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cc2-Kanya\Desktop\"/>
    </mc:Choice>
  </mc:AlternateContent>
  <bookViews>
    <workbookView xWindow="0" yWindow="0" windowWidth="21600" windowHeight="9780" firstSheet="8" activeTab="16"/>
  </bookViews>
  <sheets>
    <sheet name="434" sheetId="48" r:id="rId1"/>
    <sheet name="452" sheetId="54" r:id="rId2"/>
    <sheet name="453" sheetId="55" r:id="rId3"/>
    <sheet name="454" sheetId="56" r:id="rId4"/>
    <sheet name="455" sheetId="57" r:id="rId5"/>
    <sheet name="457" sheetId="58" r:id="rId6"/>
    <sheet name="457-2" sheetId="32" r:id="rId7"/>
    <sheet name="1603" sheetId="49" r:id="rId8"/>
    <sheet name="1605" sheetId="59" r:id="rId9"/>
    <sheet name="1679" sheetId="60" r:id="rId10"/>
    <sheet name="1698" sheetId="47" r:id="rId11"/>
    <sheet name="1681" sheetId="45" r:id="rId12"/>
    <sheet name="1682" sheetId="61" r:id="rId13"/>
    <sheet name="1683" sheetId="50" r:id="rId14"/>
    <sheet name="1684" sheetId="51" r:id="rId15"/>
    <sheet name="1685" sheetId="52" r:id="rId16"/>
    <sheet name="1686" sheetId="53" r:id="rId17"/>
  </sheets>
  <definedNames>
    <definedName name="_xlnm._FilterDatabase" localSheetId="8" hidden="1">'1605'!#REF!</definedName>
    <definedName name="_xlnm._FilterDatabase" localSheetId="9" hidden="1">'1679'!$H$1:$H$692</definedName>
    <definedName name="_xlnm._FilterDatabase" localSheetId="11" hidden="1">'1681'!$C$1:$C$527</definedName>
    <definedName name="_xlnm._FilterDatabase" localSheetId="12" hidden="1">'1682'!$F$3:$F$394</definedName>
    <definedName name="_xlnm._FilterDatabase" localSheetId="0" hidden="1">'434'!$H$1:$H$6325</definedName>
    <definedName name="_xlnm._FilterDatabase" localSheetId="1" hidden="1">'452'!$H$1:$H$689</definedName>
    <definedName name="_xlnm._FilterDatabase" localSheetId="2" hidden="1">'453'!#REF!</definedName>
    <definedName name="_xlnm._FilterDatabase" localSheetId="3" hidden="1">'454'!$H$1:$H$327</definedName>
    <definedName name="_xlnm._FilterDatabase" localSheetId="4" hidden="1">'455'!#REF!</definedName>
    <definedName name="_xlnm._FilterDatabase" localSheetId="5" hidden="1">'457'!#REF!</definedName>
    <definedName name="_xlnm.Print_Area" localSheetId="6">'457-2'!$A$1:$G$27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510" i="45" l="1"/>
  <c r="K510" i="45"/>
  <c r="I510" i="45"/>
  <c r="G509" i="45"/>
  <c r="H509" i="45"/>
  <c r="F509" i="45"/>
  <c r="G485" i="45"/>
  <c r="J486" i="45" s="1"/>
  <c r="H485" i="45"/>
  <c r="K486" i="45" s="1"/>
  <c r="F485" i="45"/>
  <c r="I486" i="45" s="1"/>
  <c r="G452" i="45" l="1"/>
  <c r="H452" i="45"/>
  <c r="H453" i="45" s="1"/>
  <c r="K453" i="45" s="1"/>
  <c r="F452" i="45"/>
  <c r="G318" i="45"/>
  <c r="H318" i="45"/>
  <c r="F318" i="45"/>
  <c r="G271" i="45"/>
  <c r="H271" i="45"/>
  <c r="F271" i="45"/>
  <c r="G258" i="45"/>
  <c r="H258" i="45"/>
  <c r="F258" i="45"/>
  <c r="G240" i="45"/>
  <c r="H240" i="45"/>
  <c r="F240" i="45"/>
  <c r="G226" i="45"/>
  <c r="H226" i="45"/>
  <c r="F226" i="45"/>
  <c r="G200" i="45"/>
  <c r="H200" i="45"/>
  <c r="F200" i="45"/>
  <c r="G179" i="45"/>
  <c r="H179" i="45"/>
  <c r="F179" i="45"/>
  <c r="G158" i="45"/>
  <c r="H158" i="45"/>
  <c r="F158" i="45"/>
  <c r="G100" i="45"/>
  <c r="H100" i="45"/>
  <c r="F100" i="45"/>
  <c r="G44" i="45"/>
  <c r="J45" i="45" s="1"/>
  <c r="H44" i="45"/>
  <c r="K45" i="45" s="1"/>
  <c r="F44" i="45"/>
  <c r="I45" i="45" s="1"/>
  <c r="G32" i="45"/>
  <c r="J33" i="45" s="1"/>
  <c r="H32" i="45"/>
  <c r="K33" i="45" s="1"/>
  <c r="F32" i="45"/>
  <c r="I33" i="45" s="1"/>
  <c r="G24" i="45"/>
  <c r="J25" i="45" s="1"/>
  <c r="H24" i="45"/>
  <c r="K25" i="45" s="1"/>
  <c r="F24" i="45"/>
  <c r="I25" i="45" s="1"/>
  <c r="G17" i="45"/>
  <c r="J18" i="45" s="1"/>
  <c r="H17" i="45"/>
  <c r="K18" i="45" s="1"/>
  <c r="F17" i="45"/>
  <c r="I18" i="45" s="1"/>
  <c r="G5" i="45"/>
  <c r="J6" i="45" s="1"/>
  <c r="H5" i="45"/>
  <c r="K6" i="45" s="1"/>
  <c r="F5" i="45"/>
  <c r="I6" i="45" s="1"/>
  <c r="F453" i="45" l="1"/>
  <c r="I453" i="45" s="1"/>
  <c r="G453" i="45"/>
  <c r="J453" i="45" s="1"/>
  <c r="F272" i="45"/>
  <c r="I273" i="45" s="1"/>
  <c r="H272" i="45"/>
  <c r="K273" i="45" s="1"/>
  <c r="G272" i="45"/>
  <c r="J273" i="45" s="1"/>
  <c r="G241" i="45"/>
  <c r="J242" i="45" s="1"/>
  <c r="H241" i="45"/>
  <c r="K242" i="45" s="1"/>
  <c r="F241" i="45"/>
  <c r="I242" i="45" s="1"/>
  <c r="G201" i="45"/>
  <c r="J202" i="45" s="1"/>
  <c r="F201" i="45"/>
  <c r="I202" i="45" s="1"/>
  <c r="H201" i="45"/>
  <c r="K202" i="45" s="1"/>
  <c r="F159" i="45"/>
  <c r="I160" i="45" s="1"/>
  <c r="H159" i="45"/>
  <c r="K160" i="45" s="1"/>
  <c r="G159" i="45"/>
  <c r="J160" i="45" s="1"/>
  <c r="J383" i="61"/>
  <c r="K383" i="61"/>
  <c r="I383" i="61"/>
  <c r="G382" i="61"/>
  <c r="H382" i="61"/>
  <c r="F382" i="61"/>
  <c r="G374" i="61"/>
  <c r="H374" i="61"/>
  <c r="F374" i="61"/>
  <c r="F375" i="61" s="1"/>
  <c r="G368" i="61"/>
  <c r="H368" i="61"/>
  <c r="F368" i="61"/>
  <c r="G361" i="61"/>
  <c r="J362" i="61" s="1"/>
  <c r="H361" i="61"/>
  <c r="K362" i="61" s="1"/>
  <c r="F361" i="61"/>
  <c r="I362" i="61" s="1"/>
  <c r="G354" i="61"/>
  <c r="J355" i="61" s="1"/>
  <c r="H354" i="61"/>
  <c r="K355" i="61" s="1"/>
  <c r="F354" i="61"/>
  <c r="I355" i="61" s="1"/>
  <c r="G347" i="61"/>
  <c r="H347" i="61"/>
  <c r="F347" i="61"/>
  <c r="G275" i="61"/>
  <c r="H275" i="61"/>
  <c r="F275" i="61"/>
  <c r="G185" i="61"/>
  <c r="H185" i="61"/>
  <c r="F185" i="61"/>
  <c r="G175" i="61"/>
  <c r="H175" i="61"/>
  <c r="F175" i="61"/>
  <c r="H342" i="55"/>
  <c r="G342" i="55"/>
  <c r="F342" i="55"/>
  <c r="G334" i="55"/>
  <c r="F334" i="55"/>
  <c r="H333" i="55"/>
  <c r="H334" i="55" s="1"/>
  <c r="G333" i="55"/>
  <c r="F333" i="55"/>
  <c r="H286" i="55"/>
  <c r="G286" i="55"/>
  <c r="F286" i="55"/>
  <c r="H257" i="55"/>
  <c r="G257" i="55"/>
  <c r="F257" i="55"/>
  <c r="H256" i="55"/>
  <c r="G256" i="55"/>
  <c r="F256" i="55"/>
  <c r="H225" i="55"/>
  <c r="G225" i="55"/>
  <c r="F225" i="55"/>
  <c r="H202" i="55"/>
  <c r="G202" i="55"/>
  <c r="H201" i="55"/>
  <c r="G201" i="55"/>
  <c r="F201" i="55"/>
  <c r="H180" i="55"/>
  <c r="G180" i="55"/>
  <c r="F180" i="55"/>
  <c r="F202" i="55" s="1"/>
  <c r="H138" i="55"/>
  <c r="H137" i="55"/>
  <c r="G137" i="55"/>
  <c r="F137" i="55"/>
  <c r="H126" i="55"/>
  <c r="G126" i="55"/>
  <c r="G138" i="55" s="1"/>
  <c r="F126" i="55"/>
  <c r="F138" i="55" s="1"/>
  <c r="H115" i="55"/>
  <c r="G115" i="55"/>
  <c r="F115" i="55"/>
  <c r="F116" i="55" s="1"/>
  <c r="H103" i="55"/>
  <c r="H116" i="55" s="1"/>
  <c r="G103" i="55"/>
  <c r="G116" i="55" s="1"/>
  <c r="F103" i="55"/>
  <c r="H61" i="55"/>
  <c r="G61" i="55"/>
  <c r="F61" i="55"/>
  <c r="H56" i="55"/>
  <c r="H62" i="55" s="1"/>
  <c r="G56" i="55"/>
  <c r="G62" i="55" s="1"/>
  <c r="F56" i="55"/>
  <c r="F62" i="55" s="1"/>
  <c r="H45" i="55"/>
  <c r="G45" i="55"/>
  <c r="F45" i="55"/>
  <c r="F46" i="55" s="1"/>
  <c r="H38" i="55"/>
  <c r="H46" i="55" s="1"/>
  <c r="G38" i="55"/>
  <c r="G46" i="55" s="1"/>
  <c r="F38" i="55"/>
  <c r="H30" i="55"/>
  <c r="G30" i="55"/>
  <c r="F30" i="55"/>
  <c r="F31" i="55" s="1"/>
  <c r="H24" i="55"/>
  <c r="H31" i="55" s="1"/>
  <c r="G24" i="55"/>
  <c r="G31" i="55" s="1"/>
  <c r="F24" i="55"/>
  <c r="H375" i="61" l="1"/>
  <c r="G375" i="61"/>
  <c r="F348" i="61"/>
  <c r="I349" i="61" s="1"/>
  <c r="H348" i="61"/>
  <c r="K349" i="61" s="1"/>
  <c r="G348" i="61"/>
  <c r="J349" i="61" s="1"/>
  <c r="G186" i="61"/>
  <c r="F186" i="61"/>
  <c r="H186" i="61"/>
  <c r="G159" i="61"/>
  <c r="H159" i="61"/>
  <c r="F159" i="61"/>
  <c r="G151" i="61"/>
  <c r="H151" i="61"/>
  <c r="F151" i="61"/>
  <c r="G142" i="61"/>
  <c r="H142" i="61"/>
  <c r="F142" i="61"/>
  <c r="G114" i="61"/>
  <c r="H114" i="61"/>
  <c r="F114" i="61"/>
  <c r="G94" i="61"/>
  <c r="H94" i="61"/>
  <c r="F94" i="61"/>
  <c r="G74" i="61"/>
  <c r="H74" i="61"/>
  <c r="F74" i="61"/>
  <c r="G28" i="61"/>
  <c r="J29" i="61" s="1"/>
  <c r="H28" i="61"/>
  <c r="K29" i="61" s="1"/>
  <c r="F28" i="61"/>
  <c r="I29" i="61" s="1"/>
  <c r="G20" i="61"/>
  <c r="J21" i="61" s="1"/>
  <c r="H20" i="61"/>
  <c r="K21" i="61" s="1"/>
  <c r="F20" i="61"/>
  <c r="I21" i="61" s="1"/>
  <c r="G11" i="61"/>
  <c r="H11" i="61"/>
  <c r="F11" i="61"/>
  <c r="F160" i="61" l="1"/>
  <c r="I161" i="61" s="1"/>
  <c r="H160" i="61"/>
  <c r="K161" i="61" s="1"/>
  <c r="G160" i="61"/>
  <c r="J161" i="61" s="1"/>
  <c r="G143" i="61"/>
  <c r="J144" i="61" s="1"/>
  <c r="F143" i="61"/>
  <c r="I144" i="61" s="1"/>
  <c r="H143" i="61"/>
  <c r="K144" i="61" s="1"/>
  <c r="G95" i="61"/>
  <c r="J96" i="61" s="1"/>
  <c r="F95" i="61"/>
  <c r="I96" i="61" s="1"/>
  <c r="H95" i="61"/>
  <c r="K96" i="61" s="1"/>
  <c r="G683" i="60"/>
  <c r="J684" i="60" s="1"/>
  <c r="H683" i="60"/>
  <c r="K684" i="60" s="1"/>
  <c r="F683" i="60"/>
  <c r="I684" i="60" s="1"/>
  <c r="J667" i="60"/>
  <c r="K667" i="60"/>
  <c r="G666" i="60"/>
  <c r="H666" i="60"/>
  <c r="F666" i="60"/>
  <c r="I667" i="60" s="1"/>
  <c r="G658" i="60"/>
  <c r="H658" i="60"/>
  <c r="F658" i="60"/>
  <c r="F659" i="60" s="1"/>
  <c r="I660" i="60" s="1"/>
  <c r="G650" i="60"/>
  <c r="H650" i="60"/>
  <c r="F650" i="60"/>
  <c r="G642" i="60"/>
  <c r="H642" i="60"/>
  <c r="F642" i="60"/>
  <c r="G510" i="60"/>
  <c r="H510" i="60"/>
  <c r="F510" i="60"/>
  <c r="G431" i="60"/>
  <c r="H431" i="60"/>
  <c r="F431" i="60"/>
  <c r="G445" i="60"/>
  <c r="H445" i="60"/>
  <c r="F445" i="60"/>
  <c r="G407" i="60"/>
  <c r="J408" i="60" s="1"/>
  <c r="H407" i="60"/>
  <c r="K408" i="60" s="1"/>
  <c r="F407" i="60"/>
  <c r="I408" i="60" s="1"/>
  <c r="G363" i="60"/>
  <c r="H363" i="60"/>
  <c r="F363" i="60"/>
  <c r="G346" i="60"/>
  <c r="H346" i="60"/>
  <c r="F346" i="60"/>
  <c r="G324" i="60"/>
  <c r="H324" i="60"/>
  <c r="F324" i="60"/>
  <c r="G276" i="60"/>
  <c r="H276" i="60"/>
  <c r="F276" i="60"/>
  <c r="G36" i="60"/>
  <c r="J37" i="60" s="1"/>
  <c r="H36" i="60"/>
  <c r="F36" i="60"/>
  <c r="I37" i="60" s="1"/>
  <c r="H659" i="60" l="1"/>
  <c r="K660" i="60" s="1"/>
  <c r="H643" i="60"/>
  <c r="K644" i="60" s="1"/>
  <c r="G659" i="60"/>
  <c r="J660" i="60" s="1"/>
  <c r="G643" i="60"/>
  <c r="J644" i="60" s="1"/>
  <c r="F643" i="60"/>
  <c r="I644" i="60" s="1"/>
  <c r="F446" i="60"/>
  <c r="I447" i="60" s="1"/>
  <c r="H446" i="60"/>
  <c r="K447" i="60" s="1"/>
  <c r="G446" i="60"/>
  <c r="J447" i="60" s="1"/>
  <c r="G364" i="60"/>
  <c r="J364" i="60" s="1"/>
  <c r="F364" i="60"/>
  <c r="I364" i="60" s="1"/>
  <c r="H364" i="60"/>
  <c r="K364" i="60" s="1"/>
  <c r="F325" i="60"/>
  <c r="I325" i="60" s="1"/>
  <c r="H325" i="60"/>
  <c r="K325" i="60" s="1"/>
  <c r="G325" i="60"/>
  <c r="J325" i="60" s="1"/>
  <c r="G23" i="60"/>
  <c r="J24" i="60" s="1"/>
  <c r="H23" i="60"/>
  <c r="K24" i="60" s="1"/>
  <c r="F23" i="60"/>
  <c r="I24" i="60" s="1"/>
  <c r="G13" i="60"/>
  <c r="J14" i="60" s="1"/>
  <c r="H13" i="60"/>
  <c r="K14" i="60" s="1"/>
  <c r="F13" i="60"/>
  <c r="I14" i="60" s="1"/>
  <c r="G5" i="60"/>
  <c r="J6" i="60" s="1"/>
  <c r="H5" i="60"/>
  <c r="K6" i="60" s="1"/>
  <c r="F5" i="60"/>
  <c r="I6" i="60" s="1"/>
  <c r="J318" i="56"/>
  <c r="G317" i="56"/>
  <c r="H317" i="56"/>
  <c r="K318" i="56" s="1"/>
  <c r="F317" i="56"/>
  <c r="I318" i="56" s="1"/>
  <c r="G272" i="56"/>
  <c r="H272" i="56"/>
  <c r="F272" i="56"/>
  <c r="G300" i="56"/>
  <c r="H300" i="56"/>
  <c r="F300" i="56"/>
  <c r="H264" i="56"/>
  <c r="G264" i="56"/>
  <c r="F264" i="56"/>
  <c r="F265" i="56" s="1"/>
  <c r="I266" i="56" s="1"/>
  <c r="G189" i="56"/>
  <c r="H189" i="56"/>
  <c r="F189" i="56"/>
  <c r="H265" i="56" l="1"/>
  <c r="K266" i="56" s="1"/>
  <c r="F301" i="56"/>
  <c r="I302" i="56" s="1"/>
  <c r="G265" i="56"/>
  <c r="J266" i="56" s="1"/>
  <c r="G301" i="56"/>
  <c r="J302" i="56" s="1"/>
  <c r="H301" i="56"/>
  <c r="K302" i="56" s="1"/>
  <c r="G177" i="56"/>
  <c r="H177" i="56"/>
  <c r="F177" i="56"/>
  <c r="G171" i="56"/>
  <c r="H171" i="56"/>
  <c r="F171" i="56"/>
  <c r="G152" i="56"/>
  <c r="J153" i="56" s="1"/>
  <c r="H152" i="56"/>
  <c r="K153" i="56" s="1"/>
  <c r="F152" i="56"/>
  <c r="I153" i="56" s="1"/>
  <c r="G131" i="56"/>
  <c r="H131" i="56"/>
  <c r="F131" i="56"/>
  <c r="F178" i="56" l="1"/>
  <c r="I179" i="56" s="1"/>
  <c r="H178" i="56"/>
  <c r="K179" i="56" s="1"/>
  <c r="G178" i="56"/>
  <c r="J179" i="56" s="1"/>
  <c r="G116" i="56"/>
  <c r="G132" i="56" s="1"/>
  <c r="J133" i="56" s="1"/>
  <c r="H116" i="56"/>
  <c r="H132" i="56" s="1"/>
  <c r="K133" i="56" s="1"/>
  <c r="F116" i="56"/>
  <c r="F132" i="56" s="1"/>
  <c r="I133" i="56" s="1"/>
  <c r="G102" i="56"/>
  <c r="H102" i="56"/>
  <c r="F102" i="56"/>
  <c r="G92" i="56"/>
  <c r="H92" i="56"/>
  <c r="F92" i="56"/>
  <c r="G50" i="56"/>
  <c r="J51" i="56" s="1"/>
  <c r="H50" i="56"/>
  <c r="K51" i="56" s="1"/>
  <c r="F50" i="56"/>
  <c r="I51" i="56" s="1"/>
  <c r="G37" i="56"/>
  <c r="H37" i="56"/>
  <c r="F37" i="56"/>
  <c r="G30" i="56"/>
  <c r="H30" i="56"/>
  <c r="F30" i="56"/>
  <c r="G17" i="56"/>
  <c r="H17" i="56"/>
  <c r="F17" i="56"/>
  <c r="G12" i="56"/>
  <c r="H12" i="56"/>
  <c r="F12" i="56"/>
  <c r="I683" i="54"/>
  <c r="G682" i="54"/>
  <c r="J683" i="54" s="1"/>
  <c r="H682" i="54"/>
  <c r="K683" i="54" s="1"/>
  <c r="F682" i="54"/>
  <c r="G659" i="54"/>
  <c r="J660" i="54" s="1"/>
  <c r="H659" i="54"/>
  <c r="K660" i="54" s="1"/>
  <c r="F659" i="54"/>
  <c r="I660" i="54" s="1"/>
  <c r="G641" i="54"/>
  <c r="H641" i="54"/>
  <c r="F641" i="54"/>
  <c r="G599" i="54"/>
  <c r="H599" i="54"/>
  <c r="F599" i="54"/>
  <c r="G478" i="54"/>
  <c r="J479" i="54" s="1"/>
  <c r="H478" i="54"/>
  <c r="K479" i="54" s="1"/>
  <c r="F478" i="54"/>
  <c r="I479" i="54" s="1"/>
  <c r="G410" i="54"/>
  <c r="H410" i="54"/>
  <c r="F410" i="54"/>
  <c r="G400" i="54"/>
  <c r="H400" i="54"/>
  <c r="F400" i="54"/>
  <c r="G320" i="54"/>
  <c r="H320" i="54"/>
  <c r="F320" i="54"/>
  <c r="G313" i="54"/>
  <c r="H313" i="54"/>
  <c r="F313" i="54"/>
  <c r="G278" i="54"/>
  <c r="H278" i="54"/>
  <c r="F278" i="54"/>
  <c r="G294" i="54"/>
  <c r="H294" i="54"/>
  <c r="F294" i="54"/>
  <c r="H61" i="54"/>
  <c r="K62" i="54" s="1"/>
  <c r="G61" i="54"/>
  <c r="J62" i="54" s="1"/>
  <c r="F61" i="54"/>
  <c r="I62" i="54" s="1"/>
  <c r="G46" i="54"/>
  <c r="J47" i="54" s="1"/>
  <c r="H46" i="54"/>
  <c r="K47" i="54" s="1"/>
  <c r="F46" i="54"/>
  <c r="I47" i="54" s="1"/>
  <c r="G30" i="54"/>
  <c r="J31" i="54" s="1"/>
  <c r="H30" i="54"/>
  <c r="K31" i="54" s="1"/>
  <c r="F30" i="54"/>
  <c r="I31" i="54" s="1"/>
  <c r="G16" i="54"/>
  <c r="J17" i="54" s="1"/>
  <c r="H16" i="54"/>
  <c r="K17" i="54" s="1"/>
  <c r="F16" i="54"/>
  <c r="I17" i="54" s="1"/>
  <c r="H103" i="56" l="1"/>
  <c r="K104" i="56" s="1"/>
  <c r="G103" i="56"/>
  <c r="J104" i="56" s="1"/>
  <c r="F103" i="56"/>
  <c r="I104" i="56" s="1"/>
  <c r="G18" i="56"/>
  <c r="J18" i="56" s="1"/>
  <c r="H18" i="56"/>
  <c r="K18" i="56" s="1"/>
  <c r="F18" i="56"/>
  <c r="I18" i="56" s="1"/>
  <c r="F642" i="54"/>
  <c r="I643" i="54" s="1"/>
  <c r="H642" i="54"/>
  <c r="K643" i="54" s="1"/>
  <c r="G642" i="54"/>
  <c r="J643" i="54" s="1"/>
  <c r="H411" i="54"/>
  <c r="K412" i="54" s="1"/>
  <c r="F411" i="54"/>
  <c r="I412" i="54" s="1"/>
  <c r="G411" i="54"/>
  <c r="J412" i="54" s="1"/>
  <c r="F321" i="54"/>
  <c r="I322" i="54" s="1"/>
  <c r="H321" i="54"/>
  <c r="K322" i="54" s="1"/>
  <c r="G321" i="54"/>
  <c r="J322" i="54" s="1"/>
  <c r="F295" i="54"/>
  <c r="I296" i="54" s="1"/>
  <c r="H295" i="54"/>
  <c r="K296" i="54" s="1"/>
  <c r="G295" i="54"/>
  <c r="J296" i="54" s="1"/>
  <c r="H292" i="52"/>
  <c r="G292" i="52"/>
  <c r="F292" i="52"/>
  <c r="G277" i="52"/>
  <c r="H276" i="52"/>
  <c r="H277" i="52" s="1"/>
  <c r="G276" i="52"/>
  <c r="F276" i="52"/>
  <c r="F277" i="52" s="1"/>
  <c r="H270" i="52"/>
  <c r="H271" i="52" s="1"/>
  <c r="G270" i="52"/>
  <c r="G271" i="52" s="1"/>
  <c r="F270" i="52"/>
  <c r="F271" i="52" s="1"/>
  <c r="H263" i="52"/>
  <c r="H264" i="52" s="1"/>
  <c r="G263" i="52"/>
  <c r="G264" i="52" s="1"/>
  <c r="F263" i="52"/>
  <c r="F264" i="52" s="1"/>
  <c r="H190" i="52"/>
  <c r="G190" i="52"/>
  <c r="F190" i="52"/>
  <c r="H155" i="52"/>
  <c r="G155" i="52"/>
  <c r="F155" i="52"/>
  <c r="H134" i="52"/>
  <c r="G134" i="52"/>
  <c r="F134" i="52"/>
  <c r="F156" i="52" s="1"/>
  <c r="H125" i="52"/>
  <c r="H126" i="52" s="1"/>
  <c r="G125" i="52"/>
  <c r="G126" i="52" s="1"/>
  <c r="F125" i="52"/>
  <c r="F126" i="52" s="1"/>
  <c r="H113" i="52"/>
  <c r="G113" i="52"/>
  <c r="F113" i="52"/>
  <c r="F103" i="52"/>
  <c r="H102" i="52"/>
  <c r="H103" i="52" s="1"/>
  <c r="G102" i="52"/>
  <c r="G103" i="52" s="1"/>
  <c r="F102" i="52"/>
  <c r="H89" i="52"/>
  <c r="G89" i="52"/>
  <c r="F89" i="52"/>
  <c r="G79" i="52"/>
  <c r="H78" i="52"/>
  <c r="G78" i="52"/>
  <c r="F78" i="52"/>
  <c r="H70" i="52"/>
  <c r="H79" i="52" s="1"/>
  <c r="G70" i="52"/>
  <c r="F70" i="52"/>
  <c r="H34" i="52"/>
  <c r="G34" i="52"/>
  <c r="F34" i="52"/>
  <c r="H23" i="52"/>
  <c r="G23" i="52"/>
  <c r="F23" i="52"/>
  <c r="H18" i="52"/>
  <c r="G18" i="52"/>
  <c r="F18" i="52"/>
  <c r="H11" i="52"/>
  <c r="G11" i="52"/>
  <c r="F11" i="52"/>
  <c r="F79" i="52" l="1"/>
  <c r="G156" i="52"/>
  <c r="H156" i="52"/>
  <c r="H1065" i="53"/>
  <c r="G1065" i="53"/>
  <c r="F1065" i="53"/>
  <c r="F1059" i="53"/>
  <c r="H1058" i="53"/>
  <c r="H1059" i="53" s="1"/>
  <c r="G1058" i="53"/>
  <c r="G1059" i="53" s="1"/>
  <c r="F1058" i="53"/>
  <c r="H1048" i="53"/>
  <c r="G1048" i="53"/>
  <c r="F1048" i="53"/>
  <c r="G812" i="53"/>
  <c r="F812" i="53"/>
  <c r="H811" i="53"/>
  <c r="H812" i="53" s="1"/>
  <c r="G811" i="53"/>
  <c r="F811" i="53"/>
  <c r="H750" i="53"/>
  <c r="G750" i="53"/>
  <c r="F750" i="53"/>
  <c r="H654" i="53"/>
  <c r="G654" i="53"/>
  <c r="F654" i="53"/>
  <c r="H653" i="53"/>
  <c r="G653" i="53"/>
  <c r="F653" i="53"/>
  <c r="H646" i="53"/>
  <c r="G646" i="53"/>
  <c r="F646" i="53"/>
  <c r="H639" i="53"/>
  <c r="G639" i="53"/>
  <c r="H638" i="53"/>
  <c r="G638" i="53"/>
  <c r="F638" i="53"/>
  <c r="H632" i="53"/>
  <c r="G632" i="53"/>
  <c r="F632" i="53"/>
  <c r="F639" i="53" s="1"/>
  <c r="H492" i="53"/>
  <c r="H491" i="53"/>
  <c r="G491" i="53"/>
  <c r="G492" i="53" s="1"/>
  <c r="F491" i="53"/>
  <c r="F492" i="53" s="1"/>
  <c r="H483" i="53"/>
  <c r="G483" i="53"/>
  <c r="F483" i="53"/>
  <c r="H471" i="53"/>
  <c r="G471" i="53"/>
  <c r="F471" i="53"/>
  <c r="H466" i="53"/>
  <c r="G466" i="53"/>
  <c r="F466" i="53"/>
  <c r="H37" i="53"/>
  <c r="G37" i="53"/>
  <c r="F37" i="53"/>
  <c r="H27" i="53"/>
  <c r="G27" i="53"/>
  <c r="F27" i="53"/>
  <c r="H21" i="53"/>
  <c r="G21" i="53"/>
  <c r="F21" i="53"/>
  <c r="H14" i="53"/>
  <c r="G14" i="53"/>
  <c r="F14" i="53"/>
  <c r="F472" i="53" l="1"/>
  <c r="G472" i="53"/>
  <c r="H472" i="53"/>
  <c r="F2312" i="48" l="1"/>
  <c r="G2312" i="48"/>
  <c r="H2312" i="48"/>
  <c r="F2348" i="48"/>
  <c r="G2348" i="48"/>
  <c r="H2348" i="48"/>
  <c r="F2447" i="48"/>
  <c r="G2447" i="48"/>
  <c r="H2447" i="48"/>
  <c r="G2448" i="48"/>
  <c r="J2449" i="48" s="1"/>
  <c r="H2448" i="48"/>
  <c r="K2449" i="48"/>
  <c r="F2456" i="48"/>
  <c r="G2456" i="48"/>
  <c r="H2456" i="48"/>
  <c r="I2457" i="48"/>
  <c r="J2457" i="48"/>
  <c r="K2457" i="48"/>
  <c r="F2463" i="48"/>
  <c r="I2464" i="48" s="1"/>
  <c r="G2463" i="48"/>
  <c r="J2464" i="48" s="1"/>
  <c r="H2463" i="48"/>
  <c r="K2464" i="48"/>
  <c r="F2475" i="48"/>
  <c r="G2475" i="48"/>
  <c r="H2475" i="48"/>
  <c r="K2476" i="48" s="1"/>
  <c r="I2476" i="48"/>
  <c r="J2476" i="48"/>
  <c r="F2482" i="48"/>
  <c r="G2482" i="48"/>
  <c r="J2483" i="48" s="1"/>
  <c r="H2482" i="48"/>
  <c r="I2483" i="48"/>
  <c r="K2483" i="48"/>
  <c r="F3538" i="48"/>
  <c r="G3538" i="48"/>
  <c r="H3538" i="48"/>
  <c r="F5866" i="48"/>
  <c r="G5866" i="48"/>
  <c r="G5867" i="48" s="1"/>
  <c r="J5868" i="48" s="1"/>
  <c r="H5866" i="48"/>
  <c r="H5867" i="48" s="1"/>
  <c r="K5868" i="48" s="1"/>
  <c r="F5885" i="48"/>
  <c r="I5886" i="48" s="1"/>
  <c r="G5885" i="48"/>
  <c r="H5885" i="48"/>
  <c r="K5886" i="48" s="1"/>
  <c r="J5886" i="48"/>
  <c r="F5904" i="48"/>
  <c r="G5904" i="48"/>
  <c r="J5905" i="48" s="1"/>
  <c r="H5904" i="48"/>
  <c r="K5905" i="48" s="1"/>
  <c r="I5905" i="48"/>
  <c r="F5914" i="48"/>
  <c r="G5914" i="48"/>
  <c r="H5914" i="48"/>
  <c r="F5920" i="48"/>
  <c r="G5920" i="48"/>
  <c r="G5921" i="48" s="1"/>
  <c r="J5922" i="48" s="1"/>
  <c r="H5920" i="48"/>
  <c r="H5921" i="48" s="1"/>
  <c r="K5922" i="48" s="1"/>
  <c r="F6062" i="48"/>
  <c r="G6062" i="48"/>
  <c r="H6062" i="48"/>
  <c r="F6272" i="48"/>
  <c r="F6273" i="48" s="1"/>
  <c r="I6274" i="48" s="1"/>
  <c r="G6272" i="48"/>
  <c r="G6273" i="48" s="1"/>
  <c r="J6274" i="48" s="1"/>
  <c r="H6272" i="48"/>
  <c r="H6273" i="48"/>
  <c r="K6274" i="48"/>
  <c r="F6324" i="48"/>
  <c r="G6324" i="48"/>
  <c r="H6324" i="48"/>
  <c r="K6325" i="48" s="1"/>
  <c r="I6325" i="48"/>
  <c r="J6325" i="48"/>
  <c r="F1903" i="48"/>
  <c r="F2313" i="48" s="1"/>
  <c r="I2314" i="48" s="1"/>
  <c r="G1903" i="48"/>
  <c r="H1903" i="48"/>
  <c r="F1610" i="48"/>
  <c r="G1610" i="48"/>
  <c r="H1610" i="48"/>
  <c r="F1286" i="48"/>
  <c r="G1286" i="48"/>
  <c r="H1286" i="48"/>
  <c r="F731" i="48"/>
  <c r="G731" i="48"/>
  <c r="H731" i="48"/>
  <c r="F255" i="48"/>
  <c r="F732" i="48" s="1"/>
  <c r="I733" i="48" s="1"/>
  <c r="G255" i="48"/>
  <c r="G732" i="48" s="1"/>
  <c r="J733" i="48" s="1"/>
  <c r="H255" i="48"/>
  <c r="F53" i="48"/>
  <c r="I54" i="48" s="1"/>
  <c r="G53" i="48"/>
  <c r="J54" i="48" s="1"/>
  <c r="H53" i="48"/>
  <c r="K54" i="48" s="1"/>
  <c r="F46" i="48"/>
  <c r="I47" i="48" s="1"/>
  <c r="G46" i="48"/>
  <c r="J47" i="48" s="1"/>
  <c r="H46" i="48"/>
  <c r="K47" i="48"/>
  <c r="F39" i="48"/>
  <c r="G39" i="48"/>
  <c r="H39" i="48"/>
  <c r="F34" i="48"/>
  <c r="F40" i="48" s="1"/>
  <c r="I41" i="48" s="1"/>
  <c r="G34" i="48"/>
  <c r="G40" i="48" s="1"/>
  <c r="J41" i="48" s="1"/>
  <c r="H34" i="48"/>
  <c r="F27" i="48"/>
  <c r="G27" i="48"/>
  <c r="H27" i="48"/>
  <c r="F20" i="48"/>
  <c r="G20" i="48"/>
  <c r="H20" i="48"/>
  <c r="F10" i="48"/>
  <c r="I11" i="48" s="1"/>
  <c r="G10" i="48"/>
  <c r="H10" i="48"/>
  <c r="K11" i="48" s="1"/>
  <c r="J11" i="48"/>
  <c r="G28" i="48" l="1"/>
  <c r="J29" i="48" s="1"/>
  <c r="F5921" i="48"/>
  <c r="I5922" i="48" s="1"/>
  <c r="F28" i="48"/>
  <c r="I29" i="48" s="1"/>
  <c r="H2313" i="48"/>
  <c r="K2314" i="48" s="1"/>
  <c r="F2448" i="48"/>
  <c r="I2449" i="48" s="1"/>
  <c r="G1611" i="48"/>
  <c r="J1612" i="48" s="1"/>
  <c r="F5867" i="48"/>
  <c r="I5868" i="48" s="1"/>
  <c r="H28" i="48"/>
  <c r="K29" i="48" s="1"/>
  <c r="H40" i="48"/>
  <c r="K41" i="48" s="1"/>
  <c r="H732" i="48"/>
  <c r="K733" i="48" s="1"/>
  <c r="H1611" i="48"/>
  <c r="K1612" i="48" s="1"/>
  <c r="F1611" i="48"/>
  <c r="I1612" i="48" s="1"/>
  <c r="G2313" i="48"/>
  <c r="J2314" i="48" s="1"/>
  <c r="H333" i="50" l="1"/>
  <c r="G333" i="50"/>
  <c r="F333" i="50"/>
  <c r="H328" i="50"/>
  <c r="G328" i="50"/>
  <c r="F328" i="50"/>
  <c r="H297" i="50"/>
  <c r="K298" i="50" s="1"/>
  <c r="G297" i="50"/>
  <c r="J298" i="50" s="1"/>
  <c r="F297" i="50"/>
  <c r="I298" i="50" s="1"/>
  <c r="H290" i="50"/>
  <c r="K291" i="50" s="1"/>
  <c r="G290" i="50"/>
  <c r="J291" i="50" s="1"/>
  <c r="F290" i="50"/>
  <c r="I291" i="50" s="1"/>
  <c r="H282" i="50"/>
  <c r="G282" i="50"/>
  <c r="F282" i="50"/>
  <c r="H274" i="50"/>
  <c r="G274" i="50"/>
  <c r="F274" i="50"/>
  <c r="H202" i="50"/>
  <c r="G202" i="50"/>
  <c r="F202" i="50"/>
  <c r="H197" i="50"/>
  <c r="G197" i="50"/>
  <c r="F197" i="50"/>
  <c r="H164" i="50"/>
  <c r="K165" i="50" s="1"/>
  <c r="G164" i="50"/>
  <c r="J165" i="50" s="1"/>
  <c r="F164" i="50"/>
  <c r="I165" i="50" s="1"/>
  <c r="H130" i="50"/>
  <c r="G130" i="50"/>
  <c r="F130" i="50"/>
  <c r="H124" i="50"/>
  <c r="G124" i="50"/>
  <c r="F124" i="50"/>
  <c r="H116" i="50"/>
  <c r="G116" i="50"/>
  <c r="F116" i="50"/>
  <c r="H87" i="50"/>
  <c r="G87" i="50"/>
  <c r="F87" i="50"/>
  <c r="H24" i="50"/>
  <c r="K25" i="50" s="1"/>
  <c r="G24" i="50"/>
  <c r="J25" i="50" s="1"/>
  <c r="F24" i="50"/>
  <c r="I25" i="50" s="1"/>
  <c r="H14" i="50"/>
  <c r="K15" i="50" s="1"/>
  <c r="G14" i="50"/>
  <c r="J15" i="50" s="1"/>
  <c r="F14" i="50"/>
  <c r="I15" i="50" s="1"/>
  <c r="H6" i="50"/>
  <c r="K7" i="50" s="1"/>
  <c r="G6" i="50"/>
  <c r="J7" i="50" s="1"/>
  <c r="F6" i="50"/>
  <c r="I7" i="50" s="1"/>
  <c r="H685" i="49"/>
  <c r="K686" i="49" s="1"/>
  <c r="G685" i="49"/>
  <c r="J686" i="49" s="1"/>
  <c r="F685" i="49"/>
  <c r="I686" i="49" s="1"/>
  <c r="H664" i="49"/>
  <c r="G664" i="49"/>
  <c r="F664" i="49"/>
  <c r="H621" i="49"/>
  <c r="G621" i="49"/>
  <c r="F621" i="49"/>
  <c r="H614" i="49"/>
  <c r="K615" i="49" s="1"/>
  <c r="G614" i="49"/>
  <c r="J615" i="49" s="1"/>
  <c r="F614" i="49"/>
  <c r="I615" i="49" s="1"/>
  <c r="H606" i="49"/>
  <c r="G606" i="49"/>
  <c r="F606" i="49"/>
  <c r="H357" i="49"/>
  <c r="G357" i="49"/>
  <c r="F357" i="49"/>
  <c r="H338" i="49"/>
  <c r="G338" i="49"/>
  <c r="F338" i="49"/>
  <c r="H293" i="49"/>
  <c r="G293" i="49"/>
  <c r="G339" i="49" s="1"/>
  <c r="J340" i="49" s="1"/>
  <c r="F293" i="49"/>
  <c r="H277" i="49"/>
  <c r="G277" i="49"/>
  <c r="F277" i="49"/>
  <c r="H253" i="49"/>
  <c r="G253" i="49"/>
  <c r="F253" i="49"/>
  <c r="H223" i="49"/>
  <c r="G223" i="49"/>
  <c r="F223" i="49"/>
  <c r="H199" i="49"/>
  <c r="G199" i="49"/>
  <c r="G224" i="49" s="1"/>
  <c r="J225" i="49" s="1"/>
  <c r="F199" i="49"/>
  <c r="H166" i="49"/>
  <c r="G166" i="49"/>
  <c r="F166" i="49"/>
  <c r="H107" i="49"/>
  <c r="G107" i="49"/>
  <c r="F107" i="49"/>
  <c r="H67" i="49"/>
  <c r="K68" i="49" s="1"/>
  <c r="G67" i="49"/>
  <c r="J68" i="49" s="1"/>
  <c r="F67" i="49"/>
  <c r="I68" i="49" s="1"/>
  <c r="H56" i="49"/>
  <c r="K57" i="49" s="1"/>
  <c r="G56" i="49"/>
  <c r="J57" i="49" s="1"/>
  <c r="F56" i="49"/>
  <c r="I57" i="49" s="1"/>
  <c r="H48" i="49"/>
  <c r="K49" i="49" s="1"/>
  <c r="G48" i="49"/>
  <c r="J49" i="49" s="1"/>
  <c r="F48" i="49"/>
  <c r="I49" i="49" s="1"/>
  <c r="H34" i="49"/>
  <c r="K35" i="49" s="1"/>
  <c r="G34" i="49"/>
  <c r="J35" i="49" s="1"/>
  <c r="F34" i="49"/>
  <c r="I35" i="49" s="1"/>
  <c r="H16" i="49"/>
  <c r="G16" i="49"/>
  <c r="F16" i="49"/>
  <c r="H9" i="49"/>
  <c r="G9" i="49"/>
  <c r="G17" i="49" s="1"/>
  <c r="J18" i="49" s="1"/>
  <c r="F9" i="49"/>
  <c r="H120" i="58"/>
  <c r="K121" i="58" s="1"/>
  <c r="G120" i="58"/>
  <c r="J121" i="58" s="1"/>
  <c r="F120" i="58"/>
  <c r="I121" i="58" s="1"/>
  <c r="H96" i="58"/>
  <c r="G96" i="58"/>
  <c r="F96" i="58"/>
  <c r="H89" i="58"/>
  <c r="G89" i="58"/>
  <c r="F89" i="58"/>
  <c r="H81" i="58"/>
  <c r="G81" i="58"/>
  <c r="F81" i="58"/>
  <c r="H74" i="58"/>
  <c r="G74" i="58"/>
  <c r="F74" i="58"/>
  <c r="H66" i="58"/>
  <c r="G66" i="58"/>
  <c r="F66" i="58"/>
  <c r="H56" i="58"/>
  <c r="H67" i="58" s="1"/>
  <c r="K68" i="58" s="1"/>
  <c r="G56" i="58"/>
  <c r="F56" i="58"/>
  <c r="H46" i="58"/>
  <c r="G46" i="58"/>
  <c r="F46" i="58"/>
  <c r="H36" i="58"/>
  <c r="G36" i="58"/>
  <c r="F36" i="58"/>
  <c r="H19" i="58"/>
  <c r="K20" i="58" s="1"/>
  <c r="G19" i="58"/>
  <c r="J20" i="58" s="1"/>
  <c r="F19" i="58"/>
  <c r="I20" i="58" s="1"/>
  <c r="H12" i="58"/>
  <c r="K13" i="58" s="1"/>
  <c r="G12" i="58"/>
  <c r="J13" i="58" s="1"/>
  <c r="F12" i="58"/>
  <c r="I13" i="58" s="1"/>
  <c r="H5" i="58"/>
  <c r="K6" i="58" s="1"/>
  <c r="G5" i="58"/>
  <c r="J6" i="58" s="1"/>
  <c r="F5" i="58"/>
  <c r="I6" i="58" s="1"/>
  <c r="H323" i="57"/>
  <c r="K324" i="57" s="1"/>
  <c r="G323" i="57"/>
  <c r="J324" i="57" s="1"/>
  <c r="F323" i="57"/>
  <c r="I324" i="57" s="1"/>
  <c r="H311" i="57"/>
  <c r="K312" i="57" s="1"/>
  <c r="G311" i="57"/>
  <c r="J312" i="57" s="1"/>
  <c r="F311" i="57"/>
  <c r="I312" i="57" s="1"/>
  <c r="H303" i="57"/>
  <c r="G303" i="57"/>
  <c r="F303" i="57"/>
  <c r="H220" i="57"/>
  <c r="G220" i="57"/>
  <c r="F220" i="57"/>
  <c r="H194" i="57"/>
  <c r="G194" i="57"/>
  <c r="F194" i="57"/>
  <c r="H175" i="57"/>
  <c r="G175" i="57"/>
  <c r="F175" i="57"/>
  <c r="H167" i="57"/>
  <c r="G167" i="57"/>
  <c r="F167" i="57"/>
  <c r="H158" i="57"/>
  <c r="G158" i="57"/>
  <c r="F158" i="57"/>
  <c r="H151" i="57"/>
  <c r="G151" i="57"/>
  <c r="F151" i="57"/>
  <c r="H129" i="57"/>
  <c r="G129" i="57"/>
  <c r="F129" i="57"/>
  <c r="F152" i="57" s="1"/>
  <c r="I153" i="57" s="1"/>
  <c r="H112" i="57"/>
  <c r="G112" i="57"/>
  <c r="F112" i="57"/>
  <c r="H102" i="57"/>
  <c r="G102" i="57"/>
  <c r="F102" i="57"/>
  <c r="H52" i="57"/>
  <c r="K53" i="57" s="1"/>
  <c r="G52" i="57"/>
  <c r="J53" i="57" s="1"/>
  <c r="F52" i="57"/>
  <c r="I53" i="57" s="1"/>
  <c r="H45" i="57"/>
  <c r="K46" i="57" s="1"/>
  <c r="G45" i="57"/>
  <c r="J46" i="57" s="1"/>
  <c r="F45" i="57"/>
  <c r="I46" i="57" s="1"/>
  <c r="H38" i="57"/>
  <c r="K39" i="57" s="1"/>
  <c r="G38" i="57"/>
  <c r="J39" i="57" s="1"/>
  <c r="F38" i="57"/>
  <c r="I39" i="57" s="1"/>
  <c r="H27" i="57"/>
  <c r="G27" i="57"/>
  <c r="F27" i="57"/>
  <c r="H20" i="57"/>
  <c r="G20" i="57"/>
  <c r="F20" i="57"/>
  <c r="G67" i="58" l="1"/>
  <c r="J68" i="58" s="1"/>
  <c r="G28" i="57"/>
  <c r="J29" i="57" s="1"/>
  <c r="F195" i="57"/>
  <c r="I196" i="57" s="1"/>
  <c r="H28" i="57"/>
  <c r="K29" i="57" s="1"/>
  <c r="F67" i="58"/>
  <c r="I68" i="58" s="1"/>
  <c r="F131" i="50"/>
  <c r="I132" i="50" s="1"/>
  <c r="F28" i="57"/>
  <c r="I29" i="57" s="1"/>
  <c r="F113" i="57"/>
  <c r="I113" i="57" s="1"/>
  <c r="G113" i="57"/>
  <c r="J113" i="57" s="1"/>
  <c r="H113" i="57"/>
  <c r="K113" i="57" s="1"/>
  <c r="G152" i="57"/>
  <c r="J153" i="57" s="1"/>
  <c r="H152" i="57"/>
  <c r="K153" i="57" s="1"/>
  <c r="F168" i="57"/>
  <c r="I169" i="57" s="1"/>
  <c r="G168" i="57"/>
  <c r="J169" i="57" s="1"/>
  <c r="H168" i="57"/>
  <c r="K169" i="57" s="1"/>
  <c r="G195" i="57"/>
  <c r="J196" i="57" s="1"/>
  <c r="H195" i="57"/>
  <c r="K196" i="57" s="1"/>
  <c r="F304" i="57"/>
  <c r="I305" i="57" s="1"/>
  <c r="G304" i="57"/>
  <c r="J305" i="57" s="1"/>
  <c r="H304" i="57"/>
  <c r="K305" i="57" s="1"/>
  <c r="F47" i="58"/>
  <c r="I48" i="58" s="1"/>
  <c r="G47" i="58"/>
  <c r="J48" i="58" s="1"/>
  <c r="H47" i="58"/>
  <c r="K48" i="58" s="1"/>
  <c r="F82" i="58"/>
  <c r="I83" i="58" s="1"/>
  <c r="G82" i="58"/>
  <c r="J83" i="58" s="1"/>
  <c r="H82" i="58"/>
  <c r="K83" i="58" s="1"/>
  <c r="F97" i="58"/>
  <c r="I98" i="58" s="1"/>
  <c r="G97" i="58"/>
  <c r="J98" i="58" s="1"/>
  <c r="H97" i="58"/>
  <c r="K98" i="58" s="1"/>
  <c r="F17" i="49"/>
  <c r="I18" i="49" s="1"/>
  <c r="H17" i="49"/>
  <c r="K18" i="49" s="1"/>
  <c r="F167" i="49"/>
  <c r="I168" i="49" s="1"/>
  <c r="G167" i="49"/>
  <c r="J168" i="49" s="1"/>
  <c r="H167" i="49"/>
  <c r="K168" i="49" s="1"/>
  <c r="F224" i="49"/>
  <c r="I225" i="49" s="1"/>
  <c r="H224" i="49"/>
  <c r="K225" i="49" s="1"/>
  <c r="F278" i="49"/>
  <c r="I279" i="49" s="1"/>
  <c r="G278" i="49"/>
  <c r="J279" i="49" s="1"/>
  <c r="H278" i="49"/>
  <c r="K279" i="49" s="1"/>
  <c r="F339" i="49"/>
  <c r="I340" i="49" s="1"/>
  <c r="H339" i="49"/>
  <c r="K340" i="49" s="1"/>
  <c r="F607" i="49"/>
  <c r="I608" i="49" s="1"/>
  <c r="G607" i="49"/>
  <c r="J608" i="49" s="1"/>
  <c r="H607" i="49"/>
  <c r="K608" i="49" s="1"/>
  <c r="F665" i="49"/>
  <c r="I666" i="49" s="1"/>
  <c r="G665" i="49"/>
  <c r="J666" i="49" s="1"/>
  <c r="H665" i="49"/>
  <c r="K666" i="49" s="1"/>
  <c r="F117" i="50"/>
  <c r="I118" i="50" s="1"/>
  <c r="G117" i="50"/>
  <c r="J118" i="50" s="1"/>
  <c r="H117" i="50"/>
  <c r="K118" i="50" s="1"/>
  <c r="G131" i="50"/>
  <c r="J132" i="50" s="1"/>
  <c r="H131" i="50"/>
  <c r="K132" i="50" s="1"/>
  <c r="F203" i="50"/>
  <c r="I204" i="50" s="1"/>
  <c r="G203" i="50"/>
  <c r="J204" i="50" s="1"/>
  <c r="H203" i="50"/>
  <c r="K204" i="50" s="1"/>
  <c r="F283" i="50"/>
  <c r="I284" i="50" s="1"/>
  <c r="G283" i="50"/>
  <c r="J284" i="50" s="1"/>
  <c r="H283" i="50"/>
  <c r="K284" i="50" s="1"/>
  <c r="F334" i="50"/>
  <c r="I335" i="50" s="1"/>
  <c r="G334" i="50"/>
  <c r="J335" i="50" s="1"/>
  <c r="H334" i="50"/>
  <c r="K335" i="50" s="1"/>
  <c r="H26" i="32" l="1"/>
  <c r="C26" i="32"/>
  <c r="H25" i="32"/>
  <c r="C25" i="32"/>
  <c r="H24" i="32"/>
  <c r="C24" i="32"/>
  <c r="H23" i="32"/>
  <c r="C23" i="32"/>
  <c r="H22" i="32"/>
  <c r="C22" i="32"/>
  <c r="H21" i="32"/>
  <c r="C21" i="32"/>
  <c r="H20" i="32"/>
  <c r="C20" i="32"/>
  <c r="H19" i="32"/>
  <c r="C19" i="32"/>
  <c r="C18" i="32"/>
  <c r="H17" i="32"/>
  <c r="C17" i="32"/>
  <c r="H16" i="32"/>
  <c r="C16" i="32"/>
  <c r="H15" i="32"/>
  <c r="C15" i="32"/>
  <c r="H14" i="32"/>
  <c r="C14" i="32"/>
  <c r="H13" i="32"/>
  <c r="C13" i="32"/>
  <c r="C12" i="32"/>
  <c r="C11" i="32"/>
  <c r="H10" i="32"/>
  <c r="C10" i="32"/>
  <c r="C9" i="32"/>
  <c r="H8" i="32"/>
  <c r="C8" i="32"/>
  <c r="H7" i="32"/>
  <c r="C7" i="32"/>
  <c r="H6" i="32"/>
  <c r="C6" i="32"/>
  <c r="C5" i="32"/>
  <c r="C4" i="32"/>
  <c r="H18" i="32"/>
  <c r="H5" i="32"/>
  <c r="H12" i="32"/>
  <c r="H11" i="32"/>
  <c r="H9" i="32"/>
  <c r="G27" i="32"/>
  <c r="F27" i="32"/>
  <c r="H4" i="32"/>
</calcChain>
</file>

<file path=xl/sharedStrings.xml><?xml version="1.0" encoding="utf-8"?>
<sst xmlns="http://schemas.openxmlformats.org/spreadsheetml/2006/main" count="27669" uniqueCount="3361">
  <si>
    <t>ณ 30 ก.ย. 62</t>
  </si>
  <si>
    <t>ลำดับ</t>
  </si>
  <si>
    <t>มีทั้งสิ้น</t>
  </si>
  <si>
    <t>มีอายุการใช้งาน</t>
  </si>
  <si>
    <t>หมดอายุการใช้งาน</t>
  </si>
  <si>
    <t>มูลค่าการได้มา</t>
  </si>
  <si>
    <t>มูลค่าตามบัญชี</t>
  </si>
  <si>
    <t>อาคารเพื่อการพักอาศัย</t>
  </si>
  <si>
    <t>อาคารสำนักงาน</t>
  </si>
  <si>
    <t>อาคารเพื่อประโยชน์อื่น</t>
  </si>
  <si>
    <t>สิ่งปลูกสร้าง</t>
  </si>
  <si>
    <t>ส่วนปรับปรุงอาคาร</t>
  </si>
  <si>
    <t>ครุภัณฑ์สำนักงาน</t>
  </si>
  <si>
    <t>ครุภัณฑ์ยานพาหนะ</t>
  </si>
  <si>
    <t>ครุภัณฑ์ไฟฟ้าและวิทยุ</t>
  </si>
  <si>
    <t>ครุภัณฑ์โฆษณาและเผยแพร่</t>
  </si>
  <si>
    <t>ครุภัณฑ์การเกษตร</t>
  </si>
  <si>
    <t>ครุภัณฑ์โรงงาน</t>
  </si>
  <si>
    <t>ครุภัณฑ์ก่อสร้าง</t>
  </si>
  <si>
    <t>ครุภัณฑ์สำรวจ</t>
  </si>
  <si>
    <t>ครุภัณฑ์วิทยาศาสตร์ฯ</t>
  </si>
  <si>
    <t>ครุภัณฑ์คอมพิวเตอร์</t>
  </si>
  <si>
    <t>ครุภัณฑ์การศึกษา</t>
  </si>
  <si>
    <t>ครุภัณฑ์งานบ้านงานครัว</t>
  </si>
  <si>
    <t>ครุภัณฑ์กีฬา</t>
  </si>
  <si>
    <t>ครุภัณฑ์ดนตรี</t>
  </si>
  <si>
    <t>ครุภัณฑ์สนาม</t>
  </si>
  <si>
    <t>ครุภัณฑ์อื่น</t>
  </si>
  <si>
    <t>โปรแกรมคอมพิวเตอร์</t>
  </si>
  <si>
    <t>สินทรัพย์ไม่มีตัวตนอื่น</t>
  </si>
  <si>
    <t>รวมมูลค่าสินทรัพย์</t>
  </si>
  <si>
    <t>สินทรัพย์คงเหลือ สตม. (2500700434)</t>
  </si>
  <si>
    <t>หมวดสินทรัพย์ 12050100 อาคารพักอาศัย</t>
  </si>
  <si>
    <t>สินทรัพย์</t>
  </si>
  <si>
    <t>SNo.</t>
  </si>
  <si>
    <t>Cap.date</t>
  </si>
  <si>
    <t>คำอธิบายของสินทรัพย์</t>
  </si>
  <si>
    <t xml:space="preserve"> มูลค่าการได้มา</t>
  </si>
  <si>
    <t xml:space="preserve">  ค่าเสื่อมสะสม</t>
  </si>
  <si>
    <t xml:space="preserve"> มูลค่าตามบัญชี</t>
  </si>
  <si>
    <t>01.10.1980</t>
  </si>
  <si>
    <t>อาคารที่พักอาศัย 5 ชั้น</t>
  </si>
  <si>
    <t>อาคารที่พักอาศัย 4 ชั้น</t>
  </si>
  <si>
    <t>01.02.2014</t>
  </si>
  <si>
    <t>บ้านพักโครงการพิพรพงษ์ 4</t>
  </si>
  <si>
    <t>บ้านพักโครงการทีเอฟดีทาวน์ นวนคร</t>
  </si>
  <si>
    <t>หมวดสินทรัพย์ 12050200 อาคารสำนักงาน</t>
  </si>
  <si>
    <t>10.04.1995</t>
  </si>
  <si>
    <t>อาคารสำนักงาน 9 ชั้น</t>
  </si>
  <si>
    <t>อาคารสำนักงาน 4 ชั้น</t>
  </si>
  <si>
    <t>อาคารสำนักงาน 3 ชั้น</t>
  </si>
  <si>
    <t>อาคารที่ทำการ ตม.2</t>
  </si>
  <si>
    <t>หมวดสินทรัพย์ 12050200 อาคารสำนักงาน(หมดอายุการใช้งาน)</t>
  </si>
  <si>
    <t>17.10.1974</t>
  </si>
  <si>
    <t>อาคารสำนักงาน 5 ชั้น</t>
  </si>
  <si>
    <t>01.10.1974</t>
  </si>
  <si>
    <t>รวมทั้งสิ้น</t>
  </si>
  <si>
    <t>หมวดสินทรัพย์ 12050300 อาคารประโยชน์อื่นๆ</t>
  </si>
  <si>
    <t>17.11.2008</t>
  </si>
  <si>
    <t>อาคารโรงอาหาร สตม.</t>
  </si>
  <si>
    <t>หมวดสินทรัพย์ 12050300 อาคารประโยชน์อื่นๆ(หมดอายุการใช้งาน)</t>
  </si>
  <si>
    <t>คลังเก็บพัสดุ</t>
  </si>
  <si>
    <t>หมวดสินทรัพย์ 12050800 ส่วนปรับปรุงอาคาร</t>
  </si>
  <si>
    <t>01.09.2019</t>
  </si>
  <si>
    <t>ขึ้นสท.อาคารบางส่วนของบชส.เป็นอาคารควบคุมพิเศษ</t>
  </si>
  <si>
    <t>หมวดสินทรัพย์ 12050400 สิ่งปลูกสร้าง</t>
  </si>
  <si>
    <t>31.01.2012</t>
  </si>
  <si>
    <t>จ้างต่อเติมหลังค่อาคารที่จอดรถชั้นดาดฟ้า สตม. (สวน</t>
  </si>
  <si>
    <t>หมวดสินทรัพย์ 12060100 ครุภัณฑ์สนง.</t>
  </si>
  <si>
    <t>01.11.2011</t>
  </si>
  <si>
    <t>เครื่องปรับอากาศ แบบแยกส่วน ชนิดติดตั้งผนัง</t>
  </si>
  <si>
    <t>เครื่องปรับอากาศ แบบแยกส่วน ชนิดตั้งพื้นหรือชนิดแข</t>
  </si>
  <si>
    <t>12.02.2013</t>
  </si>
  <si>
    <t>เครื่องปรับอากาศ:แบบเคลื่อนย้ายได้</t>
  </si>
  <si>
    <t>10.06.2013</t>
  </si>
  <si>
    <t>เครื่องเจาะกระดาษและเข้าเล่มแบบไฟฟ้า LAMIREL</t>
  </si>
  <si>
    <t>12.07.2013</t>
  </si>
  <si>
    <t>เครื่องปรับอากาศ 30,000 BTU</t>
  </si>
  <si>
    <t>เครื่องปรับอากาศ 18,000 BTU</t>
  </si>
  <si>
    <t>17.12.2014</t>
  </si>
  <si>
    <t>เครื่องปรับอากาศยี่ห้อ Tasaki ขนาด 13000 BTU</t>
  </si>
  <si>
    <t>เครื่องปรับอากาศยี่ห้อ Tasaki ขนาด 18000 BTU</t>
  </si>
  <si>
    <t>เครื่องปรับอากาศยี่ห้อ Tasaki ขนาด 24000 BTU</t>
  </si>
  <si>
    <t>เครื่องปรับอากาศยี่ห้อ Tasaki ขนาด 30000 BTU</t>
  </si>
  <si>
    <t>01.08.2016</t>
  </si>
  <si>
    <t>ซื้อเครื่องปรับอากาศจำนวน 10 เครื่องประจำศูนย์ฝึกอ</t>
  </si>
  <si>
    <t>28.12.2016</t>
  </si>
  <si>
    <t>เครื่องปรับอากาศแบบแยกส่วนขนาด13000และ36000BTU</t>
  </si>
  <si>
    <t>29.09.2017</t>
  </si>
  <si>
    <t>เครื่องมัลติฟั่งชั่น เลเซอร์ Brother MFC-9140</t>
  </si>
  <si>
    <t>เครื่องปรับอากาศ ยี่ห้อ Focus ขนาด 24,000 BTU</t>
  </si>
  <si>
    <t>โต๊ะทำงานอเนกประสงค์ขนาด 60*180*75 ซม.</t>
  </si>
  <si>
    <t>เก้าอี้ สนง.บุหนังเทียม ขนาดไม่น้อยกว่ 45*65*90 ซม</t>
  </si>
  <si>
    <t>ตู้เหล็ก 2 บาน</t>
  </si>
  <si>
    <t>ตู้เหล็ก 4 ลิ้นชัก</t>
  </si>
  <si>
    <t>ตู้ล็อกเกอร์ 18 ช่อง</t>
  </si>
  <si>
    <t>ตู้นิรภัย</t>
  </si>
  <si>
    <t>Laser Multifunction Panasonic</t>
  </si>
  <si>
    <t>25.12.2017</t>
  </si>
  <si>
    <t>เครรื่องสแกนเนอร์ Brother รุ่น ADA-3600W</t>
  </si>
  <si>
    <t>เครื่องทำลายเอกสารยี่ห้อ Intimus รุ่น 3005</t>
  </si>
  <si>
    <t>เครื่องปรับอากาศ ยี่ห้อ Haier(18,000BTU)HSU-18EK03</t>
  </si>
  <si>
    <t>02.03.2018</t>
  </si>
  <si>
    <t>ตู้เหล็กเก็บเอกสารบานเปิด 2 บาน</t>
  </si>
  <si>
    <t>01.08.2018</t>
  </si>
  <si>
    <t>เครื่องปรับอากาศยี่ห้อ Central Air ขนาด 25000 BTU</t>
  </si>
  <si>
    <t>01.12.2018</t>
  </si>
  <si>
    <t>09.08.2018</t>
  </si>
  <si>
    <t>ตู้ติดตั้งเครื่องแม่ข่ายชนิด Blade  EF2 ส.3/59</t>
  </si>
  <si>
    <t>01.11.2018</t>
  </si>
  <si>
    <t>เครื่องปรับอากาศยี่ห้อ ยูนิมาสเตอร์ DX36 36000BTU</t>
  </si>
  <si>
    <t>เครื่องโทรสารแบบใช้กระดาษธรรมดายี่ห้อRicoh</t>
  </si>
  <si>
    <t>เครื่องทำลายเอกสารแบบตัดละเอียดยี่ห้อFellowers</t>
  </si>
  <si>
    <t>เครื่องเจาะกระดาษและเข้าเล่ม ยี่ห้อTATAรุ่นOrbis</t>
  </si>
  <si>
    <t>เครื่องเจาะกระดาษและเข้าเล่ม ยี่ห้อTATAรุ่นRiesa</t>
  </si>
  <si>
    <t>เครื่องนับธนบัตร(แบบตั้งโต๊ะ)ยี่ห้อBillcounter</t>
  </si>
  <si>
    <t>17.09.2019</t>
  </si>
  <si>
    <t>ครุภัณฑ์ตู้นิรภัย บก.ตม.1</t>
  </si>
  <si>
    <t>เครื่องปรับอากาศ9000 BTUชนิดติดผนังมีระบบฟอกอากาศ</t>
  </si>
  <si>
    <t>เครื่องปรับอากาศ12000 BTUชนิดติดผนังมีระบบฟอกอากาศ</t>
  </si>
  <si>
    <t>เครื่องปรับอากาศ24000 BTUชนิดติดผนังมีระบบฟอกอากาศ</t>
  </si>
  <si>
    <t>ตู้ลอกเกอร์เหล็ก ชนิด 3 ช่อง ขนาด 190*455*1800มม.</t>
  </si>
  <si>
    <t>ชุดสำหรับติดตั้งเครื่องแม่ข่ายชนิดBlade</t>
  </si>
  <si>
    <t>หมวดสินทรัพย์ 12060100 ครุภัณฑ์สนง.(หมดอายุการใช้งาน)</t>
  </si>
  <si>
    <t>06.01.2000</t>
  </si>
  <si>
    <t>เครื่องปรับอากาศ</t>
  </si>
  <si>
    <t>08.07.2002</t>
  </si>
  <si>
    <t>25.03.2003</t>
  </si>
  <si>
    <t>04.07.2003</t>
  </si>
  <si>
    <t>16.04.2004</t>
  </si>
  <si>
    <t>เครื่องโทรสารแบบใช้กระดาษธรรมดา</t>
  </si>
  <si>
    <t>26.02.2003</t>
  </si>
  <si>
    <t>17.01.2006</t>
  </si>
  <si>
    <t>เครื่องปรับอากาศตั้งแขวน ขนาด 40,000 BTU</t>
  </si>
  <si>
    <t>23.01.2006</t>
  </si>
  <si>
    <t>เครื่องเข้าเล่มเอกสาร แบบเจาะกระดาษและแบบมือโยก</t>
  </si>
  <si>
    <t>03.04.2006</t>
  </si>
  <si>
    <t>เครื่องพิมพ์สำเนาระบบดิจิตอล ยี่ห้อ ริโซ่กราฟ</t>
  </si>
  <si>
    <t>26.04.2006</t>
  </si>
  <si>
    <t>เครื่องปรับอากาศแบบแยกส่วน ขนาด 18,000 BTU</t>
  </si>
  <si>
    <t>15.05.2006</t>
  </si>
  <si>
    <t>โต๊ะทำงานระดับ 7-9</t>
  </si>
  <si>
    <t>โต๊ะประชุม</t>
  </si>
  <si>
    <t>ตู้ 2 ประตู</t>
  </si>
  <si>
    <t>โต๊ะทำงานระดับ 3-6</t>
  </si>
  <si>
    <t>เครื่องรับ-ส่งโทรสาร</t>
  </si>
  <si>
    <t>ตู้เหล็ก ขนาด 4 ลิ้นชัก</t>
  </si>
  <si>
    <t>โต๊ะวางเครื่องพิมพ์คอมพิวเตอร์</t>
  </si>
  <si>
    <t>เก้าสำหรับเจ้าหน้าที่คอมพิวเตอร์</t>
  </si>
  <si>
    <t>เครื่องควบคุมและสำรองไฟฟ้า</t>
  </si>
  <si>
    <t>เครื่องสแกนเนอร์ ขนาด A4</t>
  </si>
  <si>
    <t>01.10.2005</t>
  </si>
  <si>
    <t>เครื่องพิมพ์แบบเลเซอร์ ยี่ห้อ fuji xerox</t>
  </si>
  <si>
    <t>04.10.2005</t>
  </si>
  <si>
    <t>เครื่องโทรสาร ยี่ห้อ sharp</t>
  </si>
  <si>
    <t>18.10.2005</t>
  </si>
  <si>
    <t>เครื่องปรับอากาศ 11,900 btu</t>
  </si>
  <si>
    <t>เครื่องปรับอากาศ 13,000 btu</t>
  </si>
  <si>
    <t>เครื่องปรับอากาศ 18,000 btu</t>
  </si>
  <si>
    <t>เครื่องปรับอากาศ 18,400 btu</t>
  </si>
  <si>
    <t>เครื่องปรับอากาศ 23,200 btu</t>
  </si>
  <si>
    <t>15.09.2006</t>
  </si>
  <si>
    <t>ตู้นิรภัย ขนาด 150 กก.ยี่ห้อ  TAIYO</t>
  </si>
  <si>
    <t>12.09.2006</t>
  </si>
  <si>
    <t>เครื่องปรับอากาศ ยี่ห้อ CENTRAL AIR</t>
  </si>
  <si>
    <t>08.01.2007</t>
  </si>
  <si>
    <t>ลิฟท์โดยสาร ยี่ห้อ พี.พี.อี.รุ่น PP.VVVF-9-CO-60</t>
  </si>
  <si>
    <t>27.09.2006</t>
  </si>
  <si>
    <t>เครื่องพิมพ์แบบเลเซอร์</t>
  </si>
  <si>
    <t>28.09.2006</t>
  </si>
  <si>
    <t>เครื่องปรับอากาศ 12,000 บีทียู</t>
  </si>
  <si>
    <t>20.10.2006</t>
  </si>
  <si>
    <t>เครื่องปรับอากาศ ยี่ห้อ ทีชีแอล  TAC-18 CSW</t>
  </si>
  <si>
    <t>17.10.2005</t>
  </si>
  <si>
    <t>งานปรับปรุง</t>
  </si>
  <si>
    <t>เครื่องโทรสาร</t>
  </si>
  <si>
    <t>29.09.2006</t>
  </si>
  <si>
    <t>เครื่องออกบัตรคิว</t>
  </si>
  <si>
    <t>พัดลมติดตั้ง</t>
  </si>
  <si>
    <t>21.09.2006</t>
  </si>
  <si>
    <t>06.03.2007</t>
  </si>
  <si>
    <t>เครื่องพิมพ์บัตร Evolis รุ่น New Peb3le Basic</t>
  </si>
  <si>
    <t>02.04.2007</t>
  </si>
  <si>
    <t>ฟลอร์บรรยาย ขนาด 200*150*30 ซม.</t>
  </si>
  <si>
    <t>แท่นบรรยาย (โพเดียม)</t>
  </si>
  <si>
    <t>ผ้าม่านพร้อมรางติดตั้ง</t>
  </si>
  <si>
    <t>ตู้ใส่อุปกรณ์ (เครื่องเสียง)</t>
  </si>
  <si>
    <t>24.09.2007</t>
  </si>
  <si>
    <t>เครื่องปรับอากาศ ยี่ห้อ MITSAN SAITO DAIKI</t>
  </si>
  <si>
    <t>10.10.2007</t>
  </si>
  <si>
    <t>เครื่องปรับอากาศ ยี่ห้อ UNIMASTER ชนิดแขวน</t>
  </si>
  <si>
    <t>เครื่องปรับอากาศ ยี่ห้อ LG รุ่น LC</t>
  </si>
  <si>
    <t>27.08.2007</t>
  </si>
  <si>
    <t>โต๊ะคอมพิวเตอร์พร้อมเก้าอี้</t>
  </si>
  <si>
    <t>07.09.2007</t>
  </si>
  <si>
    <t>เครื่องเจาะกระดาษแบบมือโยก</t>
  </si>
  <si>
    <t>19.10.2007</t>
  </si>
  <si>
    <t>11.12.2007</t>
  </si>
  <si>
    <t>เครื่องทำลายเอกสาร ยี่ห้อ OLYMPIA รุ่น T-818</t>
  </si>
  <si>
    <t>เครื่องโทรสาร BROTHER-Fax 2820</t>
  </si>
  <si>
    <t>25.08.2008</t>
  </si>
  <si>
    <t>โต๊ะประชุม ขนาด 15 ที่นั่ง พร้อมเก้าอี้</t>
  </si>
  <si>
    <t>ตู้ใส่อุปกรณ์และการติดตั้ง (RACK &amp; INSTALLATION)</t>
  </si>
  <si>
    <t>โพเดียม</t>
  </si>
  <si>
    <t>กระดานบอร์ดชานอ้อยตีกรอบด้วยไม้ 4x16 ฟุต</t>
  </si>
  <si>
    <t>โต๊ะหรือเคาน์เตอร์สำหรับวางอุปกรณ์</t>
  </si>
  <si>
    <t>เครื่องปรับอากาศชนิดติดผนัง ขนาด 18000 บีทียู</t>
  </si>
  <si>
    <t>ชุดรับแขก ขนาด 5 ที่นั่ง</t>
  </si>
  <si>
    <t>13.10.2006</t>
  </si>
  <si>
    <t>ชุดควบคุมประตูทางเข้าออก ศสส.</t>
  </si>
  <si>
    <t>เครื่องเสียงประจำสำนักงาน</t>
  </si>
  <si>
    <t>เครื่องฉายภาพโปรเจคเตอร์พร้อมอุปกรณ์</t>
  </si>
  <si>
    <t>06.12.2006</t>
  </si>
  <si>
    <t>เครื่องปรับอากาศ ขนาด 12000 บีทียู</t>
  </si>
  <si>
    <t>เครื่องปรับอากาศ ขนาด 18000 บีทียู</t>
  </si>
  <si>
    <t>เครื่องปรับอากาศ ขนาด 36000 บีทียู</t>
  </si>
  <si>
    <t>เครื่องปรับอากาศ ขนาด 40000 บีทียู</t>
  </si>
  <si>
    <t>เครื่องปรับอากาศ ขนาด 60000 บีทียู</t>
  </si>
  <si>
    <t>เครื่องฟอกอากาศ</t>
  </si>
  <si>
    <t>ม่านอากาศป้องกันความเย็น</t>
  </si>
  <si>
    <t>16.10.2006</t>
  </si>
  <si>
    <t>โต๊ะทำงาน</t>
  </si>
  <si>
    <t>โต๊ะประชุมตรง</t>
  </si>
  <si>
    <t>เก้าอี้ประชุม</t>
  </si>
  <si>
    <t>ตู้เก็บเอกสารบานเลื่อน</t>
  </si>
  <si>
    <t>ตู้เก็บเอกสารบานเปิด</t>
  </si>
  <si>
    <t>ตู้เตี้ยแขวนไฟล์</t>
  </si>
  <si>
    <t>ตู้เก็บเอกสารบนโล่ง</t>
  </si>
  <si>
    <t>08.11.2006</t>
  </si>
  <si>
    <t>โต๊ะทำงานพร้อมเก้าอี้</t>
  </si>
  <si>
    <t>เก้าอี้</t>
  </si>
  <si>
    <t>ตู้เก็บเอกสาร</t>
  </si>
  <si>
    <t>โต๊ะคอมพิวเตอร์</t>
  </si>
  <si>
    <t>โต๊ะเข้ามุม</t>
  </si>
  <si>
    <t>ตู้เตี้ยบานเลื่อน</t>
  </si>
  <si>
    <t>ตู้ล้อเลื่อน</t>
  </si>
  <si>
    <t>เครื่องขยายเสียงพร้อมสัญญาณ</t>
  </si>
  <si>
    <t>เครื่องขยายเสียงพร้อมอุปกรณ์</t>
  </si>
  <si>
    <t>เครื่องมัลติมีเดียโปรเจคเตอร์</t>
  </si>
  <si>
    <t>จอรับภาพ</t>
  </si>
  <si>
    <t>โทรทัศน์สี</t>
  </si>
  <si>
    <t>06.02.2008</t>
  </si>
  <si>
    <t>เครื่องสแกนเอกสารสี แบบความเร็วสูง ยี่ห้อ FUJITSU</t>
  </si>
  <si>
    <t>01.04.2008</t>
  </si>
  <si>
    <t>02.01.2008</t>
  </si>
  <si>
    <t>ตู้เก็บเอกสาร รุ่น CHAIRMAN</t>
  </si>
  <si>
    <t>ตู้เก็บเอกสารล้อเลื่อน รุ่น CHAIRMAN</t>
  </si>
  <si>
    <t>07.02.2008</t>
  </si>
  <si>
    <t>โต๊ะทำงาน รุ่น CHAIRMAN</t>
  </si>
  <si>
    <t>04.03.2008</t>
  </si>
  <si>
    <t>เก้าอี้ทำงาน รุ่น CHAIRMAN</t>
  </si>
  <si>
    <t>22.02.2008</t>
  </si>
  <si>
    <t>ชุดรับแขก</t>
  </si>
  <si>
    <t>ตู้เก็บเอกสาร ยี่ห้อ อินเด็กซ์ รุ่น CHAIRMAN</t>
  </si>
  <si>
    <t>25.06.2008</t>
  </si>
  <si>
    <t>เครื่องโทรสารชนิดเลเซอร์แบบทำงานได้หลายหน้าที่</t>
  </si>
  <si>
    <t>21.08.2008</t>
  </si>
  <si>
    <t>โต๊ะทำงานระดับผู้บริหาร</t>
  </si>
  <si>
    <t>24.09.2008</t>
  </si>
  <si>
    <t>เครื่อโทรสารแบบใช้กระดาษธรรมดา ยี่ห้อ RICOH</t>
  </si>
  <si>
    <t>28.10.2008</t>
  </si>
  <si>
    <t>เครื่องปรับอากาศ ยี่ห้อ คอมฟอร์ด 30,000 บีทียู</t>
  </si>
  <si>
    <t>11.02.2009</t>
  </si>
  <si>
    <t>เครื่องปรับอากาศ ยี่ห้อ FOCUS 18,000 บีทียู</t>
  </si>
  <si>
    <t>เครื่องปรับอากาศ ยี่ห้อ FOCUS 30,000 บีทียู</t>
  </si>
  <si>
    <t>01.09.2008</t>
  </si>
  <si>
    <t>เครื่องพิมพ์ดีดไฟฟ้า</t>
  </si>
  <si>
    <t>05.08.2008</t>
  </si>
  <si>
    <t>ตู้ล็อคเกอร์</t>
  </si>
  <si>
    <t>25.12.2008</t>
  </si>
  <si>
    <t>เครื่องเจาะกระดาษและเข้าเล่ม ยี่ห้อ CREATUS</t>
  </si>
  <si>
    <t>20.04.2009</t>
  </si>
  <si>
    <t>เครื่องดูดฝุ่น ยี่ห้อ ดี-แมนชีน ขนาด 15 ลิตร</t>
  </si>
  <si>
    <t>13.10.2009</t>
  </si>
  <si>
    <t>เครื่องโทรสาร ยี่ห้อ FUJI XEROX รุ่น Work Center P</t>
  </si>
  <si>
    <t>29.09.2009</t>
  </si>
  <si>
    <t>ชุดโต๊ะผู้บริหารตัวแอล Queen 180 ซม.(A06A019)</t>
  </si>
  <si>
    <t>เก้าอี้ผู้บริหารตัวแอล หนัง PU แขนขาไม้</t>
  </si>
  <si>
    <t>เก้าอี้ผู้บริหารตัวแอล หนัง PU</t>
  </si>
  <si>
    <t>06.10.2009</t>
  </si>
  <si>
    <t>เครื่องปรับอากาศแบบแยกส่วนชนิดแขวน ยี่ห้อ CARRIER</t>
  </si>
  <si>
    <t>27.10.2009</t>
  </si>
  <si>
    <t>เครื่องโทรสารแบบใช้กระดาษส่งเอกสารได้ครั้งละ 20 แผ</t>
  </si>
  <si>
    <t>12.01.2010</t>
  </si>
  <si>
    <t>ซื้อประตูนิรภัยความปลอดภัยเอกสารพรัอมติด</t>
  </si>
  <si>
    <t>ซื้อเครื่องตรวจค้นอาวุธและวัตถุระเบิดแบบ</t>
  </si>
  <si>
    <t>26.01.2010</t>
  </si>
  <si>
    <t>ซื้อเครื่องควบคุมการเข้า-ออก ด้วยลายนิ้ว</t>
  </si>
  <si>
    <t>16.03.2010</t>
  </si>
  <si>
    <t>ซื้อเครื่องออกบัตรคิวพร้อมติดตั้ง</t>
  </si>
  <si>
    <t>19.09.2011</t>
  </si>
  <si>
    <t>จัดซื้อครุภัณฑ์เครื่องปรับอากาศ จำนวน 2 เครื่อง</t>
  </si>
  <si>
    <t>01.09.2015</t>
  </si>
  <si>
    <t>เก้าอี้รับแขก 3 ที่นั่ง  (มีเท้าแขน)</t>
  </si>
  <si>
    <t>ตู้ LOCKER (2ชั้น) บานเปิด</t>
  </si>
  <si>
    <t>โต๊ะประชุม (ทรงเหลื่ยม)</t>
  </si>
  <si>
    <t>หมวดสินทรัพย์ 12060200 คุรภัณฑ์ยานพาหนะ</t>
  </si>
  <si>
    <t>03.11.2011</t>
  </si>
  <si>
    <t>รถจักรยานยนต์ ยี่ห้อ ซูซูกิ New Suzuki Smash 110 C</t>
  </si>
  <si>
    <t>รถจักรยานยนต์ ยี่ห้อ ซูซูกิ New Jelato Comouflage</t>
  </si>
  <si>
    <t>30.12.2011</t>
  </si>
  <si>
    <t>ซื้อรถบรรทุกผู้ต้องหาพร้อมอุปกรณื จำนวน 2 คัน</t>
  </si>
  <si>
    <t>20.08.2013</t>
  </si>
  <si>
    <t>รถโดยสาร 12 ที่นั่ง ดีเซล COMMUTER หลังคาสูง</t>
  </si>
  <si>
    <t>12.09.2013</t>
  </si>
  <si>
    <t>รถบรรทุก(ดีเซล) 1ตันขับเคลื่อน4ล้อ แบบดับเบิ้ลแค็บ</t>
  </si>
  <si>
    <t>11.11.2013</t>
  </si>
  <si>
    <t>รถ TOYOTA COMMUTER</t>
  </si>
  <si>
    <t>31.03.2014</t>
  </si>
  <si>
    <t>รถบรรทุกผู้ต้องหา ISUZU รุ่น NMR85EXXXQ 3 คัน</t>
  </si>
  <si>
    <t>12.05.2014</t>
  </si>
  <si>
    <t>รถบรรทุกขนาด 1 ตัน ขับเคลื่อน2 ล้อ แบบดับเบิ้ลแค็บ</t>
  </si>
  <si>
    <t>รถบรรทุกดีเซลขนาด 1 ตัน 4 ล้อ แบบดับเบิ้ลแค็บ</t>
  </si>
  <si>
    <t>08.08.2014</t>
  </si>
  <si>
    <t>รถบรรทุกขนาด 1 ตัน ขับเคลื่อน 2 ล้อ Mobile Service</t>
  </si>
  <si>
    <t>02.02.2015</t>
  </si>
  <si>
    <t>รถจักรยานยนต์ทดแทน ขนาด 120 ซีซี (ธุรการ)</t>
  </si>
  <si>
    <t>01.03.2015</t>
  </si>
  <si>
    <t>รถบรรทุก(ดีเซล)ขนาด1ตันขับเคลื่อน2ล้อ ดับเบิ้ลแคบ</t>
  </si>
  <si>
    <t>06.10.2016</t>
  </si>
  <si>
    <t>ซื้อครุภัณฑ์ยานพาหนะและขนส่ง รถบรรทุกขนาด1ตัน</t>
  </si>
  <si>
    <t>30.12.2016</t>
  </si>
  <si>
    <t>ซื้อครุภัณฑ์ยานพาหนะรตามสัญญาที่2/2560 รถบรรทุก1คั</t>
  </si>
  <si>
    <t>รถบรรทุก(ดีเซล)ขนาด 1 ตันกระบอกสูบไม่ต่ำกว่า 2,400</t>
  </si>
  <si>
    <t>22.10.2018</t>
  </si>
  <si>
    <t>รถยนต์ตรวจการณ์ ISUZU รุ่น MU-X 4x2 1.9 CD 6 งวด5</t>
  </si>
  <si>
    <t>รถบัส 20-25 ที่นั่ง สีฟ้า ยี่ห้อ ISUZU</t>
  </si>
  <si>
    <t>15.11.2018</t>
  </si>
  <si>
    <t>รถพยาบาลยี่ห้อ TOYOTA รุ่น COMMUTER สัญญา 11/61</t>
  </si>
  <si>
    <t>01.05.2019</t>
  </si>
  <si>
    <t>รถยนต์ HONDA รุ่น ACCORD เกรด 2.0 EL</t>
  </si>
  <si>
    <t>01.07.2019</t>
  </si>
  <si>
    <t>รถโดยสารขนาด 12 ที่นั่ง(ดีเซล)ก/บสูบไม่ต่ำกว่า2400</t>
  </si>
  <si>
    <t>รถบรรทุก(ดีเซล)ขนาด1ตันก/บสูบไม่ตำกว่า2400cc.</t>
  </si>
  <si>
    <t>รถยนต์นั่งส่วนกลาง ก/บสูบไม่ต่ำกว่า 1600cc</t>
  </si>
  <si>
    <t>01.08.2019</t>
  </si>
  <si>
    <t>รถตู้ ขนาด 15 ที่นั่ง NISSAN รุ่น NV305 URVANงวด12</t>
  </si>
  <si>
    <t>รถยนต์ตรวจการณ์ ISUZU รุ่น MU-X4x2 1.9 CD6 งวด5</t>
  </si>
  <si>
    <t>รถยนต์นั่งTOYOTA รุ่นNEW ALTIS 1.6G COROLLAงวด8</t>
  </si>
  <si>
    <t>รถยนต์นั่งTOYOTA รุ่นNEW ALTIS 1.6G COROLLAงวด9</t>
  </si>
  <si>
    <t>รถยนต์ตู้โดยสาร NISSAN รุ่น NV350 URVAN งวดที่ 2</t>
  </si>
  <si>
    <t>รถยนต์ไฟฟ้าตรวจการณ์อัจริยะ (SPC) ประเภท 1</t>
  </si>
  <si>
    <t>รถยนต์ไฟฟ้าตรวจการณ์อัจริยะ (SPC) ประเภท 2</t>
  </si>
  <si>
    <t>27.09.2019</t>
  </si>
  <si>
    <t>รถตู้โดยสารขนาดไม่น้อยกว่า2900CC</t>
  </si>
  <si>
    <t>หมวดสินทรัพย์ 12060200 คุรภัณฑ์ยานพาหนะ(หมดอายุการใช้งาน)</t>
  </si>
  <si>
    <t>27.06.2005</t>
  </si>
  <si>
    <t>รถจักรยานยนต์ ยี่ห้อ ไทเกอร์ รุ่น เอสที 200</t>
  </si>
  <si>
    <t>รถจักรยานยนต์ ยี่ห้อ ไทเกอร์ รุ่น เอสที 200 20 คัน</t>
  </si>
  <si>
    <t>24.04.2001</t>
  </si>
  <si>
    <t>รถยนต์ปิคอัพ</t>
  </si>
  <si>
    <t>26.01.1998</t>
  </si>
  <si>
    <t>17.07.2003</t>
  </si>
  <si>
    <t>17.06.2003</t>
  </si>
  <si>
    <t>รถยนต์โดยสาร ขนาด 12 ที่นั่ง</t>
  </si>
  <si>
    <t>23.09.2003</t>
  </si>
  <si>
    <t>รถจักรยานยนต์</t>
  </si>
  <si>
    <t>03.10.2003</t>
  </si>
  <si>
    <t>รถตู้โดยสาร 12 ที่นั่ง</t>
  </si>
  <si>
    <t>08.10.2003</t>
  </si>
  <si>
    <t>รถปิคอัพ</t>
  </si>
  <si>
    <t>15.12.2003</t>
  </si>
  <si>
    <t>24.09.2004</t>
  </si>
  <si>
    <t>รถโมบาย</t>
  </si>
  <si>
    <t>17.08.2005</t>
  </si>
  <si>
    <t>รถบรรทุก(ดีเซล) ยี่ห้อโตโยต้า ไฮลักซ์ วีโก้</t>
  </si>
  <si>
    <t>05.10.2005</t>
  </si>
  <si>
    <t>รถบรรทุก(ดีเซล)ยี่ห้อมาสด้า รุ่นไฟเตอร์ ขนาด 1 ตัน</t>
  </si>
  <si>
    <t>11.10.2005</t>
  </si>
  <si>
    <t>เชฟโรเลต รุ่น OPRTA 1.6 AT LS</t>
  </si>
  <si>
    <t>07.11.2005</t>
  </si>
  <si>
    <t>รถโดยสารขนาด 12 ที่นั่ง ยี่ห้อ โตโยต้า</t>
  </si>
  <si>
    <t>รถยนต์นั่งส่วนกลาง ยี่ห้อ โตโยต้า</t>
  </si>
  <si>
    <t>30.03.2006</t>
  </si>
  <si>
    <t>รถยนต์นั่ง ยี่ห้อ นิสสัน รุ่น ซันนี นีโอ 1.6</t>
  </si>
  <si>
    <t>รถยนต์นั่งส่วนกลาง</t>
  </si>
  <si>
    <t>รถบรรทุก (ดีเซล) ขนาด 1 ตัน ดับเบิ้ลแคป</t>
  </si>
  <si>
    <t>รถบรรทุก (ดีเซล) ขนาด 1 ตัน ขับเคลื่อน 4 ล้อ</t>
  </si>
  <si>
    <t>17.05.2006</t>
  </si>
  <si>
    <t>รถจักรยานยนต์ ยี่ห้อ แพล็ททินัม รุ่น โมนาโค</t>
  </si>
  <si>
    <t>รถบรรทุกผู้ต้องกัก ยี่ห้อ อีซูซุ</t>
  </si>
  <si>
    <t>รถยนต์ปิคอัพ ยี่ห้อ โตโยต้า</t>
  </si>
  <si>
    <t>07.12.2006</t>
  </si>
  <si>
    <t>รถบรรทุก ขนาด 1 ตัน ยี่ห้อ ISUZU ร่น CAB4 SL</t>
  </si>
  <si>
    <t>รถโดยสารขนาด 12 ที่นั่ง ยี่ห้อ NISSAN</t>
  </si>
  <si>
    <t>รถบรรทุก (ดีเซล) ขับเคลื่อน 2 ล้อ</t>
  </si>
  <si>
    <t>02.05.2007</t>
  </si>
  <si>
    <t>รถจักรยานยนต์ ยี่ห้อ Honda รุ่้น NCB 150 (D)</t>
  </si>
  <si>
    <t>03.07.2007</t>
  </si>
  <si>
    <t>รถบรรทุก(ดีเซล) ยี่ห้อ นิสสัน ฟรอนเทียร์</t>
  </si>
  <si>
    <t>24.10.2007</t>
  </si>
  <si>
    <t>รถยนต์นั่งส่วนกลาง สีบรอนส์เงิน ยี่ห้อ เชฟโรเลต</t>
  </si>
  <si>
    <t>12.09.2007</t>
  </si>
  <si>
    <t>รถบรรทุกดีเซล 3 คัน</t>
  </si>
  <si>
    <t>11.10.2006</t>
  </si>
  <si>
    <t>รถยนต์โดยสาร 12 ที่นั่ง (ดีเซล)</t>
  </si>
  <si>
    <t>29.11.2006</t>
  </si>
  <si>
    <t>จักรยายนต์ 150 ซีซี</t>
  </si>
  <si>
    <t>01.08.2007</t>
  </si>
  <si>
    <t>รถยนต์บรรทุก ขนาด 1 ตัน</t>
  </si>
  <si>
    <t>รถยนต์บรรทุก</t>
  </si>
  <si>
    <t>20.11.2008</t>
  </si>
  <si>
    <t>รถจักรยานยนต์ ขนาด 140 ซีซี ยี่อแพล็ททินั่ม</t>
  </si>
  <si>
    <t>รถจักรยานยนต์ ขนาด 150 ซีซี ยี่อแพล็ททินั่ม</t>
  </si>
  <si>
    <t>รถจักรยานยนต์ ขนาด 100 ซีซี ยี่อแพล็ททินั่ม</t>
  </si>
  <si>
    <t>รถจักรยานยนต์ ขนาด 120 ซีซี ยี่อแพล็ททินั่ม</t>
  </si>
  <si>
    <t>19.11.2008</t>
  </si>
  <si>
    <t>รถบรรทุก (ดีเซล) ขนาด 2 ตัน 6 ล้อ สีดำ ประตูขาว</t>
  </si>
  <si>
    <t>รถโดยสาร ขนาด 12 ที่นั่ง (ดีเซล) สีขาว</t>
  </si>
  <si>
    <t>10.11.2008</t>
  </si>
  <si>
    <t>รถบรรทุก (ดีเซล) ขนาด 1 ตัน ขับเคลื่อน 2 ล้อ</t>
  </si>
  <si>
    <t>22.04.2009</t>
  </si>
  <si>
    <t>รถบรรทุก(ดีเซล)  ขับเคลื่อน 2 ล้อ ยี่ห้อ TOYOTA</t>
  </si>
  <si>
    <t>รถบรรทุก(ดีเซล)  ขับเคลื่อน 4 ล้อ ยี่ห้อ TOYOTA</t>
  </si>
  <si>
    <t>24.02.2009</t>
  </si>
  <si>
    <t>รถจักรยานยนต์ ยี่ห้อ PLATINUM</t>
  </si>
  <si>
    <t>12.02.2009</t>
  </si>
  <si>
    <t>รถจักรยานยนต์ ยี่ห้อ TIGER</t>
  </si>
  <si>
    <t>19.11.2009</t>
  </si>
  <si>
    <t>รถยนต์บรรทุก (ดีเซล) ขนาด 1 ตัน ยี่ห้อ ฟอร์ด เรนเจ</t>
  </si>
  <si>
    <t>14.09.2011</t>
  </si>
  <si>
    <t>จัดซื้อรถยนต์บรรทุก (ดีเซล)</t>
  </si>
  <si>
    <t>รถบรรทุกผู้ต้องหา ISUZU รุ่น TFR86JVMNI ขนาด 1 ตัน</t>
  </si>
  <si>
    <t>รถบรรทุกผู้ต้องหา พร้อมอุปกรณ์</t>
  </si>
  <si>
    <t>21.11.2013</t>
  </si>
  <si>
    <t>รถบรรทุกผู้ต้องหา ISUZU รุ่น NMR85E พร้อมอุปกรณ์</t>
  </si>
  <si>
    <t>01.06.2017</t>
  </si>
  <si>
    <t>รถเก๋ง นิสสัน รุ่น ทิด้า ราทิโอ ทะเบียน ฎท 3745</t>
  </si>
  <si>
    <t>รถเก๋ง นิสสัน รุ่น ทิด้า ราทิโอ ทะเบียน ฎท 3746</t>
  </si>
  <si>
    <t>01.06.2018</t>
  </si>
  <si>
    <t>รถเก๋งนิสสัน รุนทิด้า ราทิโอ  ทะเบียน ฎท 3748</t>
  </si>
  <si>
    <t>หมวดสินทรัพย์ 12060300 คุรภัณฑ์ไฟฟ้า</t>
  </si>
  <si>
    <t>14.11.2011</t>
  </si>
  <si>
    <t>เครื่องกำเนิดไฟฟ้า ขนาด 5 KVA ยี่ห้อ LIFTER</t>
  </si>
  <si>
    <t>25.10.2011</t>
  </si>
  <si>
    <t>จัดซื้อชุดไมโครโฟนและอุปกรณ์  จำนวน 3 รายการ</t>
  </si>
  <si>
    <t>31.07.2012</t>
  </si>
  <si>
    <t>เครื่องรับส่งวิทยุ ระบบ VHF/FM ชนิดประจำที 40 วัต</t>
  </si>
  <si>
    <t>เครื่องรับส่งวิทยุ ระบบ VHF/FM ชนิดติดรถยนต์ 25 วั</t>
  </si>
  <si>
    <t>25.02.2014</t>
  </si>
  <si>
    <t>เครื่องกำเนิดไฟฟ้าขนาดไม่น้อยกว่า 500 กิโลวัตต์</t>
  </si>
  <si>
    <t>14.11.2014</t>
  </si>
  <si>
    <t>เครื่องกำเนิดไฟฟ้าขนาด 3 กิโลวัตต์</t>
  </si>
  <si>
    <t>09.09.2016</t>
  </si>
  <si>
    <t>ชุดไมโครโฟนห้องประชุมรวม 11 ท่าน</t>
  </si>
  <si>
    <t>เครื่องขยายเสียง</t>
  </si>
  <si>
    <t>ไมโครโฟนไร้สายแบบหนีบปกเสื้อ</t>
  </si>
  <si>
    <t>ไมโครโฟนไร้สายแบบครอบหัว</t>
  </si>
  <si>
    <t>01.05.2017</t>
  </si>
  <si>
    <t>โทรทัศน์สีจอแบน LED ขนาด 43 นิ้ว</t>
  </si>
  <si>
    <t>01.06.2019</t>
  </si>
  <si>
    <t>TV (LED) 32 นิ้ว ยี่ห้อ LG</t>
  </si>
  <si>
    <t>TV (LED) 55 นิ้ว ยี่ห้อ LG รุ่น LW340C</t>
  </si>
  <si>
    <t>เครื่องโทรสาร ยี่ห้อ Cannon รุ่น 3005</t>
  </si>
  <si>
    <t>เครื่องมือตรวจวิเคราะห์อุปกรณ์สื่อสาร Cellebrit</t>
  </si>
  <si>
    <t>02.09.2019</t>
  </si>
  <si>
    <t>สัญญาณอิเล็กโทรนิกส์ไซเรนแบบแอลอีดีบก.อก.สตม.(สกบ)</t>
  </si>
  <si>
    <t>หมวดสินทรัพย์ 12060300 คุรภัณฑ์ไฟฟ้า(หมดอายุการใช้งาน)</t>
  </si>
  <si>
    <t>13.11.1998</t>
  </si>
  <si>
    <t>เครื่องรับ-ส่งวิทยุ HF/SSB</t>
  </si>
  <si>
    <t>26.09.2003</t>
  </si>
  <si>
    <t>ระบบตอบรับโทรศัพท์อัตโนมัติ</t>
  </si>
  <si>
    <t>ลำโพง 2 ทาง</t>
  </si>
  <si>
    <t>เครื่องผสมสัญญาณเสียง</t>
  </si>
  <si>
    <t>ไมโครโฟนไร้สายแบบมือถือ</t>
  </si>
  <si>
    <t>เครื่องฉายภาพ</t>
  </si>
  <si>
    <t>แขนกั้นทางอัตโนมัติ</t>
  </si>
  <si>
    <t>25.10.2007</t>
  </si>
  <si>
    <t>เครื่องผสมสัญญาณเสียง ยี่ห้อ LTO</t>
  </si>
  <si>
    <t>ไมโครโฟนไร้สายแบบมือถือ พร้อมเครื่องรับสัญญาณ</t>
  </si>
  <si>
    <t>ครื่องโทรสาร แบบใช้กระดาษธรรมดา 30 แผ่น</t>
  </si>
  <si>
    <t>ชุดไมโีครโฟนสำหรับผู้เข้าร่วมประชุม 15 คัน</t>
  </si>
  <si>
    <t>ไมโีครโฟนสำหรับหนีบเสื้อพร้อมเครื่องรับสัญญาณ</t>
  </si>
  <si>
    <t>ไมโีครโฟนไร้สายแบบมือถือพร้อมเครื่องรับสัญญาณ</t>
  </si>
  <si>
    <t>เครื่องผสมสัญญาณเสียง ขนาดไม่น้อยกว่า 16 ช่อง</t>
  </si>
  <si>
    <t>เครื่องขยายเสียงแบบสเตอริโอ ไม่น้อยกว่า 500 วัตต์</t>
  </si>
  <si>
    <t>เครื่องป้องกันลำโพงหวีดหอนแบบดีจิตอล</t>
  </si>
  <si>
    <t>เครื่องบันทึกเทปคาสเซ้ท แบบตลับคู่</t>
  </si>
  <si>
    <t>เครื่องปรับแต่งเสียง 31 ช่วงความถี่แบบสเตอริโอ</t>
  </si>
  <si>
    <t>เครื่องควบคุมลำโพง</t>
  </si>
  <si>
    <t>เครื่องเล่น DVD</t>
  </si>
  <si>
    <t>เทปบันทึกเสียงระบบดิจิตอล จุไม่น้อยกว่า 1 GB</t>
  </si>
  <si>
    <t>เครื่องโทรสารที่สามารถรับส่งข้อมูลได้</t>
  </si>
  <si>
    <t>เครื่องเล่นและบันทึกภาพจากล้องวีดีโอดิจิตอล</t>
  </si>
  <si>
    <t>เครื่องรับโทรทัศน์ ขนาด 29 นิ้ว</t>
  </si>
  <si>
    <t>อุปกรณ์การกระจายเสียงสำหรับติดตั้งในรถประชาสัมพันธ</t>
  </si>
  <si>
    <t>03.12.2007</t>
  </si>
  <si>
    <t>เครื่องรับ-ส่งวิทยุ VHF/FM ชนิดประจำที่</t>
  </si>
  <si>
    <t>เครื่องรับ-ส่งวิทยุ VHF/FM ชนิดประจำที่ ขนาด 50-60</t>
  </si>
  <si>
    <t>เครื่องรับ-ส่งวิทยุ VHF/FM ชนิดติดรถยนต์</t>
  </si>
  <si>
    <t>26.11.2007</t>
  </si>
  <si>
    <t>เครื่องรับ-ส่งวิทยุVHF/FMติดรถยนต์ยี่ห้อKENWOOD</t>
  </si>
  <si>
    <t>01.02.2008</t>
  </si>
  <si>
    <t>ตู้สาขาโทรศัพท์ ยี่ห้อ PANASONIC รุ่น KX-TEB308BX</t>
  </si>
  <si>
    <t>01.05.2008</t>
  </si>
  <si>
    <t>เครื่องรับส่งวิทยุHF/SSBชนิดประจำที่มีกำลังส่งไม่</t>
  </si>
  <si>
    <t>เครื่องทวนสัญญาณVHF/FMแบบCODE SQUELCH</t>
  </si>
  <si>
    <t>เครื่องรับส่งวิทยุVHF/FMชนิดประจำที่</t>
  </si>
  <si>
    <t>19.09.2008</t>
  </si>
  <si>
    <t>ระบบควบคุมการเผ่านเข้า-ออกยานพาหนะ</t>
  </si>
  <si>
    <t>01.07.2009</t>
  </si>
  <si>
    <t>เครื่องรับ -ส่งวิทยุ VHF/FM ชนิดมือถือ 5 วัตต์</t>
  </si>
  <si>
    <t>05.03.2009</t>
  </si>
  <si>
    <t>เครื่องรับ-ส่งวิทยุ vhf/fm ชนิดมือถือ ยี่ห้อ rexon</t>
  </si>
  <si>
    <t>28.11.2009</t>
  </si>
  <si>
    <t>เครื่องถ่ายทอดสัญญาณวิทยุ VHF/FM ยี่ห้อ TAIT</t>
  </si>
  <si>
    <t>เครื่องรับ-ส่งวิทยุ ชนิดประจำที่ Kenwood รุ่น TK-7</t>
  </si>
  <si>
    <t>30.11.2009</t>
  </si>
  <si>
    <t>เครื่องรับ-ส่งวิทยุ VHF/FM  ชนิดติดรถยนต์ ยี่ห้อ L</t>
  </si>
  <si>
    <t>08.02.2010</t>
  </si>
  <si>
    <t>เครื่องกำเนิดไฟฟ้าขนาดไม่น้อยกว่า 80 กิโลวัตต์</t>
  </si>
  <si>
    <t>08.05.2013</t>
  </si>
  <si>
    <t>ไมโครโฟนชุดประชุม BOSCH รุ่น CCS-DS</t>
  </si>
  <si>
    <t>ลำโพง 2 ทาง ยี่ห้อ TOA รุ่น BS-1030B S/N</t>
  </si>
  <si>
    <t>เครื่องขยายเสียง ยี่ห้อ TOA รุ่น A-2030H</t>
  </si>
  <si>
    <t>19.06.2013</t>
  </si>
  <si>
    <t>เครื่องรับ ส่งวิทยุ VHF/FM ชนิดมือถือ Code Squelch</t>
  </si>
  <si>
    <t>เครื่องรับ ส่งวิทยุ VHF/FM ประจำที่ Code Squelch</t>
  </si>
  <si>
    <t>เครื่องถ่ายทอดสัญญาณวิทยุ KENWOOD</t>
  </si>
  <si>
    <t>27.11.2013</t>
  </si>
  <si>
    <t>ระบบโสตทัศนูปกรณ์ สำหรับห้องฝึกอบรม</t>
  </si>
  <si>
    <t>หมวดสินทรัพย์ 12060400 คุรภัณฑ์โฆษณา</t>
  </si>
  <si>
    <t>30.09.2011</t>
  </si>
  <si>
    <t>เครื่องมัลติมีเดียโปรเจคเตอร์ ระดับ XGA</t>
  </si>
  <si>
    <t>04.10.2012</t>
  </si>
  <si>
    <t>ซื้อโทรทัศน์ LED ขนาด 46 นิ้ว 3 เครื่อง</t>
  </si>
  <si>
    <t>17.12.2012</t>
  </si>
  <si>
    <t>กล่องถ่ายรูป</t>
  </si>
  <si>
    <t>จอโปรเจคเตอร์ประเภทจอมอเตอร์ไฟฟ้า ขนาด 150 นิ้ว</t>
  </si>
  <si>
    <t>เครื่องฉายโปรเจคเตอร์</t>
  </si>
  <si>
    <t>27.09.2017</t>
  </si>
  <si>
    <t>กล้องถ่ายภาพดิจิตอลพร้อมขาตั้ง Nikon5300</t>
  </si>
  <si>
    <t>22.09.2017</t>
  </si>
  <si>
    <t>Interactive Board Vertex ,Installation Board&amp;Proje</t>
  </si>
  <si>
    <t>Projector optoma Modelx312</t>
  </si>
  <si>
    <t>Sony E-mount 18-200 mm f3.5-3.6</t>
  </si>
  <si>
    <t>กล้องWEB CAMERA,LOGITECH,CONFERENCECAM BCC950 สตม.</t>
  </si>
  <si>
    <t>ป้ายศูนย์ฝึกอบรมและพัฒนางานตร.ตม. แบบอิเล็กทรอน</t>
  </si>
  <si>
    <t>03.04.2019</t>
  </si>
  <si>
    <t>กล้องถ่ายภาพดิจิตอลยี่ห้อCanonรุ่นPowerShotG9XM.II</t>
  </si>
  <si>
    <t>กล้องโทรทัศน์วงจรปิด ไม่ปรับมุมมองติดตั้งนอกอาคาร</t>
  </si>
  <si>
    <t>หมวดสินทรัพย์ 12060400 คุรภัณฑ์โฆษณา(หมดอายุการใช้งาน)</t>
  </si>
  <si>
    <t>27.10.2003</t>
  </si>
  <si>
    <t>กล้องดิจิตอล</t>
  </si>
  <si>
    <t>20.11.2003</t>
  </si>
  <si>
    <t>กล้องถ่ายภาพนิ่งดิจิตอล</t>
  </si>
  <si>
    <t>20.09.2004</t>
  </si>
  <si>
    <t>กล้องวีดีโอ</t>
  </si>
  <si>
    <t>28.11.2005</t>
  </si>
  <si>
    <t>กล้องถ่ายรูประบบดิจิตอล ยี่ห้อ samsung</t>
  </si>
  <si>
    <t>14.11.2005</t>
  </si>
  <si>
    <t>กล้อง วีดีโอ ยี่ห้อ โซนี่</t>
  </si>
  <si>
    <t>กล้องถ่ายภาพดิจิตอล C330</t>
  </si>
  <si>
    <t>05.04.2006</t>
  </si>
  <si>
    <t>กล้องถ่ายวีดีโอ ยี่ห้อ SUMSUNG รุ่น VP-D355i</t>
  </si>
  <si>
    <t>เครื่องขยายเสียง (ไมโครโฟน)</t>
  </si>
  <si>
    <t>18.05.2006</t>
  </si>
  <si>
    <t>โทรทัศน์สี ชนิดจอธรรมดา 25 นิ้ว</t>
  </si>
  <si>
    <t>กล้องถ่ายรูประบบดิจิตอล ยี่ห้อ sumsung</t>
  </si>
  <si>
    <t>กล้องวีดีโอ ยี่ห้อ โซนี่ รุ่น dcr-hc 32/e</t>
  </si>
  <si>
    <t>04.09.2006</t>
  </si>
  <si>
    <t>กล้องถ่ายภาพแบบดิจิตอล ยี่ห้อ Sanyo รุ่น Xacti-S6</t>
  </si>
  <si>
    <t>เครื่องมัลติมีเดียโปรเจคเตอร์พร้อมจอภาพ</t>
  </si>
  <si>
    <t>กล้องถ่ายรูปดิจิตอล</t>
  </si>
  <si>
    <t>เครื่องเล่นดีวีดี</t>
  </si>
  <si>
    <t>07.11.2007</t>
  </si>
  <si>
    <t>กล้องถ่ายภาพนิ่ง ระบบดิจิตอล ยี่ห้อ PANASONIC</t>
  </si>
  <si>
    <t>กล้องถ่ายภาพแบบดิจิตอล ยี่ห้อ KODAK</t>
  </si>
  <si>
    <t>เครื่องฉายภาพวีดีโอ และคอมพิวเตอร์ (Projector)</t>
  </si>
  <si>
    <t>จอรับภาพแบบชนิดควบคุมการขึ้นลงของจอภาพ</t>
  </si>
  <si>
    <t>กล้องดิจิตอล ละเอียดไม่น้อยกว่า 8 ล้านเมกะพิกเซล</t>
  </si>
  <si>
    <t>กล้องสำหรับถ่ายภาพเคลื่อนไหว (VDO) พร้อมอุปกรณ์</t>
  </si>
  <si>
    <t>กล้องถ่ายภาพดิจิตอล</t>
  </si>
  <si>
    <t>เครื่องบันทึกเสียง</t>
  </si>
  <si>
    <t>กล้องส่องทางไกลตาเดียว</t>
  </si>
  <si>
    <t>กล้องบันทึกภาพแบบซุกซ่อน รุ่น CHANE03</t>
  </si>
  <si>
    <t>30.09.2008</t>
  </si>
  <si>
    <t>กล้องบันทึกภาพแบบซุกซ่อน (กล้องวีดีโอกระดุม)</t>
  </si>
  <si>
    <t>29.12.2008</t>
  </si>
  <si>
    <t>เครื่องมัลติมีเดียโปรเจคเตอร์ ยี่ห้อ VERTEX</t>
  </si>
  <si>
    <t>จอรับภาพชนิดมอเตอร์ไฟฟ้า ยี่ห้อ RAZR</t>
  </si>
  <si>
    <t>20.01.2009</t>
  </si>
  <si>
    <t>ระบบกล้องวงจรปิดพร้อมติดตั้ง</t>
  </si>
  <si>
    <t>26.11.2009</t>
  </si>
  <si>
    <t>เครื่องมัลติมีเดียโปรเจคเตอร์ ยี่ห้อ Samsung</t>
  </si>
  <si>
    <t>01.10.2009</t>
  </si>
  <si>
    <t>เครื่องมัลติมีเดียโปรเจคเตอร์ ยี่ห้อ EPSON EB-1725</t>
  </si>
  <si>
    <t>03.03.2010</t>
  </si>
  <si>
    <t>ซื้อกล้องโทรทัศน์วงจรปิด พร้อมติดตั้ง</t>
  </si>
  <si>
    <t>01.04.2013</t>
  </si>
  <si>
    <t>กล้องดิจิตอล ขนาด 16 ล้าน Pixeis</t>
  </si>
  <si>
    <t>กล้องถ่ายภาพเคลื่อนไหวบันทึกภาพลง Harddisk</t>
  </si>
  <si>
    <t>26.04.2013</t>
  </si>
  <si>
    <t>โทรทัศน์แอล ซี ดี (LCD TV) ขนาด 46 นิ้ว</t>
  </si>
  <si>
    <t>01.05.2013</t>
  </si>
  <si>
    <t>กล้องถ่ายภาพนิ่ง ระบบดิจิตอล Cannon PowerShot</t>
  </si>
  <si>
    <t>กล้องถ่ายภาพเคลื่อนไหว ระบบดิจิตอล SONY</t>
  </si>
  <si>
    <t>06.06.2013</t>
  </si>
  <si>
    <t>กล้องดิจิตอล ความละเอียด 14 ล้านพิกเซล</t>
  </si>
  <si>
    <t>12.06.2013</t>
  </si>
  <si>
    <t>ชุดเครื่องฉายโปรเจคเตอร์ พร้อมจอรับภาพ</t>
  </si>
  <si>
    <t>01.04.2014</t>
  </si>
  <si>
    <t>กล้องถ่ายภาพเคลื่อนไหวชนิดบันทึกข้อมูลงลงฮาร์ดดิสก</t>
  </si>
  <si>
    <t>หมวดสินทรัพย์ 12060500 คุรภัณฑ์การเกษตร(หมดอายุการใช้งาน)</t>
  </si>
  <si>
    <t>เครื่องสูบน้ำมอเตอร์ไฟฟ้า</t>
  </si>
  <si>
    <t>เครื่องสูบน้ำมอเตอร์ไฟฟ้า้้</t>
  </si>
  <si>
    <t>หมวดสินทรัพย์ 12060700 คุรภัณฑ์ก่อสร้าง(หมดอายุการใช้งาน)</t>
  </si>
  <si>
    <t>17.09.2002</t>
  </si>
  <si>
    <t>สว่านไฟฟ้า</t>
  </si>
  <si>
    <t>หมวดสินทรัพย์ 12060800 คุรภัณฑ์สำรวจ(หมดอายุการใช้งาน)</t>
  </si>
  <si>
    <t>14.05.2004</t>
  </si>
  <si>
    <t>กล้องส่องทางไกล ชนิด 2 ตา</t>
  </si>
  <si>
    <t>หมวดสินทรัพย์ 12060900 คุรภัณฑ์วิทยาศาสตร์</t>
  </si>
  <si>
    <t>01.03.2013</t>
  </si>
  <si>
    <t>รถเข็นชนิดนั่ง</t>
  </si>
  <si>
    <t>หมวดสินทรัพย์ 12061000 คุรภัณฑ์คอมพิวเตอร์</t>
  </si>
  <si>
    <t>ซื้อคอมพิวเตอร์ตามใบสั่งซื้อที่6/2560 ลง15 พ.ย.59</t>
  </si>
  <si>
    <t>14.09.2017</t>
  </si>
  <si>
    <t>เครื่องคอมพิวเตอร์ยี่ห้อ SVOA</t>
  </si>
  <si>
    <t>เครื่องสแกนเนอร์ยี่ห้อ Fujitsn  fi-7160</t>
  </si>
  <si>
    <t>เครื่องตรวจจับควัน Zyxel NWA 1123-ACV2</t>
  </si>
  <si>
    <t>เครื่องกระจายสัญญาณ Zyxel CS1920-24"24 Port GbE</t>
  </si>
  <si>
    <t>อุปกรณ์เชื่อมต่อวีดีโอแบบหลายจุด</t>
  </si>
  <si>
    <t>ชุดบริหารการประชุมวีดีโอรุ่น Huawei SMC 2.0</t>
  </si>
  <si>
    <t>อุปกรณ์ Firewall Traversal รุ่น Huawel Switch Cent</t>
  </si>
  <si>
    <t>ระบบบันทึกการประชุมทางไกลผ่านวีดีโอรุ่น Huawei RSE</t>
  </si>
  <si>
    <t>อุปกรณ์ประชุมทางไกลผ่านวีดีโอ ยี่ห้อ Huawei TE40</t>
  </si>
  <si>
    <t>อุปกรณ์ควบคุมการประชุมแบบไร้สาย ยี่ห้อ Huawei wire</t>
  </si>
  <si>
    <t>โปรแกรมประชุมวีดีโอเ ยี่ห้อ Huawei รุ่น Huawei TE</t>
  </si>
  <si>
    <t>LED TV พร้อมชุดขาตั้งแบบจอคู่ยี่ห้อ Samsung 49 นิ้</t>
  </si>
  <si>
    <t>LED TV พร้อมชุดขาตั้งแบบจอคู่ยี่ห้อ Samsung 55 นิ้</t>
  </si>
  <si>
    <t>ตู้สำหรับจัดเครื่องคอมฯและอุปกรณ์แบบที่ 1 (GERMANY</t>
  </si>
  <si>
    <t>เครื่องสำรองไฟฟ้า ขนาด 3 KVA ยี่ห้อ CHUPHOTIC รุ่น</t>
  </si>
  <si>
    <t>อุปกรณ์กระจายสัญญาณ(L3 Switch)28 ช่องยี่ห้อ Huawei</t>
  </si>
  <si>
    <t>อุปกรณ์กระจายสัญญาณ(L2 Switch) 8 ช่องยี่ห้อ Huawei</t>
  </si>
  <si>
    <t>เครื่องคอมพิวเตอร์Notebook สำหรับประมวลผล Acer</t>
  </si>
  <si>
    <t>ชุดไมค์ประชุมระบบดิจิตอลยี่ห้อ Bosch รุ่น CCS 1000</t>
  </si>
  <si>
    <t>เครื่อข่ายพร้อมอุปกรณ์ยี่ห้อ บ.ทีโอที จำกัด(มหาชน)</t>
  </si>
  <si>
    <t>20.09.2017</t>
  </si>
  <si>
    <t>เครื่องคอมพิวเตอร์Acer ประมวลผลแบบที่ 1</t>
  </si>
  <si>
    <t>เครื่องคอมพิวเตอร์Acer ประมวลผลแบบที่ 2</t>
  </si>
  <si>
    <t>เครื่อง SCAN</t>
  </si>
  <si>
    <t>เครื่องอ่านหนังสือเดินทางแบบสแกน 3M,AT9000 MK2 สตม</t>
  </si>
  <si>
    <t>เครื่องอ่านหนังสือเดินทางเคลื่อนเอกสาร 3M,CR100M ส</t>
  </si>
  <si>
    <t>เครื่องพิมพ์ DOT MATRIX PRINTER,OKI,ML790 PLUS สตม</t>
  </si>
  <si>
    <t>เครื่องพิมพ์ชนิดเลเซอร์ FUJI,DOCUMENTPRINT P355 สต</t>
  </si>
  <si>
    <t>เครื่องสำรองไฟฟ้า 1 KVA,CLEANLINE รุ่น L-1150D สตม</t>
  </si>
  <si>
    <t>คอมพิวเตอร์ HP,HP 280 G2 MICROTOWER BUSINESS PC สต</t>
  </si>
  <si>
    <t>แผงวงจรComputure-ระบบบริหาร ยี่ห้อ HPE EF2 ส.3/59</t>
  </si>
  <si>
    <t>แผงวงจรคอมพิวเตอร์แม่ข่ายชนิด Blade EF2 ส.3/59</t>
  </si>
  <si>
    <t>เครื่องคอมพิวเตอร์แม่ข่ายพร้อมระบบจัดการ EF2 ส3/59</t>
  </si>
  <si>
    <t>ตู้วางแผงคอม Rack 36U พร้อมอุปกรณ์ EF2 ส.3/59</t>
  </si>
  <si>
    <t>ตู้วางแผงคอม Rack 42U พร้อมอุปกรณ์ EF2 ส.3/59</t>
  </si>
  <si>
    <t>ชุดอุปกรณ์สลับการทำงานคอมพิวเตอร์ EF2 ส.3/59</t>
  </si>
  <si>
    <t>อุปกรณ์SANSwitchที่ใช้เชื่อมต่อกับServer EF2 ส3/59</t>
  </si>
  <si>
    <t>คอมพิวเตอร์ตั้งโต๊ะ+ระบบปฏิบัติการลูกข่ายEF2 ส3/59</t>
  </si>
  <si>
    <t>เครื่องสแกนเนอร์ลายนิ้วมือแบบ 10 นิ้ว EF2 ส.3/59</t>
  </si>
  <si>
    <t>เครื่องสแกนเนอร์ลายนิ้วมือแบบนิ้วคู่ EF2 ส.3/59</t>
  </si>
  <si>
    <t>เครื่องพิมพ์พร้อมอุปกรณ์ส่งเสริมการพิมพ์ EF2 ส3/59</t>
  </si>
  <si>
    <t>คอมพิวเตอร์ตั้งโต๊ะ+ระบบป.เครื่องลูกข่ายEF2 ส3/59</t>
  </si>
  <si>
    <t>เครื่องยิงบาร์โค้ดแบบ 2D EF2 ส.3/59</t>
  </si>
  <si>
    <t>อุปกรณ์สำรองไฟ(UPS)สำหรับเครื่องแม่ข่าย EF2 ส.3/59</t>
  </si>
  <si>
    <t>อุปรกรณ์กระจายสัญญาณ(L2Switch)ขนาด24ช่อง EF2 ส3/59</t>
  </si>
  <si>
    <t>อุปกรณ์ป้องกันเครือข่าย(Firewall)ยี่ห้อHuawei รุ่น</t>
  </si>
  <si>
    <t>เครื่องอ่านหนังสือเดินทางเคลื่อนเอกสาร3M,CR100Mสตม</t>
  </si>
  <si>
    <t>เครื่องพิมพ์ชนิดเลเซอร์ FUJI,DOCUMENTPRINT P355สตม</t>
  </si>
  <si>
    <t>เครื่องสำรองไฟฟ้า 1 KVA,CLEANLINE รุ่น L-1150Dสตม.</t>
  </si>
  <si>
    <t>คอมพิวเตอร์HP,HP 280 G2 MICROTOWER BUSINESS PCสตม.</t>
  </si>
  <si>
    <t>28.05.2019</t>
  </si>
  <si>
    <t>เครื่องคอมพิวเตอร์แบบที่ 1ยี่ห้อHPรุ่น280G4</t>
  </si>
  <si>
    <t>ซอฟแวร์โครงการรถยนต์ไฟฟ้าตรวจการณ์อัจฉริยะ SPC</t>
  </si>
  <si>
    <t>ครุภัณฑ์โครงการเพิ่มประสิทธิภาพการตรวจพิสูจน์บุคคล</t>
  </si>
  <si>
    <t>18.09.2019</t>
  </si>
  <si>
    <t>ครุภัณฑ์คอมพิวเตอร์โน้ตบุ๊ค บก.อก.สตม.</t>
  </si>
  <si>
    <t>ครุภัณฑ์คอมพิวเตอร์โน้ตบุ๊ค บก.สส.สตม.</t>
  </si>
  <si>
    <t>ครุภัณฑ์คอมพิวเตอร์โน้ตบุ๊ค ศฝร.ตม</t>
  </si>
  <si>
    <t>ครุภัณฑ์คอมพิวเตอร์โน้ตบุ๊ค ศท.ตม.</t>
  </si>
  <si>
    <t>ครุภัณฑ์คอมพิวเตอร์โน้ตบุ๊ค บก.ตม.1</t>
  </si>
  <si>
    <t>เครื่องคอมพิวเตอร์แบบตั้งโต๊ะ</t>
  </si>
  <si>
    <t>เครื่องมัลติฟังก์ชั่นระบบเลเซอร์</t>
  </si>
  <si>
    <t>เครื่องคอมฯแม่ข่ายยี่ห้อDELLรุ่นR640</t>
  </si>
  <si>
    <t>อุปกรณ์สำหรับจัดเก็บข้อมูลยี่ห้อDellรุ่นSC3000</t>
  </si>
  <si>
    <t>อุปกรณ์กระจายสัญญานยี่ห้อHuaweiรุ่นS5730-SI</t>
  </si>
  <si>
    <t>อุปกรณ์ค้นหาเส้นทางRouterยี่ห้อHuaweiรุ่นAR1220E</t>
  </si>
  <si>
    <t>อุปกรณ์ป้องกันเครือข่ายยี่ห้อFortigateรุ่น200E</t>
  </si>
  <si>
    <t>อุปกรณ์ Tape Backupยี่ห้อDellรุ่นTL1000</t>
  </si>
  <si>
    <t>ตู้Rackเก็บคอมพิวเตอร์ยี่ห้อDellรุ่นNetShelterSX42</t>
  </si>
  <si>
    <t>อุปกรณ์สำรองไฟ(UPS)ยี่ห้อ APC</t>
  </si>
  <si>
    <t>คอมพิวเตอร์โน้ตบุ๊คDellรุ่นLatitude5414Rugged</t>
  </si>
  <si>
    <t>เครื่องสแกนลายนิ้วมือแบบพกพายี่ห้อCrossmatch</t>
  </si>
  <si>
    <t>เครื่องมือสแกนหนังสือเดินทางยี่ห้อDesko</t>
  </si>
  <si>
    <t>คอมพิวเตอร์โน้ตบุ๊ค พร้อมซอฟต์แวร์</t>
  </si>
  <si>
    <t>เครื่องพิมพ์Multifuctionยี่ห้อBrother</t>
  </si>
  <si>
    <t>คอมพิวเตอร์แม่ข่ายชนิดBladeยี่ห้อHPEProLiantBL660c</t>
  </si>
  <si>
    <t>คอมพิวเตอร์แม่ข่ายชนิดBladeยี่ห้อHPEProLiantBL460c</t>
  </si>
  <si>
    <t>คอมพิวเตอร์แบบตั้งโต๊ะยี่ห้อHPรุ่นProDesk400G5</t>
  </si>
  <si>
    <t>เครื่องสแกนลายนิ้วมือแบบพกพายี่ห้อSuprema</t>
  </si>
  <si>
    <t>เครื่องอ่านบาร์โค้ดยี่ห้อHoneywellรุ่นXenon1900</t>
  </si>
  <si>
    <t>เครื่องพิมพ์ชนิดเลเซอร์ขาวดำยี่ห้อKyocera</t>
  </si>
  <si>
    <t>เครื่องพืมพ์แบบฉีดยี่ห้อEpsonรุ่นL655</t>
  </si>
  <si>
    <t>อุปกรณ์สำรองไฟ(UPS)ยี่ห้อ Leonicsรุ่นKTM-1531</t>
  </si>
  <si>
    <t>เครื่องคอมพิวเตอร์ควบคุม ส่วนกลาง</t>
  </si>
  <si>
    <t>เครื่อง server NVR 32 channel</t>
  </si>
  <si>
    <t>หมวดสินทรัพย์ 12061000 คุรภัณฑ์คอมพิวเตอร์(หมดอายุการใช้งาน)</t>
  </si>
  <si>
    <t>14.12.2004</t>
  </si>
  <si>
    <t>ป้ายไฟอักษรวิ่งคอมพิวเตอร์</t>
  </si>
  <si>
    <t>ป้ายคิวตัวเลขพร้อมแป้นคีย์</t>
  </si>
  <si>
    <t>20.12.2000</t>
  </si>
  <si>
    <t>เครื่องตรวจพิสูจน์เอกสาร</t>
  </si>
  <si>
    <t>20.11.2001</t>
  </si>
  <si>
    <t>เครื่องคอมพิวเตอร์สำหรับจัดทำทะเบียนประวัติผู้ต้อง</t>
  </si>
  <si>
    <t>เครื่องพิมพ์คอมพิวเตอร์</t>
  </si>
  <si>
    <t>03.01.2003</t>
  </si>
  <si>
    <t>เครื่องคอมพิวเตอร์ ประจำ ศปก.สตม.</t>
  </si>
  <si>
    <t>26.05.2003</t>
  </si>
  <si>
    <t>คอมพิวเตอร์ระบบฐานข้อมูลแรงงานต่างด้าว สตม.</t>
  </si>
  <si>
    <t>19.05.2004</t>
  </si>
  <si>
    <t>24.06.2004</t>
  </si>
  <si>
    <t>เครื่องไมโครคอมพิวเตอร์</t>
  </si>
  <si>
    <t>14.10.2003</t>
  </si>
  <si>
    <t>เครื่อง สแกนเนอร์</t>
  </si>
  <si>
    <t>เครื่องพิมพ์แบบหัวเข็ม</t>
  </si>
  <si>
    <t>11.11.2003</t>
  </si>
  <si>
    <t>เครื่องคอมพิวเตอร์</t>
  </si>
  <si>
    <t>07.11.2003</t>
  </si>
  <si>
    <t>เครื่องคอมพิวเตอร์แบบพกพา (Note book)</t>
  </si>
  <si>
    <t>เครื่องพิมพ์ภาพถ่าย</t>
  </si>
  <si>
    <t>29.07.2005</t>
  </si>
  <si>
    <t>เครื่องคอมพิวเตอร์ ชนิด พกพา</t>
  </si>
  <si>
    <t>เครื่องไมโครคอมพิวเตอร์ ยี่ห้อ MISSION</t>
  </si>
  <si>
    <t>เครื่องพิมพ์เลเซอร์ความเร็วไม่ต่ำกว่า12หน้า/นาที</t>
  </si>
  <si>
    <t>20.09.2005</t>
  </si>
  <si>
    <t>อุปกรณ์ค้นหาเส้นทาง (Router)</t>
  </si>
  <si>
    <t>30.09.2005</t>
  </si>
  <si>
    <t>เครื่องไมโครคอมพิวเตอร์ ยี่ห้อ mission</t>
  </si>
  <si>
    <t>เครื่องคอมพิวเตอร์ชนิดพกพา ยี่ห้อ laser</t>
  </si>
  <si>
    <t>เครื่องคอมพิวเตอร์ชนิดพกพา ยี่ห้อ hp compaq</t>
  </si>
  <si>
    <t>11.08.2006</t>
  </si>
  <si>
    <t>เครื่องคอมพิวเตอร์ประมวลผลทั่วไป</t>
  </si>
  <si>
    <t>เครื่องคอมพิวเตอร์ประมวลผลระดับสูง</t>
  </si>
  <si>
    <t>14.09.2006</t>
  </si>
  <si>
    <t>คอมพิวเตอร์ประมวลผลทั่วไป ยี่ห้อ HP</t>
  </si>
  <si>
    <t>คอมพิวเตอร์แบบพกพา (Note Book)</t>
  </si>
  <si>
    <t>20.04.2007</t>
  </si>
  <si>
    <t>เครื่องคอมพิวเตอร์ชนิดพกพา (Note Book)</t>
  </si>
  <si>
    <t>13.12.2006</t>
  </si>
  <si>
    <t>เครื่องไมโครคอมพิวเตอร์ประมวลผลระดับสูง</t>
  </si>
  <si>
    <t>เครื่องพิมพ์เลเซอร์</t>
  </si>
  <si>
    <t>26.09.2006</t>
  </si>
  <si>
    <t>คอมพิวเตอร์แบบพกพา</t>
  </si>
  <si>
    <t>10.05.2007</t>
  </si>
  <si>
    <t>อุปกรณ์กำหนดเส้นทาง(Router)</t>
  </si>
  <si>
    <t>อุปกรณ์ป้องกันการบุกรุก (Firewall)</t>
  </si>
  <si>
    <t>อุปกรณ์สลับสัญญาณ (Layer 3 Switch)</t>
  </si>
  <si>
    <t>09.05.2007</t>
  </si>
  <si>
    <t>เครื่องคอมพิวเตอร์ ยี่ห้อ HP จอ LCD 17 นิ้ว</t>
  </si>
  <si>
    <t>เครื่องพิมพ์แบบเลเซอร์ ยี่ห้อ HP</t>
  </si>
  <si>
    <t>25.07.2007</t>
  </si>
  <si>
    <t>เครื่องจ่ายไฟฟ้าสำรองและป้องกันแรงดันไฟฟ้า</t>
  </si>
  <si>
    <t>31.08.2007</t>
  </si>
  <si>
    <t>อุปกรณ์สลับสัญญาณ ยี่ห้อ SMC รุ่น SMC6726AL2</t>
  </si>
  <si>
    <t>เครื่องคอมพิวเตอร์แม่ข่าย ยี่ห้อ Acer</t>
  </si>
  <si>
    <t>16.08.2007</t>
  </si>
  <si>
    <t>ชุดโปรแกรมประยุกต์สำหรับเก็บข้อมูลการเดินทาง</t>
  </si>
  <si>
    <t>เครื่องคอมพิวเตอร์ประมวลผลระดับสูง ยี่ห้อ ATEC</t>
  </si>
  <si>
    <t>เครื่องคอมพิวเตอร์ประมวลผลทั่วไป ยี่ห้อ ATEC</t>
  </si>
  <si>
    <t>17.08.2007</t>
  </si>
  <si>
    <t>ระบบการรับ-ส่งข้อมูลเดินทาง ข้อมูลบัญชีเฝ้าดู</t>
  </si>
  <si>
    <t>เครื่องคอมพิวเตอร์ชนิดพกพา(์Note book)พร้อมอุปกรณ์</t>
  </si>
  <si>
    <t>เครื่องคอมพิวเตอร์ชนิดพกพา(์Note book)ทั่วไป</t>
  </si>
  <si>
    <t>06.07.2007</t>
  </si>
  <si>
    <t>อุปกรณ์ค้นหาเส้นทาง (Router) ยี่ห้อ Cisco</t>
  </si>
  <si>
    <t>08.08.2007</t>
  </si>
  <si>
    <t>เครื่องพิมพ์ชนิด Dot Matrix Printer ยี่ห้อ Epson</t>
  </si>
  <si>
    <t>คอมพิวเตอร์พร้อมจอ LCD พร้อมชุดหูฟัง</t>
  </si>
  <si>
    <t>คอมพิวเตอร์แม่ขาย</t>
  </si>
  <si>
    <t>เครื่องสำรองไฟ ขนาด 1 KVA</t>
  </si>
  <si>
    <t>อุปกรณ์สลับสัญญาณ Layer 2 Switch</t>
  </si>
  <si>
    <t>โปรแกรมภาษาอังกฤษ ระดับเริ่มต้น 17 ที่นั่ง</t>
  </si>
  <si>
    <t>โปรแกรมภาษาอังกฤษ ระดับกลาง 17 ที่นั่ง</t>
  </si>
  <si>
    <t>โปรแกรมภาษาอังกฤษ ระดับสูง 17 ที่นั่ง</t>
  </si>
  <si>
    <t>โปรแกรมภาษาจีน 17 ที่นั่ง</t>
  </si>
  <si>
    <t>05.02.2008</t>
  </si>
  <si>
    <t>เครื่องคอมพิวเตอร์แม่ข่ายระดับสูง</t>
  </si>
  <si>
    <t>05.01.2008</t>
  </si>
  <si>
    <t>อุปกรณ์กำหนดเส้นทางสาขา (Branch Router)</t>
  </si>
  <si>
    <t>อุปกรณ์สลับสัญญาณ (Gigabit Switch)</t>
  </si>
  <si>
    <t>เครื่องจ่ายไฟฟ้าสำรกองและป้องกันแรงดันไฟฟ้าผิดปกติ</t>
  </si>
  <si>
    <t>โปรแกรคอมพิวเตอร์จัดการ, ฐานข้อมูลเชิงสัมพันธ์</t>
  </si>
  <si>
    <t>18.04.2008</t>
  </si>
  <si>
    <t>ระบบศูนย์บริการข้อมูลข่าวสารทางโทรศัพท์ ของ สตม.</t>
  </si>
  <si>
    <t>เครื่องคอมพิวเตอร์ชนิดพกพา (Notebook)</t>
  </si>
  <si>
    <t>เครื่องพิมพ์ชนิดเลเซอร์ (Laser Color Printer)</t>
  </si>
  <si>
    <t>เครื่องพิมพ์ชนิดเลเซอร์ขาวดำ(Laser Color Printer)</t>
  </si>
  <si>
    <t>12.10.2007</t>
  </si>
  <si>
    <t>เครื่องสแกนเอกสารสีและขาวดำ</t>
  </si>
  <si>
    <t>เครื่องพิมพ์เลเซอร์สี ยี่ห้อ Xerox</t>
  </si>
  <si>
    <t>เครื่องคอมพิวเตอร์ ยี่ห้อ ACER รุ่น S290</t>
  </si>
  <si>
    <t>เครื่องพิมพ์คอมพิวเตอร์ ยี่ห้อ HP</t>
  </si>
  <si>
    <t>เครื่องคอมพิวเตอร์และอุปกรณ์ที่มีประสิทธิภาพ</t>
  </si>
  <si>
    <t>เครื่องพิมพ์สำหรับคอมพิวเตอร์ ชนิด เลเซอร์</t>
  </si>
  <si>
    <t>เครื่องคอมพิวเตอร์และอุปกรณ์แบบพกพา</t>
  </si>
  <si>
    <t>เครื่องคอมพิวเตอร์แบบพกพา</t>
  </si>
  <si>
    <t>19.07.2007</t>
  </si>
  <si>
    <t>เครื่องควบคุมและสำรองไฟฟ้า ยี่ห้อ Sinica</t>
  </si>
  <si>
    <t>เครื่องพิมพ์แบบฉีกหมึก ยี่ห้อ HP</t>
  </si>
  <si>
    <t>เครื่องพิมพ์เลเซอร์ ยี่ห้อ Sumsung</t>
  </si>
  <si>
    <t>14.06.2007</t>
  </si>
  <si>
    <t>คอมพิวเตอร์แม่ข่าย</t>
  </si>
  <si>
    <t>คอมพิวเตอร์ชนิดพกพา (Notebook)</t>
  </si>
  <si>
    <t>06.12.2007</t>
  </si>
  <si>
    <t>คอมพิวเตอร์โน๊ตบุ้ค</t>
  </si>
  <si>
    <t>15.02.2008</t>
  </si>
  <si>
    <t>เครื่องสแกนเนอร์พร้อมระบบป้อนเอกสารอัตโนมัติ</t>
  </si>
  <si>
    <t>ระบบจัดเก็บและตรวจสอบลายพิมพ์นิ้วมืออัตโนมัติ</t>
  </si>
  <si>
    <t>11.11.2008</t>
  </si>
  <si>
    <t>เครื่องพิมพ์ชนิดเลเซอร์ ยี่ห้อ Laser Printer</t>
  </si>
  <si>
    <t>18.11.2008</t>
  </si>
  <si>
    <t>เครื่องไมโครคอมพิวเตอร์งานประมวลผลระดับสูง</t>
  </si>
  <si>
    <t>15.09.2008</t>
  </si>
  <si>
    <t>เครื่องพิมพ์เลเซอร์ HP รุ่น p2015</t>
  </si>
  <si>
    <t>06.08.2008</t>
  </si>
  <si>
    <t>01.07.2008</t>
  </si>
  <si>
    <t>เครื่อไมโครคอมพิวเตอร์ประมวลผล</t>
  </si>
  <si>
    <t>04.09.2008</t>
  </si>
  <si>
    <t>อุปกรณ์พร้อมระบบซอฟแวร์</t>
  </si>
  <si>
    <t>ระบบจัดเก็บพร้อมซอฟแวร์และสแกนเอกสาร</t>
  </si>
  <si>
    <t>15.01.2009</t>
  </si>
  <si>
    <t>อุปกรณ์ชุดเครื่องคอมพิวเตอร์ ยี่ห้อ พลัสวัน</t>
  </si>
  <si>
    <t>18.05.2009</t>
  </si>
  <si>
    <t>ระบบเทคโนโลยีสารสนเทศฯ (PISCES)</t>
  </si>
  <si>
    <t>เครื่องคอมพิวเตอร์โน็ตบุ้ค  HP Compaq Business</t>
  </si>
  <si>
    <t>จ้างการปรับปรุงระบบศูนย์บริการข้อมูลข่าวสารทางโทร</t>
  </si>
  <si>
    <t>27.11.2009</t>
  </si>
  <si>
    <t>เครื่องไมโครคอมพิวเตอร์สำหรับประมวลผลแบบที่ 1 (จอ</t>
  </si>
  <si>
    <t>09.10.2009</t>
  </si>
  <si>
    <t>เครื่องคอมพิวเตอร์ลูกข่ายแบบประมวลผล ยี่ห้อ ACER</t>
  </si>
  <si>
    <t>ตราประทับหนังสือเดินทางอิเล็กทรอนิกส์ (Sticker Sta</t>
  </si>
  <si>
    <t>เครื่องคอมพิวเตอร์แม่ข่ายพร้อมติดตั้งฯ ยี่ห้อ DELL</t>
  </si>
  <si>
    <t>เครื่องสำรองไฟฟ้า (UPS) ยี่ห้อ Ablerex</t>
  </si>
  <si>
    <t>เครื่องตรวจหนังสือเดินทางปลอม</t>
  </si>
  <si>
    <t>23.02.2010</t>
  </si>
  <si>
    <t>จ้างพัฒนาโปรแกรมระบบ E-Extention เชื่อมกับระบบ IMM</t>
  </si>
  <si>
    <t>24.05.2010</t>
  </si>
  <si>
    <t>ซื้อเครื่องออกบัตรคิว พร้อมติดตั้ง</t>
  </si>
  <si>
    <t>17.06.2010</t>
  </si>
  <si>
    <t>25.02.2011</t>
  </si>
  <si>
    <t>เครื่องคอมพิวเตอรืลูกข่าย สำหรับงานสำนักงาน จอภาพแ</t>
  </si>
  <si>
    <t>เครื่องคอมพิวเตอร์สำหรับประมวลผล แบบที่ 1</t>
  </si>
  <si>
    <t>เครื่องสำรองไฟฟ้า ขนาด 1 KVA</t>
  </si>
  <si>
    <t>จอภาพแบบ LCD หรือ LED ขนาดไม่น้อยกว่า 21.5 น้ว</t>
  </si>
  <si>
    <t>เครื่องพิมพ์ Multifunction แบบฉีดหมึก (Inkjet)</t>
  </si>
  <si>
    <t>จัดซื้อเครื่องคอมพิวเตอร์สำหรับสำนักงาน จำนวน 95 เ</t>
  </si>
  <si>
    <t>ซื้อเครื่องพิมพ์ชนิดเลเซอร์ชนิด LED แบบ Network</t>
  </si>
  <si>
    <t>ซื้อเครื่องพิมพ์ชนิดเลเซอร์ชนิด LED แบบ ขาวดำ</t>
  </si>
  <si>
    <t>จัดซื้อเครื่องคอมพิวเตอร์สำหรับสำนักงาน จำนวน 30 เ</t>
  </si>
  <si>
    <t>11.11.2011</t>
  </si>
  <si>
    <t>เครื่องโทรสารแบบใช้กระดาษธรรมดา ส่งเอกสารได้ ยี่ห้</t>
  </si>
  <si>
    <t>21.10.2011</t>
  </si>
  <si>
    <t>รื่องโทรสารแบบใช้กระดาษธรรมดา ส่งเอกสารได้ ยี่ห้อ</t>
  </si>
  <si>
    <t>10.01.2012</t>
  </si>
  <si>
    <t>ซื้อโครงการต่อยอดระบบจัดเก็บและตรวจสอบฯ</t>
  </si>
  <si>
    <t>19.01.2012</t>
  </si>
  <si>
    <t>ระบบคอมพิวเตอร์ 1 ระบบ</t>
  </si>
  <si>
    <t>30.06.2012</t>
  </si>
  <si>
    <t>ซื้อโครงการเพิ่มศักยภาพด้านการบริหารฯ</t>
  </si>
  <si>
    <t>30.07.2012</t>
  </si>
  <si>
    <t>ซื้อเครื่องคอมพิวเตอร์ สำหรับงานสำนักงาน  ยี่อ Ace</t>
  </si>
  <si>
    <t>ซื้อเครื่องพิมพ์ชนิดเลเซอร์/ชนิด LED ขาวดำ (30 หน้</t>
  </si>
  <si>
    <t>25.09.2012</t>
  </si>
  <si>
    <t>เครื่องพิมพ์แบบฉีดหมึก Inkjet 1 เครื่อง</t>
  </si>
  <si>
    <t>27.09.2012</t>
  </si>
  <si>
    <t>เครื่องสแกนเนอร์เก็บเอกสาร จำนวน 1 เครื่อง</t>
  </si>
  <si>
    <t>เครื่องพิมพ์:เลเซอร์</t>
  </si>
  <si>
    <t>เครื่องคอมพิวเตอร์ ยี่ห้อ ACER รุ่นVeriton M2610G</t>
  </si>
  <si>
    <t>เครื่องสำรองไฟฟ้า ขนาด 1 KVA ยี่ห้อ Chuphotic</t>
  </si>
  <si>
    <t>เครื่องคอมพิวเตอร์โน๊ตบุ้ค สำหรับประมวลผล ยี่ห้อ</t>
  </si>
  <si>
    <t>เครื่องพิมพ์เลเซอร์/ชนิด LED ขาวดำ (30หน้า/นาที) ย</t>
  </si>
  <si>
    <t>03.01.2013</t>
  </si>
  <si>
    <t>แท็บเล็ตคอมพิวเตอร์ (Tablet PC) จำนวน 40 เครื่อง</t>
  </si>
  <si>
    <t>เครื่องคอมพิวเตอร์โน๊คบุ้ค สำหรับงานประมวลผล</t>
  </si>
  <si>
    <t>11.04.2013</t>
  </si>
  <si>
    <t>เครื่องคอมพิวเตอร์ลูกข่าย สำหรับสำนักงาน</t>
  </si>
  <si>
    <t>ระบบสารสนเทศ สตม. PIBICS 1</t>
  </si>
  <si>
    <t>เครื่องคอมพิวเตอรฺ์ Acer Veriton M2610G</t>
  </si>
  <si>
    <t>เครื่องคอมพิวเตอร์โน๊ตบุ๊ค Asus A45VM</t>
  </si>
  <si>
    <t>เครื่องพิมพ์ชนิดเลเซอร์ LED ขาวดำ Fuji Xerox</t>
  </si>
  <si>
    <t>แท็บเล็ตคอมพิวเตอร์ Apple iPad</t>
  </si>
  <si>
    <t>16.07.2013</t>
  </si>
  <si>
    <t>เครื่องคอมพิวเตอร์ สำหรับงานสนง.ATEC รุ่น PRESTIGE</t>
  </si>
  <si>
    <t>เครื่องคอมพิวเตอร์โน้ตบุ้ค ASUS รุ่น K46CB-WX001</t>
  </si>
  <si>
    <t>เครื่องพิมพ์ชนิดเลเซอร์ LED สี แบบ Network Kyocera</t>
  </si>
  <si>
    <t>02.07.2013</t>
  </si>
  <si>
    <t>คอมพิวเตอร์ ยี่ห้อ ACER รุ่น Veriton M2611G</t>
  </si>
  <si>
    <t>คอมพิวเตอร์โน๊คบุ๊ค Acer รุ่น Travel Mate P643-m</t>
  </si>
  <si>
    <t>แท็บเล็ตคอมพิวเตอร์ Apple iPad 32 GB</t>
  </si>
  <si>
    <t>15.07.2013</t>
  </si>
  <si>
    <t>เครื่องพิมพ์เลเซอร์/ชนิด LED สี  KYOCERA</t>
  </si>
  <si>
    <t>เครื่องพิมพ์เลเซอร์/ชนิด LED สี KYOCERA</t>
  </si>
  <si>
    <t>เครื่องพิมพ์เลเซอร์/ชนิด LED ขาวดำ KYOCERA</t>
  </si>
  <si>
    <t>13.11.2013</t>
  </si>
  <si>
    <t>ระบบสารสนเทศ สตม. (PIBICS) II</t>
  </si>
  <si>
    <t>01.07.2015</t>
  </si>
  <si>
    <t>โครงการระบบสารสนเทศตรวจคนเข้าเมืองระยะ 3</t>
  </si>
  <si>
    <t>20.08.2015</t>
  </si>
  <si>
    <t>คอมพิวเตอร์ HP Compaq Business Desktopรุ่นdx2300MT</t>
  </si>
  <si>
    <t>19.09.2016</t>
  </si>
  <si>
    <t>ซื้อเครื่องคอมพิวเตอร์แบบประมวลผลตามใบสั่งซื้อ8/59</t>
  </si>
  <si>
    <t>ซื้อคอมพิวเตอร์Notebookตามสัญญา</t>
  </si>
  <si>
    <t>ซื้อเครื่องพิมพ์เลเซอร์ LED ขาวดำ ใบสั่งซื้อ8/59 ล</t>
  </si>
  <si>
    <t>ชุดคอมพิวเตอร์ ปริ้นเตอร์ พร้อมเครื่องสำรองไฟ</t>
  </si>
  <si>
    <t>เครื่องแยกจอคอมพิวเตอร์</t>
  </si>
  <si>
    <t>คอมพิวเตอร์ notebook</t>
  </si>
  <si>
    <t>เครื่องคอมพิวเตอร์สำหรับงานสำนักงาน บก.อก.สตม.</t>
  </si>
  <si>
    <t>เครื่องคอมพิวเตอร์โน้ตบุก(ประมวลผล) บก.อก.สตม.</t>
  </si>
  <si>
    <t>เครื่องคอมพิวเตอร์สำหรับงานสำนักงาน บก.ตม.1</t>
  </si>
  <si>
    <t>เครื่องคอมพิวเตอร์(งานประมวลผล)บก.ตม.1</t>
  </si>
  <si>
    <t>เครื่องพิมพ์Multifuntion ชนิดเลเซอร์/ชนิดLED ตม.1</t>
  </si>
  <si>
    <t>01.09.2018</t>
  </si>
  <si>
    <t>ระบบเก็บผ่านเครือข่ายความเร็วสูง</t>
  </si>
  <si>
    <t>เครื่องคอมพิวเตอร์สำหรับติดตั้งเครื่องแม่ข่าย</t>
  </si>
  <si>
    <t>เครื่องคอมพิวเตอร์แม่ข่ายเพื่อสืบค้นลายนิ้วมือ</t>
  </si>
  <si>
    <t>เครื่องคอมพิวเตอร์ชนิดแม่ข่ายชนิด Blade</t>
  </si>
  <si>
    <t>ตู้ Rack 42U พร้อมอุปกรณ์</t>
  </si>
  <si>
    <t>อุปกรณ์สลับการทำงานของ</t>
  </si>
  <si>
    <t>อุปกรณ์สำรองไฟ (UPS)</t>
  </si>
  <si>
    <t>อุปกร์กระจายสัญญาณ</t>
  </si>
  <si>
    <t>อุปกรณ์ SAN Switch</t>
  </si>
  <si>
    <t>เครื่องคอมพิวเตอร์แม่ข่ายสืบค้นลายนิ้วมือในแต่ละ</t>
  </si>
  <si>
    <t>ตู้ Rack 36U พร้อมอุปกรณ์</t>
  </si>
  <si>
    <t>คอมพิวเตอร์แบบตั้งโต๊ะ</t>
  </si>
  <si>
    <t>เครื่องสแกนลายนิ้วมื้อแบบ 10 นิ้ว</t>
  </si>
  <si>
    <t>เครื่องพิมพ์ (Printer)</t>
  </si>
  <si>
    <t>เครื่องพิมพ์บาร์โค้ด</t>
  </si>
  <si>
    <t>อุปกรณ์ Tape Drive</t>
  </si>
  <si>
    <t>หมวดสินทรัพย์ 12061200 คุรภัณฑ์งานบ้าน(หมดอายุการใช้งาน)</t>
  </si>
  <si>
    <t>ตู้เย็น ขนาด 5.9 คิว</t>
  </si>
  <si>
    <t>ตู้เย็น ขนาด 13 คิวบิกฟุต ยี่ห้อ Hitachi</t>
  </si>
  <si>
    <t>17.04.2013</t>
  </si>
  <si>
    <t>เครื่องกรองน้ำ</t>
  </si>
  <si>
    <t>ราวตากผ้าสแตนเลส</t>
  </si>
  <si>
    <t>เตียงเหล็ก 2 ชั้น พร้อมเครื่องนอน</t>
  </si>
  <si>
    <t>หมวดสินทรัพย์ 12061500 คุรภัณฑ์สนาม(หมดอายุการใช้งาน)</t>
  </si>
  <si>
    <t>เสื้อเกราะอ่อนป้องกันกระสุน บก.สส.สตม.</t>
  </si>
  <si>
    <t>หมวดสินทรัพย์ 12061600 คุรภัณฑ์อื่นๆ</t>
  </si>
  <si>
    <t>ครุภัณฑ์อื่น ๆ (393 อัน)</t>
  </si>
  <si>
    <t>01.01.2019</t>
  </si>
  <si>
    <t>เสื้อเกราะอ่อนป้องกันกระสุน งานป้องกันปราบปราม</t>
  </si>
  <si>
    <t>ครุภัณฑ์อื่นๆ (142 อัน)</t>
  </si>
  <si>
    <t>เสื้อเกราะอ่อนป้องกันกระสุน</t>
  </si>
  <si>
    <t>หมวดสินทรัพย์ 12061600 คุรภัณฑ์อื่นๆ(หมดอายุการใช้งาน)</t>
  </si>
  <si>
    <t>11.07.2003</t>
  </si>
  <si>
    <t>เครื่องตรวจอาวุธแบบประตู</t>
  </si>
  <si>
    <t>ถังขยะแบบคอนเทนเนอร์ ขนาด 4 ลบ.ม.</t>
  </si>
  <si>
    <t>หมวดสินทรัพย์ 12090100 สินทรัพย์-software</t>
  </si>
  <si>
    <t>30.01.2017</t>
  </si>
  <si>
    <t>ติดตั้งระบบโปรแกรม PIBICS</t>
  </si>
  <si>
    <t>ติดตั้งระบบเครือข่ายPIBICSพร้อมอุปกรณ์ฯ</t>
  </si>
  <si>
    <t>ระบบเก็บข้อมูลผ่านเครือข่ายความเร็วสูงSAN EF2ส3/59</t>
  </si>
  <si>
    <t>ชุดโปรแกรมระบบจัดเก็บ/ป้อนข้อมูลลายนิ้วมือEF2ส3/59</t>
  </si>
  <si>
    <t>ชุดโปแกมระบบสืบค้นลายนิ้วมือใบหน้าส่วนกลางEF2ส3/59</t>
  </si>
  <si>
    <t>ชุดโปแกมระบบสืบค้นลายนิ้วมือใบหน้าแม่ข่าย EF2ส3/59</t>
  </si>
  <si>
    <t>โปรแกรมประยุกต์ระบบจุดคัดกรองบันทึกข้อมูลบุคคล</t>
  </si>
  <si>
    <t>ซอฟต์แวร์จัดการฐานระบบยี่ห้อOracle</t>
  </si>
  <si>
    <t>ซอฟต์แวร์ให้บริการโปรแกรมประยุกต์</t>
  </si>
  <si>
    <t>ชุดโปรแกรมลิขสิทธิ์ยี่ห้อIconcepts</t>
  </si>
  <si>
    <t>ชุดโปรแกรมลิขสิทธิ์ยี่ห้อNeuroTechnology</t>
  </si>
  <si>
    <t>หมวดสินทรัพย์ 12090100 สินทรัพย์-software(หมดอายุการใช้งาน)</t>
  </si>
  <si>
    <t>25.09.2006</t>
  </si>
  <si>
    <t>โปรแกรมคอมพิวเตอร์ระบบบริหารงานกำลังพล</t>
  </si>
  <si>
    <t>30.08.2007</t>
  </si>
  <si>
    <t>โปรแกรม(ซอฟแวร์สำเร็จสืบค้นลายนิ้วมือ</t>
  </si>
  <si>
    <t>โปรแกรม (ซอฟแวร์สำเร็จรูปเก็บและป้อนข้อมูล</t>
  </si>
  <si>
    <t>อุปกรณ์เชื่อมต่อเครือข่าย (Network)</t>
  </si>
  <si>
    <t>หมวดสินทรัพย์ 12110100 งานระหว่างทำ</t>
  </si>
  <si>
    <t>15.05.2014</t>
  </si>
  <si>
    <t>อาคารที่ทำการ สตม. (จ่ายล่วงหน้า 10%)</t>
  </si>
  <si>
    <t>25.03.2015</t>
  </si>
  <si>
    <t>อาคารที่ทำการ สตม. งวดที่ 1 สญ.14/57 ลง 6 มี.ค.57</t>
  </si>
  <si>
    <t>28.05.2015</t>
  </si>
  <si>
    <t>อาคารที่ทำการ สตม. พื้นที่ก่อสร้างหมายเลข 1 และ 2</t>
  </si>
  <si>
    <t>09.06.2015</t>
  </si>
  <si>
    <t>พื้นที่ก่อสร้าง อาคาร สตม. หมายเลข 1 และ2 งวดที่ 4</t>
  </si>
  <si>
    <t>05.08.2015</t>
  </si>
  <si>
    <t>อาคารที่ทำการ สตม. งวด 2-4 พื้นที่ก่อสร้าง 4-5</t>
  </si>
  <si>
    <t>30.11.2015</t>
  </si>
  <si>
    <t>อาคาร บก.อก.สตม. งวด 1(1) งวด 5-6(4) และงวด 5(5)</t>
  </si>
  <si>
    <t>04.03.2016</t>
  </si>
  <si>
    <t>ค่าก่อสร้างอาคาร สตม.งวดที่ 7-8และงวดที่ 6-8 พ.4,5</t>
  </si>
  <si>
    <t>29.03.2016</t>
  </si>
  <si>
    <t>ค่าก่อสร้าง อาคาร สตม. งวดที่ 9-11 (พื้นที่ 4-5)</t>
  </si>
  <si>
    <t>10.06.2016</t>
  </si>
  <si>
    <t>ค่าก่อสร้างอาคารที่ทำการ สตม.งวดที่ 12-13 พื้นที่5</t>
  </si>
  <si>
    <t>15.07.2016</t>
  </si>
  <si>
    <t>ค่าก่อสร้างอาคารที่ทำการ สตม.งวดที่ 5 อาคารที่ทำกา</t>
  </si>
  <si>
    <t>03.08.2016</t>
  </si>
  <si>
    <t>ค่าก่อสร้างอาคารที่ทำการ สตม.งวดที่ 6 อาคารที่ทำกา</t>
  </si>
  <si>
    <t>08.09.2016</t>
  </si>
  <si>
    <t>บก.อก.สตม.จ้างก่อสร้างที่ทำการสตม ใบแจ้งหนี้ลง15สค</t>
  </si>
  <si>
    <t>30.09.2016</t>
  </si>
  <si>
    <t>บก.อก.สตม.จ้างก่อสร้างที่ทำการสตม</t>
  </si>
  <si>
    <t>04.11.2016</t>
  </si>
  <si>
    <t>บก.อก.สตม.จ้างก่อสร้างอาคารที่ทำการ สตม.งวดที่ 19</t>
  </si>
  <si>
    <t>30.11.2016</t>
  </si>
  <si>
    <t>จ้างก่อสร้างอาคารสตม.งวดที่10</t>
  </si>
  <si>
    <t>10.01.2017</t>
  </si>
  <si>
    <t>จ้างก่อสร้างอาคารสตม.งวดที่11</t>
  </si>
  <si>
    <t>06.02.2017</t>
  </si>
  <si>
    <t>จ้างก่อสร้างอาคารสตม.งวดที่12-13</t>
  </si>
  <si>
    <t>09.05.2017</t>
  </si>
  <si>
    <t>จ้างก่อสร้างอาคารสตม.งวดที่14</t>
  </si>
  <si>
    <t>09.06.2017</t>
  </si>
  <si>
    <t>จ้างก่อสร้างอาคารสตม.งวดที่15</t>
  </si>
  <si>
    <t>11.07.2017</t>
  </si>
  <si>
    <t>จ้างสร้างที่ทำการ สตม.งวด16-17อ.1งวด10อ.3 ส.14/57</t>
  </si>
  <si>
    <t>24.11.2017</t>
  </si>
  <si>
    <t>งานระหว่างทำ</t>
  </si>
  <si>
    <t>15.03.2018</t>
  </si>
  <si>
    <t>จ้างสร้าง อ.สตม.ง.29-30,33-36(พ4)ง.29-31,33-36(พ5)</t>
  </si>
  <si>
    <t>02.04.2018</t>
  </si>
  <si>
    <t>จ้างก่อสร้าง อ.สตม.งวดที่ 22-28(พ1) งวดที12-15(พ3)</t>
  </si>
  <si>
    <t>09.05.2018</t>
  </si>
  <si>
    <t>จ้างก่อสร้าง อ.สตม.งวด29,45-46(อ1)งวด31,37-42(อ5)</t>
  </si>
  <si>
    <t>11.07.2018</t>
  </si>
  <si>
    <t>ก่อสร้างสตม.ง30-32,47-48(อ.1)ง43-45(อ.4)ง43-45(อ.5</t>
  </si>
  <si>
    <t>22.08.2018</t>
  </si>
  <si>
    <t>ก่อสร้างสตม.ง49(อ.1)ง16-21(อ.3)ง46(อ.4)ง32,46(อ.5)</t>
  </si>
  <si>
    <t>24.09.2018</t>
  </si>
  <si>
    <t>อาคาร สตม.ง.33-34,50อ.1,ง.5อ.2,ง.22-25อ.3ส.14/2557</t>
  </si>
  <si>
    <t>13.12.2018</t>
  </si>
  <si>
    <t>ก่อสร้างอาคารสตม.ง.26-28อ.3ง.47อ.4 ง.47อ.5</t>
  </si>
  <si>
    <t>ก่อสร้างอาคารสตม.ง.35อ.1งวด29-30อ.3</t>
  </si>
  <si>
    <t>31.01.2019</t>
  </si>
  <si>
    <t>สร้างอาคารผู้ต้องกักญ.และเด็ก สตม. ง.1สัญญา1/62สส.</t>
  </si>
  <si>
    <t>11.02.2019</t>
  </si>
  <si>
    <t>ก่อสร้าง อ.ผู้ต้องกักหญิงและเด็ก สตม.ง.2 สัญญา1/62</t>
  </si>
  <si>
    <t>12.02.2019</t>
  </si>
  <si>
    <t>ก่อสร้างอ.สตม.14/57ง.36,37พท.1ง.6พท.2ง31,33พท.3</t>
  </si>
  <si>
    <t>20.03.2019</t>
  </si>
  <si>
    <t>ก่อสร้างอาคารสตม.ง.38-39พท.1ง.8พท.2 ง.32,34-36พท.3</t>
  </si>
  <si>
    <t>05.04.2019</t>
  </si>
  <si>
    <t>อาคารที่ทำการ สตม. ง.51 พท.1 ง.7 พท.2 ง.37-41 พท.3</t>
  </si>
  <si>
    <t>06.06.2019</t>
  </si>
  <si>
    <t>อาคาร สตม.ง.42-44(พท.3)ง.53(พท.5)ง.53(พท.4)</t>
  </si>
  <si>
    <t>อาคาร สตม.ง.40(พท.1)ง.9(พท.2)ง.54-55(พท.5)</t>
  </si>
  <si>
    <t>12.06.2019</t>
  </si>
  <si>
    <t>อาคาร สตม.ง.52-53(พท.1)ง.45(พท.3)ง.54,56(พท.4)</t>
  </si>
  <si>
    <t>อาคารผู้ต้องกักหญิงและเด็ก บก.สส.สตม. ง.3</t>
  </si>
  <si>
    <t>อาคารผู้ต้องกักหญิงและเด็ก บก.สส.สตม. ง.4</t>
  </si>
  <si>
    <t>อาคารผู้ต้องกักหญิงและเด็ก บก.สส.สตม. ง.5</t>
  </si>
  <si>
    <t>อาคารผู้ต้องกักหญิงและเด็ก บก.สส.สตม. ง.6</t>
  </si>
  <si>
    <t>25.07.2019</t>
  </si>
  <si>
    <t>อาคารผู้ต้องกักหญิงและเด็ก บก.สส.สตม. ง.7</t>
  </si>
  <si>
    <t>อาคาร สตม.ง.10(พท.2)ง.46-47(พท.3)ง.55,57-58(พท.4)</t>
  </si>
  <si>
    <t>23.08.2019</t>
  </si>
  <si>
    <t>อาคาร สตม. ง.11(พท.2) ง.48-49(พท.3) ง.59-60(พท.4)</t>
  </si>
  <si>
    <t>01.02.2019</t>
  </si>
  <si>
    <t>ชื่อ</t>
  </si>
  <si>
    <t xml:space="preserve">คสส </t>
  </si>
  <si>
    <t>อาคารเพื่อประโยชน์อื่นๆ</t>
  </si>
  <si>
    <t>สินทรัพย์คงเหลือ ตม.จว.ภูเก็ต (2500700455)</t>
  </si>
  <si>
    <t>13.02.1989</t>
  </si>
  <si>
    <t>อาคารที่พักอาศัย</t>
  </si>
  <si>
    <t>25.06.1997</t>
  </si>
  <si>
    <t>01.03.2010</t>
  </si>
  <si>
    <t>อาคารที่พักอาศัย ด่านตม.ทอ.ภูเก็ต</t>
  </si>
  <si>
    <t>10.05.2016</t>
  </si>
  <si>
    <t>อาคารที่พักอาศัย ด่าน ตม.ทอ.ภูเก็ต</t>
  </si>
  <si>
    <t>อาคารที่พักอาศัย(แฟลต) 5 ชั้น-ตม.จว.ระนอง</t>
  </si>
  <si>
    <t>บ้านพัก สว.-ตม.จว.กระบี่</t>
  </si>
  <si>
    <t>บ้านพัก รอง สว.-ตม.จว.กระบี่</t>
  </si>
  <si>
    <t>อาคารเรือนแถวชั้นประทวน-พลฯ-ตม.จว.กระบี่</t>
  </si>
  <si>
    <t>อาคารที่ทำการ-ตม.จว.กระบี่</t>
  </si>
  <si>
    <t>หมวดสินทรัพย์ 12050100 อาคารพักอาศัย(หมดอายุการใช้งาน)</t>
  </si>
  <si>
    <t>14.08.1982</t>
  </si>
  <si>
    <t>15.09.2004</t>
  </si>
  <si>
    <t>01.11.2010</t>
  </si>
  <si>
    <t>อาคารที่ทำการตรวจคนเข้าเมืองจังหวัดภูเก็ต</t>
  </si>
  <si>
    <t>25.06.2014</t>
  </si>
  <si>
    <t>ปรับปรุงอาคารที่ทำการงานสืบสวนฯ ตม.จว.กระบี่</t>
  </si>
  <si>
    <t>อาคารที่ทำการ พร้อมส่วนประกอบ-ตม.จว.ระนอง</t>
  </si>
  <si>
    <t>01.12.2001</t>
  </si>
  <si>
    <t>31.03.2017</t>
  </si>
  <si>
    <t>ปรับปรุงต่อเติมห้องเก็บพัสดุ ด่าน ตม.ทอ.ภูเก็ต</t>
  </si>
  <si>
    <t>03.09.2015</t>
  </si>
  <si>
    <t>โครงการป/ปอาคารที่ทำการพร้อมส่วนประกอบตม.จว.กระบี่</t>
  </si>
  <si>
    <t>13.03.2017</t>
  </si>
  <si>
    <t>ปรับปรุงซ่อมแซมกำแพงกั้นดิน ด่าน ตม.ทอ.ภก.</t>
  </si>
  <si>
    <t>28.11.2014</t>
  </si>
  <si>
    <t>เครื่องปรับอากาศ ตม.จว.พังงา</t>
  </si>
  <si>
    <t>30.12.2014</t>
  </si>
  <si>
    <t>เครื่องปรับอากาศ ตม.จว.กระบี่</t>
  </si>
  <si>
    <t>29.12.2014</t>
  </si>
  <si>
    <t>เครื่องปรับอากาศ ตม.จว.ระนอง</t>
  </si>
  <si>
    <t>23.01.2015</t>
  </si>
  <si>
    <t>เครื่องปรับอากาศ ตม.จว.ภูเก็ต</t>
  </si>
  <si>
    <t>22.02.2017</t>
  </si>
  <si>
    <t>เครื่องทำลายเอกสาร -ตม.จว.ภูเก็ต</t>
  </si>
  <si>
    <t>01.01.2018</t>
  </si>
  <si>
    <t>ตู้เหล็ก 2 บาน-ตม.จว.ชุมพร</t>
  </si>
  <si>
    <t>ตู้เหล็ก 4 ลิ้นชัก-ตม.จว.ชุมพร</t>
  </si>
  <si>
    <t>ตู้เหล็กเก็บแบบฟอร์ม-ตม.จว.ชุมพร</t>
  </si>
  <si>
    <t>ครุภัณฑ์ตู้นิรภัย</t>
  </si>
  <si>
    <t>31.10.2007</t>
  </si>
  <si>
    <t>เครื่องพิมพ์ดีด OLYMPIA ไทย-อังกฤษ</t>
  </si>
  <si>
    <t>เครื่องพิมพ์ดีด OLYMPIA อังกฤษ</t>
  </si>
  <si>
    <t>เครื่องโทรสาร Cannon</t>
  </si>
  <si>
    <t>ตู้เหล็ก 2 บาน LUCKY WORLD</t>
  </si>
  <si>
    <t>ตู้เก็บเอกสาร ขนาด 4 ลิ้นชัก</t>
  </si>
  <si>
    <t>01.04.2011</t>
  </si>
  <si>
    <t>ตู้นิรภัยยี่ห้อ Taiya รุ่น TS760K2</t>
  </si>
  <si>
    <t>28.03.2013</t>
  </si>
  <si>
    <t>รถยนต์บรรทุก(ดีเซล) ขนาด 1 ตัน ขับเคลื่อน 4 ล้อ</t>
  </si>
  <si>
    <t>25.04.2013</t>
  </si>
  <si>
    <t>รถโดยสาร 12 ที่นั่ง (ดีเซล) (ตม.จว.ภูเก็ต)</t>
  </si>
  <si>
    <t>รถบรรทุก (ดีเซล) ขนาด 1 ตัน ตม.จว.ภุเก็ต</t>
  </si>
  <si>
    <t>15.08.2013</t>
  </si>
  <si>
    <t>รถบรรทุกผู้ต้องหาพร้อมอุปกรณ์ ตม.จว.พังงา</t>
  </si>
  <si>
    <t>26.09.2013</t>
  </si>
  <si>
    <t>รถบรรทุกผู้ต้องหาพร้อมอุปกรณ์ (ตม.จว.ภูเก็ต)</t>
  </si>
  <si>
    <t>25.11.2016</t>
  </si>
  <si>
    <t>รถบรรทุก(ดีเซล) ขนาด 1 ตัน ตม.จว.ภูเก็ต</t>
  </si>
  <si>
    <t>เรือยนต์ตรวจการณ์ ความยาวไม่น้อยกว่า 32 ฟุต งวด4</t>
  </si>
  <si>
    <t>เรือยนต์ตรวจการณ์ ความยาวไม่น้อยกว่า 32 ฟุต งวด5</t>
  </si>
  <si>
    <t>09.02.1998</t>
  </si>
  <si>
    <t>28.12.2005</t>
  </si>
  <si>
    <t>รถยนต์ผู้ต้องหา ยี่ห้อ อีซูซุ</t>
  </si>
  <si>
    <t>จักรยานยนต์</t>
  </si>
  <si>
    <t>รถยนต์</t>
  </si>
  <si>
    <t>รถยนต์ตู้ 12 ที่นั่ง</t>
  </si>
  <si>
    <t>รถยนต์ ขนาด 1 ตัน</t>
  </si>
  <si>
    <t>รถจยย.ยี่ห้อฮอนด้่ รุ่น NCB150(c)สีเหลือง-ดำ</t>
  </si>
  <si>
    <t>รถยนต์ยี่ห้อ ISUZU รุ่น แคปโฟร์ แอลเอส 3.0</t>
  </si>
  <si>
    <t>รถจักรยานยนต์ยี่ห้อคาวาซากิ  รุ่น BN175-E6F สีเทา</t>
  </si>
  <si>
    <t>21.02.2017</t>
  </si>
  <si>
    <t>ชุดสัญญาณไฟไซเรน 120 ซม.-ตม.จว.ภูเก็ต</t>
  </si>
  <si>
    <t>เครื่องกดบัตรคิดไฟฟ้า</t>
  </si>
  <si>
    <t>12.11.2008</t>
  </si>
  <si>
    <t>ชุดเครื่องเสียง Star Digital พร้อมอุปกรณ์</t>
  </si>
  <si>
    <t>ชุดเครื่องเสียง Ampfier พร้อมอุปกรณ์</t>
  </si>
  <si>
    <t>15.10.2013</t>
  </si>
  <si>
    <t>เครื่องออกบัตรคิวอัตโนมัติ ตม.จว.กระบี่</t>
  </si>
  <si>
    <t>กล้อง Web cam ด่าน ตม.ทอ.ภูเก็ต</t>
  </si>
  <si>
    <t>เครื่องมัลติมีเดียโปรเจ็คเตอร์</t>
  </si>
  <si>
    <t>23.08.2012</t>
  </si>
  <si>
    <t>ชุดกล้องวงจรปิด ตม.จว.ระนอง</t>
  </si>
  <si>
    <t>25.05.2013</t>
  </si>
  <si>
    <t>กล้องถ่ายภาพเคลื่อนไหว ตม.จว.พังงา</t>
  </si>
  <si>
    <t>กล้องถ่ายภาพนิ่ง ตม.จว.พังงา</t>
  </si>
  <si>
    <t>25.06.2013</t>
  </si>
  <si>
    <t>กล้องถ่ายภาพนิ่ง ระบบดิจิตอล ตม.จว.ภูเก็ต</t>
  </si>
  <si>
    <t>กล้องถ่ายภาพเคลื่อนไหว ระบบดิจิตอล ตม.จว.ภูเก็ต</t>
  </si>
  <si>
    <t>เครื่องพิมพ์ชนิดเลเซอร์-ตม.จว.ภูเก็ต</t>
  </si>
  <si>
    <t>29.05.2017</t>
  </si>
  <si>
    <t>เครื่องอ่านหนังสือเดินทาง ด่าน ตม.ทอ.ภูเก็ต</t>
  </si>
  <si>
    <t>25.09.2017</t>
  </si>
  <si>
    <t>เครื่องคอมพิวเตอร์ลูกข่าย ด่าน ตม.ทอ.ภก.</t>
  </si>
  <si>
    <t>29.12.2017</t>
  </si>
  <si>
    <t>คอมพิวเตอร์-ตม.จว.ชุมพร</t>
  </si>
  <si>
    <t>เครื่องสำรองไฟฟ้า-ตม.จว.ชุมพร</t>
  </si>
  <si>
    <t>01.07.2018</t>
  </si>
  <si>
    <t>เครื่องพิมพ์ชนิดเลเซอร์/ชนิดLED ขาวดำ ตม.จว.ระนอง</t>
  </si>
  <si>
    <t>คอมพิวเตอร์ ด่าน ตม.ทอ.ภูเก็ต</t>
  </si>
  <si>
    <t>เครื่องกระจายสัญญาณวิทยุ ด่าน ตม.ทอ.ภูเก็ต</t>
  </si>
  <si>
    <t>เครื่องสแกนเนอร์ ตม.จว.ชุมพร</t>
  </si>
  <si>
    <t>เครื่องคอมพิวเตอร์ ตม.จว.พังงา</t>
  </si>
  <si>
    <t>เครื่องสำรองไฟฟ้า UPS 1 KVA ด่าน ตม.ทอ.ภูเก็ต</t>
  </si>
  <si>
    <t>02.11.2007</t>
  </si>
  <si>
    <t>เครื่องไมโครคอมพิวเตอร์ประมวลผลทั่วไป</t>
  </si>
  <si>
    <t>เครื่องคอมพิวเตอร์ชนิดพกพา</t>
  </si>
  <si>
    <t>08.04.2008</t>
  </si>
  <si>
    <t>เครื่องพิมพ์แบบเลเซอร์ ยี่ห้อ mission</t>
  </si>
  <si>
    <t>คอมพิวเตอร์พร้อมอุปกรณ์</t>
  </si>
  <si>
    <t>09.04.2013</t>
  </si>
  <si>
    <t>เครื่องคอมพิวเตอร์สำนักงานพร้อมจอ ตม.จว.ระนอง</t>
  </si>
  <si>
    <t>เครื่องพิมพ์เลเซอร์ ตม.จว.ระนอง</t>
  </si>
  <si>
    <t>เครื่องคอมพิวเตอร์โน๊ตบุ๊ค ตม.จว.ระนอง</t>
  </si>
  <si>
    <t>เครื่องคอมพิวเตอร์สำนักงานพร้อมจอ ตม.จว.ภูเก็ต</t>
  </si>
  <si>
    <t>เครื่องสำรองไฟ ตม.จว.ภูเก็ต</t>
  </si>
  <si>
    <t>เครื่องคอมพิวเตอร์โน๊ตบุ๊ค ตม.จว.ภูเก็ต</t>
  </si>
  <si>
    <t>เครื่องพิมพ์ชนิดเลเซอร์ ตม.จว.ภูเก็ต</t>
  </si>
  <si>
    <t>เครื่องสำรองไฟ  ตม.จว.พังงา</t>
  </si>
  <si>
    <t>เครื่องคอมพิวเตอร์สำหรับงานสำนักงาน ตม.จว.กระบี่</t>
  </si>
  <si>
    <t>เครื่องพิมพ์ชนิดเลเซอร์/ชนิดLED ขาวดำ ตม.จว.กระบี่</t>
  </si>
  <si>
    <t>05.06.2017</t>
  </si>
  <si>
    <t>เครื่องทำน้ำร้อน น้ำเย็น ตม.จว.ชุมพร</t>
  </si>
  <si>
    <t>17.10.2018</t>
  </si>
  <si>
    <t>โอนล้างป/ปอาคารที่พักอาศัย ด่าน ตม.ทอ.ภูเก็ต งวด 1</t>
  </si>
  <si>
    <t>โอนล้างป/ปอาคารที่พักอาศัย ด่าน ตม.ทอ.ภูเก็ต งวด 2</t>
  </si>
  <si>
    <t>20.12.2018</t>
  </si>
  <si>
    <t>โอนล้างป/ปอาคารที่พักอาศัย ด่าน ตม.ทอ.ภูเก็ต งวด 3</t>
  </si>
  <si>
    <t>10.05.2019</t>
  </si>
  <si>
    <t>โอนล้างป/ปอาคารที่ทำการฯ ด่าน ตม.ทอ.ภูเก็ต งวด 1</t>
  </si>
  <si>
    <t>25.06.2019</t>
  </si>
  <si>
    <t>โอนล้างป/ปอาคารที่ทำการฯ ด่าน ตม.ทอ.ภูเก็ต งวด 2</t>
  </si>
  <si>
    <t>15.08.2019</t>
  </si>
  <si>
    <t>โอนล้างป/ปอาคารที่ทำการฯ ด่าน ตม.ทอ.ภูเก็ต งวด 3</t>
  </si>
  <si>
    <t>13.09.2019</t>
  </si>
  <si>
    <t>โอนล้างป/ปอาคารที่ทำการฯ ด่าน ตม.ทอ.ภก. งวด 4</t>
  </si>
  <si>
    <t>***</t>
  </si>
  <si>
    <t>รายการงบดุล 8000000 บัญชีไม่ถูกกำหนด</t>
  </si>
  <si>
    <t>****</t>
  </si>
  <si>
    <t>รหัสจังหวัด 8300 ภูเก็ต</t>
  </si>
  <si>
    <t>*****</t>
  </si>
  <si>
    <t>รหัสหน่วยงาน 2507 สนง.ตำรวจแห่งชาติ</t>
  </si>
  <si>
    <t>สินทรัพย์คงเหลือ ตม.จว.นราธิวาส (2500700457)</t>
  </si>
  <si>
    <t>12.02.2016</t>
  </si>
  <si>
    <t>ล้างบัญชีงานระหว่างก่อสร้างเป็นสินทรัพย์</t>
  </si>
  <si>
    <t>22.01.2016</t>
  </si>
  <si>
    <t>ล้างบัญชงานระหว่างก่อสร้างเป็นที่ทำการ</t>
  </si>
  <si>
    <t>26.12.2016</t>
  </si>
  <si>
    <t>ศูนย์ควบคุมแรงงานต่างด้าว</t>
  </si>
  <si>
    <t>โรงจอดรถยนต์สำหรับส่วนราชการและผู้มาติดต่อราชการ</t>
  </si>
  <si>
    <t>ล้างบัญชีพักเครืองปรับอากาศ</t>
  </si>
  <si>
    <t>ล้างบัญชีพักเครื่องปรับอากาศ</t>
  </si>
  <si>
    <t xml:space="preserve"> ล้างบัญชีพักเครื่องปรับอากาศ</t>
  </si>
  <si>
    <t>ครุภัณฑ์ประจำสัำนักงานศูนย์แรงงานต่างด้าว</t>
  </si>
  <si>
    <t>ครุภัณฑ์สำนักงานประจำศูนย์แรงงานต่างด้าว</t>
  </si>
  <si>
    <t>ครุภัณฑ์ประจำศูนย์แรงงานต่างด้าว</t>
  </si>
  <si>
    <t>08.03.2017</t>
  </si>
  <si>
    <t>เครืื่องปรับอากาศประจำศูนย์แรงงานต่างด้าว</t>
  </si>
  <si>
    <t>01.03.2018</t>
  </si>
  <si>
    <t>เก้าอี้จำนวน 40 ตัว โดยบริษัท ไทยไทโย จำกัด</t>
  </si>
  <si>
    <t>ป้ายโฆษณาขนาดใหญ่</t>
  </si>
  <si>
    <t>ป้ายโฆษณาขนาดเล็ก</t>
  </si>
  <si>
    <t>29.05.2013</t>
  </si>
  <si>
    <t>01.01.2017</t>
  </si>
  <si>
    <t>สพ.โอนรถบรรทุก(ดีเซล)ขนาด1ตันดับเบิ้ลแคปหุ้มเกราะ</t>
  </si>
  <si>
    <t>รถจักรยานยนต์ ยี่ห้อ ไทเกอร์ รุ่น st 00</t>
  </si>
  <si>
    <t>รถยนต์บรรทุก (ดีเซล) 6 ตัน 6 ล้อ</t>
  </si>
  <si>
    <t>รถยนต์บรรทุก (ดีเซล) ขนาด 1 ตัน</t>
  </si>
  <si>
    <t>รถจักรยานยนต์ ไทเกอร์ รุ่น st 200</t>
  </si>
  <si>
    <t>23.05.2013</t>
  </si>
  <si>
    <t>รถยนต์กระบะ</t>
  </si>
  <si>
    <t>เครื่องกำเนิดไฟฟ่า ตม.นราธิวาส</t>
  </si>
  <si>
    <t>11.09.2007</t>
  </si>
  <si>
    <t>ไม้กั้นอัตโนมัติ</t>
  </si>
  <si>
    <t>เครื่องรับส่งโทรสาร</t>
  </si>
  <si>
    <t>02.04.2013</t>
  </si>
  <si>
    <t>กล้องถ่ายภาพเคลื่อนไหวและกล้องถ่ายภาพนิ่ง</t>
  </si>
  <si>
    <t>ชุดคอมพิวเตอร์</t>
  </si>
  <si>
    <t>ชุดควบคุมกล้องโทรทัศน์</t>
  </si>
  <si>
    <t>29.12.2009</t>
  </si>
  <si>
    <t>อุปกรณ์สลับสัญญาน Fast Ethernet Switch</t>
  </si>
  <si>
    <t>เครื่องพิมพ์ดีด ชนิด Dot Matrix Printer</t>
  </si>
  <si>
    <t>กล้อง Wedcam</t>
  </si>
  <si>
    <t>เครื่องไมโครคอมพิวเตอร์ ยี่ห้อ</t>
  </si>
  <si>
    <t>รหัสจังหวัด 9600 นราธิวาส</t>
  </si>
  <si>
    <t>สินทรัพย์ภาพรวมของ ตม.จว.นราธิวาส</t>
  </si>
  <si>
    <t>สินทรัพย์คงเหลือ บก.ตม.6 (2500701603)</t>
  </si>
  <si>
    <t>12.03.2013</t>
  </si>
  <si>
    <t>อาคารที่พักอาศัย ระดับ รอง สว.ตม.จว.ปัตตานี</t>
  </si>
  <si>
    <t>อาคารบ้านพักแฟลต 30 คูหา ตม.ปาดังเบซาร์ สงขลา</t>
  </si>
  <si>
    <t>อาคารบ้านพักแฟลต 30 คูหา ตม.หาดใหญ่ สงขลา</t>
  </si>
  <si>
    <t>อาคารบ้านพักไม้ชั้นเดียว ตม.ปาดังเบซาร์ สงขลา</t>
  </si>
  <si>
    <t>อาคารบ้านพักเรือนแถว 6 คูหา ตม.ปาดังเบซาร์ สงขลา</t>
  </si>
  <si>
    <t>อาคารบ้านพัก ตึก 3 ชั้น ตม.ท่าเรือ สงขลา</t>
  </si>
  <si>
    <t>อาคารที่ทำการ บก.ตม.6</t>
  </si>
  <si>
    <t>โอนล้างพักบัญชีงานระหว่างก่อสร้างอาคารสำนักงาน</t>
  </si>
  <si>
    <t>22.12.2015</t>
  </si>
  <si>
    <t>อาคารที่ทำการ ตม.จว.สตูล</t>
  </si>
  <si>
    <t>11.03.2016</t>
  </si>
  <si>
    <t>อาคารที่ทำการ ด่าน ตม.ปาดังเบซาร์</t>
  </si>
  <si>
    <t>08.08.2016</t>
  </si>
  <si>
    <t>อาคารที่ทำการ ตม.จว.สุราษฎร์ธานี</t>
  </si>
  <si>
    <t>อาคารที่ทำการ ตม.จว.สงขลา</t>
  </si>
  <si>
    <t>ปรับปรุงอาคารที่ทำการ ตม.จว.ตรัง</t>
  </si>
  <si>
    <t>อาคารที่ทำการพร้อมส่วนประกอบ ตม.จว.ยะลา</t>
  </si>
  <si>
    <t>อาคารที่ทำการ ตม.หาดใหญ่ สงขลา</t>
  </si>
  <si>
    <t>โรงจอดรถยนต์ ศตม.ภ.ใต้</t>
  </si>
  <si>
    <t>01.02.2012</t>
  </si>
  <si>
    <t>อาคารควบคุมคนต่างด้าวหลบหนีเข้าเมือง</t>
  </si>
  <si>
    <t>04.01.2016</t>
  </si>
  <si>
    <t>อาคารผู้ต้องกัก</t>
  </si>
  <si>
    <t>โรงจอดรถอาคารกักตัวผู้ต้องกัก</t>
  </si>
  <si>
    <t>อาคารควบคุมผู้ต้องกัก ตม.ปาดังเบซาร์</t>
  </si>
  <si>
    <t>อาคารคลังเก็บพัสดุ เอกสาร ตม.หาดใหญ สงขลา</t>
  </si>
  <si>
    <t>ปรับปรุงอาคารควบคุมผู้ต้องกัก ตม.จว.สงขลา</t>
  </si>
  <si>
    <t>01.03.2012</t>
  </si>
  <si>
    <t>ก่อสร้างรั้วบ้านพักและอาคารสำนักงาน ตม.จว.ปัตตานี</t>
  </si>
  <si>
    <t>รั้วรอบ บก.ตม.6</t>
  </si>
  <si>
    <t>ก่อสร้างกำแพงกั้นที่ดิน ตม.ปาดังเบซาร์</t>
  </si>
  <si>
    <t>ก่อสร้างถนนและรั่วรอบอาคาร ตม.สะเดา</t>
  </si>
  <si>
    <t>ก่อสร้างรั้วรอบบริเวณอาคาร ด่าน ตม.ปาดังเบซาร์</t>
  </si>
  <si>
    <t>เครื่องกั้นทางเดินพาหนะ</t>
  </si>
  <si>
    <t>01.12.2011</t>
  </si>
  <si>
    <t>เครื่องปรับอากาศ ขนาด 15,000 บีทียู</t>
  </si>
  <si>
    <t>เครื่องปรับอากาศ ขนาด 18,000 บีทียู</t>
  </si>
  <si>
    <t>เครื่องปรับอากาศ ขนาด 36,000 บีทียู</t>
  </si>
  <si>
    <t>25.03.2013</t>
  </si>
  <si>
    <t>เครื่องพิมพ์ดีดไฟฟ้า ชนิดไม่มีหน่วยความจำ</t>
  </si>
  <si>
    <t>27.03.2013</t>
  </si>
  <si>
    <t>เครื่องโทรสาร บก.ตม.6</t>
  </si>
  <si>
    <t>27.08.2013</t>
  </si>
  <si>
    <t>ล้างพักเครื่องกดบัตรคิว เครื่องที่ 1 (สุุราษ)</t>
  </si>
  <si>
    <t>ล้างพักเครื่องกดบัตรคิว เครื่องที่ 2 (สุุราษ)</t>
  </si>
  <si>
    <t>12.01.2015</t>
  </si>
  <si>
    <t>เครื่องปรับอากาศ ด่าน ตม.ปาดัง เครื่องที่1</t>
  </si>
  <si>
    <t>เครื่องปรับอากาศ ด่าน ตม.ปาดัง เครื่องที่2</t>
  </si>
  <si>
    <t>เครื่องปรับอากาศ ด่าน ตม.ปาดัง เครื่องที่3</t>
  </si>
  <si>
    <t>เครื่องปรับอากาศ ด่าน ตม.ปาดัง เครื่องที่4</t>
  </si>
  <si>
    <t>05.01.2015</t>
  </si>
  <si>
    <t>เครื่องปรับอากาศ ตม.สุราษ เครื่องที่ 1</t>
  </si>
  <si>
    <t>เครื่องปรับอากาศ ตม.สุราษ เครื่องที่ 2</t>
  </si>
  <si>
    <t>เครื่องปรับอากาศ ตม.สุราษ เครื่องที่ 4</t>
  </si>
  <si>
    <t>เครื่องปรับอากาศ ตม.สุราษ เครื่องที่ 5</t>
  </si>
  <si>
    <t>เครื่องปรับอากาศ ตม.สุราษ เครื่องที่ 6</t>
  </si>
  <si>
    <t>เครื่องปรับอากาศ ตม.สุราษ เครื่องที่ 7</t>
  </si>
  <si>
    <t>เครื่องปรับอากาศ ตม.สุราษ เครื่องที่ 8</t>
  </si>
  <si>
    <t>08.11.2017</t>
  </si>
  <si>
    <t>โอนล้างโครงการติดตั้งระบบตรวจจับใบหน้างวด1</t>
  </si>
  <si>
    <t>01.02.2018</t>
  </si>
  <si>
    <t>โอนล้างโครงการติดตั้งระบบตรวจจับใบหน้างวด 2</t>
  </si>
  <si>
    <t>ตู้ตรวจหนังสือเดินทางงวด1 ด่านตม.บ้านประกอบ</t>
  </si>
  <si>
    <t>โอนล้างโครงการติดตั้งระบบตรวจจับใบหน้างวด 3</t>
  </si>
  <si>
    <t>โอนล้างโครงการติดตั้งระบบตรวจจับใบหน้างวด 4</t>
  </si>
  <si>
    <t>19.09.2018</t>
  </si>
  <si>
    <t>โอนล้างครุภัณฑ์ ตม.นครศรีธรรมราช</t>
  </si>
  <si>
    <t>24.10.2018</t>
  </si>
  <si>
    <t>โอนล้างครุภัณฑ์สำนักงาน</t>
  </si>
  <si>
    <t>โอนล้างครุภัณฑ์สำนักงาน สุราษฎร์ธานี</t>
  </si>
  <si>
    <t>09.09.2009</t>
  </si>
  <si>
    <t>ตู้ล็อกเกอร์ ชนิด 9 ช่อง</t>
  </si>
  <si>
    <t>เครื่องพิมพ์ดีด ภาษาไทย แคร่ยาว 18 นิ้ว</t>
  </si>
  <si>
    <t>ตู้สำนักงานเคลื่อนที่ พร้อมอุปกรณ์</t>
  </si>
  <si>
    <t>21.01.2009</t>
  </si>
  <si>
    <t>ตู้สำนักงานเคลื่อนที่ พร้อมส่วนประกอบ</t>
  </si>
  <si>
    <t xml:space="preserve"> เครื่องปรับอากาศ</t>
  </si>
  <si>
    <t>เครื่องปรับอากาศแบบแยกส่วน ขนาด 18000 BTU</t>
  </si>
  <si>
    <t>เครื่องพิมพ์ดีด</t>
  </si>
  <si>
    <t>โต๊ะบูชา</t>
  </si>
  <si>
    <t>เก้าอี้ผู้มาติดต่อราชการ</t>
  </si>
  <si>
    <t>โต๊ะทำงานระดับ 1-2 พร้อมเก้าอี้</t>
  </si>
  <si>
    <t>เก้าอี้ทำงานระดับ 7-9</t>
  </si>
  <si>
    <t>ตู้เหล็กขนาด 2 บาน</t>
  </si>
  <si>
    <t>โต๊ะทำงานระดับ3-6</t>
  </si>
  <si>
    <t>ตู้เหล้กขนาด 15 ลิ้นชัก</t>
  </si>
  <si>
    <t>ตู้เหล็กขนาด 40 ช่อง</t>
  </si>
  <si>
    <t>โต๊ะวางคอมพิวเตอร์</t>
  </si>
  <si>
    <t>โต๊ะประชุมพร้อมเก้าอี้ 20 ที่นั่ง</t>
  </si>
  <si>
    <t>กล้องวงจรปิด</t>
  </si>
  <si>
    <t>KOBI HI-SPEED DOME</t>
  </si>
  <si>
    <t>เครื่องบันทึกภาพ</t>
  </si>
  <si>
    <t>โทรทัศน์ panasonic 29 นิ้ว</t>
  </si>
  <si>
    <t>กล้อง IP CAMARA PT 3123</t>
  </si>
  <si>
    <t>DISK MANAGEMENT SOFTWARE</t>
  </si>
  <si>
    <t>COMPEX NETWORK</t>
  </si>
  <si>
    <t>HP PAVILION  G30856</t>
  </si>
  <si>
    <t>PRINTER HO OFFICEJET</t>
  </si>
  <si>
    <t>อุปกรณ์ดูแลระบบ</t>
  </si>
  <si>
    <t>คอมพิวเตอร์</t>
  </si>
  <si>
    <t>กล้อง</t>
  </si>
  <si>
    <t>ชุดโต๊ะทำงานระดับ สว.</t>
  </si>
  <si>
    <t>ชุดโต๊ะทำงานระดับ รอง สว.</t>
  </si>
  <si>
    <t>ชุดรองรับการตรวจสอบการส่งกลับคนต่างด้าว</t>
  </si>
  <si>
    <t>จอภาพชนิดมอเตอร์ไฟฟ้า</t>
  </si>
  <si>
    <t>ชุดควบคุมกระจายกระแสไฟฟ้า</t>
  </si>
  <si>
    <t>ลำโพง</t>
  </si>
  <si>
    <t>04.10.2011</t>
  </si>
  <si>
    <t>รถบรรทุกขนาด 1 ตัน(ดีเซล) แบบดับเบิ้ลแคป 4 ประตู</t>
  </si>
  <si>
    <t>รถบรรทุก(ดีเซล)ขนาด1ตันขับเคลื่อน4ล้อแบบดับเบิ้ลแค</t>
  </si>
  <si>
    <t>รถยนต์โดยสาร12ที่นั่ง(ดีเซล) ตม.สุราษฎร์ธานี</t>
  </si>
  <si>
    <t>22.04.2013</t>
  </si>
  <si>
    <t>รถยนต์ตู้12ที่นั่ง2คัน ตม.สตูล</t>
  </si>
  <si>
    <t>10.07.2013</t>
  </si>
  <si>
    <t>รถยนต์โดยสาร12ที่นั่ง(ดีเซล)ตม.ยะลา</t>
  </si>
  <si>
    <t>รถบรรทุกดีเซล1ตันตม.ยะลา</t>
  </si>
  <si>
    <t>04.07.2013</t>
  </si>
  <si>
    <t>รถ6ล้อบรรทุกผู้ต้องกัก1คันบก.ตม.6</t>
  </si>
  <si>
    <t>01.11.2017</t>
  </si>
  <si>
    <t>โอนล้างซื้อรถโดยสารขนาด 12 ที่นั่ง</t>
  </si>
  <si>
    <t>รถบรรทุกดีเซลขนาด 1 ตัน ตม.สุราษฎร์ธานี</t>
  </si>
  <si>
    <t>รถยนต์บรรทุก(ดีเซล)ดับเบิ้ลแคปISUZU Cab4 1.9 Ddi S</t>
  </si>
  <si>
    <t>เรือยนต์ตรวจการณ์ ความยาวไม่น้อยกว่า 32 ฟุต</t>
  </si>
  <si>
    <t>เรือยนต์ตรวจการณ์ ความยาวไม่น้อยกว่า 32 ฟุต งวด1</t>
  </si>
  <si>
    <t>เรือยนต์ตรวจการณ์ฯ ความยาวไม่น้อยกว่า 21 ฟุต งวด 2</t>
  </si>
  <si>
    <t>เรือยนต์ตรวจการณ์ ความยาวไม่น้อยกว่า 32 ฟุต งวด2</t>
  </si>
  <si>
    <t>รถจักรยานยนต์ ยี่ห้อ ไทเกอร์ รุ่น st 200</t>
  </si>
  <si>
    <t>รถยนต์ยี่ห้อ อิซูซุ สีดำ รุ่นโรดีโอ ขนาด 1 ตัน</t>
  </si>
  <si>
    <t>รถยนต์ ยี่ห้อเชฟโรเลต 4 ประตู</t>
  </si>
  <si>
    <t>รถยนต์บรรทุก (ดีเซล) ขนาด 1 ตัน ขับเคลื่อน 2 ล้อ</t>
  </si>
  <si>
    <t>รถตู้ 12 ที่นั่ง ยี่ห้อ โตโยต้า</t>
  </si>
  <si>
    <t>26.07.2013</t>
  </si>
  <si>
    <t>ล้างพักครุภัณฑ์ยานพาหนะ</t>
  </si>
  <si>
    <t>30.07.2013</t>
  </si>
  <si>
    <t>ล้างพักครุภัณฑ์ยานพาหนะ (ปาดังเบซาร์)</t>
  </si>
  <si>
    <t>ล้างพักครุภัณฑ์ยานพาหนะคันที่ 2 (ปาดังฯ)</t>
  </si>
  <si>
    <t>ล้างพักครุภัณฑ์ยานพาหนะ รถบรรทุกขนาด 1 ตัน สุราษ</t>
  </si>
  <si>
    <t>รถยนต์ขนผู้ต้องกัก ด่านปาดัง 1 คัน</t>
  </si>
  <si>
    <t>22.05.2015</t>
  </si>
  <si>
    <t>โทรทัศน์ LED  ขนาด 46 นิ้ว ปาดังฯ</t>
  </si>
  <si>
    <t>โทรทัศน์ LED  ขนาด 46 นิ้ว เครื่องที่ 2 ปาดังฯ</t>
  </si>
  <si>
    <t>โทรทัศน์ LED  ขนาด 46 นิ้ว เครื่องที่ 3</t>
  </si>
  <si>
    <t>โทรทัศน์ LED  ขนาด 46 นิ้ว เครื่อง 4 ปาดังฯ</t>
  </si>
  <si>
    <t>โอนล้างพักครุภัณฑ์ชุดแขนกั้นอัตโนมัติ จำนวน 4 ชุด</t>
  </si>
  <si>
    <t>โอนล้างพักครุภัณฑ์ชุดแขนกั้นอัตโนมัติ ชุด 2</t>
  </si>
  <si>
    <t>โอนล้างพักครุภัณฑ์ชุดแขนกั้นอัตโนมัติ ชุด 3</t>
  </si>
  <si>
    <t>โอนล้างพักครุภัณฑ์ชุดแขนกั้นอัตโนมัติ ชุด 4</t>
  </si>
  <si>
    <t>01.12.2015</t>
  </si>
  <si>
    <t>โอนล้างพักครุภัณฑ์เครื่องกั้นพาหนะจำนวน4ชุด ชุด 1</t>
  </si>
  <si>
    <t>โอนล้างพักครุภัณฑ์เครื่องกั้นพาหนะ ชุด 2</t>
  </si>
  <si>
    <t>โอนล้างพักครุภัณฑ์เครื่องกั้นพาหนะ ชุด 3</t>
  </si>
  <si>
    <t>โอนล้างพักครุภัณฑ์เครื่องกั้นพาหนะ ชุด 4</t>
  </si>
  <si>
    <t>19.12.2016</t>
  </si>
  <si>
    <t>โอนล้างระบบไฟฟ้าสองสว่าง</t>
  </si>
  <si>
    <t>เครื่องกำเนิดไฟฟ่า ตม.สงขลา</t>
  </si>
  <si>
    <t>เครื่องสูบน้ำ มอเตอร์ไฟฟ้า</t>
  </si>
  <si>
    <t>ไฟสปอตไลต์ส่องสว่าง</t>
  </si>
  <si>
    <t>เครื่องรับ-ส่งวิทยุ ชนิดประจำที่ 40วัตต์</t>
  </si>
  <si>
    <t>เครื่องสำรองไฟตม.สตูล</t>
  </si>
  <si>
    <t>เครื่องรับส่งวิทยุ1ชุดตม.สตูล</t>
  </si>
  <si>
    <t>โทรทัศน์สี LED เครื่องที่ 1</t>
  </si>
  <si>
    <t>โทรทัศน์สี LED เครื่องที่ 2</t>
  </si>
  <si>
    <t>โทรทัศน์ซัมซุง LEDเครื่องที่ 1</t>
  </si>
  <si>
    <t>โทรทัศน์ซัมซุง LEDเครื่องที่ 2</t>
  </si>
  <si>
    <t>เครื่องรับส่งวิทยุ 40 วัตต์ ด่าน ตม.ปาดัง 1 ตัว</t>
  </si>
  <si>
    <t>เครื่องรับส่งวิทยุ25วัตต์ตัวที่1ด่านปาดัง</t>
  </si>
  <si>
    <t>เครื่องรับส่งวิทยุ25วัตต์ตัวที่2ด่านปาดัง</t>
  </si>
  <si>
    <t>เครื่องรับส่งวิทยุ25วัตต์ตัวที่3ด่านปาดัง</t>
  </si>
  <si>
    <t>เครื่องกำเนิดไฟฟ้าขนาด25กิโลวัตต์ปาดัง</t>
  </si>
  <si>
    <t>02.08.2013</t>
  </si>
  <si>
    <t>เครื่องรับส่งวิทยุ ขนาด 40 วัตต์</t>
  </si>
  <si>
    <t>25.03.2016</t>
  </si>
  <si>
    <t>โอนล้างพักครุภัณฑ์ระบบกล้องอ่านแผ่นป้ายทะเบียนรถ 1</t>
  </si>
  <si>
    <t>โอนล้างพักครุภัณฑ์ระบบกล้องอ่านแผ่นป้ายทะเบียนรถ 2</t>
  </si>
  <si>
    <t>โอนล้างพักครุภัณฑ์ระบบกล้องอ่านแผ่นป้ายทะเบียนรถ 3</t>
  </si>
  <si>
    <t>โอนล้างพักครุภัณฑ์ระบบกล้องอ่านแผ่นป้ายทะเบียนรถ 4</t>
  </si>
  <si>
    <t>ระบบกล้องวงจรปิด CCTV</t>
  </si>
  <si>
    <t>04.06.2019</t>
  </si>
  <si>
    <t>โอนล้างจัดวื้อระบบบัตรคิวอัตโนมัติ ตม.สตุล</t>
  </si>
  <si>
    <t>05.06.2019</t>
  </si>
  <si>
    <t>โอนล้างจัดซื้ออุปกรณ์ประชุมทางไกลฯ</t>
  </si>
  <si>
    <t>กล้องถ่ายรูปดิจิตอล ไม่น้อยกว่า 5 ล้านพิ</t>
  </si>
  <si>
    <t>เครื่องจ่ายสำรองไฟ ขนาด 700 VA</t>
  </si>
  <si>
    <t>กล้องถ่ายภาพเคลื่อนไหว ชนิดบันทึกลงฮาร์ด</t>
  </si>
  <si>
    <t>เครื่องโทรสาร ใช้กระดาษธรรมดา</t>
  </si>
  <si>
    <t>กล้องถ่ายภาพนิ่ง ระบบดิจิตอล</t>
  </si>
  <si>
    <t>เครื่องบันทึกข้อมูลเสียง ระบบดิจิตอล</t>
  </si>
  <si>
    <t>เครื่องจ่ายสำรองไฟ ขนาด 750 VA</t>
  </si>
  <si>
    <t>ไมโครโฟนไร้สาย แบบมือถือ พร้อมเครื่องรับ</t>
  </si>
  <si>
    <t xml:space="preserve"> กล้องถ่ายรูปดิจิตอล</t>
  </si>
  <si>
    <t>โทรทัศน์สีจอธรรมดา</t>
  </si>
  <si>
    <t>ชุดเครื่องขยายเสียงสำหรับห้องประชุม</t>
  </si>
  <si>
    <t>20.09.2011</t>
  </si>
  <si>
    <t>ระบบโทรทัศน์วงจรปิด</t>
  </si>
  <si>
    <t>13.03.2013</t>
  </si>
  <si>
    <t>กล้องถ่ายภาพนิ่งระบบดิจิตอล ไม่น้อยกว่า14ล้านพิเซล</t>
  </si>
  <si>
    <t>08.03.2013</t>
  </si>
  <si>
    <t>เครื่องมัลติมิเดียโปรเจคเตอร์ ตม.จว.สุราษฯ</t>
  </si>
  <si>
    <t>เครื่องมัลติมิเดียโปรเจคเตอร์ บก. ตม.6</t>
  </si>
  <si>
    <t>02.05.2013</t>
  </si>
  <si>
    <t>กล้องถ่ายภาพนิ่ง</t>
  </si>
  <si>
    <t>เครื่องโปรเจคเตอร์</t>
  </si>
  <si>
    <t>โทรทัศน์</t>
  </si>
  <si>
    <t>จอรับภาพไฟฟ้า</t>
  </si>
  <si>
    <t>03.06.2013</t>
  </si>
  <si>
    <t>กล้องถ่ายภาพนิ่ง บก.ตม.6</t>
  </si>
  <si>
    <t>กล้องวีดีโอ บก.ตม.6</t>
  </si>
  <si>
    <t>ล้างพักครุภัณฑ์โฆษณากล้องถ่ายภาพ</t>
  </si>
  <si>
    <t>07.08.2013</t>
  </si>
  <si>
    <t>ล้างพัก กล้องถ่ายภาพ ตม.ยะลา</t>
  </si>
  <si>
    <t>ล้างพัก กล้องถ่ายภาพ เครื่องที่ 2 ตม.จว.ยะลา</t>
  </si>
  <si>
    <t>05.02.2014</t>
  </si>
  <si>
    <t>กล้องวงจรปิด แม่ข่ายคอมพิวเตอร์ สะเดา</t>
  </si>
  <si>
    <t>เครื่องคอมพิวเตอร์(ประมวลผล) ตม.จว.สุราษฎร์ธานี</t>
  </si>
  <si>
    <t>โอนล้างช่องตรวจผ่านแดนอัตโนมัติ สะเดา สงขลา</t>
  </si>
  <si>
    <t>ครุภัณฑ์คอมพิวเตอร์โน้ตบุ๊ค บก.ตม.6</t>
  </si>
  <si>
    <t>17.10.2008</t>
  </si>
  <si>
    <t>เครื่องพิมพ์เลเซอร์ ชนิดขาว-ดำ</t>
  </si>
  <si>
    <t>24.10.2008</t>
  </si>
  <si>
    <t>เครื่องคอมพิวเตอร์ ชนิดพกพา Notebook</t>
  </si>
  <si>
    <t>คอมพิวเตอร์ ประมวลผลระดับสูง</t>
  </si>
  <si>
    <t>23.09.2009</t>
  </si>
  <si>
    <t>คอมพิวเตอร์ ชนิดพกพา (Note Book)</t>
  </si>
  <si>
    <t>เครื่องพิมพ์เลเซอร์ ขาว-ดำ</t>
  </si>
  <si>
    <t>เครื่องพิมพ์เลเซอร์ สี Network</t>
  </si>
  <si>
    <t>12.11.2009</t>
  </si>
  <si>
    <t>โครงการติดตั้งระบบเทคโนโลยีสารสนเทศ IMMS</t>
  </si>
  <si>
    <t>21.12.2009</t>
  </si>
  <si>
    <t>เครื่องสำรองไฟฟ้า UPS</t>
  </si>
  <si>
    <t>เครื่องคอมพิวเตอร์ขนาดเล็ก</t>
  </si>
  <si>
    <t>เครื่องพิมพ์แบบเลเซอร์ samsung</t>
  </si>
  <si>
    <t>เครื่องสำรองไฟ</t>
  </si>
  <si>
    <t>01.10.2011</t>
  </si>
  <si>
    <t>คอมพิวเตอร์โน๊ตบุคสำหรับประมวลผล</t>
  </si>
  <si>
    <t>05.04.2013</t>
  </si>
  <si>
    <t>คอมพิวเตอร์สำนักงาน บก.ตม.6</t>
  </si>
  <si>
    <t>ซื้อคอมพิวเตอร์ บก.ตม.6</t>
  </si>
  <si>
    <t>ครุภัณฑ์คอมพิวเตอร์สำนักงานตม.สตูล</t>
  </si>
  <si>
    <t>เครื่องคอมพิวเตอร์โน๊ตบุ๊คตม.สตูล</t>
  </si>
  <si>
    <t>เครื่องพิมพ์เลเซอร์ตม.สตูล</t>
  </si>
  <si>
    <t>30.04.2013</t>
  </si>
  <si>
    <t>ครุภัณฑ์คอมพิวเตอร์สำนักงานสฎ.</t>
  </si>
  <si>
    <t>เครื่องพิมพ์เลเซอร์3เครื่องสฏ.</t>
  </si>
  <si>
    <t>เครื่องพิมพ์เลเซอร์3เครื่องสฎ.</t>
  </si>
  <si>
    <t>คอมพิวเตอร์สำนักงานสงขลา</t>
  </si>
  <si>
    <t>คอมพิวเตอร์โน๊ตบุ๊คสงขลา</t>
  </si>
  <si>
    <t>เครื่องพิมพ์เลเซอร์สงขลา</t>
  </si>
  <si>
    <t>เครื่องคอมพิวเตอร์สำนักงานครบชุดเครื่องที่ 1</t>
  </si>
  <si>
    <t>เครื่องคอมพิวเตอร์สำนักงานครบชุดเครื่องที่ 2</t>
  </si>
  <si>
    <t>เครื่องคอมพิวเตอร์สำนักงานครบชุดเครื่่องที่ 3</t>
  </si>
  <si>
    <t>เครื่องคอมพิวเตอร์สำนักงานครบชุดเครื่องที่ 4</t>
  </si>
  <si>
    <t>เครื่องคอมพิวเตอร์สำนักงานครบชุดเครื่องที่ 5</t>
  </si>
  <si>
    <t>เครื่องคอมพิวเตอร์สำนักงานครบชุดเครื่อง 6</t>
  </si>
  <si>
    <t>เครื่องคอมพิวเตอร์สำนักงานครบชุดเครื่องที่ 7</t>
  </si>
  <si>
    <t>เครื่องคอมพิวเตอร์สำนักงานครบชุดเครื่องที่ 8</t>
  </si>
  <si>
    <t>เครื่องคอมพิวเตอร์สำนักงานครบชุดเครื่องที่ 9</t>
  </si>
  <si>
    <t>เครื่องคอมพิวเตอร์สำนักงานครบชุดเครื่องที่ 10</t>
  </si>
  <si>
    <t>เครืองคอมพิวเตอร์โน็ตบุ้คเครื่องที่ 1</t>
  </si>
  <si>
    <t>เครืองคอมพิวเตอร์โน็ตบุ้คเครื่องที่ 2</t>
  </si>
  <si>
    <t>เครืองคอมพิวเตอร์โน็ตบุ้คเครื่องที่ 3</t>
  </si>
  <si>
    <t>เครืองคอมพิวเตอร์โน็ตบุ้คเครื่องที่ 4</t>
  </si>
  <si>
    <t>เครืองคอมพิวเตอร์โน็ตบุ้คเครื่องที่ 5</t>
  </si>
  <si>
    <t>เครืองคอมพิวเตอร์โน็ตบุ้คเครื่องที่ 6</t>
  </si>
  <si>
    <t>เครืองคอมพิวเตอร์โน็ตบุ้คเครื่องที่ 7</t>
  </si>
  <si>
    <t>เครื่องพิมพ์ชนิดเลเซอร์ ขาวดำ</t>
  </si>
  <si>
    <t>เครื่องพิมพ์ชนิดเลเซอร์ ขาวดำ เครื่องที่ 2</t>
  </si>
  <si>
    <t>แท็บเล็ตคอมพิวเตอร์ เครื่องที่ 1</t>
  </si>
  <si>
    <t>แท็บเล็ตคอมพิวเตอร์ เครื่องที่ 2</t>
  </si>
  <si>
    <t>แท็บเล็ตคอมพิวเตอร์ เครื่องที่ 3</t>
  </si>
  <si>
    <t>แท็บเล็ตคอมพิวเตอร์ เครื่องที่ 4</t>
  </si>
  <si>
    <t>แท็บเล็ตคอมพิวเตอร์ เครื่องที่ 5</t>
  </si>
  <si>
    <t>แท็บเล็ตคอมพิวเตอร์ เครื่องที่ 6</t>
  </si>
  <si>
    <t>แท็บเล็ตคอมพิวเตอร์ เครื่องที่ 7</t>
  </si>
  <si>
    <t>คอมพิวเตอร์สำนักงานตม.ยะลา</t>
  </si>
  <si>
    <t>เครื่องสำรองไฟตม.ยะลา</t>
  </si>
  <si>
    <t>คอมพิวเตอร์กระเป๋าหิ้ว ตม.จว.ยะลา ตุัวที่ 1</t>
  </si>
  <si>
    <t>คอมพิวเตอร์กระเป๋าหิ้ว ตม.จว.ยะลา ตุัวที่ 2</t>
  </si>
  <si>
    <t>คอมพิวเตอร์กระเป๋าหิ้ว ตม.จว.ยะลา ตุัวที่ 3</t>
  </si>
  <si>
    <t>คอมพิวเตอร์กระเป๋าหิ้ว ตม.จว.ยะลา ตุัวที่ 4</t>
  </si>
  <si>
    <t>คอมพิวเตอร์กระเป๋าหิ้ว ตม.จว.ยะลา ตุัวที่ 5</t>
  </si>
  <si>
    <t>คอมพิวเตอร์กระเป๋าหิ้ว ตม.จว.ยะลา ตุัวที่ 6</t>
  </si>
  <si>
    <t>คอมพิวเตอร์กระเป๋าหิ้ว ตม.จว.ยะลา ตุัวที่ 7</t>
  </si>
  <si>
    <t>คอมพิวเตอร์กระเป๋าหิ้ว ตม.จว.ยะลา ตุัวที่ 8</t>
  </si>
  <si>
    <t>คอมพิวเตอร์กระเป๋าหิ้ว ตม.จว.ยะลา ตุัวที่ 9</t>
  </si>
  <si>
    <t>คอมพิวเตอร์กระเป๋าหิ้ว ตม.จว.ยะลา ตุัวที่ 10</t>
  </si>
  <si>
    <t>แท็บเล็ตคอมพิวเตอร์ตัวที่1ตม.จว.ยะลา</t>
  </si>
  <si>
    <t>แท็บเล็ตตม.จว.ยะลาตัวที่2</t>
  </si>
  <si>
    <t>แท็บเล็ตตม.จว.ยะลาตัวที่3</t>
  </si>
  <si>
    <t>แท็บเล็ตตม.จว.ยะลาตัวที่4</t>
  </si>
  <si>
    <t>แท็บเล็ตตม.จว.ยะลาตัวที่5</t>
  </si>
  <si>
    <t>แท็บเล็ตตม.จว.ยะลาตัวที่6</t>
  </si>
  <si>
    <t>แท็บเล็ตตม.จว.ยะลาตัวที่7</t>
  </si>
  <si>
    <t>แท็บเล็ตตม.จว.ยะลาตัวที่8</t>
  </si>
  <si>
    <t>แท็บเล็ตตม.จว.ยะลาตัวที่9</t>
  </si>
  <si>
    <t>แท็บเล็ตตม.จว.ยะลาตัวที่10</t>
  </si>
  <si>
    <t>เครื่องคอมพิวเตอร์แม่ข่ายพร้อมอุปกรณ์ สะเดา</t>
  </si>
  <si>
    <t>โปรแกรมสำเร็จรูประบบผ่านแดน(สะเดา)</t>
  </si>
  <si>
    <t>เครื่องคอมพิวเตอร์สำหรับงานสำนักงาน ตม.จว.สุราษฎร์</t>
  </si>
  <si>
    <t>เครื่องคอมพิวเตอร์สำหรับงานสำนักงาน ตม.จว.ปัตตานี</t>
  </si>
  <si>
    <t>เครื่องคอมพิวเตอร์(ประมวลผล) ตม.จว.สงขลา</t>
  </si>
  <si>
    <t>เครื่องพิมพ์ชนิดเลเซอร์/ชนิดLED ขาวดำตม.จว.ปัตตานี</t>
  </si>
  <si>
    <t>เครื่องพิมพ์ชนิดเลเซอร์/ชนิดLED สี ตม.จว.สุราษฎร์ธ</t>
  </si>
  <si>
    <t>05.06.2013</t>
  </si>
  <si>
    <t>เครื่องตัดหญ้าจักรยานพร้อมเครื่องยนต์ ตม.6</t>
  </si>
  <si>
    <t>03.12.2018</t>
  </si>
  <si>
    <t>โอนครุภัณฑ์ตู้สาขาโทรศัพท์อัตโนมัติ สะเดาและปาดังฯ</t>
  </si>
  <si>
    <t>06.01.2009</t>
  </si>
  <si>
    <t>ถังเก็บน้ำ ความจุ 1500 ลิตร</t>
  </si>
  <si>
    <t>เสื้อเกราะอ่อนป้อกันกระสุน ตม.จว.สงขลา</t>
  </si>
  <si>
    <t>เสื้อเกราะอ่อนป้อกันกระสุน ตม.จว.สตูล</t>
  </si>
  <si>
    <t>02.01.2019</t>
  </si>
  <si>
    <t>โอนล้างก่อสร้างอาคารที่พักอาศัย บก.ตม.6 งวด 1</t>
  </si>
  <si>
    <t>โอนล้างก่อสร้างอาคารที่พักอาศัย บก.ตม.6 งวด 2</t>
  </si>
  <si>
    <t>01.03.2019</t>
  </si>
  <si>
    <t>โอนล้างก่อสร้างอาคารที่พักอาศัย บก.ตม.6 งวด 3</t>
  </si>
  <si>
    <t>โอนล้างก่อสร้างอาคารที่พักอาศัยตม.จว.สุราษฎร์ฯงวด1</t>
  </si>
  <si>
    <t>โอนล้างก่อสร้างอาคารที่พักอาศัยตมจว.สุราษฎร์งวด2,4</t>
  </si>
  <si>
    <t>16.05.2019</t>
  </si>
  <si>
    <t>โอนล้างก่อสร้างอาคารที่พักอาศัยตมจว.สุราษฎร์งวด6</t>
  </si>
  <si>
    <t>17.06.2019</t>
  </si>
  <si>
    <t>โอนล้างก่อสร้างอาคารที่พักอาศัยตม.จว.สุราษฏร์งวด8</t>
  </si>
  <si>
    <t>02.07.2019</t>
  </si>
  <si>
    <t>โอนล้างก่อสร้างอาคารที่พักอาศัย สตูล งวด 1</t>
  </si>
  <si>
    <t>โอนล้างก่อสร้างอาคารที่พักอาศัย สตูล งวด 2</t>
  </si>
  <si>
    <t>09.08.2019</t>
  </si>
  <si>
    <t>โอนล้างก่อสร้างอาคารที่พักอาศัย บก.ตม.6 งวด 5</t>
  </si>
  <si>
    <t>โอนล้างก่อสร้างอาคารที่พักอาสัยตม.จว.สุราษฎร์งวด10</t>
  </si>
  <si>
    <t>โอนล้างก่อสร้างอาคารที่พักอาศัย บก.ตม.6 งวด 6</t>
  </si>
  <si>
    <t>04.09.2019</t>
  </si>
  <si>
    <t>โอนล้างก่อสร้างอาคารที่พักอาศัย สตูล งวด3</t>
  </si>
  <si>
    <t>โอนล้างก่อสร้างอาคารที่พักอาศัย บก.ตม.6 งวด 7</t>
  </si>
  <si>
    <t>รหัสจังหวัด 9000 สงขลา</t>
  </si>
  <si>
    <t>สินทรัพย์คงเหลือ บก.ตม.2 (2500701605)</t>
  </si>
  <si>
    <t>วันที่ได้มา</t>
  </si>
  <si>
    <t xml:space="preserve">   ค่าเสื่อมสะสม</t>
  </si>
  <si>
    <t>12.06.2009</t>
  </si>
  <si>
    <t>อาคารที่ทำการ บก.ตม.ทอช.</t>
  </si>
  <si>
    <t>โรงจอดรถยนต์ บก.ตม.2</t>
  </si>
  <si>
    <t>28.09.2018</t>
  </si>
  <si>
    <t>ตู้เซฟนิรภัยระบบดิจิตอล รุ่น Leeco 702-XPLขนาด 250</t>
  </si>
  <si>
    <t>29.04.2019</t>
  </si>
  <si>
    <t>เก้าอี้พักผ่อน</t>
  </si>
  <si>
    <t>เก้าอี้พักผ่อน (โซฟา)109 ตัว</t>
  </si>
  <si>
    <t>เก้าอี้พักผ่อน 109 ชุด</t>
  </si>
  <si>
    <t>เก้าอี้พักผ่อน 109</t>
  </si>
  <si>
    <t>เก้าอี้เพื่อสุขภาพ 400 ตัว</t>
  </si>
  <si>
    <t>เก้าอี้เพื่อสุขภาพ400ตัว</t>
  </si>
  <si>
    <t>เก้าอี้เพื่อสุขภาพ 3 ตัว</t>
  </si>
  <si>
    <t>หมวดสินทรัพย์ 12060100 ครุภัณฑ์สนง. (หมดอายุการใช้งานแล้ว)</t>
  </si>
  <si>
    <t>เครื่องออกบัตรคิว จำนวน 1 เครื่อง</t>
  </si>
  <si>
    <t>เฟอร์นิเจอร์สำนักงาน</t>
  </si>
  <si>
    <t>01.08.2014</t>
  </si>
  <si>
    <t>เครื่องพิมพ์แบบเลเซอร์ยี่ห้อ Fuji Xerox</t>
  </si>
  <si>
    <t>ตู้นิรภัยขนาดกลาง 150 กก.ขนาด 59x55x70 cm. สีเทา</t>
  </si>
  <si>
    <t>29.08.2013</t>
  </si>
  <si>
    <t>รถบรรทุกดีเซล</t>
  </si>
  <si>
    <t>รถโดยสาร 12 ที่นั่ง</t>
  </si>
  <si>
    <t>30.09.2018</t>
  </si>
  <si>
    <t>รถยต์มิตซูบิชิไทรตั้น 4 ประตู</t>
  </si>
  <si>
    <t>หมวดสินทรัพย์ 12060200 คุรภัณฑ์ยานพาหนะ (หมดอายุการใช้งานแล้ว)</t>
  </si>
  <si>
    <t>จักรยายนยนต์</t>
  </si>
  <si>
    <t>รถยนต์โดยสาร</t>
  </si>
  <si>
    <t>รถยนต์บรรทุกดีเซล ขนาด 1 ตัน ดับเบิลแคป</t>
  </si>
  <si>
    <t>เครื่องโทรสารแบบธรรมดาเลเซอร์ Brother Fax-2840</t>
  </si>
  <si>
    <t>หมวดสินทรัพย์ 12060300 คุรภัณฑ์ไฟฟ้า (หมดอายุการใช้งานแล้ว)</t>
  </si>
  <si>
    <t>23.03.2010</t>
  </si>
  <si>
    <t>เครื่องวัดหน่วยไฟฟ้า</t>
  </si>
  <si>
    <t>เครื่องขยายเสียงสำหรับประชุม 15 จุด</t>
  </si>
  <si>
    <t>ทีวีสีจอแบน 29 นิ้ว</t>
  </si>
  <si>
    <t>เครื่องขยายเสียงสำหรับประชุม</t>
  </si>
  <si>
    <t>ทีวีสี</t>
  </si>
  <si>
    <t>เครื่องสำรองไฟฟ้าพร้อมอุปกรณ์</t>
  </si>
  <si>
    <t>ตู้โทรศัพท์สาขา</t>
  </si>
  <si>
    <t>โปรเจคเตอร์</t>
  </si>
  <si>
    <t>หมวดสินทรัพย์ 12060400 คุรภัณฑ์โฆษณา (หมดอายุการใช้งานแล้ว)</t>
  </si>
  <si>
    <t>เครื่องฉายภาพข้ามศรีษะพร้อมจอรับภาพชนิดขาตั้ง</t>
  </si>
  <si>
    <t>ป้ายประชาสัมพันธ์อีเล็กทรอนิกส์</t>
  </si>
  <si>
    <t>กล้องถ่ายภาพนิ่งระบบดิจิตอล</t>
  </si>
  <si>
    <t>กล้องถ่ายภาพเคลื่อนไหว</t>
  </si>
  <si>
    <t>กล้องวงจรปิดพร้อมอุปกรณ์</t>
  </si>
  <si>
    <t>01.03.2017</t>
  </si>
  <si>
    <t>คอมพิวเตอร์ Lenovo พร้อมจอ 19.5 นิ้ว</t>
  </si>
  <si>
    <t>คอมฯ Lenovo พร้อมจอ 19.5 นิ้ว</t>
  </si>
  <si>
    <t>ครุภัณฑ์คอมพิวเตอร์โน้ตบุ๊ค บก.ตม.2</t>
  </si>
  <si>
    <t>หมวดสินทรัพย์ 12061000 คุรภัณฑ์คอมพิวเตอร์ (หมดอายุการใช้งานแล้ว)</t>
  </si>
  <si>
    <t>08.10.2008</t>
  </si>
  <si>
    <t>คอมพิวเตอร์ประมวลผล</t>
  </si>
  <si>
    <t>10.03.2009</t>
  </si>
  <si>
    <t>เครื่องมือและอุปกรณ์ตามโครงการบัตรผ่านช่องทาง</t>
  </si>
  <si>
    <t>เครื่องคอมพิวเตอร์พร้อมเครื่องควบคุมและสำรองไฟฟ้า</t>
  </si>
  <si>
    <t>อุปกรณ์กำหนดเส้นทาง</t>
  </si>
  <si>
    <t>คอมพิวเตอร์โน๊ตบุ๊ค</t>
  </si>
  <si>
    <t>อุปกรณ์ป้องกันการบุกรุกเข้าระบบเครื่องแม่ข่าย</t>
  </si>
  <si>
    <t>Scanner ยี่ห้อ HP รุ่น Scanjet G3010</t>
  </si>
  <si>
    <t>26.09.2011</t>
  </si>
  <si>
    <t>เครื่องพิมพ์คอมพิวเตอร์ ชนิด dot matrix</t>
  </si>
  <si>
    <t>ระบบช่องตรวจหนังสือเดินทางอัตโนมัติ</t>
  </si>
  <si>
    <t>17.07.2013</t>
  </si>
  <si>
    <t>ซื้อครุภัณฑ์คอมพิวเตอร์พร้อมอุปกรณ์ จำนวน 5 รายการ</t>
  </si>
  <si>
    <t>01.10.2013</t>
  </si>
  <si>
    <t>คอมพิวเตอร์สำนักงาน</t>
  </si>
  <si>
    <t>เครื่องสำรองไฟฟ้า</t>
  </si>
  <si>
    <t>โน๊ตบุคประมวลผล</t>
  </si>
  <si>
    <t>เครื่องพิมพ์แบแคร่สั้น</t>
  </si>
  <si>
    <t>คอมพิวเตอร์แท็บเล็ต</t>
  </si>
  <si>
    <t>29.11.2013</t>
  </si>
  <si>
    <t>ติดตั้งคอมพิวเตอร์</t>
  </si>
  <si>
    <t>เครื่องไมโครคอมพิวเตอร์ ยี่ห้อ Mission</t>
  </si>
  <si>
    <t>เครื่องเซอฟเวอร์พร้อมอุปกรณ์</t>
  </si>
  <si>
    <t>03.08.2015</t>
  </si>
  <si>
    <t>เคื่องตรวจหนังสือเดินทาง Automatic Channel   F2</t>
  </si>
  <si>
    <t>09.09.2015</t>
  </si>
  <si>
    <t>เครื่องตรวจคุณสมบัติความปลอดภัยของเล่มหนังสือทาง</t>
  </si>
  <si>
    <t>เครื่อวตรวจคุณสมบัตความปลอดภัยของหนังสือเดินทาง</t>
  </si>
  <si>
    <t>เครื่องคอมพิวเตอร์สำหรับงานสำนักงาน บก.ตม.2</t>
  </si>
  <si>
    <t>เครื่องคอมพิวเตอร์(งานประมวลผล)บก.ตม.2</t>
  </si>
  <si>
    <t>เครื่องพิมพ์ชนิดเลเซอร์/ชนิดLED ขาวดำ บก.ตม.2</t>
  </si>
  <si>
    <t>หมวดสินทรัพย์ 12061200 คุรภัณฑ์งานบ้าน</t>
  </si>
  <si>
    <t>เตียง 2 ชั้นพร้อมที่นอน</t>
  </si>
  <si>
    <t>เตียงเหล้ก 2 ชั้น ร้อมเครื่องนอน</t>
  </si>
  <si>
    <t>หมวดสินทรัพย์ 12061200 คุรภัณฑ์งานบ้าน (หมดอายุการใช้งานแล้ว)</t>
  </si>
  <si>
    <t>ตู้เย็น</t>
  </si>
  <si>
    <t>เครื่องทำน้ำเย็นแบบขวด</t>
  </si>
  <si>
    <t>เตียงนอน 2 ชั้น</t>
  </si>
  <si>
    <t>เครื่องนอนและอุปกรณ์</t>
  </si>
  <si>
    <t>เครื่องทำน้ำเย็น</t>
  </si>
  <si>
    <t>12.04.2013</t>
  </si>
  <si>
    <t>หมวดสินทรัพย์ 12061600 คุรภัณฑ์อื่นๆ (หมดอายุการใช้งานแล้ว)</t>
  </si>
  <si>
    <t>05.09.2012</t>
  </si>
  <si>
    <t>สินทรัพย์คงเหลือ บก.ตม.4 (2500701698)</t>
  </si>
  <si>
    <t>30.11.2017</t>
  </si>
  <si>
    <t>เรือนแถวชั้นประทวนและพลตำรวจ บก.ตม.</t>
  </si>
  <si>
    <t>อาคารที่ทำการด่านตรวจคนเข้าเมือง</t>
  </si>
  <si>
    <t>อาคารที่ทำการระดับกองกำกับการ</t>
  </si>
  <si>
    <t>อาคารเอนกประสงค์ขนาดกลาง</t>
  </si>
  <si>
    <t>อาคารที่ทำการ บก.ตม.4</t>
  </si>
  <si>
    <t>01.12.2017</t>
  </si>
  <si>
    <t>อาคารที่ทำการขนาดเล็ก</t>
  </si>
  <si>
    <t>อาคารสำนักงาน บก.ตม.</t>
  </si>
  <si>
    <t>11.04.2018</t>
  </si>
  <si>
    <t>ห้องประชุม บก.ตม.4 ขอนแก่น</t>
  </si>
  <si>
    <t>โรงจอดรถสำหรับผู้มาติดต่อราชการ</t>
  </si>
  <si>
    <t>ติดตั้งระบบประปา กก.</t>
  </si>
  <si>
    <t>15.05.2018</t>
  </si>
  <si>
    <t>โรงจอดรถ บก.ตม.4 จว.ขอนแก่น จำนวน 6 หลัง (1/6)</t>
  </si>
  <si>
    <t>โรงจอดรถ บก.ตม.4 จว.ขอนแก่น จำนวน 6 หลัง (2/6)</t>
  </si>
  <si>
    <t>โรงจอดรถ บก.ตม.4 จว.ขอนแก่น จำนวน 6 หลัง (3/6)</t>
  </si>
  <si>
    <t>โรงจอดรถ บก.ตม.4 จว.ขอนแก่น จำนวน 6 หลัง (4/6)</t>
  </si>
  <si>
    <t>โรงจอดรถ บก.ตม.4 จว.ขอนแก่น จำนวน 6 หลัง (5/6)</t>
  </si>
  <si>
    <t>โรงจอดรถ บก.ตม.4 จว.ขอนแก่น จำนวน 6 หลัง (6/6)</t>
  </si>
  <si>
    <t>ตู้นิรภัย ตม.ขอนแก่น</t>
  </si>
  <si>
    <t>เครื่องปรับอากาศแบบแยกส่วน</t>
  </si>
  <si>
    <t>โต๊ะประชุม 12 ที่นั่ง ด่าน ตม.กาบเชิง</t>
  </si>
  <si>
    <t>โต๊ะวางคอมพิวเตอร์พร้อมเครื่องพิมพ์</t>
  </si>
  <si>
    <t>ตู้เหล็กเก็บเอกสาร  15 ลิ้นชัก</t>
  </si>
  <si>
    <t>ชั้นเก็บแฟ้ม 4 ชั้น ด่าน ตม.กาบเชิง</t>
  </si>
  <si>
    <t>ตู้นิรภัย ด่าน ตม.กาบเชิง</t>
  </si>
  <si>
    <t>เครื่องออกบัตรคิว ตม.จว.นครราชสีมา</t>
  </si>
  <si>
    <t>เครื่องออกบัตรคิว ด่าน ตม.กาบเชิง</t>
  </si>
  <si>
    <t>ครุภัณฑ์สำนักงาน เครื่อง</t>
  </si>
  <si>
    <t>เครื่องปรับอากาศ บก.ตม.4</t>
  </si>
  <si>
    <t>เครื่องปรับอากาศ บก.ตม.4 (2)</t>
  </si>
  <si>
    <t>เครื่องปรับอากาศ บก.ตม.4 (3)</t>
  </si>
  <si>
    <t>ภาชนะและตู้เก็บของ</t>
  </si>
  <si>
    <t>โต๊ะห้องปฏิบัติการ</t>
  </si>
  <si>
    <t>เก้าอี้หมุนได้</t>
  </si>
  <si>
    <t>เก้าอี้พนักตรง</t>
  </si>
  <si>
    <t>ถังน้ำขนาดใหญ่และอุปกรณ์</t>
  </si>
  <si>
    <t>เครื่องดูดฝุ่นขนาด 25  นิ้ว</t>
  </si>
  <si>
    <t>เครื่องขัดพื้น</t>
  </si>
  <si>
    <t>กล้องทีวีวงจรปิด จำนวน 18 ตัว</t>
  </si>
  <si>
    <t>ป้ายโฆษณา (ติดหน้าตึก)</t>
  </si>
  <si>
    <t>โต๊ะประชุมเข้ามุม</t>
  </si>
  <si>
    <t>ตู้กระจกเก็บเอกสาร 2 บานเปิด</t>
  </si>
  <si>
    <t>ตู้สำหรับวางเครื่องเสียงและอุปกรณ์</t>
  </si>
  <si>
    <t>เครื่องปรับอากาศแบบเคลื่อนย้ายได้</t>
  </si>
  <si>
    <t>เครื่องเจาะรูกระดาษ</t>
  </si>
  <si>
    <t>เครื่องกดบัตรคิว</t>
  </si>
  <si>
    <t>เครื่องถ่ายเอกสาร</t>
  </si>
  <si>
    <t>ตู้เก็บเอกสารแบบ 15 ลิ้นชัก</t>
  </si>
  <si>
    <t>เครื่องปรับอากาศ(30000บีทียู)</t>
  </si>
  <si>
    <t>โต๊ะประชุม(ขนาด 18 ที่นั่ง)</t>
  </si>
  <si>
    <t>เครื่องปรับอากาศ (13000 บีทียู)</t>
  </si>
  <si>
    <t>โต๊ะทำงาน ขนาด 6 ฟุต 2 ลิ้นชัก</t>
  </si>
  <si>
    <t>โต๊ะทำงานขนาด 5 ฟุต 2 ลิ้นชัก</t>
  </si>
  <si>
    <t>ตู้เย็นขนาด 7 คิวบิกฟุต</t>
  </si>
  <si>
    <t>รถยนต์โดยสาร ขนาด 12 ที่นั่ง บก.ตม.4</t>
  </si>
  <si>
    <t>รถจักรยานยนต์ ยี่ห้อไทเกอร์</t>
  </si>
  <si>
    <t>รถบรรทุก(ดีเซล) ขนาด 1 ตัน บก.ตม.4</t>
  </si>
  <si>
    <t>รถบรรทุกผู้ต้องหาและอุปกรณ์ ตม.นครราชสีมา</t>
  </si>
  <si>
    <t>รถบรรทุก(ดีเซล) ขนาด 1 ตัน ด่าน ตม.</t>
  </si>
  <si>
    <t>รถบรรทุก(ดีเซล) ขนาด 1 ตัน ด่าน ตม.นครราชสีมา</t>
  </si>
  <si>
    <t>ไมโครโฟน</t>
  </si>
  <si>
    <t>อุปกรณ์จ่ายไฟฟ้า</t>
  </si>
  <si>
    <t>MIXER:LABORATORY</t>
  </si>
  <si>
    <t>MIXER:LABORATORY TOUCH</t>
  </si>
  <si>
    <t>วัสดุอุปกรณ์ไฟฟ้า</t>
  </si>
  <si>
    <t>เครื่องขยายเสียง เครื่องบันทึกเสียง</t>
  </si>
  <si>
    <t>02.04.2019</t>
  </si>
  <si>
    <t>เครื่องควบคุมและจ่ายไฟห้องประชุม (ตม.นครราชสีมา)</t>
  </si>
  <si>
    <t>ไมโครโฟน ชุดประชุม ประธาน (ตม.นครราชสีมา)</t>
  </si>
  <si>
    <t>ไมโครโฟนชุดประชุม ผู้ร่วมประชุม (ตม.นครราชสีมา)</t>
  </si>
  <si>
    <t>เครื่องผสมสัญญาณเสียง (ตม.นครราชสีมา)</t>
  </si>
  <si>
    <t>เครื่องปรับแต่งสัญญาณเสียง (ตม.นครราชสีมา)</t>
  </si>
  <si>
    <t>ลำโพงติดผนัง (ตม.นครราชสีมา)</t>
  </si>
  <si>
    <t>ไมค์ลอยคู่ (ตม.นครราชสีมา)</t>
  </si>
  <si>
    <t>ตู้สำหรับเก็บเครื่องเสียงขนาด14U (ตม.นครราชสีมา)</t>
  </si>
  <si>
    <t>เครื่องขนาดเสียง ขนาด 500 w</t>
  </si>
  <si>
    <t xml:space="preserve"> โทรทัศน์สี LCD  46 นิ้ว</t>
  </si>
  <si>
    <t>เครื่องรับส่งวิทยุ ระบบ VHF/FM</t>
  </si>
  <si>
    <t>ชุดเครื่องเสียงสำหรับการประชุม</t>
  </si>
  <si>
    <t>โทรทัศน์สี LCD 46 นิ้ว ตม.นครราชสีมา</t>
  </si>
  <si>
    <t>โทรทัศน์สี LCD 46 นิ้ว ด่าน ตม.กาบเชิง</t>
  </si>
  <si>
    <t>จอภาพ</t>
  </si>
  <si>
    <t>กล้องถ่ายรูป</t>
  </si>
  <si>
    <t>กล้อง CCTV พร้อมอุปกรณ์ติดตั้ง</t>
  </si>
  <si>
    <t>17.09.2018</t>
  </si>
  <si>
    <t>โทรทัศน์วงจรปิดและอุปกรณ์บันทึกภาพฯ (บก.ตม.4)</t>
  </si>
  <si>
    <t>จอแสดงผลไม่น้อยกว่า 55 นิ้ว  (บก.ตม.4)</t>
  </si>
  <si>
    <t>จอรับภาพชนิดมอเตอร์ไฟฟ้า (ตม.นครราชสีมา)</t>
  </si>
  <si>
    <t>เครื่องมัลติมีเดียโปรเจคเตอร์ (ตม.นครราชสีมา)</t>
  </si>
  <si>
    <t>กล้อง webcam Full HD 1080P (ตม.นครราชสีมา)</t>
  </si>
  <si>
    <t>โทรทัศน์ แอล อี ดี แบบ Smart TV (ตม.นครราชสีมา)</t>
  </si>
  <si>
    <t>โทรทัศน์ LED ขนาด 55"</t>
  </si>
  <si>
    <t>โทรทัศน์ LED 55"</t>
  </si>
  <si>
    <t>เครื่องมัลติมีเดีย โปรเจคเตอร์</t>
  </si>
  <si>
    <t>เครื่องควบคุมไมค์ประธาน</t>
  </si>
  <si>
    <t>ไมค์ประชุม สำหรับประธาน</t>
  </si>
  <si>
    <t>ไมค์ประชุม สำหรับผู้เข้าร่วมประชุม</t>
  </si>
  <si>
    <t>ไมค์ประชุม สำหรับผู้เข้าร่วมการประชุม</t>
  </si>
  <si>
    <t>เครื่องผสมสัญญาณเสียง 10 ช่อง</t>
  </si>
  <si>
    <t>ชุดไมค์โครโฟนไร้สาย</t>
  </si>
  <si>
    <t>ตู้ลำโพง 2 ทาง ขนาด 100 W</t>
  </si>
  <si>
    <t>จอรับภาพ ชนิดมอเตอร์ไฟฟ้า</t>
  </si>
  <si>
    <t>กล้องถ่ายรูประบบดิจิตอล</t>
  </si>
  <si>
    <t>ระบบทีวีวงจรปิด</t>
  </si>
  <si>
    <t>กล้องถ่ายภาพเคลื่อนไหว ระบบดิจิตอล</t>
  </si>
  <si>
    <t>เครื่องฉายภาพข้ามศรีษะ (VDO PROJETER)</t>
  </si>
  <si>
    <t>กล้องถ่ายภาพนิ่ง ระบบดิจิตอล ตม.นครราชสีมา</t>
  </si>
  <si>
    <t>เครื่องมัลติมิเดียโปรเจคเตอร์ ตม.</t>
  </si>
  <si>
    <t>จอรับภาพชนิดมอเตอร์ไฟฟ้า ตม.นครราชสีมา</t>
  </si>
  <si>
    <t>จอรับภาพชนิดมอเตอร์ไฟฟ้า ตม.ขอนแก่น</t>
  </si>
  <si>
    <t>เครื่องมัลติมิเดียโปรเจคเตอร์ ด่าน ตม.กาบเชิง</t>
  </si>
  <si>
    <t>จอรับภาพชนิดมอเตอร์ไฟฟ้า ด่าน ตม.กาบเชิง</t>
  </si>
  <si>
    <t>เครื่องคอมพิวเตอร์ บก.ตม.4 (1)</t>
  </si>
  <si>
    <t>เครื่องคอมพิวเตอร์ บก.ตม.4 (2)</t>
  </si>
  <si>
    <t>เครื่องคอมพิวเตอร์ บก.ตม.4 (3)</t>
  </si>
  <si>
    <t>เครื่องพิมพ์ชนิดเลเซอร์/ชนิดLED สี ตม.จว.นครราชสีม</t>
  </si>
  <si>
    <t>เครื่องพิมพ์Multifuntion เลเซอร์/ชนิดLED ด่านตม.กา</t>
  </si>
  <si>
    <t>เครื่องพิมพ์ชนิดเลเซอร์/ชนิดLED ขาวดำด่านตม.กาบเชิ</t>
  </si>
  <si>
    <t>เครื่องสำรองไฟ ขนาด 1KVA 1 เครื่อง (บก.ตม.4)</t>
  </si>
  <si>
    <t>คอมพิวเตอร์สำหรับงาน สนง.(ห้องประชุม)ตม.นครราชสีมา</t>
  </si>
  <si>
    <t>เครื่องสำรองไฟ ขนาด 1KVA (ตม.นครราชสีมา)</t>
  </si>
  <si>
    <t>ชุดคีย์บอร์ด เมาท์ไร้สาย (ตม.นครราชสีมา)</t>
  </si>
  <si>
    <t>เครื่องสำรองไฟ ขนาด 1 kVA</t>
  </si>
  <si>
    <t>เครื่องพิมพ์ Brother Color MFC-L3735(มัลติฟังชั่น)</t>
  </si>
  <si>
    <t>คอมพิวเตอร์ประมวลผลพร้อมจอ ขนาดไม่น้อยกว่า 21 นิ้ว</t>
  </si>
  <si>
    <t>ครุภัณฑ์คอมพิวเตอร์โน้ตบุ๊ค บก.ตม.4</t>
  </si>
  <si>
    <t>เครื่องไมโครคอมพิวเตอร์ ยี่ห้อ mi</t>
  </si>
  <si>
    <t>เครื่องพิมพ์แบบเลเซอร์ ยี่ห้อ fuj</t>
  </si>
  <si>
    <t>เครื่องคอมพิวเตอร์ชนิดพกพา ยี่ห้อ</t>
  </si>
  <si>
    <t>เครื่องพิมพ์:อิงค์เจ็ท</t>
  </si>
  <si>
    <t>เครื่องคอมพิวเตอร์สำหรับสำนักงาน</t>
  </si>
  <si>
    <t>เครื่องคอมพิวเตอร์สำหรับงานประมวลผล</t>
  </si>
  <si>
    <t>เครื่องพิมพ์ชนิด Dot Matrix</t>
  </si>
  <si>
    <t>เครื่องพิมพ์ Laser LED ขาวดำ</t>
  </si>
  <si>
    <t>เครื่องพิมพ์ Laser LED ขาวดำ Network</t>
  </si>
  <si>
    <t>เครื่องพิมพ์ Laser LED  สี Network</t>
  </si>
  <si>
    <t>เครื่องสแกนเนอร์</t>
  </si>
  <si>
    <t>เครื่องสำรองไฟขนาด 1 KVA</t>
  </si>
  <si>
    <t>เครื่องคอมพิวเตอร์โน๊ตบุ้ค สำหรับ</t>
  </si>
  <si>
    <t>เครืองพิมพ์ชนิดเลเซอร์/ชนิด LED</t>
  </si>
  <si>
    <t>เครื่องคอมพิวเตอร์แทบเล็ต</t>
  </si>
  <si>
    <t>เครื่องคอมพิวเตอร์ สำหรับงานสำนักงาน</t>
  </si>
  <si>
    <t>เครื่องสำรองไฟฟ้า ขนาด 1 KVA ตม.นครราชสีมา</t>
  </si>
  <si>
    <t>เครื่องคอมพิวเตอร์โน๊ตบุ้ค สำหรับงาน</t>
  </si>
  <si>
    <t>เครืองพิมพ์ชนิดเลเซอร์/ชนิด LED ขาวดำ</t>
  </si>
  <si>
    <t>เครื่องคอมพิวเตอร์สำหรับงานสำนักงาน</t>
  </si>
  <si>
    <t>เครื่องสำรองไฟฟ้า ขนาด 1 KVA ด่าน ตม.กาบเชิง</t>
  </si>
  <si>
    <t>เครื่องคอมพิวเตอร์โน๊ตบุ้ค ด่าน ตม.กาบเชิง</t>
  </si>
  <si>
    <t>คอมพิวเตอร์(อุปกรณ์กระจายสัญญาณ)</t>
  </si>
  <si>
    <t>เครื่องคอมพิวเตอร์สำหรับงานสำนักงาน บก.ตม.4</t>
  </si>
  <si>
    <t>เครื่องคอมพิวเตอร์สำหรับงานสำนักงาน ตม.จว.นครราชสี</t>
  </si>
  <si>
    <t>เครื่องคอมพิวเตอร์สำหรับงานสำนักงาน ตม.จว.ขอนแก่น</t>
  </si>
  <si>
    <t>เครื่องคอมพิวเตอร์โน้ตบุก(ประมวลผล) บก.ตม.4</t>
  </si>
  <si>
    <t>เครื่องพิมพ์ชนิดเลเซอร์/ชนิดLED ขาวดำ บก.ตม.4</t>
  </si>
  <si>
    <t>เครื่องพิมพ์Multifuntion ชนิดเลเซอร์/ชนิดLED ตม.4</t>
  </si>
  <si>
    <t>เครื่องพิมพ์Multifuntion เลเซอร์/ชนิดLEDตม.จว.ขอนแ</t>
  </si>
  <si>
    <t>เครื่องพิมพ์ชนิดเลเซอร์/ชนิดLED ขาวดำตม.จว.นครราชส</t>
  </si>
  <si>
    <t>ตู้เย็นขนาด 13 คิวบิก ด่าน กม.กาบเชิง</t>
  </si>
  <si>
    <t>เสื้อเกราะอ่อนป้องกันกระสุนงานป้องกันปราบปราม ตม.4</t>
  </si>
  <si>
    <t>สินทรัพย์คงเหลือ ตม.จว.สระแก้ว (2500701683)</t>
  </si>
  <si>
    <t>21.07.2015</t>
  </si>
  <si>
    <t>ก่อสร้างแฟลต 5 ชั้น 30 ครอบครัว</t>
  </si>
  <si>
    <t>อาคารที่พักอาศัย (แฟลต) สูง 5 ชั้น 30 ครอบครัว</t>
  </si>
  <si>
    <t>โครงการก่อสร้างอาคาร เพื่อใช้เป็นห้องคัดแยกเหยื่อฯ</t>
  </si>
  <si>
    <t>ปรับปรุงสถานที่เพื่อให้บริการแก่นักท่องเที่ยว</t>
  </si>
  <si>
    <t>16.12.2015</t>
  </si>
  <si>
    <t>ก่อสร้างห้องน้ำและศาลาที่พักรอฯ</t>
  </si>
  <si>
    <t>14.09.2016</t>
  </si>
  <si>
    <t>โครงการปรับปรุงสถานที่เพื่อรองรับการให้บริการ</t>
  </si>
  <si>
    <t>12.10.2016</t>
  </si>
  <si>
    <t>ช่องตรวจหนังสือเดินทางฯ 40 ช่องตรวจ</t>
  </si>
  <si>
    <t>โต๊ะทำงานเหล็กเคลือบสี</t>
  </si>
  <si>
    <t>ครุภัณฑ์ตู้นิรภัย ตม.จว.ปราจีนบุรี</t>
  </si>
  <si>
    <t>28.09.2011</t>
  </si>
  <si>
    <t>เคาน์เตอร์สำหรับตรวจบัตรควบคุมคนกัมพูชา</t>
  </si>
  <si>
    <t>เคาน์เตอร์สำหรับตรวจคนกัมพูชา</t>
  </si>
  <si>
    <t>รถโดยสารขนาด 12 ที่นั่ง(ดีเซล)</t>
  </si>
  <si>
    <t>เครื่องปรับอากาศ mitsubishi inverter 12000 btu</t>
  </si>
  <si>
    <t>เครื่องปรับอากาศ mitsubishi inverter 16000 btu</t>
  </si>
  <si>
    <t>08.03.2019</t>
  </si>
  <si>
    <t>เครื่องควบคุมและสำรองไฟฟ้า ขนาด 10 kVA ระบบไฟฟ้า 3</t>
  </si>
  <si>
    <t>เครื่องกำเนิดไฟฟ่า ตม.สระแก้ว</t>
  </si>
  <si>
    <t>28.08.2019</t>
  </si>
  <si>
    <t>หม้อแปลงระบบ3 เฟส22000-400/230 โวลท์ ขนาด 100 kva</t>
  </si>
  <si>
    <t>จอแสดงผลแบบ LED ขนาด 32 นิ้ว</t>
  </si>
  <si>
    <t>กล้องโทรทัศน์วงจรปิดชนิดไอพี  ประเภทไอพีเน็ตเวิร์ค</t>
  </si>
  <si>
    <t>กล้องโทรทัศน์วงจรปิดชนิดไอพี  แบบมุมมองคงที่</t>
  </si>
  <si>
    <t>05.07.2013</t>
  </si>
  <si>
    <t>ชุดคอมพิวเตอร์ตั้งโต๊ะ  HP ELITE 800</t>
  </si>
  <si>
    <t>เครื่องพิมพ์ชนิดเลเซอร์ LED samsung mono laserjet</t>
  </si>
  <si>
    <t>เครื่องพิมพ์ชนิดเลเซอร์ samsung mono laserjet</t>
  </si>
  <si>
    <t>เครื่องสแกนเนอร์ HP SCANJET PRO 3000 S2</t>
  </si>
  <si>
    <t>เครื่องสำรองไฟ ขนาด 2 KVA UPS SYNDOME ATOM 2000 VA</t>
  </si>
  <si>
    <t>11.08.2017</t>
  </si>
  <si>
    <t xml:space="preserve"> โครงการช่องตรวจหนังสือเดินทางอัตโนมัติ</t>
  </si>
  <si>
    <t>28.11.2017</t>
  </si>
  <si>
    <t>คอมพิวเตอร์สำหรับสำนักงาน ยี่ห้อ ACER</t>
  </si>
  <si>
    <t>เครื่องบริหารจัดการบันทึก (Recording Server)</t>
  </si>
  <si>
    <t>เครื่องบริหารจัดการกลาง (Central Management Server</t>
  </si>
  <si>
    <t>เครื่องสำรองไฟฟ้า ขนาด 1 kVA</t>
  </si>
  <si>
    <t>อุปกรณ์กระจายสัญญาณแบบ  PoE (PoE L2  Switch) ขนาด</t>
  </si>
  <si>
    <t>อุปกรณ์กระจายสัญญาณไร้สาย (Access Point)</t>
  </si>
  <si>
    <t>อุปกรณ์ป้องกันเครือข่าย (Firewall)</t>
  </si>
  <si>
    <t>อุปกรณ์กระจายสัญญาณ (L3 Switch) ขนาด 24 ช่อง</t>
  </si>
  <si>
    <t>อุปกรณ์สำหรับจัดเก็บข้อมูลแบบภายนอก (External Stor</t>
  </si>
  <si>
    <t>ตู้สำหรับจัดเก็บเครื่องคอมพิวเตอร์และอุปกรณ์ แบบที</t>
  </si>
  <si>
    <t>ครื่องคอมพิวเตอร์บริหารจัดการระบบ Operation Workst</t>
  </si>
  <si>
    <t>เครื่องพิมพ์ชนิดเลเซอร์/ชนิด LED สี แบบ Network</t>
  </si>
  <si>
    <t>แท็บเล็ตคอมพิวเตอร์</t>
  </si>
  <si>
    <t>จัดซื้อระบบคิวอัตโนมัติ  1 ระบบ</t>
  </si>
  <si>
    <t>04.12.2013</t>
  </si>
  <si>
    <t>ครุภัณฑ์โครงการ pibics ระบบการตรวจบุคคลและยานพาหนะ</t>
  </si>
  <si>
    <t>โครงการปรับปรุงระบบบัตรควบคุมพิเศษImmigration card</t>
  </si>
  <si>
    <t>เครื่องทำน้ำร้อน-น้ำเย็น แบบต่อท่อ ขนาด 2 ก๊อก</t>
  </si>
  <si>
    <t>04.04.2018</t>
  </si>
  <si>
    <t>แผงกันช่องตรวจหนังสือเดินทาง</t>
  </si>
  <si>
    <t>ซอฟต์แวร์บริหารจัดการกล้องโทรทัศน์วงจรปิด (CCTV)</t>
  </si>
  <si>
    <t>ระบบโปรแกรมควบคุม Video Wall</t>
  </si>
  <si>
    <t>ระบบตรวจจับใบหน้าบุคคลเฝ้าระวัง</t>
  </si>
  <si>
    <t>ระบบตรวจจับป้ายทะเบียนพาหนะ</t>
  </si>
  <si>
    <t>ครุภัณฑ์โครงการพัฒนาด่านชายแดนฯ (Immigration Card)</t>
  </si>
  <si>
    <t>รหัสจังหวัด 2700 สระแก้ว</t>
  </si>
  <si>
    <t>ตม.จ.มุกดาหาร (2500701684)</t>
  </si>
  <si>
    <t>ค่าเสื่อมสะสม</t>
  </si>
  <si>
    <t>บ้านพักผกก.ตม.จว.มุกดาหาร</t>
  </si>
  <si>
    <t>เรือนแถวชั้นประทวนตม.จว.มุกดาหาร</t>
  </si>
  <si>
    <t>19.08.2013</t>
  </si>
  <si>
    <t>อาคารเรือนแถวชั้นประทวนและพลตำรวจ</t>
  </si>
  <si>
    <t>12.11.2015</t>
  </si>
  <si>
    <t>อาคารเรือนแถวชั้นประทวนและพลตำรวจก่อสร้างปี58</t>
  </si>
  <si>
    <t>บัญชีงบดุล APC1205010101 อาคารพักอาศัย</t>
  </si>
  <si>
    <t>อาคารที่ทำการด่านตม.ภ.จว.มุกดาหาร</t>
  </si>
  <si>
    <t>20.08.2019</t>
  </si>
  <si>
    <t>อาคารผู้โดยสารขาออก</t>
  </si>
  <si>
    <t>อาคารผู้โดยสารขาเข้า</t>
  </si>
  <si>
    <t>บัญชีงบดุล APC1205020101 อาคารสำนักงาน</t>
  </si>
  <si>
    <t>อาคารควบคุมคนต่างด้าวตม.มุกดาหาร</t>
  </si>
  <si>
    <t>อาคารโรงอาคาร</t>
  </si>
  <si>
    <t> </t>
  </si>
  <si>
    <t>อาคารที่ทำการแพทย์ตม.</t>
  </si>
  <si>
    <t>อาคารห้องน้ำผู้โดยสารขาออก</t>
  </si>
  <si>
    <t>อาคารห้องน้ำผู้โดยสารขาเข้า</t>
  </si>
  <si>
    <t>บัญชีงบดุล APC1205030101 อาคารเพื่อป/ยอื่น</t>
  </si>
  <si>
    <t>ขยายเขตไฟฟ้า</t>
  </si>
  <si>
    <t>ขยายเขตประปา</t>
  </si>
  <si>
    <t>28.09.2015</t>
  </si>
  <si>
    <t>ขยายระบบไฟฟ้าเข้าบ้านพักอาศัย ตม.จว.มุกดาหาร</t>
  </si>
  <si>
    <t>12.10.2015</t>
  </si>
  <si>
    <t>ถนนทางเข้าบ้านพักอาศัย</t>
  </si>
  <si>
    <t>04.02.2016</t>
  </si>
  <si>
    <t>ขยายเขตระบบประปาบ้านพักข้าราชการตำรวจ</t>
  </si>
  <si>
    <t>08.05.2019</t>
  </si>
  <si>
    <t>แผงกั้นอะคริลิกกำหนดพื้นที่ปฏิบัติงานขาเข้า-ขาออก</t>
  </si>
  <si>
    <t>09.09.2019</t>
  </si>
  <si>
    <t>ถนนโดยรอบที่ทำการ ตม.จว.มุกดาหาร</t>
  </si>
  <si>
    <t>บัญชีงบดุล APC 1205040101 สิ่งปลูกสร้าง</t>
  </si>
  <si>
    <t>13.11.2017</t>
  </si>
  <si>
    <t>ตู้เหล็ก 2 บาน ตม.จว.มหาสารคาม สัญญา 2/2561</t>
  </si>
  <si>
    <t>ตู้เหล็ก 2 บานเปิด ตม.จว.มหาสารคาม สัญญา 2/2561</t>
  </si>
  <si>
    <t>เครื่องปรับอากาศ Haier 26,000 BTU ในอาคาร Terminal</t>
  </si>
  <si>
    <t>12.09.2011</t>
  </si>
  <si>
    <t>บัญชีงบดุล APC 1206010101 ครุภัณฑ์สำนักงาน</t>
  </si>
  <si>
    <t xml:space="preserve">หมวดสินทรัพย์ 12060200 คุรภัณฑ์ยานพาหนะ </t>
  </si>
  <si>
    <t>19.04.2013</t>
  </si>
  <si>
    <t>รถบรรทุกดีเซล ขนาด 1 ตัน ยี่ห้อ TOYOTA 67608</t>
  </si>
  <si>
    <t>16.09.2013</t>
  </si>
  <si>
    <t>ครุภัณฑ์ยานพาหนะ รถบรรทุกผู้ต้องหา ยี่ห้อ ISUZU</t>
  </si>
  <si>
    <t>ซื้อครุภัณฑ์ยานพาหนะและขนส่งรถโดยสาร12ที่นั่ง2คัน</t>
  </si>
  <si>
    <t>23.06.2017</t>
  </si>
  <si>
    <t>รถตู้โดยสาร 12 ที่นั่ง ตม.จว.มุกดาหาร 11157</t>
  </si>
  <si>
    <t>29.06.2017</t>
  </si>
  <si>
    <t>รถตู้โดยสาร 12 ที่นั่น(ดีเซล) ตม.จว.นครพนม</t>
  </si>
  <si>
    <t>รถยนต์บรรทุก 6 ล้อ ยี่ห้อ ISUZU สีขาว ดำ</t>
  </si>
  <si>
    <t>รถกระบะยี่ห้อ ISUZU DMAX สีเทา</t>
  </si>
  <si>
    <t>รถนั่งเกินกว่า7คน(รถโดยสารตู้)</t>
  </si>
  <si>
    <t>เรือยนต์ตรวจการณ์ฯ ความยาวไม่น้อยกว่า 21 ฟุต งวด 1</t>
  </si>
  <si>
    <t>เรือยนต์ตรวจการณ์ฯ ความยาวไม่น้อยกว่า 21 ฟุต งวด 3</t>
  </si>
  <si>
    <t>รถบรรทุกขนาด 1 ตัน ยี่ห้อ ISUZU รุ่น CAB4 SL</t>
  </si>
  <si>
    <t>รถบรรทุก(ดีเซล) ขับเคลื่อน 2 ล้อ ยี่ห้อ TOYOTA</t>
  </si>
  <si>
    <t>รถกระบะยี่ห้อ ISUZU DMAX บรรทุกผู้ต้องหา สีดำ</t>
  </si>
  <si>
    <t xml:space="preserve"> TOYOTA ตม.จว.นครพนม 67655 ได้มา 20 มิ.ย.56</t>
  </si>
  <si>
    <t>TOYOTA ตม.จว.นครพนม 67661 ได้มา 20 มิ.ย.56</t>
  </si>
  <si>
    <t>TOYOTA ตม.จว.นครพนม 67662 ได้มา 20 มิ.ย.56</t>
  </si>
  <si>
    <t>รถบรรทุกขับเคลื่อน 4 ล้อ หมายเลขทะเบียนโล่ 67671</t>
  </si>
  <si>
    <t>บัญชีงบดุล APC 1206020101 ครุภัณฑ์ยานพาหนะ</t>
  </si>
  <si>
    <t>เครื่องรับส่งวิทยุ 40 วัตต์</t>
  </si>
  <si>
    <t>เครื่องรับส่งวิทยุ 25 วัตต์</t>
  </si>
  <si>
    <t>ชุดเครื่องเสียงสำหรับห้องประชุม</t>
  </si>
  <si>
    <t>เครื่องโทรสาร Brother MFc-CL2740 ตม.จว.นครพนม</t>
  </si>
  <si>
    <t>เครื่องโทรสาร Brother MFC-L2740 ตม.จว.นครพนม(2)</t>
  </si>
  <si>
    <t>เครื่องโทรสาร ตม.จว.มุกดาหาร ได้มา 20 มิ.ย.60</t>
  </si>
  <si>
    <t>เครื่องโทรสาร ตม.จว.มุกดาหาร (2) ได้มา 20 มิ.ย.60</t>
  </si>
  <si>
    <t>เครื่องโทรสาร ตม.จว.มหาสารคาม</t>
  </si>
  <si>
    <t>ตู้โทรศัพท์สาขา ตม.จว.นครพนม</t>
  </si>
  <si>
    <t>เครื่องกำเนิดไฟฟ่า ตม.นครพนม</t>
  </si>
  <si>
    <t>เครื่องกำเนิดไฟฟ่า ตม.มุกดาหาร</t>
  </si>
  <si>
    <t>เครื่องรับส่งโทรสาร ตม.จว.มุกดาหาร</t>
  </si>
  <si>
    <t>ตู้สาขาโทรศัพท์</t>
  </si>
  <si>
    <t>บัญชีงบดุล APC 1206030101 คุรภัณฑ์ไฟฟ้า&amp;วิทยุ</t>
  </si>
  <si>
    <t>เครื่องถ่ายภาพดิจิตอล</t>
  </si>
  <si>
    <t>กล้องถ่ายภาพดิจิตอล เครื่องที่ 2</t>
  </si>
  <si>
    <t>จอมอเตอร์ไฟฟ้า พร้อมรีโมท</t>
  </si>
  <si>
    <t>08.12.2016</t>
  </si>
  <si>
    <t>ระบบกล้องทีวีวงจรปิด CCTV</t>
  </si>
  <si>
    <t>24.10.2017</t>
  </si>
  <si>
    <t>ระบบกล้องวงจรปิด CCTV ตม.จว.นครพนม สัญญา 1/2561</t>
  </si>
  <si>
    <t>เครื่องฉายภาพและวัสดุประกอบ</t>
  </si>
  <si>
    <t>เครื่องโทรทัศน์สี</t>
  </si>
  <si>
    <t>ระบบโทรทัศน์วงจรปิด ได้มา 1 เม.ย.2011</t>
  </si>
  <si>
    <t>บัญชีงบดุล APC 1206040101 ครุภัณฑ์โฆษณา</t>
  </si>
  <si>
    <t>01.12.2016</t>
  </si>
  <si>
    <t>โครงการจัดการระบบ PIBIC</t>
  </si>
  <si>
    <t>23.02.2017</t>
  </si>
  <si>
    <t>ระบบ PIBIC ตม.จว.นครพนม 25 ชุด</t>
  </si>
  <si>
    <t>07.02.2017</t>
  </si>
  <si>
    <t>ระบบ ตรวจหนังสือผ่านแดน E-Fingerprint</t>
  </si>
  <si>
    <t>15.05.2017</t>
  </si>
  <si>
    <t>เครื่องคอมพิวเตอร์สำหรับประมวลผล ตม.จว.นครพนม</t>
  </si>
  <si>
    <t>26.05.2017</t>
  </si>
  <si>
    <t>เครื่องสแกนเนอร์ จำนวน 4 เครื่อง มุกดาหาร</t>
  </si>
  <si>
    <t>02.05.2017</t>
  </si>
  <si>
    <t>เครื่องสแกนเนอร์ ระดับศูนย์บริการแบบที่ 3 ร้อยเอ็ด</t>
  </si>
  <si>
    <t>06.07.2017</t>
  </si>
  <si>
    <t>เครื่องสแกนเนอร์ FUJUTSU ตม.จว.มหาสารคาม</t>
  </si>
  <si>
    <t>14.11.2017</t>
  </si>
  <si>
    <t>คอมพิวเตอร์สำหรับสำนักงาน ร้อยเอ็ด สัญญา 5/61</t>
  </si>
  <si>
    <t>เครื่องสำรองไฟ 1 KVA ตม.จว.ร้อยเอ็ด สัญญา 6/61</t>
  </si>
  <si>
    <t>เครื่องคอมพิวเตอร์ ตม.จว.มหาสารคาม สัญญา 1/61</t>
  </si>
  <si>
    <t>เครื่องสำรองไฟ ตม.จว.มหาสารคาม 1/2561</t>
  </si>
  <si>
    <t>03.04.2018</t>
  </si>
  <si>
    <t>เครื่องตรวจหนังสือเดินทางอัตโนมัติ(Auto Channel)</t>
  </si>
  <si>
    <t>เครื่องจ่ายไฟฟ้าสำรองต่อเนื่อง</t>
  </si>
  <si>
    <t>คอมพิวเตอร์ ACER พร้อมอุปกรณ์</t>
  </si>
  <si>
    <t>เครื่องพิมพ์ชนิดเลเซอร์ LED ขาวดำ Samsung</t>
  </si>
  <si>
    <t>เครื่องคอมพิวเตอร์ Acer  พร้อมอุปกรณ์</t>
  </si>
  <si>
    <t>เครื่องคอมพิวเตอร์โน้ตบุ๊ค HP450</t>
  </si>
  <si>
    <t>เครื่องพิมพ์ชนิดเลเซอร์</t>
  </si>
  <si>
    <t>06.02.2014</t>
  </si>
  <si>
    <t>ชุดสำหรับติดตั้งแม่ข่ายชนิด Blade(Enclosure/Chassi</t>
  </si>
  <si>
    <t>เครื่องคอมพิวเตอร์แม่ข่ายชนิด</t>
  </si>
  <si>
    <t>เครื่องคอมพิวเตอร์ชนิด Blade สำหรับพิมพ์ลายนิ้วมือ</t>
  </si>
  <si>
    <t>เครื่องคอมพิวเตอร์ลุกข่ายแบบตั้งโต๊ะ</t>
  </si>
  <si>
    <t>เครื่องสแกนเนอร์ลายนิ้วมือ</t>
  </si>
  <si>
    <t>เครื่องพิมพ์พร้อมอุปกรณ์ส่งเสริมการพิมพ์</t>
  </si>
  <si>
    <t>กล้องเว็บแคม</t>
  </si>
  <si>
    <t>เครื่องอ่านบาร์โค้ด</t>
  </si>
  <si>
    <t>เครื่องสำรองไฟ (UPS) ขนาด 3 KVA</t>
  </si>
  <si>
    <t>25.07.2016</t>
  </si>
  <si>
    <t>เครื่องกระจายสัญญาณ</t>
  </si>
  <si>
    <t>โครงการจัดหาระบบ PIBICS จำนวน 10 ชุด</t>
  </si>
  <si>
    <t>เครื่องคอมพิวเตอร์สำหรับงานสำนักงาน ตม.จว.มุกดาหาร</t>
  </si>
  <si>
    <t>เครื่องคอมพิวเตอร์(ประมวลผล) ตม.จว.มุกดาหาร</t>
  </si>
  <si>
    <t>เครื่องพิมพ์ชนิดเลเซอร์/ชนิดLED ขาวดำ ตม.จว.มุกดาห</t>
  </si>
  <si>
    <t>เครื่องพิมพ์ชนิดเลเซอร์/ชนิดLED สี ตม.จว.มุกดาหาร</t>
  </si>
  <si>
    <t>เครื่องพิมพ์ดอตแมทริตซ์ ตม.จว.มุกดาหาร</t>
  </si>
  <si>
    <t>บัญชีงบดุล APC 1206100101 ครุภัณฑ์คอมพิวเตอร์</t>
  </si>
  <si>
    <t>17.07.2017</t>
  </si>
  <si>
    <t>เครื่องทำน้ำร้อนน้ำเย็น ตม.จว.มหาสารคาม</t>
  </si>
  <si>
    <t>บัญชีงบดุล APC 1206120101 ครุภัณฑ์บ้านครัว</t>
  </si>
  <si>
    <t>หมวดสินทรัพย์ 12090100 สินทรัพย์-software  (หมดอายุการใช้งานแล้ว)</t>
  </si>
  <si>
    <t>07.04.2016</t>
  </si>
  <si>
    <t>ระบบซอฟแวร์ ตม.จว.นครพนม</t>
  </si>
  <si>
    <t>บัญชีงบดุล APC 1209010101 โปรแกรมคอมฯ</t>
  </si>
  <si>
    <t>2500701686 (ตม.จว.ตาก)</t>
  </si>
  <si>
    <t>18.01.2019</t>
  </si>
  <si>
    <t>บ้านพักระดับรองผู้บังคับการหรือผู้กำกับการ</t>
  </si>
  <si>
    <t>บ้านพักระดับรองผู้กำกับการหรือสารวัตร</t>
  </si>
  <si>
    <t>อาคารที่พักอาศัยตำรวจ 50 ครอบครัว (แฟลต 5ชั้น)</t>
  </si>
  <si>
    <t>อาคารที่ทำการ ด่าน ตม.ตาก</t>
  </si>
  <si>
    <t>อาคารตรวจบุคคล(Terminal)ตม.จว.ตาก</t>
  </si>
  <si>
    <t>11.05.2016</t>
  </si>
  <si>
    <t>อาคารควบคุมผู้ต้องกัก</t>
  </si>
  <si>
    <t>21.05.2019</t>
  </si>
  <si>
    <t>อาคารคัดแยกแม่และเด็ก</t>
  </si>
  <si>
    <t>ช่องทางบังคับเดิน</t>
  </si>
  <si>
    <t>โรงจอดรถขนาด 10 คัน</t>
  </si>
  <si>
    <t>เสาธง 12 เมตร</t>
  </si>
  <si>
    <t>เครื่องถ่ายเอกสารระบบดิจิตอล (ขาว-ดำ)</t>
  </si>
  <si>
    <t>เครื่องนับธนบัตรแบบตั้งโต๊ะ</t>
  </si>
  <si>
    <t>12.07.2017</t>
  </si>
  <si>
    <t>เครื่องกดบัตรคิว ตม.ตาก</t>
  </si>
  <si>
    <t>เครื่องปรับอากาศ ตม.สุโขทัย (5)</t>
  </si>
  <si>
    <t>09.03.2018</t>
  </si>
  <si>
    <t>โซฟานั่งคอย3ที่นั่ง terminal</t>
  </si>
  <si>
    <t>ฐานรองเวทีสำเร็จรูป terminal</t>
  </si>
  <si>
    <t>18.05.2018</t>
  </si>
  <si>
    <t>โต๊ะทำงาน 2 ลิ้นชัก ห้องกัก</t>
  </si>
  <si>
    <t>โต๊ะประชุม ห้องกัก</t>
  </si>
  <si>
    <t>ตู้เอกสารบานเลื่อนกระจก 0.9*0.45 ห้องกัก</t>
  </si>
  <si>
    <t>ตู้เอกสารบานเลื่อนกระจก 1.15*0.4 ห้องกัก</t>
  </si>
  <si>
    <t>เครื่องปรับอากาศชนิดแยกส่วน24000BTU</t>
  </si>
  <si>
    <t>เครื่องปรับอากาศชนิดแยกส่วน12000BTU</t>
  </si>
  <si>
    <t>เครื่องปรับอากาศชนิดแยกส่วน9000BTU</t>
  </si>
  <si>
    <t>ถังเก็บน้ำพร้อมขาตั้ง1000ลิตร</t>
  </si>
  <si>
    <t>ชุดรับแขกโซฟาเข้ามุม</t>
  </si>
  <si>
    <t>ตู้โชว์สำหรับวางวัสดุอุปกรณ์ต่างๆ</t>
  </si>
  <si>
    <t>ระบบปรับอากาศ(VRF)ในอาคารตรวจบุคคลTerminal</t>
  </si>
  <si>
    <t>ลิฟท์capacity1000kgอาคารตรวจบุคคลterminal</t>
  </si>
  <si>
    <t>ลิฟท์capacity630kg อาคารตรวจบุคคลterminal</t>
  </si>
  <si>
    <t>หมวดสินทรัพย์ 12060100 ครุภัณฑ์สนง. (หมดอายุการใช้งาน)</t>
  </si>
  <si>
    <t>จัดทำป้ายอาคารที่ทำการ : หินแกรนิตแกะสลัก</t>
  </si>
  <si>
    <t>15.08.2017</t>
  </si>
  <si>
    <t>รถตู้โดยสาร 12ที่นั่ง นิสสัน</t>
  </si>
  <si>
    <t>รถตู้โดยสาร 12 ที่นั่ง นิสสัน</t>
  </si>
  <si>
    <t>07.02.2018</t>
  </si>
  <si>
    <t>รถยนต์(ดีเซล)1ตัน ขับเคลื่อน2ล้อ(นิสสัน)</t>
  </si>
  <si>
    <t>23.03.2018</t>
  </si>
  <si>
    <t>รถบรรทุกผู้ต้องหา(ดีเซล)2ตัน 6 ล้อ</t>
  </si>
  <si>
    <t>รถบรรทุกผู้ต้องหา(ดีเซล)2ตัน 6ล้อ</t>
  </si>
  <si>
    <t>หมวดสินทรัพย์ 12060200 คุรภัณฑ์ยานพาหนะ (หมดอายุการใช้งาน)</t>
  </si>
  <si>
    <t>รถยนต์โดยสารขนาด 12 ที่นั่ง เครื่องยนต์ด</t>
  </si>
  <si>
    <t>รถยนต์(ดีเซล) ขับเคลื่อน 4 ล้อ</t>
  </si>
  <si>
    <t>รถยนต์(ดีเซล) ขับเคลื่อน 2 ล้อ</t>
  </si>
  <si>
    <t>31.05.2013</t>
  </si>
  <si>
    <t>รถบรรทุกขนาด 1 ตัน ขับเคลื่อน 4 ล้อ ดับเบิ้ลแค็บ</t>
  </si>
  <si>
    <t>เครื่องโทรสาร แบบใช้กระดาษธรรมดา</t>
  </si>
  <si>
    <t>โทรทัศน์แอลอีดี(LED)40นิ้ว</t>
  </si>
  <si>
    <t>โทรทัศน์แอลอีดี (LED)55นิ้ว</t>
  </si>
  <si>
    <t>ปั๊มน้ำอัตโนมัติ150วัตต์พร้อมท่อระบบ</t>
  </si>
  <si>
    <t>เครื่องรับโทรทัศน์ขนาด32นิ้ว</t>
  </si>
  <si>
    <t>เครื่องรับโทรทัศน์ขนาด 32 นิ้ว</t>
  </si>
  <si>
    <t>เครื่องกำเนิดไฟฟ่า ตม.ตาก</t>
  </si>
  <si>
    <t>หมวดสินทรัพย์ 12060300 คุรภัณฑ์ไฟฟ้า (หมดอายุการใช้งาน)</t>
  </si>
  <si>
    <t>เครื่องรับโทรสารFax Panasonic KX-MB2085CXW Multi</t>
  </si>
  <si>
    <t>เครื่องรับสัญญาณRouter Cisco 887</t>
  </si>
  <si>
    <t>11.06.2019</t>
  </si>
  <si>
    <t>ระบบกล้องวงจรปิดอาคารตรวจบุคคล1ระบบ</t>
  </si>
  <si>
    <t>หมวดสินทรัพย์ 12060400 คุรภัณฑ์โฆษณา (หมดอายุการใช้งาน)</t>
  </si>
  <si>
    <t>20.05.2013</t>
  </si>
  <si>
    <t>27.03.2014</t>
  </si>
  <si>
    <t>กล้องถ่ายภาพเคลื่อนไหว JVC</t>
  </si>
  <si>
    <t>กล้องถ่ายรูปSony DSCWX200B Digital Camera</t>
  </si>
  <si>
    <t>เครื่องคอมพิวเตอร์พร้อมระบบปฏิบัติการ windows10Pro</t>
  </si>
  <si>
    <t>เครื่องพิมพ์เลเซอร์ (ขาว-ดำ)</t>
  </si>
  <si>
    <t>เครื่องสำรองไฟฟ้า (UPS)</t>
  </si>
  <si>
    <t>เครื่องพิมพ์เลเซอร์ชนิดขาวดำ</t>
  </si>
  <si>
    <t>สแกนเนอร์สำหรับงานเก็บเอกสาร</t>
  </si>
  <si>
    <t>สแกนเนอร์ ตม.จว.พิจิตร</t>
  </si>
  <si>
    <t>สแกนเนอร์ ตม.จว.อุทัยธานี</t>
  </si>
  <si>
    <t>สแกนเนอร์ ตม.ตาก</t>
  </si>
  <si>
    <t xml:space="preserve"> สแกนเนอร์ ตม.จว.สุโขทัย</t>
  </si>
  <si>
    <t>31.05.2017</t>
  </si>
  <si>
    <t>สแกนเนอร์ ตม.กำแพงเพชร</t>
  </si>
  <si>
    <t>คอมพิวเตอร์สำนักงาน ตม.สุโขทัย (5)</t>
  </si>
  <si>
    <t>คอมพิวเตอร์ ตม.สุโขทัย (5)</t>
  </si>
  <si>
    <t>เครื่องสำรองไฟฟ้า ตม.อุทัยธานี</t>
  </si>
  <si>
    <t>คอมพิวเตอร์แบบตั้งโต๊ะ ตม.อุทัยธานี</t>
  </si>
  <si>
    <t>04.12.2017</t>
  </si>
  <si>
    <t>คอมพิวเตอร์สำนักงาน ตม.กำแพงเพชร</t>
  </si>
  <si>
    <t>เครื่องสำรองไฟฟ้า ตม.กำแพงเพชร</t>
  </si>
  <si>
    <t>06.12.2017</t>
  </si>
  <si>
    <t>คอมพิวเตอร์สำนักงาน ตม.เพชรบูรณ์</t>
  </si>
  <si>
    <t>เครื่องสำรองไฟฟ้า ตม.เพชรบูรณ์</t>
  </si>
  <si>
    <t>08.12.2017</t>
  </si>
  <si>
    <t>คอมพิวเตอร์สำนักงาน ตม.พิจิตร</t>
  </si>
  <si>
    <t>เครื่องสำรองไฟฟ้า ตม.พิจิตร</t>
  </si>
  <si>
    <t>คอมพิวเตอร์สำนักงาน ตม.สุโขทัย</t>
  </si>
  <si>
    <t>เครื่องสำรองไฟฟ้า ตม.สุโขทัย</t>
  </si>
  <si>
    <t>หมวดสินทรัพย์ 12061000 คุรภัณฑ์คอมพิวเตอร์ (หมดอายุการใช้งาน)</t>
  </si>
  <si>
    <t>18.01.2012</t>
  </si>
  <si>
    <t>ชุดคอมพิวเตอร์:ข้อมูลทั่วไป</t>
  </si>
  <si>
    <t>เครื่องพิมพ์:ดอตแมทริกซ์</t>
  </si>
  <si>
    <t>10.05.2013</t>
  </si>
  <si>
    <t>18.06.2013</t>
  </si>
  <si>
    <t>เครื่องคอมพิวเตอร์สำนักงาน Acer จำนวน 10 เครื่อง</t>
  </si>
  <si>
    <t>เครื่องพิมพ์ชนิดเลเซอร์ ขาวดำ OKI จำนวน 10 เครื่อง</t>
  </si>
  <si>
    <t>เครื่องสำรองไฟ 1 KVA  LEONICS จำนวน 10 เครื่อง</t>
  </si>
  <si>
    <t>เครื่องคอมพิวเตอร์HP Pavillion(5)</t>
  </si>
  <si>
    <t>เครื่องคอมพิวเตอร์HP Compaq Elite8300</t>
  </si>
  <si>
    <t>จอคอมพิวเตอร์LCD HP EliteDisplay E231</t>
  </si>
  <si>
    <t>เครื่องสำรองไฟฟ้าUPS Powerware515 1000va 220v</t>
  </si>
  <si>
    <t>เครื่องปริ๊นเตอร์HP Printer colour laserj cp4525dn</t>
  </si>
  <si>
    <t>เตียงนอนไม้6ฟุตพร้อมที่นอน</t>
  </si>
  <si>
    <t>เตียงนอนขนาด5ฟุตพร้อมที่นอน</t>
  </si>
  <si>
    <t>ตู้เย็นขนาด 6.3 คิว</t>
  </si>
  <si>
    <t>อ่างล้างภาชนะสแตนเลส</t>
  </si>
  <si>
    <t>หมวดสินทรัพย์ 12061200 คุรภัณฑ์งานบ้าน (หมดอายุการใช้งาน)</t>
  </si>
  <si>
    <t>ตู้เย็นขนาด 16.3 คิว</t>
  </si>
  <si>
    <t>07.07.2017</t>
  </si>
  <si>
    <t>เครื่องทำน้ำร้อน-น้ำเย็นแบบ 2 ก๊อก ตม.เพชรบูรณ์</t>
  </si>
  <si>
    <t>เครื่องทำน้ำร้อน-น้ำเย็นแบบ 2 ก๊อก ตม.พิจิตร</t>
  </si>
  <si>
    <t>เครื่องเอ็กซเรย์กระเป๋าพร้อมอุปกรณ์</t>
  </si>
  <si>
    <t>รหัสจังหวัด 6300 ตาก</t>
  </si>
  <si>
    <t>2500701685 (ตม.จว.อุบลราชธานี)</t>
  </si>
  <si>
    <t>01.06.2012</t>
  </si>
  <si>
    <t>ปรับปรุงช่องตรวจยานพาหนะเดินทางเข้า-ออก ช่องเม็ก</t>
  </si>
  <si>
    <t>ปรับปรุงจุดตรวจผ่านแดนถาวร ช่องเม็ก</t>
  </si>
  <si>
    <t>21.09.2012</t>
  </si>
  <si>
    <t>เรือนแถวชั้นประทวน ตม.จว.ศรีสะเกษ</t>
  </si>
  <si>
    <t>09.04.2018</t>
  </si>
  <si>
    <t>อาคารที่พักอาศัย(แฟลต)30ครอบครัวสูง5ชั้น</t>
  </si>
  <si>
    <t>17.04.2019</t>
  </si>
  <si>
    <t>เรือนแถวชั้นประทวน10คูหาพร้อมที่จอดรถตม.จว.อจ.</t>
  </si>
  <si>
    <t xml:space="preserve"> อาคารควบคุมคนต่างด้าวหลบหนีเข้าเมือง พร้อมรั้ว</t>
  </si>
  <si>
    <t>อาคารที่ทำการ ตม.โขงเจียม</t>
  </si>
  <si>
    <t>18.05.2015</t>
  </si>
  <si>
    <t>อาคารสำนักงาน ตม.จว.อุบลราชธานี</t>
  </si>
  <si>
    <t>23.05.2018</t>
  </si>
  <si>
    <t>อาคารเอนกประสงค์ตม.จว.ศรีสะเกษ</t>
  </si>
  <si>
    <t>29.12.2016</t>
  </si>
  <si>
    <t>ระบบประปาบาดาล ตม.จว.อุบลราชธานี</t>
  </si>
  <si>
    <t>24.05.2017</t>
  </si>
  <si>
    <t>ระบบไฟฟ้าส่องสว่างรอบอาคารที่ทำการ20จุด</t>
  </si>
  <si>
    <t>02.08.2017</t>
  </si>
  <si>
    <t>โรงจอดรถสำหรับประชาชนผู้มาติดต่อราชการหลังที่1</t>
  </si>
  <si>
    <t>โรงจอดรถสำหรับประชาชนผู้มาติดต่อราชการหลังที่2</t>
  </si>
  <si>
    <t>โรงจอดรถสำหรับประชาชนผู้มาติดต่อราชการหลังที่3</t>
  </si>
  <si>
    <t>โรงจอดรถสำหรับประชาชนผู้มาติดต่อราชการหลังที่4</t>
  </si>
  <si>
    <t>10.07.2018</t>
  </si>
  <si>
    <t>ประตูทางเข้า-ออกรั้วรอบบริเวณและป้ายชื่อหน่วยงาน</t>
  </si>
  <si>
    <t>ครุภัณฑ์สำนักงาน ตู้นิรภัย ขนาด 590*600*765</t>
  </si>
  <si>
    <t>เครื่องปรับอากาศชนิดติดผนัง (Wall Type)</t>
  </si>
  <si>
    <t>ป้ายสำนักงาน ตม.จว.อุบลราชธานี (ส่วนแยก)</t>
  </si>
  <si>
    <t>ครุภัณฑ์สำนักงาน (ตู้คอนเทรนเนอร์)</t>
  </si>
  <si>
    <t>เครื่องปรับอากาศชนิดแขวน sumsung</t>
  </si>
  <si>
    <t>เครื่องปรับอากาศชนิดแขวนsumsung</t>
  </si>
  <si>
    <t>10.08.2018</t>
  </si>
  <si>
    <t>ป้ายสำนักงานตม.จว.บุรีรัมย์(ส่วนแยก)</t>
  </si>
  <si>
    <t>เครื่องปรับอากาศแบบแยกส่วน ตม.จว.บุรีรัมย์</t>
  </si>
  <si>
    <t>ตู้เหล็ก 2 บาน ตม.จว.บุรีรัมย์ ตู้ที่ 1</t>
  </si>
  <si>
    <t>ตู้เหล็ก 2 บาน ตม.จว.บุรีรัมย์ ตู้ที่ 2</t>
  </si>
  <si>
    <t>ตู้เหล็ก 2 บาน ตม.จว.บุรีรัมย์ ตู้ที่ 3</t>
  </si>
  <si>
    <t>โต๊ะทำงาน ตม.จว.บุรีรัมย์ ตัวที่ 1</t>
  </si>
  <si>
    <t>โต๊ะทำงาน ตม.จว.บุรีรัมย์ ตัวที่ 2</t>
  </si>
  <si>
    <t>โต๊ะทำงาน ตม.จว.บุรีรัมย์ ตัวที่ 3</t>
  </si>
  <si>
    <t>โต๊ะทำงาน ตม.จว.บุรีรัมย์ ตัวที่ 4</t>
  </si>
  <si>
    <t>โต๊ะทำงาน ตม.จว.บุรีรัมย์ ตัวที่ 5</t>
  </si>
  <si>
    <t>โต๊ะประชุมขนาด 12 ที่นั่ง ตม.จว.บุรีรัมย์</t>
  </si>
  <si>
    <t>เคาน์เตอร์ ตม.จว.บุรีรัมย์</t>
  </si>
  <si>
    <t>เก้าอี้แถว 4 ที่นั่งรอง ตม.จว.บุรีรัมย์ ตัวที่ 1</t>
  </si>
  <si>
    <t>เก้าอี้แถว 4 ที่นั่งรอง ตม.จว.บุรีรัมย์ ตัวที่ 2</t>
  </si>
  <si>
    <t>เก้าอี้แถว 4 ที่นั่งรอง ตม.จว.บุรีรัมย์ ตัวที่ 3</t>
  </si>
  <si>
    <t>เก้าอี้แถว 4 ที่นั่งรอง ตม.จว.บุรีรัมย์ ตัวที่ 4</t>
  </si>
  <si>
    <t>หมวดสินทรัพย์ 12060200 ครุภัณฑ์ยานพาหนะ</t>
  </si>
  <si>
    <t>รถยนต์สำหรับโดยสาร 12 ที่นั่ง (ดีเซล) สีขาว</t>
  </si>
  <si>
    <t>05.08.2013</t>
  </si>
  <si>
    <t>รถบรรทุก(ดีเซล)2ตัน 6 ล้อ ยี่ห้อฮีโน่ ร่น XZU600R</t>
  </si>
  <si>
    <t>รถนั่งเกินกว่า7คน(รถโดยสารตู้) TOYOTA COMMUTER ขาว</t>
  </si>
  <si>
    <t>17.09.2013</t>
  </si>
  <si>
    <t>รถบรรทุกผู้ต้องหา พร้อมอุปกรณ์ ยี่ห้ออีซูซุ เอลฟ์</t>
  </si>
  <si>
    <t>รถยนต์โดยสารนั่งเกินกว่า 7 คน  เลขทะเบียนโล่ 19348</t>
  </si>
  <si>
    <t>รถยนต์บรรทุก6ล้อ</t>
  </si>
  <si>
    <t>รถยนต์บรรทุกดับเบิ้ลแคป</t>
  </si>
  <si>
    <t>รถยรรทุก(ดีเซล)ขนาด1ตันขับเคลื่อน4ล้อ CHEVROLET</t>
  </si>
  <si>
    <t>05.03.2014</t>
  </si>
  <si>
    <t>รถบรรทุกผู้ต้องหา ขนาด 2 ตัน 6 ล้อ</t>
  </si>
  <si>
    <t>รถยนต์บรรทุกยี่ห้อ TOYOTA โล่ 67656</t>
  </si>
  <si>
    <t>เครื่องโทรสารสำนักงาน (ศรีสะเกษ)</t>
  </si>
  <si>
    <t>เครื่องโทรสาร CANON</t>
  </si>
  <si>
    <t>เครื่องออกบัตรคิว DEP 1 ชุด</t>
  </si>
  <si>
    <t>25.07.2013</t>
  </si>
  <si>
    <t>ไมโครโฟนชุดผู้ร่วมประชุมก้านยาว ยี่ห้อ DIGITAL</t>
  </si>
  <si>
    <t>ลำโพง2ทางยี่ห้อ EVID ELECTRO-VOICE MODEL4.2</t>
  </si>
  <si>
    <t>เครื่องขยายเสียงสัญญาณเสียงแบบสเตอริโอ (500W)</t>
  </si>
  <si>
    <t>28.08.2013</t>
  </si>
  <si>
    <t>เครื่องรับส่งวิทยุชนิดประจำที่ 40วัตต์ ยี่ห้อ ICOM</t>
  </si>
  <si>
    <t>เครื่องรับส่งวืทยุชนิดประจำที่ 40วัตต์ ยี่ห้อ ICOM</t>
  </si>
  <si>
    <t>เครื่องขยายเสียง  ขนาด 500 วัตต์ ยี่ห้อ HIFI</t>
  </si>
  <si>
    <t>ลำโพง 2 ทาง ONPD  รุ่น V-ST  602 B</t>
  </si>
  <si>
    <t>โทรทัศน์ LED 48 นิ้ว</t>
  </si>
  <si>
    <t>กล้องโทรทัศน์วงจรปิด CCTV IP CAM 1.3M Pixel</t>
  </si>
  <si>
    <t>โทรทัศน์ขนาด 55 นิ้ว ยี่ห้อ LG รุ่น 5UK6100</t>
  </si>
  <si>
    <t>กล้อง TV วงจรปิด</t>
  </si>
  <si>
    <t>กล้องถ่ายรูปติจิตอล</t>
  </si>
  <si>
    <t>เครื่องฉายภาพข้ามศรีษะ(VDO PROJECTER)</t>
  </si>
  <si>
    <t>11.03.2013</t>
  </si>
  <si>
    <t>กล้องถ่ายภาพนิ่ง ระบบดิจิตอล canon</t>
  </si>
  <si>
    <t>กล้องถ่ายภาพเคลื่อนไหว ระบบดิจิตอล canon</t>
  </si>
  <si>
    <t>18.03.2013</t>
  </si>
  <si>
    <t>กล้องถ่ายภาพนิ่งระบบดิจิตอลความละเอียดไม่เกิน 14</t>
  </si>
  <si>
    <t>กล้องถ่ายภาพนิ่งระบบดิจิตอล ความละเอียดไม่เกิน 14</t>
  </si>
  <si>
    <t>กล้องถ่ายภาพเคลื่อนไหว ระบบดิจิตอล บันทึกข้อมูล</t>
  </si>
  <si>
    <t>กล้องถ่ายภาพเคลื่อนไหว บันทึกข้อมูลลง Disk SONY</t>
  </si>
  <si>
    <t>เครื่องมัลติมีเดีย โปรเจคเตอร์ ขนาด3500 ANSI ACER</t>
  </si>
  <si>
    <t>จอรับภาพชนิดมอเตอร์ ขนาด200นิ้ว ยี่ห้อ VERTEX</t>
  </si>
  <si>
    <t>10.03.2017</t>
  </si>
  <si>
    <t>คอมพิวเตอร์ประมวลผลแบบที่2 lenovo</t>
  </si>
  <si>
    <t>คอมพิวเตอร์ประมวลผลแบบที่ 2 lenovo</t>
  </si>
  <si>
    <t>คอมพิวเตอร์ Notebook Lenovo</t>
  </si>
  <si>
    <t>เครื่องสแกนเนอร์ CANON</t>
  </si>
  <si>
    <t>คอมพิวเตอร์สำนักงาน (ตม.จว.อุบลฯ ส่วนแยก)</t>
  </si>
  <si>
    <t>เครื่องจ่ายไฟฟ้าคอมพิวเตอร์ (ตม.อุบลฯ ส่วนแยก)</t>
  </si>
  <si>
    <t>เครื่องพิมพ์แบบเลเซอร์ Brother สนง.ส่วนแยก</t>
  </si>
  <si>
    <t>เครื่องสแกนเนอร์ FUJI Xerox สนง.ส่วนแยก</t>
  </si>
  <si>
    <t>18.05.2017</t>
  </si>
  <si>
    <t>เครื่องสแกนเนอร์ ตม.จว.ศก.</t>
  </si>
  <si>
    <t>17.11.2017</t>
  </si>
  <si>
    <t>เครื่องคอมพิวเตอร์แบบตั้งโต๊ะ ACER รุ่น ASPIRE</t>
  </si>
  <si>
    <t>เครื่องสำรองไฟ(UPS)1050VA630W ยี่ห้อ CHUPHOTIC</t>
  </si>
  <si>
    <t>สแกนเนอร์สำหรับงานเก็บเอกสาร ยี่ห้อBROTHER</t>
  </si>
  <si>
    <t>เครื่องพิมพ์ Multifunction</t>
  </si>
  <si>
    <t>ไมโครคอมพิวเตอร์ประมวลผลทั่วไป</t>
  </si>
  <si>
    <t>เครื่องพิมพ์เลเซอร์สี LBP5000 แคนนอน</t>
  </si>
  <si>
    <t>07.09.2012</t>
  </si>
  <si>
    <t>เครื่องคอมพิวเตอร์โน้ตบุค สำหรับงานประมวลผล MSi</t>
  </si>
  <si>
    <t>เครื่องพิมพ์เลเซอร์/ชนิด LDEขาวดำ(30หน้า/นาที)</t>
  </si>
  <si>
    <t>เครื่องพิมพ์เลเซอร์/ชนิด LDE ขาวดำ (30 หน้า/นาที)</t>
  </si>
  <si>
    <t>เครื่องคอมพิวเตอร์สำนักงาน ยี่ห้อ LENOVO MODEL</t>
  </si>
  <si>
    <t>เครื่องคอมพิวเตอร์โน้ตบุ๊คยี่ห้อ ASUS MODEL K46CB-</t>
  </si>
  <si>
    <t>เครื่องสำรองไฟฟ้า ขนาด 1 KVA 600W ยี่ห้อ SYNDOME</t>
  </si>
  <si>
    <t>เครื่องพิมพ์ชนิดเลเซอร์/LED ขาวดำ ยี่ห้อ SUMSUNG</t>
  </si>
  <si>
    <t>เครื่องคอมพิวเตอร์สำนักงานพร้อมจอ19นิ้ว ยี่ห้อSVOA</t>
  </si>
  <si>
    <t>เครื่องคอมพิวเตอร์สำนักงาน พร้อมจอ19นิ้วยี่ห้อSVOA</t>
  </si>
  <si>
    <t>เครื่องคอมพิวเตอร์สำนักงานพร้อมจอ19นิ้วยี่ห้อSVOA</t>
  </si>
  <si>
    <t>เครื่องสำรองไฟขนาด 1 KVA ยี่ห้อ CBC</t>
  </si>
  <si>
    <t>เครื่องสำรองไฟขนาด 19 นิ้ว ยี่ห้อ CBC</t>
  </si>
  <si>
    <t>เครื่องคอมพิวเตอร์โน้ตบุ๊ค ยี่ห้อHP pavilion14</t>
  </si>
  <si>
    <t>เครื่องคอมพิวเตอร์โน้ตบ๊ค ยี่ห้อ HP pavilion14</t>
  </si>
  <si>
    <t>คอมพิวเตอร์Acer รุ่นAspire Z all in one</t>
  </si>
  <si>
    <t>คอมพิวเตอร์Acer รุ่น Aspire Z all in one</t>
  </si>
  <si>
    <t>คอมพิวเตอร์ประมวลผลระดับสูง</t>
  </si>
  <si>
    <t>เครื่องพิมพ์ชนิดเลเซอร์/ชนิดLED ขาวดำ ตม.จว.อุบลรา</t>
  </si>
  <si>
    <t>เครื่องพิมพ์Multifuntion เลเซอร์/ชนิดLEDตม.จว.อุบล</t>
  </si>
  <si>
    <t>ชุดอุปกรณ์เครื่องกรองน้ำบริสุทธิ์</t>
  </si>
  <si>
    <t>07.06.2017</t>
  </si>
  <si>
    <t>เครื่องทำน้ำร้อน-น้ำเย็น แบบต่อท่อประปา</t>
  </si>
  <si>
    <t>หมวดสินทรัพย์ 12061600 คุรภัณฑ์อื่นๆ (หมดอายุการใช้งาน)</t>
  </si>
  <si>
    <t>เครื่องพิมพ์ระบบเลเซอร์</t>
  </si>
  <si>
    <t>06.06.2018</t>
  </si>
  <si>
    <t>อาคารด่านตรวจคนเข้าเมืองจังหวัดอำนาจเจริญ</t>
  </si>
  <si>
    <t>27.08.2018</t>
  </si>
  <si>
    <t>01.10.2018</t>
  </si>
  <si>
    <t>16.11.2018</t>
  </si>
  <si>
    <t>เรือนแถวชั้นประทวน10คูหาพร้อมที่จอดรถ ตม.จว.อุบลฯ</t>
  </si>
  <si>
    <t>31.07.2019</t>
  </si>
  <si>
    <t>05.08.2019</t>
  </si>
  <si>
    <t>รหัสจังหวัด 3400 อุบลราชธานี</t>
  </si>
  <si>
    <t>อาคารที่พักอาศัย(แฟลต) ต.ม.กาญจนบุรี</t>
  </si>
  <si>
    <t>01.11.2015</t>
  </si>
  <si>
    <t>อาคารบ้านพักตึกเดี่ยว2ชั้น(รอง ผกก.หรือ สว.)</t>
  </si>
  <si>
    <t>บ้านพักระดับ รอง สว. (แฝด)</t>
  </si>
  <si>
    <t>อาคารบ้านพักเรือนแถว 2 ชั้น 5 คูหาสำหรับชั้นประทวน</t>
  </si>
  <si>
    <t>อาคารบ้านพักเรือนแถวชั้นเดียว4คูหา</t>
  </si>
  <si>
    <t>อาคารที่พักอาศัย(แฟลต)ขนาด30ครอบครัวมีที่จอดรถใต้</t>
  </si>
  <si>
    <t>เรือนแถวชั้นประทวนและพลตำรวจรพร้อมส่วนประกอบ</t>
  </si>
  <si>
    <t>01.09.2010</t>
  </si>
  <si>
    <t>อาคารที่ำทำการ พร้อมบ้านพัก และส่วนประกอบ</t>
  </si>
  <si>
    <t>10.10.2014</t>
  </si>
  <si>
    <t>อาคารที่ทำการพร้อมส่วนประกอบ</t>
  </si>
  <si>
    <t>อาคารที่ทำการงานการเงินและพัสดุอาคารคอนกรีต</t>
  </si>
  <si>
    <t>อาคารจุดตรวจไทรโยค</t>
  </si>
  <si>
    <t>ปจ.-อาคารที่ทำการตึก 4 ชั้น</t>
  </si>
  <si>
    <t>กจ.-โรงจอดรถชั้นเดียว(ปป.เป็นอาคารที่ทำการ1ชั้น)</t>
  </si>
  <si>
    <t>อาคารควบคุมผู้หลบหนีเข้าเมือง(อาคารคอนกรีต2ชั้น)</t>
  </si>
  <si>
    <t>อาคารที่เก็บเอกสารเป็นอาคารคอนกรีตชั้นเดียว</t>
  </si>
  <si>
    <t>กจ.-อาคารระบบประปาเป็นถังเก็บน้ำพร้อมบ่อสูบน้ำ</t>
  </si>
  <si>
    <t>กจ.-โรงจอดรถของทางราชการ</t>
  </si>
  <si>
    <t>ปจ.-โรงจอดรถยนต์ (ชั้นเดียวไม่มีผนัง)</t>
  </si>
  <si>
    <t>รั้วคอนกรีตรอบบริเวณด่าน ตม.จว.กาญจนบุรี</t>
  </si>
  <si>
    <t>ปจ.-ถนน คสล.</t>
  </si>
  <si>
    <t>ปจ.-มาตรวัดน้ำขนาด 2" พร้อมประตูน้ำ 2 ด้าน</t>
  </si>
  <si>
    <t>ปจ.-เสาธงพร้อมแท่น</t>
  </si>
  <si>
    <t>ปจ.-ป้ายอาคารที่ทำการ (ด้านหน้ารั้ว)</t>
  </si>
  <si>
    <t>ปจ.-รั้วครึ่งทึบโปร่งแสง</t>
  </si>
  <si>
    <t>ปจ.-ประตูเลื่อนเหล็กโปร่ง</t>
  </si>
  <si>
    <t>ปจ.-รั้วคอนกรีตบล๊อก</t>
  </si>
  <si>
    <t>29.08.2006</t>
  </si>
  <si>
    <t>ตู้นิรภัยเก็บเงินสด</t>
  </si>
  <si>
    <t>ม่าน</t>
  </si>
  <si>
    <t>ฉากกั้นห้อง</t>
  </si>
  <si>
    <t>โต๊ะประชุมตัวต่อโค้ง</t>
  </si>
  <si>
    <t>03.05.2013</t>
  </si>
  <si>
    <t>เครื่องปรับอากาศ Star รุ่น AE255/25000 BTU</t>
  </si>
  <si>
    <t>เครื่องปรับอากาศ Star รุ่น AR325D/36560.26 BTU</t>
  </si>
  <si>
    <t>27.06.2013</t>
  </si>
  <si>
    <t>เครื่องถ่ายเอกสารระบบดิจิตอล Toshiba/C-STUDIO456SE</t>
  </si>
  <si>
    <t>18.11.2016</t>
  </si>
  <si>
    <t>โต๊ะทำงานขนาด5ฟุตพร้อมกระจก</t>
  </si>
  <si>
    <t>ตู้เก็บเอกสารเหล็ก 4 ลิ้นชัก (มอก.)</t>
  </si>
  <si>
    <t>23.01.2017</t>
  </si>
  <si>
    <t>ตู้คอนเทนเนอร์สำนักงานสำเร็จรูป</t>
  </si>
  <si>
    <t>เครื่องดูดฝุ่นขนาด 25 ลิตร</t>
  </si>
  <si>
    <t>กจ.-เครื่องออกบัตรคิว ยี่ห้อสมาร์ทคิว</t>
  </si>
  <si>
    <t>กจ.-เครื่องปรับอากาศชนิดแขวน ขนาด 18,000 บีทียู</t>
  </si>
  <si>
    <t>กจ.-เครื่องปรับอากาศชนิดแขวน ขนาด 25,000 บีทียู</t>
  </si>
  <si>
    <t>ปจ.-เครื่องออกบัตรคิว ยี่ห้อสมาร์ทคิว</t>
  </si>
  <si>
    <t>ปจ.-โต๊ะ 2 ลิ้นชัก ขนาด 1.80*0.75*0.725 ม.</t>
  </si>
  <si>
    <t>ปจ.-โต๊ะ 2 ลิ้นชัก ขนาด 1.50*0.75*0.725 ม.</t>
  </si>
  <si>
    <t>ปจ.-โต๊ะ 2 ลิ้นชัก ขนาด 1.20*0.75*0.725 ม.</t>
  </si>
  <si>
    <t>ปจ.-โต๊ะอเนกประสงค์ ขนาด 1.80*0.60*0.75 ม.</t>
  </si>
  <si>
    <t>ปจ.-ตู้เอกสารบานเปิด ขนาด 47*62*130 ซม.</t>
  </si>
  <si>
    <t>ปจ.-ตู้เอกสารบานกระจก ขนาด 90*41*180 ซม.</t>
  </si>
  <si>
    <t>ปจ.-ตู้เอกสาร 2 บาน ขนาด 40*90*180 ซม.</t>
  </si>
  <si>
    <t>ปจ.-เก้าอี้ล้อเลื่อนหุ้มหนังเทียมมีท้าวแขนพนักสูง</t>
  </si>
  <si>
    <t>ปจ.-เก้าอี้ล้อเลื่อนหุ้มหนังเทียมมีท้าวแขนพนักเตี้</t>
  </si>
  <si>
    <t>ปจ.-เก้าอี้พักคอยแบบ2ที่นั่งหุ้มหนังเทียม (มีถาดวา</t>
  </si>
  <si>
    <t>ปจ.-เก้าอี้โซฟาแบบ3ที่นั่งหุ้มผ้าหนังเทียมโครงเหล็</t>
  </si>
  <si>
    <t>ปจ.-ฉากหน้า 9 ซม.ครึ่งกระจก ขนาด 120*150 ซม.</t>
  </si>
  <si>
    <t>ปจ.-เสาธงพร้อมแท่นในห้องประชุม</t>
  </si>
  <si>
    <t>ปจ.-โต๊ะหมู่บูชา</t>
  </si>
  <si>
    <t>ปจ.-เคาเตอร์ติดต่อ</t>
  </si>
  <si>
    <t>ปจ.-แสตนด์</t>
  </si>
  <si>
    <t>ปจ.-เครื่องปรับอากาศ ขนาด 13,000 BTU</t>
  </si>
  <si>
    <t>ปจ.-เครื่องปรับอากาศ ขนาด 15,000 BTU</t>
  </si>
  <si>
    <t>ปจ.-เครื่องปรับอากาศ ขนาด 24,000 BTU</t>
  </si>
  <si>
    <t>ปจ.-ถังเก็บน้ำไฟเบอร์กลาส ขนาด 3,000 ลิตร</t>
  </si>
  <si>
    <t>รถบรรทุก</t>
  </si>
  <si>
    <t>28.06.2006</t>
  </si>
  <si>
    <t>26.04.2007</t>
  </si>
  <si>
    <t>รถยนต์บรรทุก ขนาด 1 ตัน ขับเคลื่อน 2 ล้อ</t>
  </si>
  <si>
    <t>รถบรรทุก(ดีเชล)1ตัน ขับเคลื่อน 4 ล้อ ดับเบิ้ลแค็บ</t>
  </si>
  <si>
    <t>รถบรรทุก(ดีเซล)1ตัน ขับเคลื่อน 4 ล้อ ดับเบิ้ลแค็บ</t>
  </si>
  <si>
    <t>01.07.2013</t>
  </si>
  <si>
    <t>รถโดยสาร ขนาด 12 ที่นั่ง(ดีเซล)โตโยต้า คอมมิวเตอร์</t>
  </si>
  <si>
    <t>รถบรรทุกดีเซล 1 ตัน โตโยต้า ดับเบิ้ลแคบ 4*4</t>
  </si>
  <si>
    <t>28.10.2013</t>
  </si>
  <si>
    <t>รถยนต์โดยสาร 12 ที่นั่ง</t>
  </si>
  <si>
    <t>15.12.2016</t>
  </si>
  <si>
    <t>รถยนต์บรรทุก ขับเคลื่อน 4 ล้อ</t>
  </si>
  <si>
    <t>22.12.2016</t>
  </si>
  <si>
    <t>ปจ.-รถยนต์บรรทุกยี่ห้อโตโยต้า ไฮลักซ์ รีโว่ 2.4E</t>
  </si>
  <si>
    <t>ปจ.-รถยนต์บรรทุกยี่ห้อโตโยต้า ไฮลักซ์ รีโว่ 2.4J</t>
  </si>
  <si>
    <t>กจ.-รถยนต์โดยสารขนาด 12 ที่นั่ง (ดีเซล)  สีเทา</t>
  </si>
  <si>
    <t>04.07.2006</t>
  </si>
  <si>
    <t>ระบบควบคุมหลัก</t>
  </si>
  <si>
    <t>ระบบจัดเก็บ</t>
  </si>
  <si>
    <t>เครื่องรับส่งวิทยุ VHF/FM ประจำที่ 40 วัตต์</t>
  </si>
  <si>
    <t>เครื่องรับส่งวิทยุ VHF/FM ติดรถยนต์ 25 วัตต์</t>
  </si>
  <si>
    <t>เครื่องรับส่งวิทยุ ชนิดมือถือ 5 วัตต์</t>
  </si>
  <si>
    <t>เครื่องรับส่งวิทยุชนิดมือถือ 5 วัตต์</t>
  </si>
  <si>
    <t>14.12.2016</t>
  </si>
  <si>
    <t>เครื่องกำเนิดไฟฟ้าดีเซล ขนาด 5KW</t>
  </si>
  <si>
    <t>กจ.-ระบบคำสั่งและควบคุม (ไมค์ชุด)</t>
  </si>
  <si>
    <t>ปจ.-เครื่องโทรสาร ยี่ห้อ CANON/FAX-2170</t>
  </si>
  <si>
    <t>กจ.-ลำโพง 2 ทาง</t>
  </si>
  <si>
    <t>18.02.2019</t>
  </si>
  <si>
    <t>กจ.-เครื่องควบคุมและสำรองไฟฟ้า10kVAยี่ห้อLeonics</t>
  </si>
  <si>
    <t>ปจ.-เครื่องชาร์จไฟสำหรับชุดประชุมแบบไร้สาย</t>
  </si>
  <si>
    <t>ปจ.-เครื่องเล่นแบบ DVD Bluray</t>
  </si>
  <si>
    <t>ปจ.-เครื่องผสมสัญญาณเสียงพร้อมเครื่องขยายเสียง</t>
  </si>
  <si>
    <t>ปจ.-ลำโพงแบบฝังฝ้าเพดาน แบบ 2 ทาง</t>
  </si>
  <si>
    <t>ปจ.-ชุดรับสัญญาณภาพหลายรูปแบบ แบบดิจิตอล</t>
  </si>
  <si>
    <t>ปจ.-เครื่องรับและแปลงสัญญาณแบบดิจิตอล</t>
  </si>
  <si>
    <t>ปจ.-เครื่องสูบน้ำพร้อมตู้ควบคุมอุปกรณ์</t>
  </si>
  <si>
    <t>ปจ.-ดวงโคมส่องสว่างไฟถนนตัวถังอลูมิเนียม 125วัตต์</t>
  </si>
  <si>
    <t>ปจ.-หม้อแปลงไฟฟ่า 315 KVA</t>
  </si>
  <si>
    <t>ปจ.-ตู้ควบคุมสัญญาณอัคคีภัย</t>
  </si>
  <si>
    <t>ปจ.-ตู้ ANN</t>
  </si>
  <si>
    <t>ปจ.-กระดิ่งเตือน ขนาด 6"</t>
  </si>
  <si>
    <t>ปจ.-อุปกรณ์ตรวจจับควัน</t>
  </si>
  <si>
    <t>ปจ.-อุปกรณ์ตรวจจับความร้อน</t>
  </si>
  <si>
    <t>เครื่องกำเนิดไฟฟ่า ตม.กาญจนบุรี</t>
  </si>
  <si>
    <t>26.09.2012</t>
  </si>
  <si>
    <t>ระบบอัตโนมัติ:กล้องวิดีโอ</t>
  </si>
  <si>
    <t>เครื่องมัลติมีเดียโปรเจคเตอร์ ACER/P1223</t>
  </si>
  <si>
    <t>เครื่องมัลติมีเดียโปรเจคเตอร์ ACER รุ่น P1223</t>
  </si>
  <si>
    <t>17.11.2016</t>
  </si>
  <si>
    <t>โทรทัศน์ LED TV ยี่ห้อ Samsung รุ่น UA50KU6000KXXT</t>
  </si>
  <si>
    <t>โทรทัศน์แอลอีดีขนาด 55นิ้ว</t>
  </si>
  <si>
    <t>โทรทัศน์แอลอีดีขนาด 49 นิ้ว</t>
  </si>
  <si>
    <t>กจ.-จอแสดงผลLED 32นิ้ว ยี่ห้อSamsung รุ่นHG32AE690</t>
  </si>
  <si>
    <t>กจ.-กล้องโทรทัศน์วงจรปิด ยี่ห้อSony รุ่นSNC-VM772R</t>
  </si>
  <si>
    <t>กจ.-กล้องโทรทัศน์วงจรปิด ยี่ห้อSony รุ่นSNC-VB642D</t>
  </si>
  <si>
    <t>ปจ.-เครื่องควบคุมชุดประชุมแบบไร้สายแบบสัญญาณ RI</t>
  </si>
  <si>
    <t>ปจ.-ชุดประชุมสำหรับประธาน</t>
  </si>
  <si>
    <t>ปจ.-ชุดประชุมสำหรับผู้เข้าร่วมประชุม</t>
  </si>
  <si>
    <t>ปจ.-เครื่องกระจายสัญญาณชุดประชุมแบบ IR</t>
  </si>
  <si>
    <t>ปจ.-เครื่องฉายภาพโปรเจคเตอร์ LED ขนาด 3,500 ลูเมน</t>
  </si>
  <si>
    <t>ปจ.-จอรับภาพขนาด 161" แบบมีสายขึง 16:9 HDTV Format</t>
  </si>
  <si>
    <t>19.09.2012</t>
  </si>
  <si>
    <t>เครื่องคอมพิวเตอร์ พร้อมอุปกรณ์</t>
  </si>
  <si>
    <t>เครื่องพิมพ์ DOT MATRIX /EPSON/LQ-590</t>
  </si>
  <si>
    <t>เครื่องคอมพิวเตอร์ ACER/Veriton M2610G</t>
  </si>
  <si>
    <t>เครื่องพิมพ์เลเซอร์ Samsung/ML-3310ND</t>
  </si>
  <si>
    <t>คอมพิวเตอร์ LEMEL รุ่น LMB-PCJ4302042.2Y</t>
  </si>
  <si>
    <t>คอมพิวเตอร์ LEMEL รุ่น LMB-PCJ4302072.21Y</t>
  </si>
  <si>
    <t>Notebook HP รุ่น 450-791+X(Gray)</t>
  </si>
  <si>
    <t>Notebook HP รุ่น 450-791+X GRAY</t>
  </si>
  <si>
    <t>Notebook HP 450-791+X GRAY</t>
  </si>
  <si>
    <t>แท็บเล็ต APPLE ipad4 32 GB wifi+sellular</t>
  </si>
  <si>
    <t>เครื่องพิมพ์เลเซอร์ LED  FUJIXEROX/Docuprintp255dw</t>
  </si>
  <si>
    <t>เครื่องพิมพ์เลเซอร์ LED FUJIXEROX/Docuprintp255dw</t>
  </si>
  <si>
    <t>เครื่องพิมพ์เลเซอร์ LED FUJIXEROX/DocuprintP255dw</t>
  </si>
  <si>
    <t>21.11.2017</t>
  </si>
  <si>
    <t>รบ.-คอมพิวเตอร์19นิ้ว ยี่ห้อAcer รุ่นVerito X2640G</t>
  </si>
  <si>
    <t>รบ.เครื่องสำรองไฟขนาด1KVAยี่ห้อChuphotic</t>
  </si>
  <si>
    <t>พบ.-คอมพิวเตอร์19นิ้วยี่ห้อAcerรุ่นVeritonX2640G</t>
  </si>
  <si>
    <t>พบ.-เครื่องสำรองไฟฟ้าขนาด1KVAยี่ห้อChuphotic</t>
  </si>
  <si>
    <t>พบ-เครื่องสำรองไฟฟ้าขนาด1KVAยี่ห้อChuphotic</t>
  </si>
  <si>
    <t>22.11.2017</t>
  </si>
  <si>
    <t>สพ.-คอมพิวเตอร์Acerรุ่นVeritonX2640G</t>
  </si>
  <si>
    <t>สพ.-เครื่องสำรองไฟฟ้าขนาด1KVA</t>
  </si>
  <si>
    <t>เครื่องคอมพิวเตอร์(ประมวลผล) ตม.จว.ประจวบคีรีขันธ์</t>
  </si>
  <si>
    <t>เครืองคอมพิวเตอร์ยี่ห้อ Acer รุ่น Veriton X2640G</t>
  </si>
  <si>
    <t>เครื่องคอมพิวเตอร์ยี่ห้อ Acer รุ่น Veriton X26400</t>
  </si>
  <si>
    <t>ปจ.-เครื่องคอมพิวเตอร์โน๊คบุ๊ค HP รุ่น 14AM048TX</t>
  </si>
  <si>
    <t>ปจ.-เครื่องคอมพิวเตอร์สำหรับประมวลผลแบบที่ 1</t>
  </si>
  <si>
    <t>เครื่องพิมพ์ยี่ห้อ Brother รุ่น HL-3170CDW</t>
  </si>
  <si>
    <t>กจ.-เครื่องพิมพ์ยี่ห้อ Brother รุ่น HL-3170CDW</t>
  </si>
  <si>
    <t>กจ.-คอมพิวเตอร์โน้ตบุ๊กยี่ห้อAcerรุ่นAspireE15</t>
  </si>
  <si>
    <t>กจ.-เครื่องคอมพิวเตอร์ยี่ห้อAcerรุ่น VeritonX2640G</t>
  </si>
  <si>
    <t>ปจ.-เครื่องจ่ายไฟฟ้าสำรอง(UPS)ยี่ห้อETECHGRAND</t>
  </si>
  <si>
    <t>กจ.-เครื่องบริการจัดการบันทึก (Recording Server)</t>
  </si>
  <si>
    <t>กจ.-เครื่องบริการจัดการกลาง(Central Management Ser</t>
  </si>
  <si>
    <t>กจ-เครื่องสำรองไฟฟ้า ขนาด 1kVA ยี่ห้อ Leonics</t>
  </si>
  <si>
    <t>กจ.-อุปกรณ์กระจายสัญญาณแบบ PoE(PoE L2 Switch)</t>
  </si>
  <si>
    <t>กจ.-อุปกรณ์กระจายสัญญาณไร้สาย (Access Point)</t>
  </si>
  <si>
    <t>กจ.-อุปกรณ์ป้องกันเครือข่าย(Firewall)ยี่ห้อWatchqu</t>
  </si>
  <si>
    <t>กจ.-อุปกรณ์กระจายสัญญาณ(L3Switch)24ช่องยี่ห้อCisco</t>
  </si>
  <si>
    <t>กจ.-External Storage ยี่ห้อ Dell รุ่น PS4210X</t>
  </si>
  <si>
    <t>กจ.-ตู้จัดเก็บเครื่องคอมพิวเตอร์และอุปกรณ์</t>
  </si>
  <si>
    <t>กจ.-เครื่องคอมพิวเตอร์บริหารจัดการระบบ ยี่ห้อDell</t>
  </si>
  <si>
    <t>กจ.-เครื่องพิมพ์ห้อCannonรุ่นLASER SHOT LBP7200Cdn</t>
  </si>
  <si>
    <t>พบ.-เครื่องทำน้ำร้อน-น้ำเย็นแบบต่อท่อ 2 ก็อก</t>
  </si>
  <si>
    <t>รบ.เครื่องทำน้ำร้อน-น้ำเย็นแบบต่อท่อ 2 ก๊อก</t>
  </si>
  <si>
    <t>24.07.2017</t>
  </si>
  <si>
    <t>สพ.-ตู้กดน้ำเย็น-น้ำร้อนพร้อมระบบกรองน้ำ 5 ขั้นตอน</t>
  </si>
  <si>
    <t>ปจ.-เครื่องทำน้ำร้อน-เย็นแบบต่อท่อขนาด 2 ก๊อก</t>
  </si>
  <si>
    <t>กจ.-ตู้เย็นขนาดไม่น้อยกว่า7คิวยี่ห้อHITACHI</t>
  </si>
  <si>
    <t>กจ-ซอฟต์แวร์บริหารจัดการกล้องโทรทัศน์วงจรปิด(CCTV)</t>
  </si>
  <si>
    <t>กจ.-ระบบโปรแกรมควบคุม Video Wall</t>
  </si>
  <si>
    <t>กจ.-ระบบตรวจจับใบหน้าบุคคลเฝ้าระวัง ยี่ห้อ Kaoato</t>
  </si>
  <si>
    <t>กจ.-ระบบตรวจจับป้ายทะเบียนพาหนะ ยี่ห้อMirasys</t>
  </si>
  <si>
    <t>รหัสจังหวัด 7100 กาญจนบุรี</t>
  </si>
  <si>
    <t>สินทรัพย์คงเหลือ ตม.จว.กาญจนบุรี (25007000452)</t>
  </si>
  <si>
    <t>01.01.1988</t>
  </si>
  <si>
    <t>01.01.1980</t>
  </si>
  <si>
    <t>01.10.2007</t>
  </si>
  <si>
    <t>การก่อสร้างอาคารที่พัก</t>
  </si>
  <si>
    <t>อาคารที่พักอาศัย(แฟลต) 5 ชั้น 50 หน่วย ตม.เชียงราย</t>
  </si>
  <si>
    <t>03.02.2015</t>
  </si>
  <si>
    <t>เรือนแถวชั้นประทวน ด่าน ตม.เชียงแสน</t>
  </si>
  <si>
    <t>04.08.2015</t>
  </si>
  <si>
    <t>เรือนแถวชั้นประทวน ตม.จว.น่าน</t>
  </si>
  <si>
    <t>11.12.2015</t>
  </si>
  <si>
    <t>เรือนแถวชั้นประทวนด่านตม.เชียงของ(ห้วยเกี๋ยงหลัง1)</t>
  </si>
  <si>
    <t>14.11.2016</t>
  </si>
  <si>
    <t>อาคารเรือนแถวประทวน เชียงแสน ต.เวียง</t>
  </si>
  <si>
    <t>01.01.1995</t>
  </si>
  <si>
    <t>06.03.2014</t>
  </si>
  <si>
    <t>อาคารที่ทำการ ตม.จว.น่าน</t>
  </si>
  <si>
    <t>อาคารที่ทำการ ด่าน ตม.เชียงแสน(เชียงของ)</t>
  </si>
  <si>
    <t>22.06.2015</t>
  </si>
  <si>
    <t>อาคารที่ทำการ ตม.จว.เชียงราย</t>
  </si>
  <si>
    <t>23.04.2019</t>
  </si>
  <si>
    <t>อาคารที่ทำการ ตม.จว.พะเยา</t>
  </si>
  <si>
    <t>15.07.2014</t>
  </si>
  <si>
    <t>อาคารควบคุมคนต่างด้าวด่าน ด่าน ตม.เชียงแสน(เชียงขอ</t>
  </si>
  <si>
    <t>01.05.2015</t>
  </si>
  <si>
    <t>รั้วรอบอาคารที่ทำการ ตม.จว.น่าน</t>
  </si>
  <si>
    <t>07.07.2015</t>
  </si>
  <si>
    <t>หลังคาเชื่อมระหว่างตึกอาคารที่ทำการ ตม.จว.เชียงราย</t>
  </si>
  <si>
    <t>ทางเดินเชื่อมอาคารแบบมีหลังคา(walk way)  ตม.จว.ชร.</t>
  </si>
  <si>
    <t>01.02.2017</t>
  </si>
  <si>
    <t>ถนนคอนกรีตทางเข้าเรือนแถวประทวน ด่าน ตม.เชียงแสน</t>
  </si>
  <si>
    <t>03.01.2018</t>
  </si>
  <si>
    <t>ปรับภูมิทัศน์ปลูกต้นไม้ หญ้า ปูตัวหนอน งวด 1 ชส.</t>
  </si>
  <si>
    <t>ปรับภูมิทัศน์สนามเด็กเล่น ตัวหนอน ต้นไม้ ชส</t>
  </si>
  <si>
    <t>12.06.2018</t>
  </si>
  <si>
    <t>รั้วกำแพงบริเวณที่ทำการ และห้องกักฯ ตม.ชส.</t>
  </si>
  <si>
    <t>13.09.2006</t>
  </si>
  <si>
    <t>25.08.2006</t>
  </si>
  <si>
    <t>01.07.2007</t>
  </si>
  <si>
    <t>เครื่องโทรสาร ยี่ห้อ ชาร์ป</t>
  </si>
  <si>
    <t>เตรื่องถ่ายเอกสาร ยี่ห้อชาร์ป</t>
  </si>
  <si>
    <t>เครื่องคอมพิวเตอร์ FROK</t>
  </si>
  <si>
    <t>ตู้สาขาโทรศัพท์อัตโนมัติ</t>
  </si>
  <si>
    <t>17.06.2013</t>
  </si>
  <si>
    <t>เครื่องพิมพ์ดีดไฟฟ้าโอลิมเปียCOMPACTS</t>
  </si>
  <si>
    <t>เครื่องโทรสารยี่ห้อแคนนอนรุ่นL170</t>
  </si>
  <si>
    <t>เครื่องทำลายเอกสารSBCURIO B32</t>
  </si>
  <si>
    <t>เครื่องเข้าเล่มไฟฟ้าSHRED-ET(BBIND30)</t>
  </si>
  <si>
    <t>18.12.2014</t>
  </si>
  <si>
    <t>เครื่องปรับอากาศชนิดแขวนยี่ห้อTASAKI 26,110.67 BTU</t>
  </si>
  <si>
    <t>เครื่องปรับอากาศชนิดแขวนยี่ห้อTASAKI 30,047 บีทียู</t>
  </si>
  <si>
    <t>17.01.2018</t>
  </si>
  <si>
    <t>ตู้เหล็ก 4 ลิ้นชัก HF-4 ตัวที่ 1 ตม.จว.พะเยา</t>
  </si>
  <si>
    <t>ตู้เหล็ก 4 ลิ้นชัก HF-4 ตัวที่ 2 ตม.จว.พะเยา</t>
  </si>
  <si>
    <t>ตู้เหล็ก 4 ลิ้นชัก HF-4 ตัวที่ 3 ตม.จว.พะเยา</t>
  </si>
  <si>
    <t>ตู้เหล็ก 4 ลิ้นชัก HF-4 ตัวที่ 4 ตม.จว.พะเยา</t>
  </si>
  <si>
    <t>ตู้เหล็ก 4 ลิ้นชัก HF-4 ตัวที่ 5 ตม.จว.พะเยา</t>
  </si>
  <si>
    <t>ตู้เหล็ก 4 ลิ้นชัก HF-4 ตัวที่ 6 ตม.จว.พะเยา</t>
  </si>
  <si>
    <t>ตู้เหล็ก 4 ลิ้นชัก HF-4 ตัวที่ 7 ตม.จว.พะเยา</t>
  </si>
  <si>
    <t>ตู้เหล็ก 4 ลิ้นชัก HF-4 ตัวที่ 8 ตม.จว.พะเยา</t>
  </si>
  <si>
    <t>โต๊ะทำงาน 120 ซม. BS-323 ตัวที่ 2 ตม.จว.พะเยา</t>
  </si>
  <si>
    <t>โต๊ะทำงาน 120 ซม. BS-323 ตัวที่ 3 ตม.จว.พะเยา</t>
  </si>
  <si>
    <t>โต๊ะทำงาน 120 ซม. BS-323 ตัวที่ 4 ตม.จว.พะเยา</t>
  </si>
  <si>
    <t>โต๊ะทำงาน 120 ซม. BS-323 ตัวที่ 5 ตม.จว.พะเยา</t>
  </si>
  <si>
    <t>โต๊ะทำงาน 120 ซม. BS-323 ตัวที่ 6 ตม.จว.พะเยา</t>
  </si>
  <si>
    <t>โต๊ะทำงาน 120 ซม. BS-323 ตัวที่ 7 ตม.จว.พะเยา</t>
  </si>
  <si>
    <t>โต๊ะทำงาน 120 ซม. BS-323 ตัวที่ 8 ตม.จว.พะเยา</t>
  </si>
  <si>
    <t>ตู้เหล็ก 2 บาน DCL-2 ตัวที่ 1 ตม.จว.พะเยา</t>
  </si>
  <si>
    <t>ตู้เหล็ก 2 บาน DCL-2 ตัวที่ 2 ตม.จว.พะเยา</t>
  </si>
  <si>
    <t>ตู้เหล็ก 2 บาน DCL-2 ตัวที่ 3 ตม.จว.พะเยา</t>
  </si>
  <si>
    <t>ตู้เหล็ก 2 บาน DCL-2 ตัวที่ 4 ตม.จว.พะเยา</t>
  </si>
  <si>
    <t>ตู้เหล็ก 2 บาน DCL-2 ตัวที่ 5 ตม.จว.พะเยา</t>
  </si>
  <si>
    <t>ตู้เหล็ก 2 บาน DCL-2 ตัวที่ 6 ตม.จว.พะเยา</t>
  </si>
  <si>
    <t>โต๊ะทำงาน 120 ซม. BS-323 ตัวที่ 1 ตม.จว.พะเยา</t>
  </si>
  <si>
    <t>22.07.2019</t>
  </si>
  <si>
    <t>เครื่องกดบัตรคิวอัตโนมัติแบบจอสัมผัส ตม.จว.พะเยา</t>
  </si>
  <si>
    <t>04.02.1998</t>
  </si>
  <si>
    <t>ครุภัณฑ์ยานพาหนะฯ</t>
  </si>
  <si>
    <t>18.09.2006</t>
  </si>
  <si>
    <t>จักรยายนต์</t>
  </si>
  <si>
    <t>12.04.2007</t>
  </si>
  <si>
    <t>รถยนต์สำหรับโดยสารทั่วไป</t>
  </si>
  <si>
    <t>รถยนต์นั่งสายตรวจ 2 ประตู ใช้ในหน่วยปฏิบัติการ</t>
  </si>
  <si>
    <t>30.08.2013</t>
  </si>
  <si>
    <t>รถกระบะบรรทุกขนาด 1ตัน ISUZU ตม.จว.น่าน</t>
  </si>
  <si>
    <t>16.10.2013</t>
  </si>
  <si>
    <t>รถบรรทุกผู้ต้องกักขนาด 1 ตัน พร้อมอุปกรณ์ ด่านตม.เ</t>
  </si>
  <si>
    <t>รถยนต์ตู้โดยสาร 12 ที่นั่ง เชียงแสน</t>
  </si>
  <si>
    <t>04.08.2017</t>
  </si>
  <si>
    <t>รถยนต์ตู้ 12 ที่นั่ง ตม.จว.เชียงราย</t>
  </si>
  <si>
    <t>ปป.รถยนต์ตู้โดยสาร 12 ที่นั่ง ด่าน ตม.ชส.ใหม่</t>
  </si>
  <si>
    <t>03.03.2014</t>
  </si>
  <si>
    <t>เครื่องกดบัตรคิว ตม.จว.เชียงราย</t>
  </si>
  <si>
    <t>เครื่องกำเนิดไฟฟ่า ตม.เชียงราย</t>
  </si>
  <si>
    <t>เครื่องกำเนิดไฟฟ่า ตม.เชียงแสน</t>
  </si>
  <si>
    <t>23.09.2002</t>
  </si>
  <si>
    <t>ครุภัณฑ์โฆษณาฯ</t>
  </si>
  <si>
    <t>จอ LCD</t>
  </si>
  <si>
    <t>กล้องถ่ายรูปดิจิตอลยี่ห้อSONYรุ่นDSC-WX100</t>
  </si>
  <si>
    <t>เครื่องบันทึกภาพ16ช่องพร้อมฮาร์ตดิส2000GB</t>
  </si>
  <si>
    <t>04.03.2014</t>
  </si>
  <si>
    <t>ระบบกล้องวงจรปิด CCTV ด่านตรวจคนเข้าเมืองเชียงแสน</t>
  </si>
  <si>
    <t>15.10.2000</t>
  </si>
  <si>
    <t>24.05.2007</t>
  </si>
  <si>
    <t>ชุดคอมพิวเตอร์ข้อมูลทั่วไป</t>
  </si>
  <si>
    <t>27.09.2007</t>
  </si>
  <si>
    <t>ชุดคอมพิวเตอร์ทั่วไป</t>
  </si>
  <si>
    <t>เครื่องคอมพิวเตอร์สำหรับงานสำนักงานยี่ห้อAcer</t>
  </si>
  <si>
    <t>เครื่องคอมพิวเตอร์โน้ตบุ๊ตยี่ห้อACERรุ่นTravelMate</t>
  </si>
  <si>
    <t>เครื่องพิมพ์ชนิดเลเซอร์ชนิดLEDสีแบบNetwork</t>
  </si>
  <si>
    <t>เครื่องพิมพ์ชนิดเลเซอร์ชนิดLEDขาวดำยี่ห้อSamsuag</t>
  </si>
  <si>
    <t>คอมพิวเตอร์โน้ตบุ๊คตม.จว.นาน</t>
  </si>
  <si>
    <t>ครุภัณฑ์เพิ่มประสิทธิภาพด่านตม.เชียงแสน</t>
  </si>
  <si>
    <t>ระบบคอมพิวเตอร์โครงการพัฒนาฯ</t>
  </si>
  <si>
    <t>24.09.2015</t>
  </si>
  <si>
    <t>โครงการระบบคอมฯตรวจหนังสือเดินทาง ตม.เชียงแสน</t>
  </si>
  <si>
    <t>เครื่องสแกนเนอร์รหัสครุภัณฑ์74400602000162560</t>
  </si>
  <si>
    <t>เครื่องสแกนเนอร์BROTHER รุ่น ADS-3600W ตม.จว.พะเยา</t>
  </si>
  <si>
    <t>คอมพิวเตอร์ HP ตม.จว.พะเยา เครื่องที่ 1</t>
  </si>
  <si>
    <t>คอมพิวเตอร์ HP เครื่องที่ 2 ตม.จว.พะเยา</t>
  </si>
  <si>
    <t>เครื่องสำรองไฟ UPS Eaton เครื่องที่ 1 ตม.จว.พะเยา</t>
  </si>
  <si>
    <t>เครื่องสำรองไฟ UPS Eaton เครื่องที่่ 2 ตม.จว.พะเยา</t>
  </si>
  <si>
    <t>รถสปริงแบบสปอร์ต ชส.</t>
  </si>
  <si>
    <t>เสื้อเกราะอ่อนป้อกันกระสุน ตม.จว.เชียงราย</t>
  </si>
  <si>
    <t>18.06.2019</t>
  </si>
  <si>
    <t>ก่อสร้างอาคารพักอาศัยแฟลต ด่าน ตม.ชส. งวด 1</t>
  </si>
  <si>
    <t>18.07.2019</t>
  </si>
  <si>
    <t>อาคารที่พักอาศัย (แฟลต) ตม.เชียงแสน งวด2</t>
  </si>
  <si>
    <t>อาคารที่พักอาศัย(แฟลต) ตม.ชส. งวด 3</t>
  </si>
  <si>
    <t>15.07.2019</t>
  </si>
  <si>
    <t>ขยายเขตน้ำประปาที่ทำการ ตม.จว.พะเยา งวด 1</t>
  </si>
  <si>
    <t>ก่อสร้างอาคารพร้อมครุภัณฑ์ท่าเรือบั๊ค งวด 1</t>
  </si>
  <si>
    <t>ก่อสร้างอาคารท่าเรือบั๊ค ตม.ชส. งวด 2</t>
  </si>
  <si>
    <t>ก่อสร้างอาคารที่พักแฟลต ตม.ชส. งวด 4</t>
  </si>
  <si>
    <t>ก่อสร้างอาคารที่พักอาศัยแฟลต ตม.ชส. งวด 5</t>
  </si>
  <si>
    <t>ก่อสร้างแฟลต ด่าน ตม.เชียงแสน งวด 6</t>
  </si>
  <si>
    <t>ก่อสร้างแฟลตด่าน ตม.เชียงแสน งวด 7</t>
  </si>
  <si>
    <t>รหัสจังหวัด 5700 เชียงราย</t>
  </si>
  <si>
    <t>สินทรัพย์คงเหลือ ตม.จว.เชียงราย (25007000454)</t>
  </si>
  <si>
    <t>02.04.2015</t>
  </si>
  <si>
    <t>อาคารเรือนแถวชั้นประทวนและพลตำรวจ ตม.อยุธยา</t>
  </si>
  <si>
    <t>18.07.2017</t>
  </si>
  <si>
    <t>อาคารที่ทำการ ตม.ปทุมธานี</t>
  </si>
  <si>
    <t>อาคารที่ทำการ ตม.จว.นนทบุรี</t>
  </si>
  <si>
    <t>อาคารเก็บพัสดุ</t>
  </si>
  <si>
    <t>ห้องน้ำประชาชน</t>
  </si>
  <si>
    <t>อาคารโรงจอดรถ</t>
  </si>
  <si>
    <t>รั้วกำแพงคอนกรีตรอบที่ทำการ ตม.จว.พระนครศรีอยุธยา</t>
  </si>
  <si>
    <t>โรงสูบน้ำติดตั้งบริเวณภายนอกอาคาร</t>
  </si>
  <si>
    <t>ระบบปะปาบริเวณรอบอาคาร</t>
  </si>
  <si>
    <t>ระบบไฟฟ้าบริเวณรอบอาคาร</t>
  </si>
  <si>
    <t>รั้วคอนกรีตบริเวณรอบอาคาร</t>
  </si>
  <si>
    <t>26.02.2019</t>
  </si>
  <si>
    <t>ค่าจ้างเหมาก่อสร้างรั้วรอบที่ทำการ ตม.จว.ลพบุรี</t>
  </si>
  <si>
    <t>เครื่องพิมพ์สำเนาระบบดิจิตอล</t>
  </si>
  <si>
    <t>ตู้คอนเทนเนอร์</t>
  </si>
  <si>
    <t>ป้ายชื่อหน่วยงาน</t>
  </si>
  <si>
    <t>เครื่องเจาะกระดาษและเข้าเล่ม</t>
  </si>
  <si>
    <t>ตู้เซฟนิรภัยยี่ห้ LEECOขนาด155 กก. 1 รหัส 2 กุญแจ</t>
  </si>
  <si>
    <t>01.09.2011</t>
  </si>
  <si>
    <t>โต๊ะห้องประชุม</t>
  </si>
  <si>
    <t>10.10.2013</t>
  </si>
  <si>
    <t>เครื่องปรับอากาศ SAIJO DENKI</t>
  </si>
  <si>
    <t>04.12.2014</t>
  </si>
  <si>
    <t>เครื่องปรับอากาศ EMINENT รุ่น AER25L+EER802 เบอร์5</t>
  </si>
  <si>
    <t>19.12.2014</t>
  </si>
  <si>
    <t>เครื่องปรับอากาศชนิดตั้งพื้น/ชนิดแขวนยื่ห้อโฟกัส</t>
  </si>
  <si>
    <t>08.12.2014</t>
  </si>
  <si>
    <t>เครื่องปรับอากาศมิตซูต้ารุ่นRR256/CTA806</t>
  </si>
  <si>
    <t>เครื่องปรับอากาศมิตซูต้ารุ่นRR315-1/CTA1005</t>
  </si>
  <si>
    <t>28.04.2017</t>
  </si>
  <si>
    <t>้เครื่องปรับอากาศมิตซู18084บีทียูตม.จว.สมุทรสงคราม</t>
  </si>
  <si>
    <t>14.07.2017</t>
  </si>
  <si>
    <t>ระบบบัตรคิวอัตโนมัติ 1 ชุดตม.จว.สมุทรสงคราม</t>
  </si>
  <si>
    <t>โต๊ะทำงาน ขนาด 0.80*1.80*0.75 ม.ลิ้นชักขวา</t>
  </si>
  <si>
    <t>โต๊ะทำงาน ขนาด 0.80*1.50*0.75 ม. ลิ้นชักขวา</t>
  </si>
  <si>
    <t>โต๊ะทำงาน ขนาด 0.80*1.20*0.75 ม. ลิ้นชักขวา</t>
  </si>
  <si>
    <t>โต๊ะกลาง ขนาด 0.60*1.00*0.45 ม.</t>
  </si>
  <si>
    <t>เก้าอี้ทำงาน มีท้าวแขนพนักพิงสูง</t>
  </si>
  <si>
    <t>เก้าอี้ทำงาน มีท้าวแขน พนักพิง</t>
  </si>
  <si>
    <t>ตู้เอกสารเหล็ก แบบ 4 ลิ้นชัก</t>
  </si>
  <si>
    <t>ตู้เอกสารเหล็ก แบบ 2 ลิ้นชัก</t>
  </si>
  <si>
    <t>ตู้เอกสารบานเปิดเตี้ย ขนาด 0.40*0.80*0.81 ม.</t>
  </si>
  <si>
    <t>ชั้นเหล็กฉาก</t>
  </si>
  <si>
    <t>โซฟา 3 ที่นั่ง</t>
  </si>
  <si>
    <t>โซฟา 1 ที่นั่ง</t>
  </si>
  <si>
    <t>เครื่องปรับอากาศ ขนาด 20000 บีทียู</t>
  </si>
  <si>
    <t>เครื่องปรับอากาศ ขนาด 35000 บีทียู</t>
  </si>
  <si>
    <t>โต๊ะทำงานขนาด 0.80*1.80*0.75 ม.ลิ้นชักขวา</t>
  </si>
  <si>
    <t>โต๊ะทำงานขนาด 0.80*1.20*0.75 ม. ลิ้นชักขวา</t>
  </si>
  <si>
    <t>แอร์แยกส่วน36000BTUstaraire ตม.จว.สมุทรสงคราม</t>
  </si>
  <si>
    <t>แอร์แยกส่วนขนาด26,000BTU staraireตม.จว.สมุทรสงคราม</t>
  </si>
  <si>
    <t>แอร์ชนิดแขวน ขนาด26000BTUstaraireตม.จว.สมุทรสงคราม</t>
  </si>
  <si>
    <t>เครื่องปรับอากาศ มิตซู 18,084 บีทียู</t>
  </si>
  <si>
    <t>โต๊ะทำงานระดับ 3-6 แบบมีลิ้นชักข้าง ตม.จว.นนทบุรี</t>
  </si>
  <si>
    <t>โต๊ะทำงานระดับ 7-8 พร้อมโต๊ะข้างและเก้าอี้ นนทบุรี</t>
  </si>
  <si>
    <t>โต๊ะประชุมทั่วไป ตม.จว.นนทบุรี</t>
  </si>
  <si>
    <t>เก้าอี้ล้อเลื่อน ตม.จว.นนทบุรี</t>
  </si>
  <si>
    <t>ตู้ล๊อกเกอร์ บานเปิด 3 ช่อง ตม.จว.นนทบุรี</t>
  </si>
  <si>
    <t>ผ้าม่านหน้าต่างจีบ พร้อมรางเลื่อน ตม.จว.นนทบุรี</t>
  </si>
  <si>
    <t>โซฟา ขนาด 3 ที่นั่ง ตม.จว.นนทบุรี</t>
  </si>
  <si>
    <t>โซฟา ขนาด 2 ที่นั่ง ตม.จว.นนทบุรี</t>
  </si>
  <si>
    <t>ตู้วางโทรทัศน์ ตม.จว.นนทบุรี</t>
  </si>
  <si>
    <t>เครื่องปรับอากาศ ขนาด 12,000 บีทียู ตม.จว.นนทบุรี</t>
  </si>
  <si>
    <t>เครื่องปรับอากาศ ขนาด 18,000 บีทียู ตม.จว.นนทบุรี</t>
  </si>
  <si>
    <t>เครื่องปรับอากาศ ขนาด 20,000 บีทียู ตม.จว.นนทบุรี</t>
  </si>
  <si>
    <t>เครื่องปรับอากาศ ขนาด 24,000 บีทียู ตม.จว.นนทบุรี</t>
  </si>
  <si>
    <t>ครุภัณฑ์ตู้นิรภัย บก.ตม.3</t>
  </si>
  <si>
    <t>รถยนต์โดยสาร 12 ที่นั่ง ยี่ห้อ นิสสันเออร์แวน</t>
  </si>
  <si>
    <t>รถบรรทุกดีเซล ขนาด 1 ตัน ขับเคลื่อน 2 ล้อ</t>
  </si>
  <si>
    <t xml:space="preserve"> รถยนต์บรรทุกผู้ต้องหา ยี่หอ้ อีซูซุ สีดำ-ขาว</t>
  </si>
  <si>
    <t xml:space="preserve"> รถยนต์บรรทุก ยี่ห้อ มิตซูบิซิ สีขาว ขนาด  1 ตัน</t>
  </si>
  <si>
    <t>25.09.2013</t>
  </si>
  <si>
    <t>รถตู้โดยสาร ขนาด 12 ที่นั่ง ยี่ห้อ โตโยต้า สีขาว</t>
  </si>
  <si>
    <t>รถกะบะโดยสาร ยี่ห้อTOYOTA รุ่นHiluxVigo สี S.White</t>
  </si>
  <si>
    <t>19.09.2013</t>
  </si>
  <si>
    <t>รถกะบะยี่ห้อMitsubishiรุ่นไทรทันสีบอร์นเงิน</t>
  </si>
  <si>
    <t>08.10.2013</t>
  </si>
  <si>
    <t>รถบรรทุกผู้ต้องกักยี่ห้อISUZU รุ่นNMR85EXXXQ สีSKW</t>
  </si>
  <si>
    <t>09.10.2013</t>
  </si>
  <si>
    <t>รถบรรทุกผู้ต้องหาพร้อมอุปกรณ์ ยี่ห้อISUZU สีSKW</t>
  </si>
  <si>
    <t>รถดีเซล1ตันดับเบิลแคบโตโยต้าด่านท่าเรือ</t>
  </si>
  <si>
    <t>รถดีเซล1ตันดับเบิลแคบโตโยต้าตม.สมุทรสาคร</t>
  </si>
  <si>
    <t>21.07.2017</t>
  </si>
  <si>
    <t>รถบรรทุกผู้ต้องหา1ตันพร้อมอุปกรณ์ตม.จว.สมุทรสงคราม</t>
  </si>
  <si>
    <t>14.03.2019</t>
  </si>
  <si>
    <t>ค่าจัดซื้อรถเคลื่อนที่ให้บริการคนต่างด้าวและปชช.</t>
  </si>
  <si>
    <t>เครื่องรับ-ส่งวิทยุระบบVHF/FMชนิดประจำที่40วัตต์</t>
  </si>
  <si>
    <t>เครื่องกำเนิดไฟฟ้า 10 กิโลวัตต์ ตม.จว.สมุทรสงคราม</t>
  </si>
  <si>
    <t>เครื่องควบคุมไมค์ประชุม ตม.จว.สมุทรสงคราม</t>
  </si>
  <si>
    <t>ชุดไมค์ประชุมสำหรับประธาน ตม.จว.สมุทรสงคราม</t>
  </si>
  <si>
    <t>ชุดไมค์ประชุมสำหรับผู้เข้าร่วม ตม.จว.สมุทรสงคราม</t>
  </si>
  <si>
    <t>เครื่องขยายเสียง500+500W ตม.จว.สมุทรสงคราม</t>
  </si>
  <si>
    <t>ลำโพง2ทางขนาด350W NPE BT-10 ตม.จว.สมุทรสงคราม</t>
  </si>
  <si>
    <t>ชุดไมค์ไร้สาย ตม.จว.สมุทรสงคราม</t>
  </si>
  <si>
    <t>เหล็กวางอุปกรณ์เครื่องเสียงตู้Rack15U สมุทรสงคราม</t>
  </si>
  <si>
    <t>เครื่องโทรสารแบบธรรมดา ยี่ห้อ Cannon รุ่น Fax-L170</t>
  </si>
  <si>
    <t>ชุดเครื่องเสียงพร้อมอุปกรณ์ ห้องประชุมใหญ่ นนทบุรี</t>
  </si>
  <si>
    <t>ชุดเครื่องเสียงพร้อมอุปกรณ์ ห้องประชุมเล็ก นนทบุรี</t>
  </si>
  <si>
    <t>ชุดเครื่องเสียงพร้อมอุปกรณ์ ห้อง ศปก. นนทบุรี</t>
  </si>
  <si>
    <t>กล้องบันทึกภาพแบบซุกซ่อน (วีดีโอกระดุม)</t>
  </si>
  <si>
    <t>กล้องส่องทางไกลตาเดียวยี่ห้อ NIKON</t>
  </si>
  <si>
    <t>โทรทัศน์สี ชนิดจอ LCD ขนาด 32 นิ้ว</t>
  </si>
  <si>
    <t>26.06.2013</t>
  </si>
  <si>
    <t>กล้องถ่ายภาพนิ่งระบบดิจิตอลCanonรุ่นPowerShotA810</t>
  </si>
  <si>
    <t>โปรเจคเตอร์ Acer รุ่น P1223</t>
  </si>
  <si>
    <t>LCD TV Sony รุ่น KLV-46Bx450</t>
  </si>
  <si>
    <t>01.08.2013</t>
  </si>
  <si>
    <t>กล้องถ่ายภาพนิ่งระบบดิจิตอลความละเอียดไม่น้อยกว่า</t>
  </si>
  <si>
    <t>23.08.2013</t>
  </si>
  <si>
    <t>โทรทัศน์LCD ขนาด 46" SONY KLV-46Bx450</t>
  </si>
  <si>
    <t>โปรเจคเตอร์ ตม.จว.สมุทรสงคราม</t>
  </si>
  <si>
    <t>จอรับภาพชนิดมอเตอร์ไฟฟ้า ตม.จว.สมุทรสงคราม</t>
  </si>
  <si>
    <t>โทรทัศน์ LED ขนาด 32 นิ้ว ตม.จว.นนทบุรี</t>
  </si>
  <si>
    <t>โทรทัศน์ LED ขนาด 40 นิ้ว ตม.จว.นนทบุรี</t>
  </si>
  <si>
    <t>เครื่องไมโครคอมพิวเตอร์สำหรับประมวลผลทั่วไป</t>
  </si>
  <si>
    <t xml:space="preserve"> Scanner ขนาด A4 EPSON V10</t>
  </si>
  <si>
    <t>เครื่องไมโครคอมพิวเตอร์สำหรับประมวลผลระดับสูง</t>
  </si>
  <si>
    <t>เครื่องแปล:เครื่องคอมพิวเตอร์</t>
  </si>
  <si>
    <t>เครื่องคอมพิวเตอร์ชนิดพกพา(Note Book)</t>
  </si>
  <si>
    <t xml:space="preserve"> เครื่องไมโครคอมพิวเตอร์ ยี่ห้อ mission</t>
  </si>
  <si>
    <t xml:space="preserve"> เครื่องคอมพิวเตอร์ชนิดพหพา ยี่ห้อ Laser</t>
  </si>
  <si>
    <t>10.09.2012</t>
  </si>
  <si>
    <t>เครื่องคอมพิวเตอร์ยี่ห้อ Dell รุ่น Vostro 260 MT</t>
  </si>
  <si>
    <t>เครื่องคอมพิวเตอร์โน๊ดบุ้คยี่ห้อ ASUS</t>
  </si>
  <si>
    <t>เครื่องพิมพ์ Multifunction ชนิดเลเซอร์/ชนืด LED สี</t>
  </si>
  <si>
    <t>คอมพิวเตอร์ ACER รุ่น Veriton M2611G</t>
  </si>
  <si>
    <t>คอมพิวเตอร์โน๊ตบุ้ค Lenovo รุ่น IDEAPAD Z480</t>
  </si>
  <si>
    <t>เครื่องพิมพ์ Samsung รุ่น ML-3310ND</t>
  </si>
  <si>
    <t>แท็บเล็ตคอมพิวเตอร์ Apple รุ่น IPAD Retina 32 GB</t>
  </si>
  <si>
    <t>เครื่องพิมพ์ OKI รุ่น B411DN</t>
  </si>
  <si>
    <t>คอมพิวเตอร์ Acer รุ่น Veriton M2611G</t>
  </si>
  <si>
    <t>คอมพิวเตอร์โน๊ตบุ้คLenovoรุ่นIDEAPAD Z480</t>
  </si>
  <si>
    <t>แท็บเล็ตAppleรุ่นIpad Retina 32GB</t>
  </si>
  <si>
    <t>08.07.2013</t>
  </si>
  <si>
    <t>เครื่องคอมพิวเตอร์ยี่ห้อDELL</t>
  </si>
  <si>
    <t>เครื่อสำรองไฟฟ้าขนาด1000VA/600วัตต์ยี่ห้อSYNDOME</t>
  </si>
  <si>
    <t>เครื่องพิมพ์ชนิดเลเซอร์ยี่ห้อXEROXรุ่นP355d</t>
  </si>
  <si>
    <t xml:space="preserve"> เครื่องคอมพิวเตอร์สำหรับสำนักงาน</t>
  </si>
  <si>
    <t>เครื่องพิมพ์ชนิดเลเซอร์/ชนิดLEDขาวดำ</t>
  </si>
  <si>
    <t>เครื่องคอมพิวเตอร์โน้ตบุ้คสำหรับประมวลผล</t>
  </si>
  <si>
    <t>02.10.2013</t>
  </si>
  <si>
    <t>ชุดเครื่องจัดลำดับคิวอัตโนมัติแบบจอสัมพัส</t>
  </si>
  <si>
    <t>13.06.2014</t>
  </si>
  <si>
    <t>ระบบบริหารจัดการองค์กรและประเมินผล</t>
  </si>
  <si>
    <t>Brother MFC-9970CDW</t>
  </si>
  <si>
    <t>Epson Workforce DS-6500</t>
  </si>
  <si>
    <t>Motorize Camera รุ่น LogitechQuickcam Orbit AF</t>
  </si>
  <si>
    <t>Face Recognition Software</t>
  </si>
  <si>
    <t>Motorize Camera รุ่น Logitech Quickcam Orbit AF</t>
  </si>
  <si>
    <t>Super Server 6017R-TD</t>
  </si>
  <si>
    <t>26.09.2017</t>
  </si>
  <si>
    <t>คอมฯ Acer รุ่น Veriton X2640G และจอรุ่น V206WQL</t>
  </si>
  <si>
    <t>สแกนเนอร์ Fujitsu รุ่น Fi-7160</t>
  </si>
  <si>
    <t>คอมพิวเตอร์ สนง Acer ตม จว สมุทรสงคราม</t>
  </si>
  <si>
    <t>เครื่องสำรองไฟฟ้า1KVA ตม จว สมุทรสงคราม</t>
  </si>
  <si>
    <t>เครื่องพิมพ์แบบฉีดbrother ตม จว สมุทรสงคราม</t>
  </si>
  <si>
    <t>คอมพิวเตอร์สำหรับงานสำนักงาน Acer veriton x264G</t>
  </si>
  <si>
    <t>สำรองไฟฟ้าขนาด 1kva chuphotic PLUTO PT1050</t>
  </si>
  <si>
    <t>คอมพิวเตอร์สำนักงาน Acer Vetion X2640G</t>
  </si>
  <si>
    <t>เครื่องสำรองไฟฟ้า 1KVA</t>
  </si>
  <si>
    <t>ซอฟต์แวร์ระบบปฏิบัติการ</t>
  </si>
  <si>
    <t>เครื่องแม่ข่ายสำหรับให้บริการเว็บไซด์</t>
  </si>
  <si>
    <t>เครื่องพิมพ์สี Inkjet ขนาด A3</t>
  </si>
  <si>
    <t>เครื่องสำรองไฟ ขนาด 1000 VA</t>
  </si>
  <si>
    <t>ครุภัณฑ์คอมพิวเตอร์โน้ตบุ๊ค บก.ตม.3</t>
  </si>
  <si>
    <t>25.07.2017</t>
  </si>
  <si>
    <t>เครื่องน้ำร้อนน้ำเย็นแบบ2ก๊อก1เครื่อง สมุทรสงคราม</t>
  </si>
  <si>
    <t>26.07.2017</t>
  </si>
  <si>
    <t>เครื่องทำน้ำร้อนน้ำเย็นแบบท่อ2ก๊อก1เครื่อง</t>
  </si>
  <si>
    <t>31.07.2017</t>
  </si>
  <si>
    <t>เครื่องทำน้ำร้อนน้ำเย็นฯ 1เครื่อง สิงห์บุรี</t>
  </si>
  <si>
    <t>เตียงนอน</t>
  </si>
  <si>
    <t>ตู้เย็นชนิด 2 ประตู ตม.จว.นนทบุรี</t>
  </si>
  <si>
    <t>พัฒนาระบบสนับสนุนการบริหารจัดการและการ</t>
  </si>
  <si>
    <t>30.04.2019</t>
  </si>
  <si>
    <t>อาคารที่ทำการพร้อมส่วนประกอบ ตม.ฉะเชิงเทรา ง.1</t>
  </si>
  <si>
    <t>อาคารที่ทำการพร้อมส่วนประกอบ ตม ฉะเชิงเทรา ง.2</t>
  </si>
  <si>
    <t>ค่าจ้างเหมาอาคารที่พักอาศัย 5 ชั้น 40 ครอบครัว</t>
  </si>
  <si>
    <t>อาคารที่เอนกประสงค์ ตม.อยุธยา ง.1</t>
  </si>
  <si>
    <t>02.08.2019</t>
  </si>
  <si>
    <t>ค่าจ้างเหมาก่อสร้างอาคารที่พักอาศัย 5 ชั้น</t>
  </si>
  <si>
    <t>ค่าจ้างก่อสร้างอาคารที่ทำการ ตม.ฉะเชิงเทรา ง.3,ง.4</t>
  </si>
  <si>
    <t>ค่าจ้างก่อสร้างอาคารที่ทำการ คม.ฉะเชิงเทรา ง.3.ง.4</t>
  </si>
  <si>
    <t>29.08.2019</t>
  </si>
  <si>
    <t>อาคารที่ทำการอเนกประสงค์ ตม.อยุธยา ง.2</t>
  </si>
  <si>
    <t>อาคารที่ทำการอนกประสงค์ ตม.อยุธยา ง.3</t>
  </si>
  <si>
    <t>ค่าจ้างก่อสร้างอาคารที่ทำการ ตม.ฉะเชิงเทรา ง.5</t>
  </si>
  <si>
    <t>รหัสจังหวัด 1000 ส่วนกลาง</t>
  </si>
  <si>
    <t>สินทรัพย์คงเหลือ บก.ตม.3 (2500701679)</t>
  </si>
  <si>
    <t>บ้านพักรอง สว. หลับที่ 1</t>
  </si>
  <si>
    <t>บ้านพักรอง สว. หลับที่ 2</t>
  </si>
  <si>
    <t>บ้านพักรอง สว. หลับที่ 3</t>
  </si>
  <si>
    <t>อาคารควบคุมคนต่างด้าวที่หลบหนีเข้าเมืองตม.คลองใหญ่</t>
  </si>
  <si>
    <t>เรือนแถวชั้นประทวน ตม.จว.ตราด</t>
  </si>
  <si>
    <t>อาคารที่พักอาศัย 5 ชั้น พร้อมส่วนประกอบตม.จันทบุรี</t>
  </si>
  <si>
    <t>07.11.2017</t>
  </si>
  <si>
    <t>อาคารพักอาศัยขนาด 30 ครอบครัว ตม.จว.ตราด</t>
  </si>
  <si>
    <t>อาคารที่ทำการด่าน ตม.แหลมงอบ</t>
  </si>
  <si>
    <t>ก่อสร้างอาคารที่ทำการจุดตรวจผ่านแดนถาวรบ้านผักกาด</t>
  </si>
  <si>
    <t>อาคารที่ทำการจุดตรวจผ่านแดนถาวรบ้านแหลมและ</t>
  </si>
  <si>
    <t>19.10.2017</t>
  </si>
  <si>
    <t>อาคารที่ทำการขนาด 2 ชั้น ตม.จว.ตราด 1 หลัง</t>
  </si>
  <si>
    <t>กำแพงรั้วอาคารควบคุมผู้ต้องกัก ตม.ตราด</t>
  </si>
  <si>
    <t>ก่อสร้างห้องน้ำ ตม.จันทบุรี</t>
  </si>
  <si>
    <t>ป้าย</t>
  </si>
  <si>
    <t>เครื่องนับระบบไฟฟ้าออกบัตรคิว</t>
  </si>
  <si>
    <t>ตู้เซฟนิรภัย</t>
  </si>
  <si>
    <t>เครื่องปรับอากาศชนิดตู้ตั้งพื้นแยกส่วน ขนา่ด 35000</t>
  </si>
  <si>
    <t>ป้ายไฟวิ่งภายในอาคาร รุ่น I16x256RGY แสดงผล</t>
  </si>
  <si>
    <t>25.09.2011</t>
  </si>
  <si>
    <t>เคาน์เตอร์สำหรับกรอกแบบฟอร์ม</t>
  </si>
  <si>
    <t>27.05.2013</t>
  </si>
  <si>
    <t>เครื่องปรับอากาศขนาด 18000 บีทียู</t>
  </si>
  <si>
    <t>เครื่องปรับอากาศขนาด 30000 บีทียู</t>
  </si>
  <si>
    <t>11.09.2013</t>
  </si>
  <si>
    <t>เครื่องกดบัตรคิว (ตม.จว.ระยอง)</t>
  </si>
  <si>
    <t>08.01.2015</t>
  </si>
  <si>
    <t>เครื่องปรับอากาศ 1 เครื่่อง ขนาด 18,000 บีทียู</t>
  </si>
  <si>
    <t>เครื่องปรับอากาศ 1 เครื่่อง ขนาด 24,000 บีทียู</t>
  </si>
  <si>
    <t>เครื่องปรับอากาศ 1 เครื่่อง ขนาด 30,000 บีทียู</t>
  </si>
  <si>
    <t>02.10.2017</t>
  </si>
  <si>
    <t>เครื่องปรับอากาศฟูจิตสึ ขนาด 30,000 บีทียู</t>
  </si>
  <si>
    <t>เครื่องปรับอากาศฟูจิตสึ ขนาด 18,000 บีทียู</t>
  </si>
  <si>
    <t>19.02.2018</t>
  </si>
  <si>
    <t>เครื่่องทำลายเอกสารงบโครงการ EEC ตม.จว.ระยอง</t>
  </si>
  <si>
    <t>โต๊ะหมู่บูชา งบโครงการ EEC ตม.จว.ระยอง</t>
  </si>
  <si>
    <t>ตู้เก็บเอกสาร 2 บาน งบโครงการ EEC ตม.จว.ระยอง</t>
  </si>
  <si>
    <t>ตู้เหล็กเก็บแบบฟอร์มหลายช่อง งบEEC ตม.ระยอง</t>
  </si>
  <si>
    <t>ตู้เหล็ก4 ลิ้นชัก งบEEC ตม.ระยอง</t>
  </si>
  <si>
    <t>ตู้ล็อคเกอร์ 18 ช่อง งบEEC ตม.ระยอง</t>
  </si>
  <si>
    <t>19.12.2018</t>
  </si>
  <si>
    <t>เสากั้นทางเดินสแตนเลสแบบโซ่คล้องตม.จันทบุรี</t>
  </si>
  <si>
    <t>แอร์แคเรีย 24,000BTU รุ่น38SGS025-703 จุดผักกาด</t>
  </si>
  <si>
    <t>แอร์แคเรีย 12,000BTU รุ่น42TSGS013-703 จุดผักกาด</t>
  </si>
  <si>
    <t>แอร์แคเรีย 9,000BTU รุ่น38TSGS010-703 จุดผักกาด</t>
  </si>
  <si>
    <t>ไม้กระดกกันรถเปิด-ปิดอัตโนมัติ บ้านผักกาดจันทบุรี</t>
  </si>
  <si>
    <t>รถจักรกยานยนต์ ขนาด 100 ซีซี</t>
  </si>
  <si>
    <t>รถยนต์บรรทุก (ดีเซล)  6 ล้อ ขนาด 2 ตัน</t>
  </si>
  <si>
    <t>รถยนต์บรรทุก (ดีเซล) แบบดับเบิ้ลแคป</t>
  </si>
  <si>
    <t>รถยนต์บรรทุกกระบะ (ดีเซล) ขนาด 1 ตัน</t>
  </si>
  <si>
    <t>รถจักรยานยนต์ ยี่ห้อคาวาซากิ</t>
  </si>
  <si>
    <t>รถยนต์กระบะบรรทุก แบบดับเบิ้ลแค๊ป</t>
  </si>
  <si>
    <t>24.06.2013</t>
  </si>
  <si>
    <t>ซื้อรถยนต์แบบดับเบิ้ลแค็บ ขับเคลื่อน 4 ล้อ</t>
  </si>
  <si>
    <t>27.05.2014</t>
  </si>
  <si>
    <t>รถบรรทุก(ดีเซล) 4 ประตูขับเคลื่อน 2 ล้อ</t>
  </si>
  <si>
    <t>รถบรรทุกขนาด 1 ตัน 4 ประตู แบบดับเบ้ิลแค็บ</t>
  </si>
  <si>
    <t>01.09.2017</t>
  </si>
  <si>
    <t>ปรับปรุงอายุการใช้งานรถโล่  67667 ตม.ระยอง</t>
  </si>
  <si>
    <t>ปรับปรุงอายุการใช้งานรถโล่  67669 ตม.ระยอง</t>
  </si>
  <si>
    <t>ปรับปรุงอายุใช้งานรถตู้โล่ 19292 ตม.ระยอง</t>
  </si>
  <si>
    <t>ปรับปรุงอายุใช้งานรถบรรทุกผู้ต้องกัก ตม.จันทบุรี</t>
  </si>
  <si>
    <t>11.03.2019</t>
  </si>
  <si>
    <t>รถยนต์2ประตูต่อตู้ท้าย (Mobile Service)ตม.จว.ระยอง</t>
  </si>
  <si>
    <t>รถ จยย.งานสืบสวน 120 ซีซี ยามาฮ่า รุ่น GT125 งวด16</t>
  </si>
  <si>
    <t>ไฟฉุกเฉิน</t>
  </si>
  <si>
    <t>ชุดอุปกรณ์รับ-ส่งวิทยุ</t>
  </si>
  <si>
    <t>เครื่องกำเนิดไฟฟ่า ตม.ตราด</t>
  </si>
  <si>
    <t>กล้องวงจรปิด ชนิดติดตั้งใช้งานภายในอาคาร</t>
  </si>
  <si>
    <t>กล้อง Digital ถ่ายภาพแบบเคลื่อนไหว  VDO</t>
  </si>
  <si>
    <t>กล้อง Digital 13.6 ล้านพิกเซล</t>
  </si>
  <si>
    <t>เครื่องขยายเสียงแบบสเตริโอเพาเวอร์มิกเซอร์</t>
  </si>
  <si>
    <t>กล้องถ่ายรูป SONY(14 ล้านพิกเซล) จำนวน 2 ตัว</t>
  </si>
  <si>
    <t>กล้องถ่ายรูปSONY 16 ล้านพิกเซล 5 ตัว</t>
  </si>
  <si>
    <t>กล้องถ่ายรูปยี่ห้อโซนี่ ตม.จว.จันทบุรี</t>
  </si>
  <si>
    <t>เครืองมัลติมีเดียโปรเจคเตอร์ระดับXGA งบEECตม.ระยอง</t>
  </si>
  <si>
    <t>จอรับภาพชนิดมอเตอร์ไฟฟ้าขนาดเส้นทะแยงมุม 180นิ้ว</t>
  </si>
  <si>
    <t>โทรทัศน์ แอลอีดีขนาด 50 นิ้ว งบEEC ตม.ระยอง</t>
  </si>
  <si>
    <t>เครื่องคอมพิวเตอร์แม่ข่าย</t>
  </si>
  <si>
    <t>เครื่องคอมพิวเตอร์ลูกข่าย</t>
  </si>
  <si>
    <t>เครื่องแสกนลายนิ้วมือ</t>
  </si>
  <si>
    <t>เครื่องสำรองไฟฟ้าสำหรับแม่ข่าย</t>
  </si>
  <si>
    <t>โปรแกรมบันทักขอมูลผู้เดินทางเข้าออก</t>
  </si>
  <si>
    <t>เครื่องพิมพ์ ยี่ห้อ HP แบบ Laserjet</t>
  </si>
  <si>
    <t>เครื่องพิมพ์ : ดอตแมททริกซ์</t>
  </si>
  <si>
    <t>คอมพิวเตอร์โน้ตบุ๊ค</t>
  </si>
  <si>
    <t>คอมพิวเตอร์ตั้งโต๊ะ</t>
  </si>
  <si>
    <t>เครื่องพิมพ์คอมพิวเตอร์ ชนิดเลเซอร์</t>
  </si>
  <si>
    <t>เครื่องคอมพิวเตอร์ทำหน้าที่แม่จ่ายระดับสูง</t>
  </si>
  <si>
    <t>อุปกรณ์ปรับสภาพกระแสไฟ(UPS)</t>
  </si>
  <si>
    <t>คอมพิวเตอร์โน้ตบุ้ค</t>
  </si>
  <si>
    <t>เครื่องพิมพ์ชนิดเลเซอร์แบบสี</t>
  </si>
  <si>
    <t>21.06.2013</t>
  </si>
  <si>
    <t>คอมพิวเตอร์  จำนวน 3 เครื่อง</t>
  </si>
  <si>
    <t>เครื่องสำรองไฟฟ้า ขนาด 1 KVA 3 เครื่อง (ตม.ระยอง)</t>
  </si>
  <si>
    <t>คอมพิวเตอร์โน้ตบุ้ค SAMSUNG 2 เครื่อง(ตม.ระยอง)</t>
  </si>
  <si>
    <t>เครื่องพิมพ์เลเซอร์ LED ขาวดำ 3 เครื่อง (ตม.ระยอง)</t>
  </si>
  <si>
    <t>เครื่องสแกนเนอร์ จำนวน 3 เครื่อง (ตม.ระยอง)</t>
  </si>
  <si>
    <t>คอมพิวเตอร์สำนักงาน ตม.จว.จันทบุรี</t>
  </si>
  <si>
    <t>เครื่องสำรองกระแสไฟ ตม.จว.จันทบุรี</t>
  </si>
  <si>
    <t>คอมพิวเตอร์พกพา TOSHIBA 2 เครื่อง ตม.จว.จันทบุรี</t>
  </si>
  <si>
    <t>เครื่องพิมพ์เลเซอร์ขาว/ดำ 4 เครื่อง ตม.จว.จันทบุรี</t>
  </si>
  <si>
    <t>เครื่องคอมพิวเตอร์แม่ข่าย แบบที่ 2</t>
  </si>
  <si>
    <t>เครื่องสำรงอไฟฟ้า ขนาด 2KVA 15 เครื่อง ตม.จันทบุรี</t>
  </si>
  <si>
    <t>เครื่องคอมพิวเตอร์งานประมวลผล แบบที่2 ตม.จันทบุรี</t>
  </si>
  <si>
    <t>เครื่องพิมพ์ชนิดเลเซอร์LED สี ตม.จันทบุรี</t>
  </si>
  <si>
    <t>17.05.2017</t>
  </si>
  <si>
    <t>เครื่องคอมพิวเตอร์สำนักงานแบบที่ 2</t>
  </si>
  <si>
    <t>คอมพิวเตอร์สำนักงานจอไม่น้อยกว่า 19 นิ้ว EEC ระยอง</t>
  </si>
  <si>
    <t>คอมพิวเตอร์โน๊ตบุ๊คประมวลผล งบ EEC ตม.ระยอง</t>
  </si>
  <si>
    <t>เครื่องพิมพ์แบบฉีดหมึก (Inkjet) งบ EEC ตม.ระยอง</t>
  </si>
  <si>
    <t>เครื่องคอมพิวเตอร์สำหรับงานสำนักงาน ตม.จว.ระยอง</t>
  </si>
  <si>
    <t>เครื่องคอมพิวเตอร์สำหรับงานสำนักงาน ตม.จว.จันทบุรี</t>
  </si>
  <si>
    <t>เครื่องพิมพ์ชนิดเลเซอร์/ชนิดLED ขาวดำ ตม.จว.ระยอง</t>
  </si>
  <si>
    <t>ตู้เย็น ขนาด 13 คิวบิก งบEEC ตม.ระยอง</t>
  </si>
  <si>
    <t>ป้ายประชาสัมพันธ์ไฟวิ่งLED งบEEC ตม.ระยอง</t>
  </si>
  <si>
    <t>12.12.2018</t>
  </si>
  <si>
    <t>ระบบตรวจจับใบหน้า ตม.จว.ตราด</t>
  </si>
  <si>
    <t>12.07.2019</t>
  </si>
  <si>
    <t>เครื่องตรวจหนังสือเดินทางอัตโนมัติ ระยอง งวด1</t>
  </si>
  <si>
    <t>รหัสจังหวัด 2000 ชลบุรี</t>
  </si>
  <si>
    <t>สินทรัพย์คงเหลือ ตม.จว.หนองคาย (2500700453)</t>
  </si>
  <si>
    <t>05.04.1988</t>
  </si>
  <si>
    <t>บ้านพัก รอง สว. (บ้านพักศูนย์ราชการ)</t>
  </si>
  <si>
    <t>17.09.1994</t>
  </si>
  <si>
    <t>บ้านพัก ผกก.</t>
  </si>
  <si>
    <t>บ้านพัก รอง ผกก.-สว.</t>
  </si>
  <si>
    <t>01.10.1993</t>
  </si>
  <si>
    <t>บ้านพัก ตม.จว.อุดรธานี    1    หลัง</t>
  </si>
  <si>
    <t>บ้านพัก รอง สว.แบบแฝด</t>
  </si>
  <si>
    <t>07.08.1997</t>
  </si>
  <si>
    <t>บ้านตึก 2 ชั้น พื้น คสล.ติดดิน 2 คูหา</t>
  </si>
  <si>
    <t>เรือนแถวชั้นประทวนพลตำรวจ</t>
  </si>
  <si>
    <t>01.10.1990</t>
  </si>
  <si>
    <t>ตึกแถว 2  ชั้น (บึงกาฬ)</t>
  </si>
  <si>
    <t>สิ่งก่อสร้างเกี่ยวกับสาธารณูปการ</t>
  </si>
  <si>
    <t>05.09.2014</t>
  </si>
  <si>
    <t>อาคารเรือนแถวชั้นประทวนและพลตำรวจ ตม.จว.บึงกาฬ</t>
  </si>
  <si>
    <t>27.07.2015</t>
  </si>
  <si>
    <t>อาคารเรือนแถวชั้นประทวน ตม.จว.เลย</t>
  </si>
  <si>
    <t>30.10.2017</t>
  </si>
  <si>
    <t>อาคารที่พักอาศัย(แฟลต)ขนาด50ครอบครัว ตม.จว.หนองคาย</t>
  </si>
  <si>
    <t>หมวดสินทรัพย์ 12050100 อาคารพักอาศัย (หมดอายุการใช้งาน)</t>
  </si>
  <si>
    <t>12.03.1972</t>
  </si>
  <si>
    <t>บ้านพักชั้นประทวนและพลตำรวจ</t>
  </si>
  <si>
    <t>27.09.1994</t>
  </si>
  <si>
    <t>ที่ทำการด่าน ตม.หนองคาย</t>
  </si>
  <si>
    <t>15.08.1997</t>
  </si>
  <si>
    <t>อาคารควบคุมผู้หลบหนีเข้าเมือง</t>
  </si>
  <si>
    <t>08.05.2015</t>
  </si>
  <si>
    <t>อาคารที่ทำการ ตม.จว.บึงกาฬ</t>
  </si>
  <si>
    <t>หมวดสินทรัพย์ 12050200 อาคารสำนักงาน (หมดอายุการใช้งาน)</t>
  </si>
  <si>
    <t>01.10.1978</t>
  </si>
  <si>
    <t>อาคารครึ่งตึกครึ่งไม้สองชั้น (บึงกาฬ)</t>
  </si>
  <si>
    <t>21.09.1971</t>
  </si>
  <si>
    <t>ที่ทำการ ตม. โพนพิสัย</t>
  </si>
  <si>
    <t>ที่ทำการ ตม. บึงกาฬ</t>
  </si>
  <si>
    <t>01.02.1995</t>
  </si>
  <si>
    <t>โรงจอดรถชั้นเดียวไม่มีผนัง</t>
  </si>
  <si>
    <t>26.08.1996</t>
  </si>
  <si>
    <t>รั้วบล็อคคอนกรีต</t>
  </si>
  <si>
    <t>17.09.1995</t>
  </si>
  <si>
    <t>รั้วหน้าด่าน ตม. หนองคาย</t>
  </si>
  <si>
    <t>23.12.2014</t>
  </si>
  <si>
    <t>ถนน คสล. ตม.บึงกาฬ</t>
  </si>
  <si>
    <t>เสาธง ตม.บึงกาฬ</t>
  </si>
  <si>
    <t>10.04.2015</t>
  </si>
  <si>
    <t>ถนน คสล. ท่อระบายน้ำ ระบบไฟฟ้ารอบบ้านพัก ตม.บึงกาฬ</t>
  </si>
  <si>
    <t>หมวดสินทรัพย์ 12050400 สิ่งปลูกสร้าง (หมดอายุการใช้งาน)</t>
  </si>
  <si>
    <t>หอถังน้ำ</t>
  </si>
  <si>
    <t>เครื่องปรับอากาศ 1 (30,000 บีทียู) ตม.หนองคาย</t>
  </si>
  <si>
    <t>เครื่องปรับอากาศ 2 (30,000 บีทียู) ตม.หนองคาย</t>
  </si>
  <si>
    <t>เครื่องปรับอากาศ 3-4 (30,000 บีทียู) ตม.หนองคาย</t>
  </si>
  <si>
    <t>เครื่องปรับอากาศ 5 (30,000 บีทียู) ตม.หนองคาย</t>
  </si>
  <si>
    <t>เครื่องปรับอากาศ 6 (18,000 บีทียู) ตม.หนองคาย</t>
  </si>
  <si>
    <t>เครื่องปรับอากาศ 7 (18,000 บีทียู) ตม.หนองคาย</t>
  </si>
  <si>
    <t>เครื่องปรับอากาศ 8 (18,000 บีทียู) ตม.หนองคาย</t>
  </si>
  <si>
    <t>เครื่องปรับอากาศ 9 (18,000 บีทียู) ตม.หนองคาย</t>
  </si>
  <si>
    <t>เครื่องปรับอากาศ 10 (18,000 บีทียู) ตม.หนองคาย</t>
  </si>
  <si>
    <t>24.04.2013</t>
  </si>
  <si>
    <t>07.07.2013</t>
  </si>
  <si>
    <t>เครื่องกดบัตรคิว ตม.อุดรธานี</t>
  </si>
  <si>
    <t>09.12.2014</t>
  </si>
  <si>
    <t>เครื่องปรับอากาศ  24,000 บีทียู (1) ตม.จว.หนองคาย</t>
  </si>
  <si>
    <t>เครื่องปรับอากาศ  24,000 บีทียู (2) ตม.จว.หนองคาย</t>
  </si>
  <si>
    <t>เครื่องปรับอากาศ  24,000 บีทียู (3) ตม.จว.หนองคาย</t>
  </si>
  <si>
    <t>เครื่องปรับอากาศ  24,000 บีทียู (4) ตม.จว.หนองคาย</t>
  </si>
  <si>
    <t>เครื่องปรับอากาศ  24,000 บีทียู (5) ตม.จว.หนองคาย</t>
  </si>
  <si>
    <t>17.04.2015</t>
  </si>
  <si>
    <t>เครื่องปรับอากาศแบบแยกส่วน ขนาด13,000บีทียู บึงกาฬ</t>
  </si>
  <si>
    <t>เครื่องปรับอากาศแบบแยกส่วน ขนาด30,000บีทียู บึงกาฬ</t>
  </si>
  <si>
    <t>เครื่องปรับอากาศแบบแยกส่วน ขนาด36,000บีทียู บึงกาฬ</t>
  </si>
  <si>
    <t>27.12.2016</t>
  </si>
  <si>
    <t>ชุดโต๊ะและเก้าอี้ทำงาน จุดตรวจฯ ตม.หนองคาย</t>
  </si>
  <si>
    <t>ตู้เก็บเอกสาร จุดตรวจฯ ตม.หนองคาย</t>
  </si>
  <si>
    <t>เครื่องปรับอากาศ 36,000 บีทียู จุดตรวจฯ ตม.หนองคาย</t>
  </si>
  <si>
    <t>ตู้วางเครื่องเสียง 19 นิ้ว จุดตรวจฯ ตม.หนองคาย</t>
  </si>
  <si>
    <t>ตู้เหล็ก 4 ลิ้นชัก 1/2 ตม.จว.อุดรธานี</t>
  </si>
  <si>
    <t>ตู้เหล็ก 4 ลิ้นชัก 2/2 ตม.จว.อุดรธานี</t>
  </si>
  <si>
    <t>ตู้เหล็ก 2 บาน 1/3 ตม.จว.อุดรธานี</t>
  </si>
  <si>
    <t>ตู้เหล็ก 2 บาน 2/3 ตม.จว.อุดรธานี</t>
  </si>
  <si>
    <t>ตู้เหล็ก 2 บาน 3/3 ตม.จว.อุดรธานี</t>
  </si>
  <si>
    <t>04.10.2002</t>
  </si>
  <si>
    <t>ชั้นเก็บของ ตู้ RACK</t>
  </si>
  <si>
    <t>เคาร์เตอร์</t>
  </si>
  <si>
    <t>24.11.2009</t>
  </si>
  <si>
    <t>เครื่องนับ:ตัวเลข:เครื่องกดบัตรคิว</t>
  </si>
  <si>
    <t>14.08.2013</t>
  </si>
  <si>
    <t>รถตู้โดยสารขนาด12ที่นั่ง ตม.จว.อุดรธานี โล่ 19287</t>
  </si>
  <si>
    <t>22.11.2016</t>
  </si>
  <si>
    <t>รถบรรทุก(ดีเซล) ขนาด 1 ตัน ตม.จว.เลย</t>
  </si>
  <si>
    <t>20.06.2017</t>
  </si>
  <si>
    <t>รถโดยสารขนาด 12 ที่นั่ง ตม.จว.หนองคาย โล่ 00000</t>
  </si>
  <si>
    <t>25.06.2017</t>
  </si>
  <si>
    <t>รถเคลื่อนที่ให้บริการประชาชน ตม.จว.หนองคาย</t>
  </si>
  <si>
    <t>04.06.2002</t>
  </si>
  <si>
    <t>รถยนต์ควบคุมผู้ต้องหา โล่98828</t>
  </si>
  <si>
    <t>11.09.2006</t>
  </si>
  <si>
    <t>27.09.2011</t>
  </si>
  <si>
    <t>รถยนต์บรรทุก(ดีเซล) ขับเคลื่อน 2 ล้อ</t>
  </si>
  <si>
    <t>รถยนต์โตโยต้า 4 ประตู ตม.จว.หนองคาย โล่ 67604</t>
  </si>
  <si>
    <t>ชุดไมโครโฟน12นิ้ว สำหรับประธาน จุดตรวจฯ ตม.หนองคาย</t>
  </si>
  <si>
    <t>ชุดไมโครโฟนค12นิ้วผู้เข้าประชุมจุดตรวจฯ ตม.หนองคาย</t>
  </si>
  <si>
    <t>ชุดควบคุมระบบดิจิตอลฯจุดตรวจฯ ตม.หนองคาย</t>
  </si>
  <si>
    <t>ชุดไมโครโฟนไร้สายฯ จุดตรวจฯ ตม.หนองคาย</t>
  </si>
  <si>
    <t>เครื่องผสมสัญญาณเสียง 8 ช่อง จุดตรวจฯ ตม.หนองคาย</t>
  </si>
  <si>
    <t>เครื่องขยายเสียง 500 วัตต์ จุดตรวจฯ ตม.หนองคาย</t>
  </si>
  <si>
    <t>ลำโพงติดเพดาน 300 วัตต์ จุดตรวจฯ ตม.หนองคาย แ</t>
  </si>
  <si>
    <t>เครื่องโทรสาร 20 แผ่น จุดตรวจฯ ตม.หนองคาย</t>
  </si>
  <si>
    <t>เครื่องโทรสาร (พานาโซนิค) ตม.จว.อุดรธานี</t>
  </si>
  <si>
    <t>เครื่องโทรสาร Canon L170 ตม.จว.หนองคาย 1/2</t>
  </si>
  <si>
    <t>เครื่องโทรสาร Canon L170 ตม.จว.หนองคาย 2/2</t>
  </si>
  <si>
    <t>เครื่องโทรสาร Canon L-170 ตม.จว.เลย</t>
  </si>
  <si>
    <t>เครื่องกำเนิดไฟฟ่า ตม.บึงกาฬ</t>
  </si>
  <si>
    <t>เครื่องกำเนิดไฟฟ่า ตม.หนองคาย</t>
  </si>
  <si>
    <t>มิกเซอร์ ขนาด 8 นิ้ว CHANNEL</t>
  </si>
  <si>
    <t>ลำโพงเสียงแหลม ขนาด 300 วัตต์  2 ตัว@ 19000 บาท</t>
  </si>
  <si>
    <t>ลำโพงเสียงทุ้ม ขนาด 500 วัตต์   2 ตัว@ 23000 บาท</t>
  </si>
  <si>
    <t>อีควอไลเซอร์ ขนาด 20HZ-20kHz</t>
  </si>
  <si>
    <t>ไมโครโฟนแบบมือถือ SHURE   2 ตัว@ 4530 บาท</t>
  </si>
  <si>
    <t>ไมโครโฟนห้องประชุม ชุดไมล์ประธาน</t>
  </si>
  <si>
    <t>ไมโครโฟนห้องประชุด ชุดไมล์ตัวลูก 12 ตัว@ 13100 บาท</t>
  </si>
  <si>
    <t>เพาเวอร์แอม ขนาด 460 วัตต์</t>
  </si>
  <si>
    <t>เครื่องจ่ายกระแสไฟฟ้า</t>
  </si>
  <si>
    <t>เครื่องใช้ไฟฟ้า</t>
  </si>
  <si>
    <t>24.09.2013</t>
  </si>
  <si>
    <t>เครื่องขยายเสียง ตม.บึงกาฬ</t>
  </si>
  <si>
    <t>เครื่องรับส่งวิทยุ ชนิดประจำที่ ตม.บึงกาฬ</t>
  </si>
  <si>
    <t>เครื่องรับส่งวิทยุ ชนิดติดรถยนต์ ตม.บึงกาฬ</t>
  </si>
  <si>
    <t>ลำโพง  ตม.บึงกาฬ</t>
  </si>
  <si>
    <t>เครื่องขยายเสียง ตม.เลย</t>
  </si>
  <si>
    <t>ลำโพง ตม.เลย</t>
  </si>
  <si>
    <t>31.03.2015</t>
  </si>
  <si>
    <t>กล้องโทรทัศน์วงจรปิด(cctv)  ตม.บึงกาฬ</t>
  </si>
  <si>
    <t>05.06.2015</t>
  </si>
  <si>
    <t>โทรทัศน์ LED ขนาด 32 นิ้ว ตม.บึงกาฬ</t>
  </si>
  <si>
    <t>โทรทัศน์ LED จำนวน 48 นิ้ว ตม.บึงกาฬ</t>
  </si>
  <si>
    <t>โทรทัศน์ LED ขนาด 60 นิ้ว จุดตรวจฯ ตม.หนองคาย</t>
  </si>
  <si>
    <t>เครื่องมัลติมีเดียโปรเจคเตอร์ฯ จุดตรวจฯ ตม.หนองคาย</t>
  </si>
  <si>
    <t>จอรับภาพ เส้นทแยงมุม 150 นิ้ว จุดตรวจฯ ตม.หนองคาย</t>
  </si>
  <si>
    <t>เครื่องฉายภาพมัลติวิชั่น</t>
  </si>
  <si>
    <t>จอรับภาพ ขนาด 2.20*3.00 เมตร</t>
  </si>
  <si>
    <t>07.07.2003</t>
  </si>
  <si>
    <t>กล้องบันทึกภาพดิจิตอล FUJI</t>
  </si>
  <si>
    <t>บริการถ่ายทอดโทรทัศน์</t>
  </si>
  <si>
    <t>บริการถ่ายทอดโทรทัศน์:เครือข่ายวงจรปิด</t>
  </si>
  <si>
    <t>กล้องถ่ายภาพระบบดิจิตอล</t>
  </si>
  <si>
    <t>กล้องถ่ายรูป (1) ตม.จว.หนองคาย</t>
  </si>
  <si>
    <t>กล้องถ่ายรูป (2) ตม.จว.หนองคาย</t>
  </si>
  <si>
    <t>กล้องถ่ายวีดีโอ ตม.จว.หนองคาย</t>
  </si>
  <si>
    <t>กล้องถ่ายรูป1 ตม.อุดรธานี</t>
  </si>
  <si>
    <t>เครื่องฉายภาพ ตม.อุดรธานี</t>
  </si>
  <si>
    <t>จอภาพ ตม.อุดรธานี</t>
  </si>
  <si>
    <t>กล้องวีดีโอ ตม.อุดรธานี</t>
  </si>
  <si>
    <t>กล้องถ่ายรูป ตม.บึงกาฬ</t>
  </si>
  <si>
    <t>กล้องวีดีโอ ตม.บึงกาฬ</t>
  </si>
  <si>
    <t>เครื่องฉายภาพ ตม.บึงกาฬ</t>
  </si>
  <si>
    <t>จอภาพ ตม.บึงกาฬ</t>
  </si>
  <si>
    <t>กล้องถ่ายรูป1 ตม.เลย</t>
  </si>
  <si>
    <t>กล้องถ่ายรูป2 ตม.เลย</t>
  </si>
  <si>
    <t>กล้องวีดีโอ ตม.เลย</t>
  </si>
  <si>
    <t>ไมโครโฟน1 ตม.อุดรธานี</t>
  </si>
  <si>
    <t>ไมโครโฟน2 ตม.อุดรธานี</t>
  </si>
  <si>
    <t>ไมโครโฟน3 ตม.อุดรธานี</t>
  </si>
  <si>
    <t>เครื่องบันทึกเสียงดิจิตอล ตม.อุดรธานี</t>
  </si>
  <si>
    <t>ลำโพง ตม.อุดรธานี</t>
  </si>
  <si>
    <t>เครื่องคอมพิวเตอร์ฯ แบบที่ 2 จุดตรวจฯ ตม.หนองคาย</t>
  </si>
  <si>
    <t>เครื่องสำรองไฟฟ้า 1 KVA จุดตรวจฯ ตม.หนองคาย</t>
  </si>
  <si>
    <t>เครื่องพิมพ์ฯ ชนิดเลเซอร์LEDสีจุดตรวจฯ ตม.หนองคาย</t>
  </si>
  <si>
    <t>27.02.2017</t>
  </si>
  <si>
    <t>เครื่องสำรองไฟ 1kVA 1 เครื่อง ตม.หนองคาย</t>
  </si>
  <si>
    <t>เครื่องคอมพิวเตอร์ ประมวลผล แบบที่ 1 ตม.หนองคาย</t>
  </si>
  <si>
    <t>23.05.2017</t>
  </si>
  <si>
    <t>เครื่องคอมพิวเตอร์ Acer ตม.จว.หนองคาย 1/5</t>
  </si>
  <si>
    <t>เครื่องคอมพิวเตอร์ Acer ตม.จว.หนองคาย 2/5</t>
  </si>
  <si>
    <t>เครื่องคอมพิวเตอร์ Acer ตม.จว.หนองคาย 3/5</t>
  </si>
  <si>
    <t>เครื่องคอมพิวเตอร์ Acer ตม.จว.หนองคาย 4/5</t>
  </si>
  <si>
    <t>เครื่องคอมพิวเตอร์ Acer ตม.จว.หนองคาย 5/5</t>
  </si>
  <si>
    <t>ระบบตรวจหนังสือเดินทางอัตโนมัติ ตม.จว.หนองคาย</t>
  </si>
  <si>
    <t>เครื่องสแกนเนอร์ Brother ตม.จว.หนองคาย 1/2</t>
  </si>
  <si>
    <t>25.05.2017</t>
  </si>
  <si>
    <t>เครื่องคอมพิวเตอร์ ประมวลผล แบบ 2  ตม.บึงกาฬ 1/3</t>
  </si>
  <si>
    <t>เครื่องคอมพิวเตอร์ ประมวลผล แบบ 2  ตม.บึงกาฬ 2/3</t>
  </si>
  <si>
    <t>เครื่องคอมพิวเตอร์ ประมวลผล แบบ 2  ตม.บึงกาฬ 3/3</t>
  </si>
  <si>
    <t>เครื่องสแกนเนอร์  แบบ 3 ตม.บึงกาฬ</t>
  </si>
  <si>
    <t>01.07.2017</t>
  </si>
  <si>
    <t>เครื่องสแกนเนอร์ canon  ตม.จว.เลย</t>
  </si>
  <si>
    <t>เครื่องคอมพิวเตอร์ Acer  ตม.จว.ชัยภูมิ (1/2)</t>
  </si>
  <si>
    <t>เครื่องคอมพิวเตอร์ Acer  ตม.จว.ชัยภูมิ (2/2)</t>
  </si>
  <si>
    <t>เครื่องสำรองไฟฟ้า ตม.จว.ชัยภูมิ (1/2)</t>
  </si>
  <si>
    <t>เครื่องสำรองไฟฟ้า ตม.จว.ชัยภูมิ (2/2)</t>
  </si>
  <si>
    <t>LASER PRINTER</t>
  </si>
  <si>
    <t>เครื่องคอมพิวเตอร์ลูกข่าย COMPAQ</t>
  </si>
  <si>
    <t>เครื่องจ่ายไฟฟ้าสำรอง UPS</t>
  </si>
  <si>
    <t>เครื่องพิมพ์ Hewelett Packard</t>
  </si>
  <si>
    <t>เครื่องอ่านลายพิมพ์นิ้วมือ  2 ตัว@ 342400 บาท</t>
  </si>
  <si>
    <t>เครื่องกวาดภาพสำหรับนำเข้าข้อมูล</t>
  </si>
  <si>
    <t>จอรับภาพ(ชนิดมอเตอร์ไฟฟ้า)</t>
  </si>
  <si>
    <t>เครื่องสำรองไฟฟ้าคอมพิวเตอร์</t>
  </si>
  <si>
    <t>เครื่องพิมพ์</t>
  </si>
  <si>
    <t>05.02.2013</t>
  </si>
  <si>
    <t>รับครุภัณฑ์คอมพิวเตอร์</t>
  </si>
  <si>
    <t>คอมพิวเตอร์ ตม.เลย</t>
  </si>
  <si>
    <t>ชุดคอมพิวเตอร์1 ตม.บึงกาฬ</t>
  </si>
  <si>
    <t>ชุดคอมพิวเตอร์2 ตม.บึงกาฬ</t>
  </si>
  <si>
    <t>ชุดคอมพิวเตอร์3 ตม.บึงกาฬ</t>
  </si>
  <si>
    <t>คอมพิวเตอร์โน้ตบุ๊ค ตม.บึงกาฬ</t>
  </si>
  <si>
    <t>คอมพิวเตอร์2 ตม.เลย</t>
  </si>
  <si>
    <t>เครื่องสำรองไฟ 1 ตม.เลย</t>
  </si>
  <si>
    <t>เครื่องสำรองไฟ 2 ตม.เลย</t>
  </si>
  <si>
    <t>คอมพิวเตอร์โน๊ตบุ๊ค 1 ตม.เลย</t>
  </si>
  <si>
    <t>คอมพิวเตอร์โน๊ตบุ๊ค 2 ตม.เลย</t>
  </si>
  <si>
    <t>เครื่องพิมพ์1 ตม.เลย</t>
  </si>
  <si>
    <t>เครื่องพิมพ์2 ตม.เลย</t>
  </si>
  <si>
    <t>เครื่องคอมพิวเตอร์สำหรับงานสำนักงาน ตม.จว.หนองคาย</t>
  </si>
  <si>
    <t>เครื่องคอมพิวเตอร์สำหรับงานสำนักงาน ตม.จว.เลย</t>
  </si>
  <si>
    <t>เครื่องพิมพ์ชนิดเลเซอร์/ชนิดLED ขาวดำตม.จว.หนองคาย</t>
  </si>
  <si>
    <t>เครื่องคอมพิวเตอร์(ประมวลผล) ตม.จว.หนองคาย</t>
  </si>
  <si>
    <t>หมวดสินทรัพย์ 12090100 สินทรัพย์-software  (หมดอายุการใช้งาน)</t>
  </si>
  <si>
    <t>รับโปรแกรมคอมพิวเตอร์  ตม.จว.เลย</t>
  </si>
  <si>
    <t>ซอฟแวร์</t>
  </si>
  <si>
    <t>รหัสจังหวัด 4300 หนองคาย</t>
  </si>
  <si>
    <t>สินทรัพย์คงเหลือ ตม.จว.ชลบุรี (2500701682)</t>
  </si>
  <si>
    <t>12.03.2018</t>
  </si>
  <si>
    <t>อาคารที่พักอาศัย ขนาดตึก 3 ชั้น 30 ห้อง</t>
  </si>
  <si>
    <t>อาคารที่ทำการด่าน ตม.แม่สะเีรียง</t>
  </si>
  <si>
    <t>อาคารที่ทำการ ตม.แม่ฮ่องสอน</t>
  </si>
  <si>
    <t>อาคารที่ทำการ บก.ตม.5</t>
  </si>
  <si>
    <t>19.11.2012</t>
  </si>
  <si>
    <t>14.07.2015</t>
  </si>
  <si>
    <t>อาคารเอนกประสงค์</t>
  </si>
  <si>
    <t>อาคารที่ทำการ ตม.จว.เชียงใหม่</t>
  </si>
  <si>
    <t>อาคารที่ทำการ ตม.จว.ลำปาง</t>
  </si>
  <si>
    <t>คลังพัสดุ ตม.ลำปาง</t>
  </si>
  <si>
    <t>ปรับปรุงอาคารงานบริการคนต่างด้าวและห้องน้ำ</t>
  </si>
  <si>
    <t>ปรับปรุงอาคารที่ทำการพร้อมส่วนประกอบ</t>
  </si>
  <si>
    <t>ถนน</t>
  </si>
  <si>
    <t>03.04.2015</t>
  </si>
  <si>
    <t>หอถังสูง ขนาด 10 ลบ.ม.</t>
  </si>
  <si>
    <t>กำแพงกันดินรอบอาคารที่พักอาศัย</t>
  </si>
  <si>
    <t>เสาธงพร้อมแท่น ตม.จว.ลำปาง</t>
  </si>
  <si>
    <t>โรงจอดรถ 8 คัน #1 ตม.จว.ลำปาง</t>
  </si>
  <si>
    <t>โรงจอดรถ 8 คัน #2 ตม.จว.ลำปาง</t>
  </si>
  <si>
    <t>เครื่องปรับอากาศ 3 ตัน</t>
  </si>
  <si>
    <t>เครื่องปรับอากาศ 2 ตัน</t>
  </si>
  <si>
    <t>เครื่องปรับอากาศ 1 ตัน</t>
  </si>
  <si>
    <t>เครื่องพิมพ์ดีด 1</t>
  </si>
  <si>
    <t>เครื่องพิมพ์ดีด 2</t>
  </si>
  <si>
    <t>เครื่องปรับอากาศชนิดแขวน 1</t>
  </si>
  <si>
    <t>เครื่องปรับอากาศชนิดแขวน 2</t>
  </si>
  <si>
    <t>เครื่องปรับอากาศชนิดแขวน 3</t>
  </si>
  <si>
    <t>เครื่องปรับอากาศชนิดแขวน 4</t>
  </si>
  <si>
    <t>เครื่องเจาะรู กระดาษ 1</t>
  </si>
  <si>
    <t>เครื่องเจาะรู กระดาษ 2</t>
  </si>
  <si>
    <t>เครื่องบันทึกเงินสด CASIO/TE100</t>
  </si>
  <si>
    <t>เครื่องถ่ายเอกสารระบบดิจิตอลSHARP AR-M420</t>
  </si>
  <si>
    <t>เครื่องทำลายเอกสาร HSM รุ่น 225.2</t>
  </si>
  <si>
    <t>เครื่องโทรสาร BROTHER/MFC-7420</t>
  </si>
  <si>
    <t>ตู้ล็อกเกอร์  18 ช่อง</t>
  </si>
  <si>
    <t>โต๊ะทำงานพร้อมเก้าอี้ (บริหาร)</t>
  </si>
  <si>
    <t>โต๊ะทำงานพร้อมเก้าอี้(สัญญาบัตร)</t>
  </si>
  <si>
    <t>โต๊ะอ่านหนังสือ (5 ตัว-1 ชุด)</t>
  </si>
  <si>
    <t>โต๊ะรับประทานอาหาร (5 ตัว-1 ชุด)</t>
  </si>
  <si>
    <t>เคาน์เตอร์ประชาสัมพันธ์</t>
  </si>
  <si>
    <t>เครื่องกดบัตรคิว พร้อมค่าติดตั้งและอุปกรณ์</t>
  </si>
  <si>
    <t>ชุดรับแขกใหญ่</t>
  </si>
  <si>
    <t>ชุดรับแขกเล็ก</t>
  </si>
  <si>
    <t>ชุดจัดนิทรรศการ</t>
  </si>
  <si>
    <t>ตู้นิรภัยแบบ 2 กุญแจ 1 รหัส</t>
  </si>
  <si>
    <t>ป้ายที่ทำการ ตม.จว.เชียงใหม่</t>
  </si>
  <si>
    <t>กล้องถ่ายภาพดิจิตอล แคนนอน</t>
  </si>
  <si>
    <t>เครื่องทำลายเอกสาร"OASTAR" รุ่น Winner I-T</t>
  </si>
  <si>
    <t>01.12.2013</t>
  </si>
  <si>
    <t>กล้องถ่ายภาพเคลื่อนไหว แคนนอน</t>
  </si>
  <si>
    <t>22.12.2014</t>
  </si>
  <si>
    <t>แอร์ยี่ห้อ Diamond ชนิดตั้งแขวน ขนาด 24,000 BTU</t>
  </si>
  <si>
    <t>เครื่องกดบัตรคิวอัตโนมัติ ตม.จว.เชียงใหม่</t>
  </si>
  <si>
    <t>01.04.2018</t>
  </si>
  <si>
    <t>เครื่องสแกนเนอร์ สำหรับงานเก็บเอกสารระดับศูนย์บริก</t>
  </si>
  <si>
    <t>เครื่องปรับอากาศ แบบแยกส่วน</t>
  </si>
  <si>
    <t>เครื่องปรับอากาศ แบบแยกส่วน แบบแขวน</t>
  </si>
  <si>
    <t>เครื่องสแกนเนอร์ CANNON DR-C240</t>
  </si>
  <si>
    <t>ครุภัณฑ์ตู้นิรภัย บก.ตม.5</t>
  </si>
  <si>
    <t xml:space="preserve"> T1 โต๊ะทำงาน  180 X 80 X 75 ซม. ตม.จว.ลำปาง</t>
  </si>
  <si>
    <t>T6เคาร์เตอร์เตรียมอาหารศูนย์กลาง180X75ซม.ตม.ลำปาง</t>
  </si>
  <si>
    <t>T7เคาร์เตอร์ตรวจเอกสาร120X80X75ซม.ตม.ลำปาง</t>
  </si>
  <si>
    <t>เครื่องปรับอากาศ ขนาด 12000 บีทียู ตม.ลำปาง</t>
  </si>
  <si>
    <t>เครื่องปรับอากาศ ขนาด 13000 บีทียู ตม.ลำปาง</t>
  </si>
  <si>
    <t>เครื่องปรับอากาศ ขนาด 25000 บีทียู ตม.ลำปาง</t>
  </si>
  <si>
    <t>เครื่องปรับอากาศ ขนาด 35000 บีทียู ตม.ลำปาง</t>
  </si>
  <si>
    <t>รถยนต์โดยสาร ขนาด 12 ที่นั่ง เครื่องยนต์ดีเซล</t>
  </si>
  <si>
    <t>ซื้อรถยนต์ ยี่ห้อเชฟโรเลต แบบแค็บ</t>
  </si>
  <si>
    <t>รถ จยย.ยี่ห้อ Honda รุ่น TA-200</t>
  </si>
  <si>
    <t>รถยนต์ 4ประตู ขับเคลื่อน 4 ล้อ ใช้ในงานป้องกัน</t>
  </si>
  <si>
    <t>รถยนต์ยี่ห้อ นิสสัน</t>
  </si>
  <si>
    <t>รถยนต์บรรทุก(ดีเซล)ขับเคลื่อน 2 ล้อ มาสด้า BT-50</t>
  </si>
  <si>
    <t>รถยนต์โดยสาร 12 ที่นั่ง(ดีเซล) รุ่น/แบบ ไอเอท</t>
  </si>
  <si>
    <t>รถยนต์บรรทุก(ดีเซล) ขนาด1ตัน ขับเคลื่อน4ล้อ</t>
  </si>
  <si>
    <t>รถบรรทุก(ดีเซล)ขนาด2ตัน6ล้อฮีโน่</t>
  </si>
  <si>
    <t>รถยนต์กระบะบรรทุก1ตัน4ประตู ดับเบิ้ลแคป</t>
  </si>
  <si>
    <t>ซื้อครุภัณฑ์ยานพาหนะและขนส่งรถโดยสาร12ที่นั่ง1คัน</t>
  </si>
  <si>
    <t>รถบรรทุกขนาดเล็ก(ดีเซล)ไม่เกิน1ตัน ตม.จว.เชียงใหม่</t>
  </si>
  <si>
    <t>รถบรรทุกผู้ต้องหา พร้อมอุปกรณ์ ตม.พิษณุโลก</t>
  </si>
  <si>
    <t>ปรับปรุงอายุรถโดยสาร 12 ที่นั่ง(ดีเซล) ตม.พิษณุโลก</t>
  </si>
  <si>
    <t>ปรับปรุงอายุรถบรรทุก(ดีเซล)ขนาด 4 ตัน 6 ล้อ ตม.พล</t>
  </si>
  <si>
    <t>เครื่องโทรสาร 1</t>
  </si>
  <si>
    <t>เครื่องโทรสาร 2</t>
  </si>
  <si>
    <t>โทรทัศน์ 1</t>
  </si>
  <si>
    <t>โทรทัศน์ 2</t>
  </si>
  <si>
    <t>เครื่องบันทึกเสียงตั้งโต๊ะ NPE รุ่น 500SL</t>
  </si>
  <si>
    <t>เครื่องรับโทรทัศน์ 29 นิ้ว พานาโซนิค</t>
  </si>
  <si>
    <t>ตู้ชุมสายโทรศัพท์</t>
  </si>
  <si>
    <t>เครื่องสำรองไฟฟ้าขนาด 1 KVA ยี่ห้อ EMPower</t>
  </si>
  <si>
    <t>เครื่องรับส่งวิทยุ วีเอชเอฟ40วัตต์ ไอคอม</t>
  </si>
  <si>
    <t>ระบบไฟฟ้า (ขยายเขต) ตม.ลำปาง</t>
  </si>
  <si>
    <t>ดวงโคมไฟแสงสว่าง LED ขนาด 70 วัตต์ ตม.ลำปาง</t>
  </si>
  <si>
    <t>เครื่องฉายภาพ ( Multi Medie ProJecter)</t>
  </si>
  <si>
    <t xml:space="preserve"> กล้องถ่ายรูป 1</t>
  </si>
  <si>
    <t xml:space="preserve"> กล้องถ่ายรูป 2</t>
  </si>
  <si>
    <t>วีดีโอดิจิตอลพานาโซนิค รุ่น NV-GS500GCT-S</t>
  </si>
  <si>
    <t>กล้องดิจิตอล MINOLTA/DIMAGE A200</t>
  </si>
  <si>
    <t>เครื่องมัลติมีเดีย LCD PROJECTOR</t>
  </si>
  <si>
    <t>โคมไฟถ่ายภาพและวีดีโอ</t>
  </si>
  <si>
    <t>ป้ายประชาสัมพันธ์แบบไฟวิ่ง</t>
  </si>
  <si>
    <t>กล้องถ่ายภาพเคลื่อนไหวระบบดิจิตอล ยี่ห้อ sony</t>
  </si>
  <si>
    <t>กล้องถ่ายภาพนิ่งระบบดิจิตอล ยี่ห้อ canon</t>
  </si>
  <si>
    <t>โทรทัศน์ LED TV 55นิ้ว</t>
  </si>
  <si>
    <t>โทรทัศน์ LED TV 32 นิ้ว</t>
  </si>
  <si>
    <t>LCD เครื่องฉายโปรเจกเตอร์พร้อมจอ LCD ตม.ลำปาง</t>
  </si>
  <si>
    <t>เครื่องพิมพ์แบบเลเซอร์ ยี่ห้อ Fuji xwrox</t>
  </si>
  <si>
    <t>เครื่องพิวเตอร์ชนิดพกพายีห้อ Lase</t>
  </si>
  <si>
    <t>ไมโครคอมพิวเตอร์</t>
  </si>
  <si>
    <t>เครื่องคอมพิวเตอร์ประมวลผลระดับสูงยี่ห้อHP</t>
  </si>
  <si>
    <t>คอมพิวเตอร์ตั้งโต๊ะ 1</t>
  </si>
  <si>
    <t>คอมพิวเตอร์ตั้งโต๊ะ 2</t>
  </si>
  <si>
    <t>คอมพิวเตอร์ตั้งโต๊ะ 3</t>
  </si>
  <si>
    <t>คอมพิวเตอร์ตั้งโต๊ะ 4</t>
  </si>
  <si>
    <t>คอมพิวเตอร์โน๊ตบุ๊ค 1</t>
  </si>
  <si>
    <t>เครื่องคอมพิวเตอร์ ACER</t>
  </si>
  <si>
    <t>เครื่อง SCANNER  EPSON</t>
  </si>
  <si>
    <t>เครื่องสำรองไฟ UPS</t>
  </si>
  <si>
    <t>คอมพิวเตอร์ำพร้อมอุปกรณ์</t>
  </si>
  <si>
    <t>ชุดเครื่องคอมพิวเตอร์</t>
  </si>
  <si>
    <t>29.09.2011</t>
  </si>
  <si>
    <t>คอมพิวเตอร์ยี่ห้อ HP รุ่น Pavilion 20-B017L AIO PC</t>
  </si>
  <si>
    <t>เครื่องพิมพ์ชนิดเลเซอร์ LED ขาวดำ ยี่ห้อFUJI Xerox</t>
  </si>
  <si>
    <t>แท็บเล็ตคอมพิวเตอร์ ยี่ห้อ Apple</t>
  </si>
  <si>
    <t>กล้องถ่ายภาพนิ่ง ระบบดิจิตอล ยี่ห้อ Canon</t>
  </si>
  <si>
    <t>เครื่องคอมพิวเตอร์โน๊ตบุ๊คงานประมวลผล ยี่ห้อ DELL</t>
  </si>
  <si>
    <t>แทบเลตคอมพิวเตอร์ ยี่ห้อ APPLE รุ่น  ipad4</t>
  </si>
  <si>
    <t>เครื่องคอมพิวเตอร์สำหรับงานสำนักงาน ยี่ห้อ acer</t>
  </si>
  <si>
    <t>คอมพิวเตอร์ สนง.จอ 19 นิ้ว</t>
  </si>
  <si>
    <t>คอมพิวตอร์ สนง.จอ 19 นิ้ว</t>
  </si>
  <si>
    <t>คอมพิวเตอร์ สน. จอ19นิ้ว</t>
  </si>
  <si>
    <t>คอมพิวเตอร์ สน. จอ 19 นิ้ว</t>
  </si>
  <si>
    <t>เครื่องสำรองไฟ ยี่ห้อ CBC</t>
  </si>
  <si>
    <t>เครื่องสำรองไฟ ยี่ฟ้อ CBC</t>
  </si>
  <si>
    <t>เครื่องสำรองไฟ ยี่ห้อ  CBC</t>
  </si>
  <si>
    <t>คอมโนตบุค HP</t>
  </si>
  <si>
    <t>เครื่องพิมพ์เลเซอร์ขาวดำ Fuji</t>
  </si>
  <si>
    <t>เครื่องพิมพ์เลเซอร์ขาวดำFuji</t>
  </si>
  <si>
    <t>เครื่องพิมพ์เวเซอร์ขาวดำFuji</t>
  </si>
  <si>
    <t>แทบแล็ตคอม ยี่ห้อ Aplle</t>
  </si>
  <si>
    <t>ชุดคอมพิวเตอร์ดิจิตอล ตม.จว.ลำปาง</t>
  </si>
  <si>
    <t>เครื่องสำรองไฟสำหรับคอมพิวเตอร์ ตม.จว.ลำปาง</t>
  </si>
  <si>
    <t>ชุดคอมพิวเตอร์ lenovo ic510 ตม.จว.ลำพูน</t>
  </si>
  <si>
    <t>เครื่องพิมพ์อิงค์เจ็ท epson ตม.จว.ลำพูน</t>
  </si>
  <si>
    <t>18.12.2017</t>
  </si>
  <si>
    <t>คอมพิวเตอร์แบบตั้งโต๊ะ lenovo ideacentre ic510-151</t>
  </si>
  <si>
    <t>เครื่องสำรองไฟ syndrome icon1000 ตม.อุตรดิตถ์</t>
  </si>
  <si>
    <t>เครื่องคอมพิวเตอร์สำหรับงานสำนักงาน ตม.จว.เชียงใหม</t>
  </si>
  <si>
    <t>เครื่องคอมพิวเตอร์(ประมวลผล) บก.ตม.5</t>
  </si>
  <si>
    <t>เครื่องพิมพ์ชนิดเลเซอร์/ชนิดLED สี ตม.จว.เชียงใหม่</t>
  </si>
  <si>
    <t>12.02.2018</t>
  </si>
  <si>
    <t>เครื่องคอมพิวเตอร์สำหรับงานประมวลผลแบบที่1 บก.ตม.5</t>
  </si>
  <si>
    <t>เครื่องสแกนเนอร์ BROTHER ADS-3600W</t>
  </si>
  <si>
    <t>ปรับปรุงอายุหมวดเครื่องสแกนเนอร์ CANNON DR-C240 ชม</t>
  </si>
  <si>
    <t>ปรับปรุงอายุหมวดเครื่องสแกนเนอร์ FUJITSU FI-7160ลป</t>
  </si>
  <si>
    <t>เครื่่องสแกนเนอร์ CANNON DRC-240 ตม.อต.</t>
  </si>
  <si>
    <t>ครุภัณฑ์คอมพิวเตอร์โน้ตบุ๊ค บก.ตม.5</t>
  </si>
  <si>
    <t>ตู้เย็น 9 คิว SAMSUNG/RT30MC</t>
  </si>
  <si>
    <t>เเครื่องดูดฝุ่น ELECTROLUX/Z833-1</t>
  </si>
  <si>
    <t>ที่นอนและผ้าปูที่นอน</t>
  </si>
  <si>
    <t>เครื่องทำน้ำร้อน-น้ำเย็น ตม.จว.ลำพูน</t>
  </si>
  <si>
    <t>08.08.2018</t>
  </si>
  <si>
    <t>ค่าก่อสร้างอาคารที่ทำการ  ตม.จว.อุตรดิตถ์ งวดที่1</t>
  </si>
  <si>
    <t>ค่าก่อสร้างอาคารที่ทำการ  ตม.จว.อุตรดิตถ์ งวดที่ 2</t>
  </si>
  <si>
    <t>27.11.2018</t>
  </si>
  <si>
    <t>ค่าก่อสร้างอาคารที่ทำการ ตม.จว.อุตรดิตถ์ งวดที่ 3</t>
  </si>
  <si>
    <t>ค่าก่อสร้างอาคารที่ทำการ ตม.จว.อุตรดิตถ์ งวดที่ 4</t>
  </si>
  <si>
    <t>ค่าก่อสร้างอาคารที่ทำการ ตม.จว.ลำพูน งวดที่ 1</t>
  </si>
  <si>
    <t>ค่าก่อสร้างอาคารที่ทำการ ตม.จว.ลำพูน งวดที่ 2</t>
  </si>
  <si>
    <t>ค่าก่อสร้างอาคารที่ทำการ ตม.จว.ลำพูน งวดที่ 3</t>
  </si>
  <si>
    <t>ค่าก่อสร้างอาคารที่ทำการ ตม.จว.อุตรดิตถ์ งวดที่ 5</t>
  </si>
  <si>
    <t>03.01.2019</t>
  </si>
  <si>
    <t>ค่าก่อสร้างอาคารที่ทำการ ตม.จว.ลำพูน</t>
  </si>
  <si>
    <t>ค่าก่อสร้างอาคารที่ทำการ ตม.จว.อุตรดิตถ์ งวดที่ 6</t>
  </si>
  <si>
    <t>21.03.2019</t>
  </si>
  <si>
    <t>ค่าก่อสร้างอาคารที่ทำการ ตม.จงว.ลำพูน งวดที่ 5</t>
  </si>
  <si>
    <t>18.04.2019</t>
  </si>
  <si>
    <t>ค่าก่อสร้างอาคารที่ทำการ ตม.จงว.ลำพูน งวดที่ 6</t>
  </si>
  <si>
    <t>27.04.2019</t>
  </si>
  <si>
    <t>ค่าก่อสร้างอาคารที่ทำการ ตม.จว.อุตรดิตถ์ งวดที่7</t>
  </si>
  <si>
    <t>ค่าก่อสร้างอาคารที่ทำการ ตม.จว.ลำพูน งวดที่ 7</t>
  </si>
  <si>
    <t>ค่าก่อสร้างอาคารที่ทำการ ตม.จว.ลำพูน งวดที่ 8</t>
  </si>
  <si>
    <t>ค่าก่อสร้างอาคารที่ทำการ ตม.จว.อุตรดิตถ์ งวดที่ 8</t>
  </si>
  <si>
    <t>19.08.2019</t>
  </si>
  <si>
    <t>ค่าก่อสร้างอาคารที่ทำการ ตม.จว.ลำพูน งวดที่ 9</t>
  </si>
  <si>
    <t>ค่าก่อสร้างอาคารที่ทำการ ตม.จว.ลำพูน งวดที่ 10</t>
  </si>
  <si>
    <t>รหัสจังหวัด 5000 เชียงใหม่</t>
  </si>
  <si>
    <t>สินทรัพย์คงเหลือ บก.ตม.5 (2500701681)</t>
  </si>
  <si>
    <t xml:space="preserve">ขึ้นส/ทผิด </t>
  </si>
  <si>
    <t>ขึ้นส/ทผิด รวม 2 รายการ 3,383.33/1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</si>
</sst>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-* #,##0.00_-;\-* #,##0.00_-;_-* &quot;-&quot;??_-;_-@_-"/>
  </numFmts>
  <fonts count="37">
    <font>
      <sz val="11"/>
      <color theme="1"/>
      <name val="Calibri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Calibri"/>
      <family val="2"/>
      <charset val="222"/>
      <scheme val="minor"/>
    </font>
    <font>
      <sz val="16"/>
      <color theme="1"/>
      <name val="TH SarabunPSK"/>
      <family val="2"/>
      <charset val="222"/>
    </font>
    <font>
      <b/>
      <sz val="11"/>
      <color theme="1"/>
      <name val="Calibri"/>
      <family val="2"/>
      <scheme val="minor"/>
    </font>
    <font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6"/>
      <color theme="1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6"/>
      <color rgb="FF000000"/>
      <name val="TH SarabunPSK"/>
      <family val="2"/>
      <charset val="222"/>
    </font>
    <font>
      <b/>
      <sz val="16"/>
      <color rgb="FF000000"/>
      <name val="TH SarabunPSK"/>
      <family val="2"/>
      <charset val="222"/>
    </font>
    <font>
      <b/>
      <sz val="16"/>
      <color rgb="FF000000"/>
      <name val="TH SarabunPSK"/>
      <family val="2"/>
    </font>
    <font>
      <sz val="16"/>
      <color rgb="FF000000"/>
      <name val="TH SarabunPSK"/>
      <family val="2"/>
    </font>
    <font>
      <sz val="16"/>
      <color theme="1"/>
      <name val="Calibri"/>
      <family val="2"/>
      <charset val="222"/>
      <scheme val="minor"/>
    </font>
    <font>
      <sz val="16"/>
      <color rgb="FF000000"/>
      <name val="Calibri"/>
      <family val="2"/>
    </font>
    <font>
      <sz val="11"/>
      <color rgb="FF9C6500"/>
      <name val="Calibri"/>
      <family val="2"/>
      <charset val="222"/>
      <scheme val="minor"/>
    </font>
    <font>
      <b/>
      <sz val="16"/>
      <color theme="1"/>
      <name val="TH SarabunPSK"/>
      <family val="2"/>
      <charset val="222"/>
    </font>
    <font>
      <b/>
      <sz val="12"/>
      <color theme="1"/>
      <name val="Calibri"/>
      <family val="2"/>
      <charset val="222"/>
      <scheme val="minor"/>
    </font>
    <font>
      <sz val="12"/>
      <color theme="1"/>
      <name val="Calibri"/>
      <family val="2"/>
      <charset val="222"/>
      <scheme val="minor"/>
    </font>
  </fonts>
  <fills count="49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D88DE7"/>
        <bgColor indexed="64"/>
      </patternFill>
    </fill>
    <fill>
      <patternFill patternType="solid">
        <fgColor rgb="FFF682A3"/>
        <bgColor indexed="64"/>
      </patternFill>
    </fill>
    <fill>
      <patternFill patternType="solid">
        <fgColor rgb="FF37C953"/>
        <bgColor indexed="64"/>
      </patternFill>
    </fill>
    <fill>
      <patternFill patternType="solid">
        <fgColor rgb="FFFFDC47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rgb="FF000000"/>
      </patternFill>
    </fill>
    <fill>
      <patternFill patternType="solid">
        <fgColor rgb="FF0070C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5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7C8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53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0" fontId="6" fillId="0" borderId="0" applyNumberFormat="0" applyFill="0" applyBorder="0" applyAlignment="0" applyProtection="0"/>
    <xf numFmtId="0" fontId="7" fillId="0" borderId="5" applyNumberFormat="0" applyFill="0" applyAlignment="0" applyProtection="0"/>
    <xf numFmtId="0" fontId="8" fillId="0" borderId="6" applyNumberFormat="0" applyFill="0" applyAlignment="0" applyProtection="0"/>
    <xf numFmtId="0" fontId="9" fillId="0" borderId="7" applyNumberFormat="0" applyFill="0" applyAlignment="0" applyProtection="0"/>
    <xf numFmtId="0" fontId="9" fillId="0" borderId="0" applyNumberFormat="0" applyFill="0" applyBorder="0" applyAlignment="0" applyProtection="0"/>
    <xf numFmtId="0" fontId="10" fillId="10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3" fillId="13" borderId="8" applyNumberFormat="0" applyAlignment="0" applyProtection="0"/>
    <xf numFmtId="0" fontId="14" fillId="14" borderId="9" applyNumberFormat="0" applyAlignment="0" applyProtection="0"/>
    <xf numFmtId="0" fontId="15" fillId="14" borderId="8" applyNumberFormat="0" applyAlignment="0" applyProtection="0"/>
    <xf numFmtId="0" fontId="16" fillId="0" borderId="10" applyNumberFormat="0" applyFill="0" applyAlignment="0" applyProtection="0"/>
    <xf numFmtId="0" fontId="17" fillId="15" borderId="11" applyNumberFormat="0" applyAlignment="0" applyProtection="0"/>
    <xf numFmtId="0" fontId="18" fillId="0" borderId="0" applyNumberFormat="0" applyFill="0" applyBorder="0" applyAlignment="0" applyProtection="0"/>
    <xf numFmtId="0" fontId="3" fillId="16" borderId="12" applyNumberFormat="0" applyFont="0" applyAlignment="0" applyProtection="0"/>
    <xf numFmtId="0" fontId="19" fillId="0" borderId="0" applyNumberFormat="0" applyFill="0" applyBorder="0" applyAlignment="0" applyProtection="0"/>
    <xf numFmtId="0" fontId="20" fillId="0" borderId="13" applyNumberFormat="0" applyFill="0" applyAlignment="0" applyProtection="0"/>
    <xf numFmtId="0" fontId="21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21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21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21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21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21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164" fontId="3" fillId="0" borderId="0" applyFont="0" applyFill="0" applyBorder="0" applyAlignment="0" applyProtection="0"/>
    <xf numFmtId="0" fontId="33" fillId="12" borderId="0" applyNumberFormat="0" applyBorder="0" applyAlignment="0" applyProtection="0"/>
    <xf numFmtId="0" fontId="21" fillId="20" borderId="0" applyNumberFormat="0" applyBorder="0" applyAlignment="0" applyProtection="0"/>
    <xf numFmtId="0" fontId="21" fillId="24" borderId="0" applyNumberFormat="0" applyBorder="0" applyAlignment="0" applyProtection="0"/>
    <xf numFmtId="0" fontId="21" fillId="28" borderId="0" applyNumberFormat="0" applyBorder="0" applyAlignment="0" applyProtection="0"/>
    <xf numFmtId="0" fontId="21" fillId="32" borderId="0" applyNumberFormat="0" applyBorder="0" applyAlignment="0" applyProtection="0"/>
    <xf numFmtId="0" fontId="21" fillId="36" borderId="0" applyNumberFormat="0" applyBorder="0" applyAlignment="0" applyProtection="0"/>
    <xf numFmtId="0" fontId="21" fillId="40" borderId="0" applyNumberFormat="0" applyBorder="0" applyAlignment="0" applyProtection="0"/>
    <xf numFmtId="164" fontId="3" fillId="0" borderId="0" applyFont="0" applyFill="0" applyBorder="0" applyAlignment="0" applyProtection="0"/>
  </cellStyleXfs>
  <cellXfs count="366">
    <xf numFmtId="0" fontId="0" fillId="0" borderId="0" xfId="0"/>
    <xf numFmtId="0" fontId="1" fillId="0" borderId="0" xfId="0" applyFont="1"/>
    <xf numFmtId="4" fontId="1" fillId="0" borderId="0" xfId="0" applyNumberFormat="1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center"/>
    </xf>
    <xf numFmtId="1" fontId="1" fillId="0" borderId="0" xfId="0" applyNumberFormat="1" applyFont="1"/>
    <xf numFmtId="1" fontId="1" fillId="0" borderId="1" xfId="0" applyNumberFormat="1" applyFont="1" applyBorder="1"/>
    <xf numFmtId="4" fontId="0" fillId="0" borderId="0" xfId="0" applyNumberFormat="1"/>
    <xf numFmtId="164" fontId="1" fillId="0" borderId="0" xfId="1" applyFont="1" applyAlignment="1">
      <alignment horizontal="right"/>
    </xf>
    <xf numFmtId="0" fontId="1" fillId="0" borderId="1" xfId="0" applyFont="1" applyBorder="1" applyAlignment="1">
      <alignment horizontal="center" vertical="top"/>
    </xf>
    <xf numFmtId="1" fontId="1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164" fontId="1" fillId="0" borderId="1" xfId="1" applyFont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164" fontId="1" fillId="0" borderId="1" xfId="1" applyFont="1" applyBorder="1" applyAlignment="1">
      <alignment horizontal="center"/>
    </xf>
    <xf numFmtId="164" fontId="1" fillId="0" borderId="0" xfId="1" applyFont="1"/>
    <xf numFmtId="164" fontId="1" fillId="0" borderId="1" xfId="1" applyFont="1" applyBorder="1" applyAlignment="1">
      <alignment horizontal="right"/>
    </xf>
    <xf numFmtId="164" fontId="1" fillId="0" borderId="1" xfId="1" applyFont="1" applyBorder="1"/>
    <xf numFmtId="164" fontId="2" fillId="0" borderId="1" xfId="1" applyFont="1" applyBorder="1" applyAlignment="1">
      <alignment horizontal="right"/>
    </xf>
    <xf numFmtId="0" fontId="1" fillId="3" borderId="1" xfId="0" applyFont="1" applyFill="1" applyBorder="1" applyAlignment="1">
      <alignment horizontal="center"/>
    </xf>
    <xf numFmtId="0" fontId="4" fillId="0" borderId="0" xfId="0" applyFont="1"/>
    <xf numFmtId="43" fontId="1" fillId="0" borderId="0" xfId="0" applyNumberFormat="1" applyFont="1"/>
    <xf numFmtId="0" fontId="5" fillId="0" borderId="0" xfId="0" applyFont="1" applyAlignment="1">
      <alignment horizontal="left"/>
    </xf>
    <xf numFmtId="1" fontId="0" fillId="0" borderId="0" xfId="0" applyNumberFormat="1"/>
    <xf numFmtId="0" fontId="0" fillId="0" borderId="0" xfId="0" applyAlignment="1">
      <alignment horizontal="center"/>
    </xf>
    <xf numFmtId="0" fontId="5" fillId="0" borderId="1" xfId="0" applyFont="1" applyBorder="1"/>
    <xf numFmtId="0" fontId="0" fillId="0" borderId="1" xfId="0" applyBorder="1" applyAlignment="1">
      <alignment horizontal="center"/>
    </xf>
    <xf numFmtId="1" fontId="0" fillId="0" borderId="1" xfId="0" applyNumberFormat="1" applyBorder="1"/>
    <xf numFmtId="0" fontId="0" fillId="0" borderId="1" xfId="0" applyBorder="1"/>
    <xf numFmtId="4" fontId="0" fillId="0" borderId="1" xfId="0" applyNumberFormat="1" applyBorder="1"/>
    <xf numFmtId="0" fontId="0" fillId="7" borderId="1" xfId="0" applyFill="1" applyBorder="1" applyAlignment="1">
      <alignment horizontal="center"/>
    </xf>
    <xf numFmtId="4" fontId="5" fillId="0" borderId="1" xfId="0" applyNumberFormat="1" applyFont="1" applyBorder="1"/>
    <xf numFmtId="2" fontId="0" fillId="9" borderId="1" xfId="0" applyNumberFormat="1" applyFill="1" applyBorder="1"/>
    <xf numFmtId="0" fontId="5" fillId="0" borderId="0" xfId="0" applyFont="1"/>
    <xf numFmtId="1" fontId="0" fillId="0" borderId="0" xfId="0" applyNumberFormat="1" applyAlignment="1">
      <alignment horizontal="center"/>
    </xf>
    <xf numFmtId="1" fontId="0" fillId="0" borderId="1" xfId="0" applyNumberFormat="1" applyBorder="1" applyAlignment="1">
      <alignment horizontal="center"/>
    </xf>
    <xf numFmtId="2" fontId="0" fillId="0" borderId="1" xfId="0" applyNumberFormat="1" applyBorder="1"/>
    <xf numFmtId="2" fontId="0" fillId="0" borderId="0" xfId="0" applyNumberFormat="1"/>
    <xf numFmtId="2" fontId="0" fillId="7" borderId="1" xfId="0" applyNumberFormat="1" applyFill="1" applyBorder="1"/>
    <xf numFmtId="2" fontId="0" fillId="7" borderId="0" xfId="0" applyNumberFormat="1" applyFill="1"/>
    <xf numFmtId="4" fontId="0" fillId="8" borderId="1" xfId="0" applyNumberFormat="1" applyFill="1" applyBorder="1"/>
    <xf numFmtId="0" fontId="0" fillId="0" borderId="0" xfId="0" applyAlignment="1">
      <alignment horizontal="left"/>
    </xf>
    <xf numFmtId="1" fontId="0" fillId="0" borderId="1" xfId="0" applyNumberFormat="1" applyBorder="1" applyAlignment="1">
      <alignment horizontal="left"/>
    </xf>
    <xf numFmtId="0" fontId="22" fillId="0" borderId="0" xfId="0" applyFont="1"/>
    <xf numFmtId="0" fontId="23" fillId="0" borderId="0" xfId="0" applyFont="1"/>
    <xf numFmtId="0" fontId="23" fillId="0" borderId="0" xfId="0" applyFont="1" applyAlignment="1">
      <alignment horizontal="left"/>
    </xf>
    <xf numFmtId="1" fontId="23" fillId="0" borderId="0" xfId="0" applyNumberFormat="1" applyFont="1" applyAlignment="1">
      <alignment horizontal="center"/>
    </xf>
    <xf numFmtId="0" fontId="23" fillId="0" borderId="0" xfId="0" applyFont="1" applyAlignment="1">
      <alignment horizontal="right"/>
    </xf>
    <xf numFmtId="0" fontId="24" fillId="0" borderId="1" xfId="0" applyFont="1" applyBorder="1" applyAlignment="1">
      <alignment horizontal="center"/>
    </xf>
    <xf numFmtId="1" fontId="24" fillId="0" borderId="1" xfId="0" applyNumberFormat="1" applyFont="1" applyBorder="1" applyAlignment="1">
      <alignment horizontal="center"/>
    </xf>
    <xf numFmtId="0" fontId="24" fillId="0" borderId="1" xfId="0" applyFont="1" applyBorder="1"/>
    <xf numFmtId="4" fontId="24" fillId="0" borderId="1" xfId="0" applyNumberFormat="1" applyFont="1" applyBorder="1"/>
    <xf numFmtId="4" fontId="23" fillId="0" borderId="1" xfId="0" applyNumberFormat="1" applyFont="1" applyBorder="1"/>
    <xf numFmtId="0" fontId="23" fillId="0" borderId="1" xfId="0" applyFont="1" applyBorder="1"/>
    <xf numFmtId="0" fontId="25" fillId="0" borderId="0" xfId="0" applyFont="1"/>
    <xf numFmtId="0" fontId="25" fillId="0" borderId="0" xfId="0" applyFont="1" applyAlignment="1">
      <alignment horizontal="left"/>
    </xf>
    <xf numFmtId="1" fontId="25" fillId="0" borderId="0" xfId="0" applyNumberFormat="1" applyFont="1" applyAlignment="1">
      <alignment horizontal="center"/>
    </xf>
    <xf numFmtId="0" fontId="25" fillId="0" borderId="0" xfId="0" applyFont="1" applyAlignment="1">
      <alignment horizontal="right"/>
    </xf>
    <xf numFmtId="0" fontId="26" fillId="0" borderId="1" xfId="0" applyFont="1" applyBorder="1" applyAlignment="1">
      <alignment horizontal="center"/>
    </xf>
    <xf numFmtId="1" fontId="26" fillId="0" borderId="1" xfId="0" applyNumberFormat="1" applyFont="1" applyBorder="1" applyAlignment="1">
      <alignment horizontal="center"/>
    </xf>
    <xf numFmtId="0" fontId="26" fillId="0" borderId="1" xfId="0" applyFont="1" applyBorder="1"/>
    <xf numFmtId="4" fontId="26" fillId="0" borderId="1" xfId="0" applyNumberFormat="1" applyFont="1" applyBorder="1"/>
    <xf numFmtId="4" fontId="25" fillId="0" borderId="1" xfId="0" applyNumberFormat="1" applyFont="1" applyBorder="1"/>
    <xf numFmtId="0" fontId="25" fillId="0" borderId="1" xfId="0" applyFont="1" applyBorder="1"/>
    <xf numFmtId="0" fontId="20" fillId="0" borderId="1" xfId="0" applyFont="1" applyBorder="1"/>
    <xf numFmtId="0" fontId="0" fillId="6" borderId="1" xfId="0" applyFill="1" applyBorder="1" applyAlignment="1">
      <alignment horizontal="center"/>
    </xf>
    <xf numFmtId="2" fontId="0" fillId="6" borderId="1" xfId="0" applyNumberFormat="1" applyFill="1" applyBorder="1"/>
    <xf numFmtId="4" fontId="20" fillId="0" borderId="1" xfId="0" applyNumberFormat="1" applyFont="1" applyBorder="1"/>
    <xf numFmtId="0" fontId="20" fillId="0" borderId="0" xfId="0" applyFont="1"/>
    <xf numFmtId="4" fontId="0" fillId="6" borderId="1" xfId="0" applyNumberFormat="1" applyFill="1" applyBorder="1"/>
    <xf numFmtId="0" fontId="1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23" fillId="0" borderId="1" xfId="0" applyFont="1" applyBorder="1" applyAlignment="1">
      <alignment horizontal="center"/>
    </xf>
    <xf numFmtId="1" fontId="23" fillId="0" borderId="1" xfId="0" applyNumberFormat="1" applyFont="1" applyBorder="1" applyAlignment="1">
      <alignment horizontal="center"/>
    </xf>
    <xf numFmtId="0" fontId="23" fillId="0" borderId="0" xfId="0" applyFont="1" applyAlignment="1">
      <alignment horizontal="center"/>
    </xf>
    <xf numFmtId="0" fontId="25" fillId="0" borderId="1" xfId="0" applyFont="1" applyBorder="1" applyAlignment="1">
      <alignment horizontal="center"/>
    </xf>
    <xf numFmtId="1" fontId="25" fillId="0" borderId="1" xfId="0" applyNumberFormat="1" applyFont="1" applyBorder="1" applyAlignment="1">
      <alignment horizontal="center"/>
    </xf>
    <xf numFmtId="0" fontId="25" fillId="0" borderId="0" xfId="0" applyFont="1" applyAlignment="1">
      <alignment horizontal="center"/>
    </xf>
    <xf numFmtId="0" fontId="27" fillId="0" borderId="0" xfId="0" applyFont="1" applyFill="1" applyBorder="1" applyAlignment="1"/>
    <xf numFmtId="0" fontId="28" fillId="0" borderId="0" xfId="0" applyFont="1" applyFill="1" applyBorder="1" applyAlignment="1"/>
    <xf numFmtId="0" fontId="27" fillId="0" borderId="16" xfId="0" applyFont="1" applyFill="1" applyBorder="1" applyAlignment="1"/>
    <xf numFmtId="4" fontId="27" fillId="0" borderId="0" xfId="0" applyNumberFormat="1" applyFont="1" applyFill="1" applyBorder="1" applyAlignment="1"/>
    <xf numFmtId="0" fontId="30" fillId="0" borderId="0" xfId="0" applyFont="1" applyFill="1" applyBorder="1" applyAlignment="1"/>
    <xf numFmtId="0" fontId="30" fillId="0" borderId="16" xfId="0" applyFont="1" applyFill="1" applyBorder="1" applyAlignment="1"/>
    <xf numFmtId="0" fontId="28" fillId="0" borderId="0" xfId="0" applyFont="1" applyFill="1" applyBorder="1" applyAlignment="1">
      <alignment horizontal="center"/>
    </xf>
    <xf numFmtId="0" fontId="27" fillId="0" borderId="0" xfId="0" applyFont="1" applyFill="1" applyBorder="1" applyAlignment="1">
      <alignment horizontal="center"/>
    </xf>
    <xf numFmtId="0" fontId="28" fillId="0" borderId="2" xfId="0" applyFont="1" applyFill="1" applyBorder="1" applyAlignment="1">
      <alignment horizontal="center"/>
    </xf>
    <xf numFmtId="0" fontId="29" fillId="0" borderId="2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28" fillId="0" borderId="0" xfId="0" applyFont="1" applyFill="1" applyBorder="1" applyAlignment="1">
      <alignment horizontal="center" vertical="center"/>
    </xf>
    <xf numFmtId="0" fontId="27" fillId="0" borderId="16" xfId="0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horizontal="center" vertical="center"/>
    </xf>
    <xf numFmtId="0" fontId="28" fillId="0" borderId="2" xfId="0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0" fontId="29" fillId="0" borderId="2" xfId="0" applyFont="1" applyFill="1" applyBorder="1" applyAlignment="1">
      <alignment horizontal="center" vertical="center"/>
    </xf>
    <xf numFmtId="0" fontId="30" fillId="0" borderId="16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8" fillId="0" borderId="18" xfId="0" applyFont="1" applyFill="1" applyBorder="1" applyAlignment="1">
      <alignment horizontal="center" vertical="center"/>
    </xf>
    <xf numFmtId="0" fontId="27" fillId="0" borderId="18" xfId="0" applyFont="1" applyFill="1" applyBorder="1" applyAlignment="1"/>
    <xf numFmtId="0" fontId="27" fillId="0" borderId="18" xfId="0" applyFont="1" applyFill="1" applyBorder="1" applyAlignment="1">
      <alignment horizontal="center" vertical="center"/>
    </xf>
    <xf numFmtId="0" fontId="28" fillId="0" borderId="18" xfId="0" applyFont="1" applyFill="1" applyBorder="1" applyAlignment="1">
      <alignment horizontal="center"/>
    </xf>
    <xf numFmtId="0" fontId="28" fillId="0" borderId="1" xfId="0" applyFont="1" applyFill="1" applyBorder="1" applyAlignment="1">
      <alignment horizontal="center" vertical="center"/>
    </xf>
    <xf numFmtId="1" fontId="28" fillId="0" borderId="2" xfId="0" applyNumberFormat="1" applyFont="1" applyFill="1" applyBorder="1" applyAlignment="1">
      <alignment horizontal="center" vertical="center"/>
    </xf>
    <xf numFmtId="0" fontId="27" fillId="0" borderId="15" xfId="0" applyFont="1" applyFill="1" applyBorder="1" applyAlignment="1">
      <alignment horizontal="center"/>
    </xf>
    <xf numFmtId="1" fontId="28" fillId="0" borderId="18" xfId="0" applyNumberFormat="1" applyFont="1" applyFill="1" applyBorder="1" applyAlignment="1">
      <alignment horizontal="center" vertical="center"/>
    </xf>
    <xf numFmtId="1" fontId="28" fillId="0" borderId="0" xfId="0" applyNumberFormat="1" applyFont="1" applyFill="1" applyBorder="1" applyAlignment="1">
      <alignment horizontal="center" vertical="center"/>
    </xf>
    <xf numFmtId="1" fontId="27" fillId="0" borderId="16" xfId="0" applyNumberFormat="1" applyFont="1" applyFill="1" applyBorder="1" applyAlignment="1">
      <alignment horizontal="center" vertical="center"/>
    </xf>
    <xf numFmtId="1" fontId="27" fillId="0" borderId="0" xfId="0" applyNumberFormat="1" applyFont="1" applyFill="1" applyBorder="1" applyAlignment="1">
      <alignment horizontal="center" vertical="center"/>
    </xf>
    <xf numFmtId="1" fontId="27" fillId="0" borderId="18" xfId="0" applyNumberFormat="1" applyFont="1" applyFill="1" applyBorder="1" applyAlignment="1">
      <alignment horizontal="center" vertical="center"/>
    </xf>
    <xf numFmtId="1" fontId="30" fillId="0" borderId="0" xfId="0" applyNumberFormat="1" applyFont="1" applyFill="1" applyBorder="1" applyAlignment="1">
      <alignment horizontal="center" vertical="center"/>
    </xf>
    <xf numFmtId="1" fontId="29" fillId="0" borderId="2" xfId="0" applyNumberFormat="1" applyFont="1" applyFill="1" applyBorder="1" applyAlignment="1">
      <alignment horizontal="center" vertical="center"/>
    </xf>
    <xf numFmtId="1" fontId="30" fillId="0" borderId="16" xfId="0" applyNumberFormat="1" applyFont="1" applyFill="1" applyBorder="1" applyAlignment="1">
      <alignment horizontal="center" vertical="center"/>
    </xf>
    <xf numFmtId="1" fontId="29" fillId="0" borderId="0" xfId="0" applyNumberFormat="1" applyFont="1" applyFill="1" applyBorder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0" fontId="27" fillId="0" borderId="15" xfId="0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center"/>
    </xf>
    <xf numFmtId="0" fontId="29" fillId="0" borderId="1" xfId="0" applyFont="1" applyFill="1" applyBorder="1" applyAlignment="1">
      <alignment horizontal="center"/>
    </xf>
    <xf numFmtId="0" fontId="30" fillId="0" borderId="15" xfId="0" applyFont="1" applyFill="1" applyBorder="1" applyAlignment="1">
      <alignment horizontal="center"/>
    </xf>
    <xf numFmtId="0" fontId="28" fillId="0" borderId="0" xfId="0" applyFont="1" applyFill="1" applyBorder="1" applyAlignment="1">
      <alignment horizontal="right" vertical="center"/>
    </xf>
    <xf numFmtId="4" fontId="27" fillId="0" borderId="16" xfId="0" applyNumberFormat="1" applyFont="1" applyFill="1" applyBorder="1" applyAlignment="1">
      <alignment horizontal="right" vertical="center"/>
    </xf>
    <xf numFmtId="4" fontId="28" fillId="0" borderId="16" xfId="0" applyNumberFormat="1" applyFont="1" applyFill="1" applyBorder="1" applyAlignment="1">
      <alignment horizontal="right" vertical="center"/>
    </xf>
    <xf numFmtId="0" fontId="27" fillId="0" borderId="0" xfId="0" applyFont="1" applyFill="1" applyBorder="1" applyAlignment="1">
      <alignment horizontal="right" vertical="center"/>
    </xf>
    <xf numFmtId="4" fontId="27" fillId="0" borderId="18" xfId="0" applyNumberFormat="1" applyFont="1" applyFill="1" applyBorder="1" applyAlignment="1">
      <alignment horizontal="right" vertical="center"/>
    </xf>
    <xf numFmtId="4" fontId="28" fillId="0" borderId="18" xfId="0" applyNumberFormat="1" applyFont="1" applyFill="1" applyBorder="1" applyAlignment="1">
      <alignment horizontal="right" vertical="center"/>
    </xf>
    <xf numFmtId="4" fontId="28" fillId="41" borderId="18" xfId="0" applyNumberFormat="1" applyFont="1" applyFill="1" applyBorder="1" applyAlignment="1">
      <alignment horizontal="right" vertical="center"/>
    </xf>
    <xf numFmtId="0" fontId="27" fillId="0" borderId="16" xfId="0" applyFont="1" applyFill="1" applyBorder="1" applyAlignment="1">
      <alignment horizontal="right" vertical="center"/>
    </xf>
    <xf numFmtId="4" fontId="28" fillId="41" borderId="16" xfId="0" applyNumberFormat="1" applyFont="1" applyFill="1" applyBorder="1" applyAlignment="1">
      <alignment horizontal="right" vertical="center"/>
    </xf>
    <xf numFmtId="4" fontId="29" fillId="0" borderId="16" xfId="0" applyNumberFormat="1" applyFont="1" applyFill="1" applyBorder="1" applyAlignment="1">
      <alignment horizontal="right" vertical="center"/>
    </xf>
    <xf numFmtId="0" fontId="29" fillId="0" borderId="16" xfId="0" applyFont="1" applyFill="1" applyBorder="1" applyAlignment="1">
      <alignment horizontal="right" vertical="center"/>
    </xf>
    <xf numFmtId="4" fontId="29" fillId="41" borderId="16" xfId="0" applyNumberFormat="1" applyFont="1" applyFill="1" applyBorder="1" applyAlignment="1">
      <alignment horizontal="right" vertical="center"/>
    </xf>
    <xf numFmtId="4" fontId="27" fillId="0" borderId="0" xfId="0" applyNumberFormat="1" applyFont="1" applyFill="1" applyBorder="1" applyAlignment="1">
      <alignment horizontal="right" vertical="center"/>
    </xf>
    <xf numFmtId="4" fontId="30" fillId="0" borderId="16" xfId="0" applyNumberFormat="1" applyFont="1" applyFill="1" applyBorder="1" applyAlignment="1">
      <alignment horizontal="right" vertical="center"/>
    </xf>
    <xf numFmtId="0" fontId="30" fillId="0" borderId="16" xfId="0" applyFont="1" applyFill="1" applyBorder="1" applyAlignment="1">
      <alignment horizontal="right" vertical="center"/>
    </xf>
    <xf numFmtId="0" fontId="29" fillId="0" borderId="0" xfId="0" applyFont="1" applyFill="1" applyBorder="1" applyAlignment="1">
      <alignment horizontal="right" vertical="center"/>
    </xf>
    <xf numFmtId="0" fontId="29" fillId="41" borderId="16" xfId="0" applyFont="1" applyFill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27" fillId="0" borderId="18" xfId="0" applyFont="1" applyFill="1" applyBorder="1" applyAlignment="1">
      <alignment horizontal="center"/>
    </xf>
    <xf numFmtId="0" fontId="29" fillId="0" borderId="0" xfId="0" applyFont="1" applyFill="1" applyBorder="1" applyAlignment="1"/>
    <xf numFmtId="0" fontId="29" fillId="0" borderId="0" xfId="0" applyFont="1" applyFill="1" applyBorder="1" applyAlignment="1">
      <alignment horizontal="center"/>
    </xf>
    <xf numFmtId="0" fontId="20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31" fillId="0" borderId="0" xfId="0" applyFont="1"/>
    <xf numFmtId="4" fontId="32" fillId="0" borderId="0" xfId="0" applyNumberFormat="1" applyFont="1" applyFill="1" applyBorder="1" applyAlignment="1"/>
    <xf numFmtId="0" fontId="31" fillId="0" borderId="0" xfId="0" applyFont="1" applyAlignment="1">
      <alignment horizontal="right" vertical="center"/>
    </xf>
    <xf numFmtId="0" fontId="20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1" fontId="5" fillId="0" borderId="0" xfId="0" applyNumberFormat="1" applyFont="1" applyAlignment="1">
      <alignment horizontal="center"/>
    </xf>
    <xf numFmtId="164" fontId="2" fillId="43" borderId="24" xfId="1" applyFont="1" applyFill="1" applyBorder="1"/>
    <xf numFmtId="1" fontId="2" fillId="0" borderId="0" xfId="0" applyNumberFormat="1" applyFont="1"/>
    <xf numFmtId="4" fontId="2" fillId="43" borderId="1" xfId="0" applyNumberFormat="1" applyFont="1" applyFill="1" applyBorder="1"/>
    <xf numFmtId="0" fontId="2" fillId="43" borderId="24" xfId="0" applyFont="1" applyFill="1" applyBorder="1"/>
    <xf numFmtId="0" fontId="2" fillId="0" borderId="0" xfId="0" applyFont="1"/>
    <xf numFmtId="4" fontId="1" fillId="44" borderId="1" xfId="0" applyNumberFormat="1" applyFont="1" applyFill="1" applyBorder="1"/>
    <xf numFmtId="1" fontId="2" fillId="43" borderId="1" xfId="0" applyNumberFormat="1" applyFont="1" applyFill="1" applyBorder="1" applyAlignment="1">
      <alignment horizontal="center"/>
    </xf>
    <xf numFmtId="164" fontId="2" fillId="43" borderId="1" xfId="0" applyNumberFormat="1" applyFont="1" applyFill="1" applyBorder="1"/>
    <xf numFmtId="4" fontId="34" fillId="43" borderId="1" xfId="0" applyNumberFormat="1" applyFont="1" applyFill="1" applyBorder="1"/>
    <xf numFmtId="2" fontId="1" fillId="0" borderId="1" xfId="0" applyNumberFormat="1" applyFont="1" applyBorder="1"/>
    <xf numFmtId="1" fontId="1" fillId="43" borderId="1" xfId="0" applyNumberFormat="1" applyFont="1" applyFill="1" applyBorder="1" applyAlignment="1">
      <alignment horizontal="center"/>
    </xf>
    <xf numFmtId="0" fontId="2" fillId="43" borderId="15" xfId="0" applyFont="1" applyFill="1" applyBorder="1"/>
    <xf numFmtId="0" fontId="34" fillId="43" borderId="1" xfId="0" applyFont="1" applyFill="1" applyBorder="1"/>
    <xf numFmtId="0" fontId="1" fillId="43" borderId="1" xfId="0" applyFont="1" applyFill="1" applyBorder="1"/>
    <xf numFmtId="4" fontId="2" fillId="0" borderId="1" xfId="0" applyNumberFormat="1" applyFont="1" applyBorder="1"/>
    <xf numFmtId="0" fontId="4" fillId="43" borderId="1" xfId="0" applyFont="1" applyFill="1" applyBorder="1"/>
    <xf numFmtId="0" fontId="34" fillId="43" borderId="1" xfId="0" applyFont="1" applyFill="1" applyBorder="1" applyAlignment="1">
      <alignment horizontal="center"/>
    </xf>
    <xf numFmtId="164" fontId="1" fillId="44" borderId="1" xfId="0" applyNumberFormat="1" applyFont="1" applyFill="1" applyBorder="1"/>
    <xf numFmtId="4" fontId="2" fillId="44" borderId="1" xfId="0" applyNumberFormat="1" applyFont="1" applyFill="1" applyBorder="1"/>
    <xf numFmtId="4" fontId="2" fillId="0" borderId="1" xfId="0" applyNumberFormat="1" applyFont="1" applyBorder="1" applyAlignment="1">
      <alignment horizontal="center"/>
    </xf>
    <xf numFmtId="164" fontId="1" fillId="43" borderId="1" xfId="0" applyNumberFormat="1" applyFont="1" applyFill="1" applyBorder="1"/>
    <xf numFmtId="4" fontId="2" fillId="43" borderId="1" xfId="0" applyNumberFormat="1" applyFont="1" applyFill="1" applyBorder="1" applyAlignment="1">
      <alignment horizontal="center"/>
    </xf>
    <xf numFmtId="0" fontId="1" fillId="43" borderId="1" xfId="0" applyFont="1" applyFill="1" applyBorder="1" applyAlignment="1">
      <alignment horizontal="center"/>
    </xf>
    <xf numFmtId="4" fontId="1" fillId="43" borderId="1" xfId="0" applyNumberFormat="1" applyFont="1" applyFill="1" applyBorder="1"/>
    <xf numFmtId="0" fontId="0" fillId="0" borderId="0" xfId="0"/>
    <xf numFmtId="0" fontId="1" fillId="0" borderId="0" xfId="0" applyFont="1"/>
    <xf numFmtId="1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4" fontId="1" fillId="0" borderId="0" xfId="0" applyNumberFormat="1" applyFont="1"/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Border="1"/>
    <xf numFmtId="1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4" fontId="1" fillId="0" borderId="1" xfId="0" applyNumberFormat="1" applyFont="1" applyBorder="1"/>
    <xf numFmtId="4" fontId="2" fillId="42" borderId="1" xfId="0" applyNumberFormat="1" applyFont="1" applyFill="1" applyBorder="1"/>
    <xf numFmtId="0" fontId="2" fillId="0" borderId="1" xfId="0" applyFont="1" applyBorder="1"/>
    <xf numFmtId="0" fontId="34" fillId="0" borderId="0" xfId="0" applyFont="1"/>
    <xf numFmtId="4" fontId="2" fillId="42" borderId="0" xfId="0" applyNumberFormat="1" applyFont="1" applyFill="1"/>
    <xf numFmtId="0" fontId="1" fillId="5" borderId="1" xfId="0" applyFont="1" applyFill="1" applyBorder="1" applyAlignment="1">
      <alignment horizontal="center"/>
    </xf>
    <xf numFmtId="4" fontId="2" fillId="2" borderId="1" xfId="0" applyNumberFormat="1" applyFont="1" applyFill="1" applyBorder="1"/>
    <xf numFmtId="0" fontId="2" fillId="42" borderId="1" xfId="0" applyFont="1" applyFill="1" applyBorder="1"/>
    <xf numFmtId="0" fontId="2" fillId="2" borderId="1" xfId="0" applyFont="1" applyFill="1" applyBorder="1"/>
    <xf numFmtId="1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4" fontId="5" fillId="0" borderId="0" xfId="0" applyNumberFormat="1" applyFont="1"/>
    <xf numFmtId="4" fontId="0" fillId="45" borderId="1" xfId="0" applyNumberFormat="1" applyFill="1" applyBorder="1"/>
    <xf numFmtId="0" fontId="0" fillId="0" borderId="1" xfId="0" applyFill="1" applyBorder="1" applyAlignment="1">
      <alignment horizontal="center"/>
    </xf>
    <xf numFmtId="0" fontId="0" fillId="0" borderId="0" xfId="0" applyAlignment="1"/>
    <xf numFmtId="0" fontId="0" fillId="0" borderId="0" xfId="0" applyFill="1"/>
    <xf numFmtId="0" fontId="20" fillId="0" borderId="0" xfId="0" applyFont="1" applyAlignment="1">
      <alignment horizontal="center"/>
    </xf>
    <xf numFmtId="0" fontId="20" fillId="0" borderId="1" xfId="0" applyFont="1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0" fillId="45" borderId="1" xfId="0" applyFill="1" applyBorder="1" applyAlignment="1">
      <alignment horizontal="center"/>
    </xf>
    <xf numFmtId="1" fontId="0" fillId="45" borderId="1" xfId="0" applyNumberFormat="1" applyFill="1" applyBorder="1"/>
    <xf numFmtId="0" fontId="0" fillId="45" borderId="1" xfId="0" applyFill="1" applyBorder="1"/>
    <xf numFmtId="2" fontId="0" fillId="45" borderId="1" xfId="0" applyNumberFormat="1" applyFill="1" applyBorder="1"/>
    <xf numFmtId="0" fontId="20" fillId="0" borderId="0" xfId="0" applyFont="1" applyBorder="1"/>
    <xf numFmtId="0" fontId="5" fillId="0" borderId="1" xfId="0" applyFont="1" applyBorder="1" applyAlignment="1">
      <alignment horizontal="center"/>
    </xf>
    <xf numFmtId="4" fontId="20" fillId="0" borderId="0" xfId="0" applyNumberFormat="1" applyFont="1" applyBorder="1"/>
    <xf numFmtId="0" fontId="5" fillId="0" borderId="25" xfId="0" applyFont="1" applyBorder="1"/>
    <xf numFmtId="0" fontId="0" fillId="0" borderId="0" xfId="0" applyBorder="1"/>
    <xf numFmtId="0" fontId="1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4" fontId="2" fillId="46" borderId="1" xfId="0" applyNumberFormat="1" applyFont="1" applyFill="1" applyBorder="1"/>
    <xf numFmtId="164" fontId="1" fillId="46" borderId="1" xfId="1" applyFont="1" applyFill="1" applyBorder="1"/>
    <xf numFmtId="4" fontId="2" fillId="4" borderId="1" xfId="0" applyNumberFormat="1" applyFont="1" applyFill="1" applyBorder="1"/>
    <xf numFmtId="0" fontId="2" fillId="0" borderId="14" xfId="0" applyFont="1" applyBorder="1"/>
    <xf numFmtId="1" fontId="2" fillId="0" borderId="14" xfId="0" applyNumberFormat="1" applyFont="1" applyBorder="1"/>
    <xf numFmtId="4" fontId="1" fillId="47" borderId="1" xfId="0" applyNumberFormat="1" applyFont="1" applyFill="1" applyBorder="1"/>
    <xf numFmtId="4" fontId="1" fillId="4" borderId="1" xfId="0" applyNumberFormat="1" applyFont="1" applyFill="1" applyBorder="1"/>
    <xf numFmtId="0" fontId="2" fillId="46" borderId="1" xfId="0" applyFont="1" applyFill="1" applyBorder="1"/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2" fontId="0" fillId="48" borderId="1" xfId="0" applyNumberFormat="1" applyFill="1" applyBorder="1"/>
    <xf numFmtId="0" fontId="0" fillId="48" borderId="1" xfId="0" applyFill="1" applyBorder="1" applyAlignment="1">
      <alignment horizontal="center"/>
    </xf>
    <xf numFmtId="0" fontId="36" fillId="0" borderId="0" xfId="0" applyFont="1"/>
    <xf numFmtId="0" fontId="35" fillId="0" borderId="0" xfId="0" applyFont="1" applyAlignment="1">
      <alignment horizontal="left"/>
    </xf>
    <xf numFmtId="0" fontId="36" fillId="0" borderId="0" xfId="0" applyFont="1" applyAlignment="1">
      <alignment horizontal="center"/>
    </xf>
    <xf numFmtId="0" fontId="35" fillId="0" borderId="1" xfId="0" applyFont="1" applyBorder="1" applyAlignment="1">
      <alignment horizontal="center"/>
    </xf>
    <xf numFmtId="0" fontId="35" fillId="0" borderId="1" xfId="0" applyFont="1" applyBorder="1"/>
    <xf numFmtId="0" fontId="36" fillId="0" borderId="1" xfId="0" applyFont="1" applyBorder="1" applyAlignment="1">
      <alignment horizontal="center"/>
    </xf>
    <xf numFmtId="1" fontId="36" fillId="0" borderId="1" xfId="0" applyNumberFormat="1" applyFont="1" applyBorder="1" applyAlignment="1">
      <alignment horizontal="center"/>
    </xf>
    <xf numFmtId="0" fontId="36" fillId="0" borderId="1" xfId="0" applyFont="1" applyBorder="1"/>
    <xf numFmtId="4" fontId="36" fillId="0" borderId="1" xfId="0" applyNumberFormat="1" applyFont="1" applyBorder="1"/>
    <xf numFmtId="0" fontId="36" fillId="6" borderId="1" xfId="0" applyFont="1" applyFill="1" applyBorder="1" applyAlignment="1">
      <alignment horizontal="center"/>
    </xf>
    <xf numFmtId="2" fontId="36" fillId="6" borderId="1" xfId="0" applyNumberFormat="1" applyFont="1" applyFill="1" applyBorder="1"/>
    <xf numFmtId="4" fontId="35" fillId="0" borderId="1" xfId="0" applyNumberFormat="1" applyFont="1" applyBorder="1"/>
    <xf numFmtId="4" fontId="36" fillId="0" borderId="0" xfId="0" applyNumberFormat="1" applyFont="1"/>
    <xf numFmtId="0" fontId="35" fillId="0" borderId="0" xfId="0" applyFont="1"/>
    <xf numFmtId="0" fontId="35" fillId="0" borderId="0" xfId="0" applyFont="1" applyAlignment="1">
      <alignment horizontal="center"/>
    </xf>
    <xf numFmtId="4" fontId="35" fillId="0" borderId="0" xfId="0" applyNumberFormat="1" applyFont="1"/>
    <xf numFmtId="4" fontId="36" fillId="6" borderId="1" xfId="0" applyNumberFormat="1" applyFont="1" applyFill="1" applyBorder="1"/>
    <xf numFmtId="4" fontId="36" fillId="7" borderId="0" xfId="0" applyNumberFormat="1" applyFont="1" applyFill="1"/>
    <xf numFmtId="2" fontId="36" fillId="0" borderId="0" xfId="0" applyNumberFormat="1" applyFont="1"/>
    <xf numFmtId="2" fontId="36" fillId="6" borderId="0" xfId="0" applyNumberFormat="1" applyFont="1" applyFill="1"/>
    <xf numFmtId="0" fontId="0" fillId="44" borderId="1" xfId="0" applyFill="1" applyBorder="1" applyAlignment="1">
      <alignment horizontal="center"/>
    </xf>
    <xf numFmtId="0" fontId="0" fillId="44" borderId="1" xfId="0" applyFill="1" applyBorder="1"/>
    <xf numFmtId="4" fontId="0" fillId="44" borderId="1" xfId="0" applyNumberFormat="1" applyFill="1" applyBorder="1"/>
    <xf numFmtId="0" fontId="0" fillId="44" borderId="0" xfId="0" applyFill="1"/>
    <xf numFmtId="1" fontId="0" fillId="44" borderId="1" xfId="0" applyNumberFormat="1" applyFill="1" applyBorder="1" applyAlignment="1">
      <alignment horizontal="center"/>
    </xf>
    <xf numFmtId="2" fontId="0" fillId="44" borderId="1" xfId="0" applyNumberFormat="1" applyFill="1" applyBorder="1"/>
    <xf numFmtId="0" fontId="35" fillId="0" borderId="1" xfId="0" applyFont="1" applyBorder="1" applyAlignment="1">
      <alignment horizontal="center"/>
    </xf>
    <xf numFmtId="0" fontId="35" fillId="0" borderId="4" xfId="0" applyFont="1" applyBorder="1" applyAlignment="1">
      <alignment horizontal="center"/>
    </xf>
    <xf numFmtId="0" fontId="35" fillId="0" borderId="2" xfId="0" applyFont="1" applyBorder="1" applyAlignment="1">
      <alignment horizontal="center"/>
    </xf>
    <xf numFmtId="0" fontId="35" fillId="0" borderId="3" xfId="0" applyFont="1" applyBorder="1" applyAlignment="1">
      <alignment horizontal="center"/>
    </xf>
    <xf numFmtId="0" fontId="35" fillId="0" borderId="0" xfId="0" applyFont="1" applyAlignment="1">
      <alignment horizontal="center"/>
    </xf>
    <xf numFmtId="1" fontId="35" fillId="0" borderId="0" xfId="0" applyNumberFormat="1" applyFont="1" applyAlignment="1">
      <alignment horizontal="center"/>
    </xf>
    <xf numFmtId="0" fontId="20" fillId="0" borderId="1" xfId="0" applyFont="1" applyBorder="1" applyAlignment="1">
      <alignment horizontal="center"/>
    </xf>
    <xf numFmtId="0" fontId="20" fillId="0" borderId="0" xfId="0" applyFont="1" applyAlignment="1">
      <alignment horizontal="center"/>
    </xf>
    <xf numFmtId="1" fontId="20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1" fontId="2" fillId="0" borderId="3" xfId="0" applyNumberFormat="1" applyFont="1" applyBorder="1" applyAlignment="1">
      <alignment horizontal="center"/>
    </xf>
    <xf numFmtId="1" fontId="2" fillId="0" borderId="4" xfId="0" applyNumberFormat="1" applyFont="1" applyBorder="1" applyAlignment="1">
      <alignment horizontal="center"/>
    </xf>
    <xf numFmtId="1" fontId="2" fillId="0" borderId="2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49" fontId="2" fillId="4" borderId="1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1" fontId="2" fillId="46" borderId="1" xfId="0" applyNumberFormat="1" applyFont="1" applyFill="1" applyBorder="1" applyAlignment="1">
      <alignment horizontal="center"/>
    </xf>
    <xf numFmtId="0" fontId="2" fillId="0" borderId="14" xfId="0" applyFont="1" applyBorder="1" applyAlignment="1">
      <alignment horizontal="left"/>
    </xf>
    <xf numFmtId="1" fontId="2" fillId="0" borderId="14" xfId="0" applyNumberFormat="1" applyFont="1" applyBorder="1" applyAlignment="1">
      <alignment horizontal="left"/>
    </xf>
    <xf numFmtId="1" fontId="2" fillId="0" borderId="0" xfId="0" applyNumberFormat="1" applyFont="1" applyAlignment="1">
      <alignment horizontal="left"/>
    </xf>
    <xf numFmtId="0" fontId="5" fillId="0" borderId="3" xfId="0" applyFont="1" applyBorder="1" applyAlignment="1">
      <alignment horizontal="center"/>
    </xf>
    <xf numFmtId="0" fontId="5" fillId="0" borderId="0" xfId="0" applyFont="1" applyAlignment="1">
      <alignment horizontal="center"/>
    </xf>
    <xf numFmtId="1" fontId="5" fillId="0" borderId="0" xfId="0" applyNumberFormat="1" applyFont="1" applyAlignment="1">
      <alignment horizontal="center"/>
    </xf>
    <xf numFmtId="1" fontId="5" fillId="0" borderId="1" xfId="0" applyNumberFormat="1" applyFont="1" applyBorder="1" applyAlignment="1">
      <alignment horizontal="center"/>
    </xf>
    <xf numFmtId="0" fontId="23" fillId="0" borderId="1" xfId="0" applyFont="1" applyBorder="1" applyAlignment="1">
      <alignment horizontal="center"/>
    </xf>
    <xf numFmtId="1" fontId="23" fillId="0" borderId="1" xfId="0" applyNumberFormat="1" applyFont="1" applyBorder="1" applyAlignment="1">
      <alignment horizontal="center"/>
    </xf>
    <xf numFmtId="0" fontId="23" fillId="0" borderId="0" xfId="0" applyFont="1" applyAlignment="1">
      <alignment horizontal="center"/>
    </xf>
    <xf numFmtId="1" fontId="23" fillId="0" borderId="3" xfId="0" applyNumberFormat="1" applyFont="1" applyBorder="1" applyAlignment="1">
      <alignment horizontal="center"/>
    </xf>
    <xf numFmtId="1" fontId="23" fillId="0" borderId="4" xfId="0" applyNumberFormat="1" applyFont="1" applyBorder="1" applyAlignment="1">
      <alignment horizontal="center"/>
    </xf>
    <xf numFmtId="1" fontId="23" fillId="0" borderId="2" xfId="0" applyNumberFormat="1" applyFont="1" applyBorder="1" applyAlignment="1">
      <alignment horizontal="center"/>
    </xf>
    <xf numFmtId="0" fontId="23" fillId="0" borderId="3" xfId="0" applyFont="1" applyBorder="1" applyAlignment="1">
      <alignment horizontal="center"/>
    </xf>
    <xf numFmtId="0" fontId="23" fillId="0" borderId="4" xfId="0" applyFont="1" applyBorder="1" applyAlignment="1">
      <alignment horizontal="center"/>
    </xf>
    <xf numFmtId="0" fontId="23" fillId="0" borderId="2" xfId="0" applyFont="1" applyBorder="1" applyAlignment="1">
      <alignment horizontal="center"/>
    </xf>
    <xf numFmtId="1" fontId="25" fillId="0" borderId="3" xfId="0" applyNumberFormat="1" applyFont="1" applyBorder="1" applyAlignment="1">
      <alignment horizontal="center"/>
    </xf>
    <xf numFmtId="1" fontId="25" fillId="0" borderId="4" xfId="0" applyNumberFormat="1" applyFont="1" applyBorder="1" applyAlignment="1">
      <alignment horizontal="center"/>
    </xf>
    <xf numFmtId="1" fontId="25" fillId="0" borderId="2" xfId="0" applyNumberFormat="1" applyFont="1" applyBorder="1" applyAlignment="1">
      <alignment horizontal="center"/>
    </xf>
    <xf numFmtId="0" fontId="25" fillId="0" borderId="1" xfId="0" applyFont="1" applyBorder="1" applyAlignment="1">
      <alignment horizontal="center"/>
    </xf>
    <xf numFmtId="1" fontId="25" fillId="0" borderId="1" xfId="0" applyNumberFormat="1" applyFont="1" applyBorder="1" applyAlignment="1">
      <alignment horizontal="center"/>
    </xf>
    <xf numFmtId="0" fontId="25" fillId="0" borderId="3" xfId="0" applyFont="1" applyBorder="1" applyAlignment="1">
      <alignment horizontal="center"/>
    </xf>
    <xf numFmtId="0" fontId="25" fillId="0" borderId="4" xfId="0" applyFont="1" applyBorder="1" applyAlignment="1">
      <alignment horizontal="center"/>
    </xf>
    <xf numFmtId="0" fontId="25" fillId="0" borderId="2" xfId="0" applyFont="1" applyBorder="1" applyAlignment="1">
      <alignment horizontal="center"/>
    </xf>
    <xf numFmtId="0" fontId="25" fillId="0" borderId="0" xfId="0" applyFont="1" applyAlignment="1">
      <alignment horizontal="center"/>
    </xf>
    <xf numFmtId="0" fontId="5" fillId="0" borderId="21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28" fillId="41" borderId="3" xfId="0" applyFont="1" applyFill="1" applyBorder="1" applyAlignment="1">
      <alignment horizontal="center"/>
    </xf>
    <xf numFmtId="0" fontId="28" fillId="41" borderId="4" xfId="0" applyFont="1" applyFill="1" applyBorder="1" applyAlignment="1">
      <alignment horizontal="center"/>
    </xf>
    <xf numFmtId="0" fontId="28" fillId="41" borderId="2" xfId="0" applyFont="1" applyFill="1" applyBorder="1" applyAlignment="1">
      <alignment horizontal="center"/>
    </xf>
    <xf numFmtId="0" fontId="28" fillId="0" borderId="0" xfId="0" applyFont="1" applyFill="1" applyBorder="1" applyAlignment="1">
      <alignment horizontal="left"/>
    </xf>
    <xf numFmtId="0" fontId="28" fillId="0" borderId="18" xfId="0" applyFont="1" applyFill="1" applyBorder="1" applyAlignment="1"/>
    <xf numFmtId="0" fontId="28" fillId="41" borderId="19" xfId="0" applyFont="1" applyFill="1" applyBorder="1" applyAlignment="1">
      <alignment horizontal="center"/>
    </xf>
    <xf numFmtId="0" fontId="28" fillId="41" borderId="14" xfId="0" applyFont="1" applyFill="1" applyBorder="1" applyAlignment="1">
      <alignment horizontal="center"/>
    </xf>
    <xf numFmtId="0" fontId="28" fillId="41" borderId="20" xfId="0" applyFont="1" applyFill="1" applyBorder="1" applyAlignment="1">
      <alignment horizontal="center"/>
    </xf>
    <xf numFmtId="0" fontId="28" fillId="0" borderId="3" xfId="0" applyFont="1" applyFill="1" applyBorder="1" applyAlignment="1"/>
    <xf numFmtId="0" fontId="28" fillId="0" borderId="4" xfId="0" applyFont="1" applyFill="1" applyBorder="1" applyAlignment="1"/>
    <xf numFmtId="0" fontId="28" fillId="0" borderId="17" xfId="0" applyFont="1" applyFill="1" applyBorder="1" applyAlignment="1"/>
    <xf numFmtId="0" fontId="28" fillId="41" borderId="18" xfId="0" applyFont="1" applyFill="1" applyBorder="1" applyAlignment="1">
      <alignment horizontal="center"/>
    </xf>
    <xf numFmtId="0" fontId="28" fillId="0" borderId="2" xfId="0" applyFont="1" applyFill="1" applyBorder="1" applyAlignment="1"/>
    <xf numFmtId="0" fontId="29" fillId="41" borderId="3" xfId="0" applyFont="1" applyFill="1" applyBorder="1" applyAlignment="1">
      <alignment horizontal="center"/>
    </xf>
    <xf numFmtId="0" fontId="29" fillId="41" borderId="4" xfId="0" applyFont="1" applyFill="1" applyBorder="1" applyAlignment="1">
      <alignment horizontal="center"/>
    </xf>
    <xf numFmtId="0" fontId="29" fillId="41" borderId="2" xfId="0" applyFont="1" applyFill="1" applyBorder="1" applyAlignment="1">
      <alignment horizontal="center"/>
    </xf>
    <xf numFmtId="0" fontId="27" fillId="0" borderId="3" xfId="0" applyFont="1" applyFill="1" applyBorder="1" applyAlignment="1"/>
    <xf numFmtId="0" fontId="27" fillId="0" borderId="4" xfId="0" applyFont="1" applyFill="1" applyBorder="1" applyAlignment="1"/>
    <xf numFmtId="0" fontId="27" fillId="0" borderId="2" xfId="0" applyFont="1" applyFill="1" applyBorder="1" applyAlignment="1"/>
    <xf numFmtId="0" fontId="30" fillId="0" borderId="3" xfId="0" applyFont="1" applyFill="1" applyBorder="1" applyAlignment="1"/>
    <xf numFmtId="0" fontId="30" fillId="0" borderId="4" xfId="0" applyFont="1" applyFill="1" applyBorder="1" applyAlignment="1"/>
    <xf numFmtId="0" fontId="30" fillId="0" borderId="17" xfId="0" applyFont="1" applyFill="1" applyBorder="1" applyAlignment="1"/>
    <xf numFmtId="0" fontId="29" fillId="0" borderId="3" xfId="0" applyFont="1" applyFill="1" applyBorder="1" applyAlignment="1"/>
    <xf numFmtId="0" fontId="29" fillId="0" borderId="4" xfId="0" applyFont="1" applyFill="1" applyBorder="1" applyAlignment="1"/>
    <xf numFmtId="0" fontId="29" fillId="0" borderId="17" xfId="0" applyFont="1" applyFill="1" applyBorder="1" applyAlignment="1"/>
    <xf numFmtId="1" fontId="2" fillId="44" borderId="3" xfId="0" applyNumberFormat="1" applyFont="1" applyFill="1" applyBorder="1" applyAlignment="1">
      <alignment horizontal="center"/>
    </xf>
    <xf numFmtId="1" fontId="2" fillId="44" borderId="4" xfId="0" applyNumberFormat="1" applyFont="1" applyFill="1" applyBorder="1" applyAlignment="1">
      <alignment horizontal="center"/>
    </xf>
    <xf numFmtId="1" fontId="2" fillId="44" borderId="2" xfId="0" applyNumberFormat="1" applyFont="1" applyFill="1" applyBorder="1" applyAlignment="1">
      <alignment horizontal="center"/>
    </xf>
    <xf numFmtId="0" fontId="2" fillId="43" borderId="1" xfId="0" applyFont="1" applyFill="1" applyBorder="1" applyAlignment="1">
      <alignment horizontal="center"/>
    </xf>
    <xf numFmtId="0" fontId="2" fillId="44" borderId="1" xfId="0" applyFont="1" applyFill="1" applyBorder="1" applyAlignment="1">
      <alignment horizontal="center"/>
    </xf>
    <xf numFmtId="0" fontId="2" fillId="44" borderId="3" xfId="0" applyFont="1" applyFill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43" borderId="3" xfId="0" applyFont="1" applyFill="1" applyBorder="1" applyAlignment="1">
      <alignment horizontal="center"/>
    </xf>
    <xf numFmtId="0" fontId="2" fillId="43" borderId="4" xfId="0" applyFont="1" applyFill="1" applyBorder="1" applyAlignment="1">
      <alignment horizontal="center"/>
    </xf>
    <xf numFmtId="0" fontId="2" fillId="43" borderId="2" xfId="0" applyFont="1" applyFill="1" applyBorder="1" applyAlignment="1">
      <alignment horizontal="center"/>
    </xf>
    <xf numFmtId="1" fontId="1" fillId="0" borderId="0" xfId="0" applyNumberFormat="1" applyFont="1" applyAlignment="1">
      <alignment horizontal="left"/>
    </xf>
    <xf numFmtId="1" fontId="2" fillId="44" borderId="1" xfId="0" applyNumberFormat="1" applyFont="1" applyFill="1" applyBorder="1" applyAlignment="1">
      <alignment horizontal="center"/>
    </xf>
    <xf numFmtId="0" fontId="34" fillId="43" borderId="3" xfId="0" applyFont="1" applyFill="1" applyBorder="1" applyAlignment="1">
      <alignment horizontal="left"/>
    </xf>
    <xf numFmtId="0" fontId="34" fillId="43" borderId="4" xfId="0" applyFont="1" applyFill="1" applyBorder="1" applyAlignment="1">
      <alignment horizontal="left"/>
    </xf>
    <xf numFmtId="0" fontId="34" fillId="43" borderId="2" xfId="0" applyFont="1" applyFill="1" applyBorder="1" applyAlignment="1">
      <alignment horizontal="left"/>
    </xf>
    <xf numFmtId="0" fontId="34" fillId="43" borderId="1" xfId="0" applyFont="1" applyFill="1" applyBorder="1" applyAlignment="1">
      <alignment horizontal="left"/>
    </xf>
    <xf numFmtId="0" fontId="34" fillId="42" borderId="3" xfId="0" applyFont="1" applyFill="1" applyBorder="1" applyAlignment="1">
      <alignment horizontal="center"/>
    </xf>
    <xf numFmtId="0" fontId="34" fillId="42" borderId="4" xfId="0" applyFont="1" applyFill="1" applyBorder="1" applyAlignment="1">
      <alignment horizontal="center"/>
    </xf>
    <xf numFmtId="0" fontId="34" fillId="42" borderId="2" xfId="0" applyFont="1" applyFill="1" applyBorder="1" applyAlignment="1">
      <alignment horizontal="center"/>
    </xf>
    <xf numFmtId="0" fontId="34" fillId="0" borderId="3" xfId="0" applyFont="1" applyBorder="1" applyAlignment="1">
      <alignment horizontal="left"/>
    </xf>
    <xf numFmtId="0" fontId="34" fillId="0" borderId="4" xfId="0" applyFont="1" applyBorder="1" applyAlignment="1">
      <alignment horizontal="left"/>
    </xf>
    <xf numFmtId="0" fontId="34" fillId="0" borderId="2" xfId="0" applyFont="1" applyBorder="1" applyAlignment="1">
      <alignment horizontal="left"/>
    </xf>
    <xf numFmtId="1" fontId="2" fillId="2" borderId="3" xfId="0" applyNumberFormat="1" applyFont="1" applyFill="1" applyBorder="1" applyAlignment="1">
      <alignment horizontal="center"/>
    </xf>
    <xf numFmtId="1" fontId="2" fillId="2" borderId="4" xfId="0" applyNumberFormat="1" applyFont="1" applyFill="1" applyBorder="1" applyAlignment="1">
      <alignment horizontal="center"/>
    </xf>
    <xf numFmtId="1" fontId="2" fillId="2" borderId="2" xfId="0" applyNumberFormat="1" applyFont="1" applyFill="1" applyBorder="1" applyAlignment="1">
      <alignment horizontal="center"/>
    </xf>
    <xf numFmtId="1" fontId="2" fillId="42" borderId="1" xfId="0" applyNumberFormat="1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1" fontId="2" fillId="42" borderId="21" xfId="0" applyNumberFormat="1" applyFont="1" applyFill="1" applyBorder="1" applyAlignment="1">
      <alignment horizontal="center"/>
    </xf>
    <xf numFmtId="0" fontId="34" fillId="0" borderId="14" xfId="0" applyFont="1" applyBorder="1" applyAlignment="1">
      <alignment horizontal="center"/>
    </xf>
    <xf numFmtId="0" fontId="34" fillId="0" borderId="14" xfId="0" applyFont="1" applyBorder="1" applyAlignment="1">
      <alignment horizontal="left"/>
    </xf>
    <xf numFmtId="0" fontId="34" fillId="42" borderId="22" xfId="0" applyFont="1" applyFill="1" applyBorder="1" applyAlignment="1">
      <alignment horizontal="center"/>
    </xf>
    <xf numFmtId="0" fontId="34" fillId="42" borderId="21" xfId="0" applyFont="1" applyFill="1" applyBorder="1" applyAlignment="1">
      <alignment horizontal="center"/>
    </xf>
    <xf numFmtId="0" fontId="34" fillId="42" borderId="23" xfId="0" applyFont="1" applyFill="1" applyBorder="1" applyAlignment="1">
      <alignment horizontal="center"/>
    </xf>
    <xf numFmtId="0" fontId="34" fillId="42" borderId="1" xfId="0" applyFont="1" applyFill="1" applyBorder="1" applyAlignment="1">
      <alignment horizontal="center"/>
    </xf>
    <xf numFmtId="0" fontId="34" fillId="0" borderId="0" xfId="0" applyFont="1" applyAlignment="1">
      <alignment horizontal="center"/>
    </xf>
    <xf numFmtId="1" fontId="2" fillId="0" borderId="14" xfId="0" applyNumberFormat="1" applyFont="1" applyBorder="1" applyAlignment="1">
      <alignment horizontal="center"/>
    </xf>
    <xf numFmtId="0" fontId="2" fillId="42" borderId="1" xfId="0" applyFont="1" applyFill="1" applyBorder="1" applyAlignment="1">
      <alignment horizontal="center"/>
    </xf>
  </cellXfs>
  <cellStyles count="53">
    <cellStyle name="20% - ส่วนที่ถูกเน้น1" xfId="21" builtinId="30" customBuiltin="1"/>
    <cellStyle name="20% - ส่วนที่ถูกเน้น2" xfId="25" builtinId="34" customBuiltin="1"/>
    <cellStyle name="20% - ส่วนที่ถูกเน้น3" xfId="29" builtinId="38" customBuiltin="1"/>
    <cellStyle name="20% - ส่วนที่ถูกเน้น4" xfId="33" builtinId="42" customBuiltin="1"/>
    <cellStyle name="20% - ส่วนที่ถูกเน้น5" xfId="37" builtinId="46" customBuiltin="1"/>
    <cellStyle name="20% - ส่วนที่ถูกเน้น6" xfId="41" builtinId="50" customBuiltin="1"/>
    <cellStyle name="40% - ส่วนที่ถูกเน้น1" xfId="22" builtinId="31" customBuiltin="1"/>
    <cellStyle name="40% - ส่วนที่ถูกเน้น2" xfId="26" builtinId="35" customBuiltin="1"/>
    <cellStyle name="40% - ส่วนที่ถูกเน้น3" xfId="30" builtinId="39" customBuiltin="1"/>
    <cellStyle name="40% - ส่วนที่ถูกเน้น4" xfId="34" builtinId="43" customBuiltin="1"/>
    <cellStyle name="40% - ส่วนที่ถูกเน้น5" xfId="38" builtinId="47" customBuiltin="1"/>
    <cellStyle name="40% - ส่วนที่ถูกเน้น6" xfId="42" builtinId="51" customBuiltin="1"/>
    <cellStyle name="60% - Accent1 2" xfId="46"/>
    <cellStyle name="60% - Accent2 2" xfId="47"/>
    <cellStyle name="60% - Accent3 2" xfId="48"/>
    <cellStyle name="60% - Accent4 2" xfId="49"/>
    <cellStyle name="60% - Accent5 2" xfId="50"/>
    <cellStyle name="60% - Accent6 2" xfId="51"/>
    <cellStyle name="60% - ส่วนที่ถูกเน้น1" xfId="23" builtinId="32" customBuiltin="1"/>
    <cellStyle name="60% - ส่วนที่ถูกเน้น2" xfId="27" builtinId="36" customBuiltin="1"/>
    <cellStyle name="60% - ส่วนที่ถูกเน้น3" xfId="31" builtinId="40" customBuiltin="1"/>
    <cellStyle name="60% - ส่วนที่ถูกเน้น4" xfId="35" builtinId="44" customBuiltin="1"/>
    <cellStyle name="60% - ส่วนที่ถูกเน้น5" xfId="39" builtinId="48" customBuiltin="1"/>
    <cellStyle name="60% - ส่วนที่ถูกเน้น6" xfId="43" builtinId="52" customBuiltin="1"/>
    <cellStyle name="Comma 2" xfId="44"/>
    <cellStyle name="Comma 3" xfId="52"/>
    <cellStyle name="Neutral 2" xfId="45"/>
    <cellStyle name="Normal 2" xfId="2"/>
    <cellStyle name="เครื่องหมายจุลภาค" xfId="1" builtinId="3"/>
    <cellStyle name="เซลล์ตรวจสอบ" xfId="15" builtinId="23" customBuiltin="1"/>
    <cellStyle name="เซลล์ที่มีลิงก์" xfId="14" builtinId="24" customBuiltin="1"/>
    <cellStyle name="แย่" xfId="9" builtinId="27" customBuiltin="1"/>
    <cellStyle name="แสดงผล" xfId="12" builtinId="21" customBuiltin="1"/>
    <cellStyle name="การคำนวณ" xfId="13" builtinId="22" customBuiltin="1"/>
    <cellStyle name="ข้อความเตือน" xfId="16" builtinId="11" customBuiltin="1"/>
    <cellStyle name="ข้อความอธิบาย" xfId="18" builtinId="53" customBuiltin="1"/>
    <cellStyle name="ชื่อเรื่อง" xfId="3" builtinId="15" customBuiltin="1"/>
    <cellStyle name="ดี" xfId="8" builtinId="26" customBuiltin="1"/>
    <cellStyle name="ปกติ" xfId="0" builtinId="0"/>
    <cellStyle name="ป้อนค่า" xfId="11" builtinId="20" customBuiltin="1"/>
    <cellStyle name="ปานกลาง" xfId="10" builtinId="28" customBuiltin="1"/>
    <cellStyle name="ผลรวม" xfId="19" builtinId="25" customBuiltin="1"/>
    <cellStyle name="ส่วนที่ถูกเน้น1" xfId="20" builtinId="29" customBuiltin="1"/>
    <cellStyle name="ส่วนที่ถูกเน้น2" xfId="24" builtinId="33" customBuiltin="1"/>
    <cellStyle name="ส่วนที่ถูกเน้น3" xfId="28" builtinId="37" customBuiltin="1"/>
    <cellStyle name="ส่วนที่ถูกเน้น4" xfId="32" builtinId="41" customBuiltin="1"/>
    <cellStyle name="ส่วนที่ถูกเน้น5" xfId="36" builtinId="45" customBuiltin="1"/>
    <cellStyle name="ส่วนที่ถูกเน้น6" xfId="40" builtinId="49" customBuiltin="1"/>
    <cellStyle name="หมายเหตุ" xfId="17" builtinId="10" customBuiltin="1"/>
    <cellStyle name="หัวเรื่อง 1" xfId="4" builtinId="16" customBuiltin="1"/>
    <cellStyle name="หัวเรื่อง 2" xfId="5" builtinId="17" customBuiltin="1"/>
    <cellStyle name="หัวเรื่อง 3" xfId="6" builtinId="18" customBuiltin="1"/>
    <cellStyle name="หัวเรื่อง 4" xfId="7" builtinId="19" customBuiltin="1"/>
  </cellStyles>
  <dxfs count="0"/>
  <tableStyles count="0" defaultTableStyle="TableStyleMedium2" defaultPivotStyle="PivotStyleLight16"/>
  <colors>
    <mruColors>
      <color rgb="FFFF7C80"/>
      <color rgb="FFF37E4F"/>
      <color rgb="FF88D2EC"/>
      <color rgb="FF00FFFF"/>
      <color rgb="FFFF5050"/>
      <color rgb="FFFB4C3F"/>
      <color rgb="FFD88DE7"/>
      <color rgb="FF37C953"/>
      <color rgb="FFFF6600"/>
      <color rgb="FFF682A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L6325"/>
  <sheetViews>
    <sheetView topLeftCell="A6267" zoomScale="89" zoomScaleNormal="89" workbookViewId="0">
      <selection activeCell="F3537" sqref="F3537"/>
    </sheetView>
  </sheetViews>
  <sheetFormatPr defaultColWidth="9" defaultRowHeight="15.75"/>
  <cols>
    <col min="1" max="1" width="7.28515625" style="232" customWidth="1"/>
    <col min="2" max="2" width="17" style="232" customWidth="1"/>
    <col min="3" max="3" width="7.5703125" style="232" customWidth="1"/>
    <col min="4" max="4" width="10.85546875" style="230" bestFit="1" customWidth="1"/>
    <col min="5" max="5" width="56" style="230" bestFit="1" customWidth="1"/>
    <col min="6" max="6" width="19" style="230" bestFit="1" customWidth="1"/>
    <col min="7" max="7" width="19.7109375" style="230" bestFit="1" customWidth="1"/>
    <col min="8" max="8" width="19" style="230" bestFit="1" customWidth="1"/>
    <col min="9" max="9" width="17.42578125" style="230" bestFit="1" customWidth="1"/>
    <col min="10" max="10" width="18.140625" style="230" bestFit="1" customWidth="1"/>
    <col min="11" max="11" width="17.42578125" style="230" bestFit="1" customWidth="1"/>
    <col min="12" max="16384" width="9" style="230"/>
  </cols>
  <sheetData>
    <row r="1" spans="1:11">
      <c r="A1" s="260" t="s">
        <v>31</v>
      </c>
      <c r="B1" s="261"/>
      <c r="C1" s="260"/>
      <c r="D1" s="260"/>
      <c r="E1" s="260"/>
      <c r="F1" s="260"/>
      <c r="G1" s="260"/>
      <c r="H1" s="260"/>
    </row>
    <row r="2" spans="1:11">
      <c r="A2" s="231" t="s">
        <v>32</v>
      </c>
    </row>
    <row r="3" spans="1:11">
      <c r="A3" s="233" t="s">
        <v>1</v>
      </c>
      <c r="B3" s="233" t="s">
        <v>33</v>
      </c>
      <c r="C3" s="233" t="s">
        <v>34</v>
      </c>
      <c r="D3" s="234" t="s">
        <v>35</v>
      </c>
      <c r="E3" s="234" t="s">
        <v>36</v>
      </c>
      <c r="F3" s="234" t="s">
        <v>37</v>
      </c>
      <c r="G3" s="234" t="s">
        <v>38</v>
      </c>
      <c r="H3" s="234" t="s">
        <v>39</v>
      </c>
    </row>
    <row r="4" spans="1:11">
      <c r="A4" s="235">
        <v>1</v>
      </c>
      <c r="B4" s="236">
        <v>100000002337</v>
      </c>
      <c r="C4" s="235">
        <v>0</v>
      </c>
      <c r="D4" s="237" t="s">
        <v>40</v>
      </c>
      <c r="E4" s="237" t="s">
        <v>41</v>
      </c>
      <c r="F4" s="238">
        <v>1900378</v>
      </c>
      <c r="G4" s="238">
        <v>-1852868.55</v>
      </c>
      <c r="H4" s="238">
        <v>47509.45</v>
      </c>
    </row>
    <row r="5" spans="1:11">
      <c r="A5" s="235">
        <v>2</v>
      </c>
      <c r="B5" s="236">
        <v>100000002338</v>
      </c>
      <c r="C5" s="235">
        <v>0</v>
      </c>
      <c r="D5" s="237" t="s">
        <v>40</v>
      </c>
      <c r="E5" s="237" t="s">
        <v>42</v>
      </c>
      <c r="F5" s="238">
        <v>2686619</v>
      </c>
      <c r="G5" s="238">
        <v>-2619453.5299999998</v>
      </c>
      <c r="H5" s="238">
        <v>67165.47</v>
      </c>
    </row>
    <row r="6" spans="1:11">
      <c r="A6" s="235">
        <v>3</v>
      </c>
      <c r="B6" s="236">
        <v>100000175956</v>
      </c>
      <c r="C6" s="235">
        <v>0</v>
      </c>
      <c r="D6" s="237" t="s">
        <v>43</v>
      </c>
      <c r="E6" s="237" t="s">
        <v>44</v>
      </c>
      <c r="F6" s="238">
        <v>41690266.210000001</v>
      </c>
      <c r="G6" s="238">
        <v>-8664164.5</v>
      </c>
      <c r="H6" s="238">
        <v>33026101.710000001</v>
      </c>
    </row>
    <row r="7" spans="1:11">
      <c r="A7" s="235"/>
      <c r="B7" s="236">
        <v>100000175956</v>
      </c>
      <c r="C7" s="239">
        <v>1</v>
      </c>
      <c r="D7" s="237" t="s">
        <v>43</v>
      </c>
      <c r="E7" s="237" t="s">
        <v>44</v>
      </c>
      <c r="F7" s="238">
        <v>20264308.890000001</v>
      </c>
      <c r="G7" s="238">
        <v>-20264307.890000001</v>
      </c>
      <c r="H7" s="240">
        <v>1</v>
      </c>
    </row>
    <row r="8" spans="1:11">
      <c r="A8" s="235">
        <v>4</v>
      </c>
      <c r="B8" s="236">
        <v>100000175957</v>
      </c>
      <c r="C8" s="235">
        <v>0</v>
      </c>
      <c r="D8" s="237" t="s">
        <v>43</v>
      </c>
      <c r="E8" s="237" t="s">
        <v>45</v>
      </c>
      <c r="F8" s="238">
        <v>29893896.25</v>
      </c>
      <c r="G8" s="238">
        <v>-6348575.3099999996</v>
      </c>
      <c r="H8" s="238">
        <v>23545320.940000001</v>
      </c>
    </row>
    <row r="9" spans="1:11">
      <c r="A9" s="235"/>
      <c r="B9" s="236">
        <v>100000175957</v>
      </c>
      <c r="C9" s="239">
        <v>1</v>
      </c>
      <c r="D9" s="237" t="s">
        <v>43</v>
      </c>
      <c r="E9" s="237" t="s">
        <v>45</v>
      </c>
      <c r="F9" s="238">
        <v>15514553.75</v>
      </c>
      <c r="G9" s="238">
        <v>-15514552.75</v>
      </c>
      <c r="H9" s="240">
        <v>1</v>
      </c>
    </row>
    <row r="10" spans="1:11">
      <c r="A10" s="259" t="s">
        <v>32</v>
      </c>
      <c r="B10" s="257"/>
      <c r="C10" s="257"/>
      <c r="D10" s="257"/>
      <c r="E10" s="258"/>
      <c r="F10" s="241">
        <f>SUM(F4:F9)</f>
        <v>111950022.09999999</v>
      </c>
      <c r="G10" s="241">
        <f>SUM(G4:G9)</f>
        <v>-55263922.530000001</v>
      </c>
      <c r="H10" s="241">
        <f>SUM(H4:H9)</f>
        <v>56686099.570000008</v>
      </c>
      <c r="I10" s="242">
        <v>111950022.09999999</v>
      </c>
      <c r="J10" s="242">
        <v>-55263922.530000001</v>
      </c>
      <c r="K10" s="242">
        <v>56686099.57</v>
      </c>
    </row>
    <row r="11" spans="1:11">
      <c r="I11" s="242">
        <f>I10-F10</f>
        <v>0</v>
      </c>
      <c r="J11" s="242">
        <f>J10-G10</f>
        <v>0</v>
      </c>
      <c r="K11" s="242">
        <f>K10-H10</f>
        <v>0</v>
      </c>
    </row>
    <row r="13" spans="1:11">
      <c r="A13" s="243" t="s">
        <v>46</v>
      </c>
    </row>
    <row r="14" spans="1:11">
      <c r="A14" s="233" t="s">
        <v>1</v>
      </c>
      <c r="B14" s="233" t="s">
        <v>33</v>
      </c>
      <c r="C14" s="233" t="s">
        <v>34</v>
      </c>
      <c r="D14" s="234" t="s">
        <v>35</v>
      </c>
      <c r="E14" s="234" t="s">
        <v>36</v>
      </c>
      <c r="F14" s="234" t="s">
        <v>37</v>
      </c>
      <c r="G14" s="234" t="s">
        <v>38</v>
      </c>
      <c r="H14" s="234" t="s">
        <v>39</v>
      </c>
    </row>
    <row r="15" spans="1:11">
      <c r="A15" s="235">
        <v>1</v>
      </c>
      <c r="B15" s="236">
        <v>100000002342</v>
      </c>
      <c r="C15" s="235">
        <v>0</v>
      </c>
      <c r="D15" s="237" t="s">
        <v>47</v>
      </c>
      <c r="E15" s="237" t="s">
        <v>48</v>
      </c>
      <c r="F15" s="238">
        <v>70000000</v>
      </c>
      <c r="G15" s="238">
        <v>-42854972.600000001</v>
      </c>
      <c r="H15" s="238">
        <v>27145027.399999999</v>
      </c>
    </row>
    <row r="16" spans="1:11">
      <c r="A16" s="235">
        <v>2</v>
      </c>
      <c r="B16" s="236">
        <v>100000002343</v>
      </c>
      <c r="C16" s="235">
        <v>0</v>
      </c>
      <c r="D16" s="237" t="s">
        <v>40</v>
      </c>
      <c r="E16" s="237" t="s">
        <v>49</v>
      </c>
      <c r="F16" s="238">
        <v>937076</v>
      </c>
      <c r="G16" s="238">
        <v>-913649.1</v>
      </c>
      <c r="H16" s="238">
        <v>23426.9</v>
      </c>
    </row>
    <row r="17" spans="1:11">
      <c r="A17" s="235">
        <v>3</v>
      </c>
      <c r="B17" s="236">
        <v>100000002345</v>
      </c>
      <c r="C17" s="235">
        <v>0</v>
      </c>
      <c r="D17" s="237" t="s">
        <v>40</v>
      </c>
      <c r="E17" s="237" t="s">
        <v>50</v>
      </c>
      <c r="F17" s="238">
        <v>8851680</v>
      </c>
      <c r="G17" s="238">
        <v>-8630388</v>
      </c>
      <c r="H17" s="238">
        <v>221292</v>
      </c>
    </row>
    <row r="18" spans="1:11">
      <c r="A18" s="235">
        <v>4</v>
      </c>
      <c r="B18" s="236">
        <v>100000175955</v>
      </c>
      <c r="C18" s="235">
        <v>0</v>
      </c>
      <c r="D18" s="237" t="s">
        <v>43</v>
      </c>
      <c r="E18" s="237" t="s">
        <v>51</v>
      </c>
      <c r="F18" s="238">
        <v>35161458.329999998</v>
      </c>
      <c r="G18" s="238">
        <v>-7609541.8600000003</v>
      </c>
      <c r="H18" s="238">
        <v>27551916.469999999</v>
      </c>
    </row>
    <row r="19" spans="1:11">
      <c r="A19" s="235"/>
      <c r="B19" s="236">
        <v>100000175955</v>
      </c>
      <c r="C19" s="239">
        <v>1</v>
      </c>
      <c r="D19" s="237" t="s">
        <v>43</v>
      </c>
      <c r="E19" s="237" t="s">
        <v>51</v>
      </c>
      <c r="F19" s="238">
        <v>18588541.670000002</v>
      </c>
      <c r="G19" s="238">
        <v>-18588540.670000002</v>
      </c>
      <c r="H19" s="240">
        <v>1</v>
      </c>
    </row>
    <row r="20" spans="1:11">
      <c r="A20" s="256" t="s">
        <v>46</v>
      </c>
      <c r="B20" s="256"/>
      <c r="C20" s="256"/>
      <c r="D20" s="256"/>
      <c r="E20" s="256"/>
      <c r="F20" s="241">
        <f>SUM(F15:F19)</f>
        <v>133538756</v>
      </c>
      <c r="G20" s="241">
        <f>SUM(G15:G19)</f>
        <v>-78597092.230000004</v>
      </c>
      <c r="H20" s="241">
        <f>SUM(H15:H19)</f>
        <v>54941663.769999996</v>
      </c>
    </row>
    <row r="22" spans="1:11">
      <c r="A22" s="243" t="s">
        <v>52</v>
      </c>
    </row>
    <row r="23" spans="1:11">
      <c r="A23" s="233" t="s">
        <v>1</v>
      </c>
      <c r="B23" s="233" t="s">
        <v>33</v>
      </c>
      <c r="C23" s="233" t="s">
        <v>34</v>
      </c>
      <c r="D23" s="234" t="s">
        <v>35</v>
      </c>
      <c r="E23" s="234" t="s">
        <v>36</v>
      </c>
      <c r="F23" s="234" t="s">
        <v>37</v>
      </c>
      <c r="G23" s="234" t="s">
        <v>38</v>
      </c>
      <c r="H23" s="234" t="s">
        <v>39</v>
      </c>
    </row>
    <row r="24" spans="1:11">
      <c r="A24" s="235">
        <v>1</v>
      </c>
      <c r="B24" s="236">
        <v>100000002341</v>
      </c>
      <c r="C24" s="235">
        <v>0</v>
      </c>
      <c r="D24" s="237" t="s">
        <v>53</v>
      </c>
      <c r="E24" s="237" t="s">
        <v>54</v>
      </c>
      <c r="F24" s="238">
        <v>58211400</v>
      </c>
      <c r="G24" s="238">
        <v>-58211399</v>
      </c>
      <c r="H24" s="240">
        <v>1</v>
      </c>
    </row>
    <row r="25" spans="1:11">
      <c r="A25" s="235">
        <v>2</v>
      </c>
      <c r="B25" s="236">
        <v>100000002344</v>
      </c>
      <c r="C25" s="235">
        <v>0</v>
      </c>
      <c r="D25" s="237" t="s">
        <v>55</v>
      </c>
      <c r="E25" s="237" t="s">
        <v>50</v>
      </c>
      <c r="F25" s="238">
        <v>8851680</v>
      </c>
      <c r="G25" s="238">
        <v>-8851679</v>
      </c>
      <c r="H25" s="240">
        <v>1</v>
      </c>
    </row>
    <row r="26" spans="1:11">
      <c r="A26" s="235">
        <v>3</v>
      </c>
      <c r="B26" s="236">
        <v>100000002346</v>
      </c>
      <c r="C26" s="235">
        <v>0</v>
      </c>
      <c r="D26" s="237" t="s">
        <v>55</v>
      </c>
      <c r="E26" s="237" t="s">
        <v>50</v>
      </c>
      <c r="F26" s="238">
        <v>8851680</v>
      </c>
      <c r="G26" s="238">
        <v>-8851679</v>
      </c>
      <c r="H26" s="240">
        <v>1</v>
      </c>
    </row>
    <row r="27" spans="1:11">
      <c r="A27" s="256" t="s">
        <v>52</v>
      </c>
      <c r="B27" s="256"/>
      <c r="C27" s="256"/>
      <c r="D27" s="256"/>
      <c r="E27" s="256"/>
      <c r="F27" s="241">
        <f>SUM(F24:F26)</f>
        <v>75914760</v>
      </c>
      <c r="G27" s="241">
        <f>SUM(G24:G26)</f>
        <v>-75914757</v>
      </c>
      <c r="H27" s="241">
        <f>SUM(H24:H26)</f>
        <v>3</v>
      </c>
    </row>
    <row r="28" spans="1:11">
      <c r="A28" s="256" t="s">
        <v>56</v>
      </c>
      <c r="B28" s="256"/>
      <c r="C28" s="256"/>
      <c r="D28" s="256"/>
      <c r="E28" s="256"/>
      <c r="F28" s="241">
        <f>F27+F20</f>
        <v>209453516</v>
      </c>
      <c r="G28" s="241">
        <f>G27+G20</f>
        <v>-154511849.23000002</v>
      </c>
      <c r="H28" s="241">
        <f>H27+H20</f>
        <v>54941666.769999996</v>
      </c>
      <c r="I28" s="242">
        <v>209453516</v>
      </c>
      <c r="J28" s="242">
        <v>-154511849.22999999</v>
      </c>
      <c r="K28" s="242">
        <v>54941666.770000003</v>
      </c>
    </row>
    <row r="29" spans="1:11">
      <c r="A29" s="244"/>
      <c r="B29" s="244"/>
      <c r="C29" s="244"/>
      <c r="D29" s="244"/>
      <c r="E29" s="244"/>
      <c r="F29" s="245"/>
      <c r="G29" s="245"/>
      <c r="H29" s="245"/>
      <c r="I29" s="242">
        <f>I28-F28</f>
        <v>0</v>
      </c>
      <c r="J29" s="242">
        <f>J28-G28</f>
        <v>0</v>
      </c>
      <c r="K29" s="242">
        <f>K28-H28</f>
        <v>0</v>
      </c>
    </row>
    <row r="30" spans="1:11">
      <c r="A30" s="244"/>
      <c r="B30" s="244"/>
      <c r="C30" s="244"/>
      <c r="D30" s="243"/>
      <c r="E30" s="243"/>
      <c r="F30" s="243"/>
      <c r="G30" s="243"/>
      <c r="H30" s="243"/>
    </row>
    <row r="31" spans="1:11">
      <c r="A31" s="243" t="s">
        <v>57</v>
      </c>
      <c r="B31" s="244"/>
      <c r="C31" s="244"/>
      <c r="D31" s="243"/>
      <c r="E31" s="243"/>
      <c r="F31" s="243"/>
      <c r="G31" s="243"/>
      <c r="H31" s="243"/>
    </row>
    <row r="32" spans="1:11">
      <c r="A32" s="233" t="s">
        <v>1</v>
      </c>
      <c r="B32" s="233" t="s">
        <v>33</v>
      </c>
      <c r="C32" s="233" t="s">
        <v>34</v>
      </c>
      <c r="D32" s="234" t="s">
        <v>35</v>
      </c>
      <c r="E32" s="234" t="s">
        <v>36</v>
      </c>
      <c r="F32" s="234" t="s">
        <v>37</v>
      </c>
      <c r="G32" s="234" t="s">
        <v>38</v>
      </c>
      <c r="H32" s="234" t="s">
        <v>39</v>
      </c>
    </row>
    <row r="33" spans="1:11">
      <c r="A33" s="235">
        <v>1</v>
      </c>
      <c r="B33" s="236">
        <v>100000092342</v>
      </c>
      <c r="C33" s="235">
        <v>0</v>
      </c>
      <c r="D33" s="237" t="s">
        <v>58</v>
      </c>
      <c r="E33" s="237" t="s">
        <v>59</v>
      </c>
      <c r="F33" s="238">
        <v>3740000</v>
      </c>
      <c r="G33" s="238">
        <v>-1016460.27</v>
      </c>
      <c r="H33" s="238">
        <v>2723539.73</v>
      </c>
    </row>
    <row r="34" spans="1:11">
      <c r="A34" s="259" t="s">
        <v>57</v>
      </c>
      <c r="B34" s="257"/>
      <c r="C34" s="257"/>
      <c r="D34" s="257"/>
      <c r="E34" s="258"/>
      <c r="F34" s="241">
        <f>SUM(F33)</f>
        <v>3740000</v>
      </c>
      <c r="G34" s="241">
        <f>SUM(G33)</f>
        <v>-1016460.27</v>
      </c>
      <c r="H34" s="241">
        <f>SUM(H33)</f>
        <v>2723539.73</v>
      </c>
    </row>
    <row r="36" spans="1:11">
      <c r="A36" s="243" t="s">
        <v>60</v>
      </c>
      <c r="B36" s="244"/>
      <c r="C36" s="244"/>
      <c r="D36" s="243"/>
      <c r="E36" s="243"/>
      <c r="F36" s="243"/>
      <c r="G36" s="243"/>
      <c r="H36" s="243"/>
    </row>
    <row r="37" spans="1:11">
      <c r="A37" s="233" t="s">
        <v>1</v>
      </c>
      <c r="B37" s="233" t="s">
        <v>33</v>
      </c>
      <c r="C37" s="233" t="s">
        <v>34</v>
      </c>
      <c r="D37" s="234" t="s">
        <v>35</v>
      </c>
      <c r="E37" s="234" t="s">
        <v>36</v>
      </c>
      <c r="F37" s="234" t="s">
        <v>37</v>
      </c>
      <c r="G37" s="234" t="s">
        <v>38</v>
      </c>
      <c r="H37" s="234" t="s">
        <v>39</v>
      </c>
    </row>
    <row r="38" spans="1:11">
      <c r="A38" s="235">
        <v>1</v>
      </c>
      <c r="B38" s="236">
        <v>100000002348</v>
      </c>
      <c r="C38" s="235">
        <v>0</v>
      </c>
      <c r="D38" s="237" t="s">
        <v>55</v>
      </c>
      <c r="E38" s="237" t="s">
        <v>61</v>
      </c>
      <c r="F38" s="238">
        <v>1066800</v>
      </c>
      <c r="G38" s="238">
        <v>-1066799</v>
      </c>
      <c r="H38" s="240">
        <v>1</v>
      </c>
    </row>
    <row r="39" spans="1:11">
      <c r="A39" s="256" t="s">
        <v>60</v>
      </c>
      <c r="B39" s="256"/>
      <c r="C39" s="256"/>
      <c r="D39" s="256"/>
      <c r="E39" s="256"/>
      <c r="F39" s="241">
        <f>SUM(F38)</f>
        <v>1066800</v>
      </c>
      <c r="G39" s="241">
        <f>SUM(G38)</f>
        <v>-1066799</v>
      </c>
      <c r="H39" s="241">
        <f>SUM(H38)</f>
        <v>1</v>
      </c>
    </row>
    <row r="40" spans="1:11">
      <c r="A40" s="256" t="s">
        <v>56</v>
      </c>
      <c r="B40" s="256"/>
      <c r="C40" s="256"/>
      <c r="D40" s="256"/>
      <c r="E40" s="256"/>
      <c r="F40" s="241">
        <f>F39+F34</f>
        <v>4806800</v>
      </c>
      <c r="G40" s="241">
        <f>G39+G34</f>
        <v>-2083259.27</v>
      </c>
      <c r="H40" s="241">
        <f>H39+H34</f>
        <v>2723540.73</v>
      </c>
      <c r="I40" s="242">
        <v>4806800</v>
      </c>
      <c r="J40" s="242">
        <v>-2083259.27</v>
      </c>
      <c r="K40" s="242">
        <v>2723540.73</v>
      </c>
    </row>
    <row r="41" spans="1:11">
      <c r="I41" s="242">
        <f>I40-F40</f>
        <v>0</v>
      </c>
      <c r="J41" s="242">
        <f>J40-G40</f>
        <v>0</v>
      </c>
      <c r="K41" s="242">
        <f>K40-H40</f>
        <v>0</v>
      </c>
    </row>
    <row r="43" spans="1:11">
      <c r="A43" s="243" t="s">
        <v>62</v>
      </c>
    </row>
    <row r="44" spans="1:11">
      <c r="A44" s="233" t="s">
        <v>1</v>
      </c>
      <c r="B44" s="233" t="s">
        <v>33</v>
      </c>
      <c r="C44" s="233" t="s">
        <v>34</v>
      </c>
      <c r="D44" s="234" t="s">
        <v>35</v>
      </c>
      <c r="E44" s="234" t="s">
        <v>36</v>
      </c>
      <c r="F44" s="234" t="s">
        <v>37</v>
      </c>
      <c r="G44" s="234" t="s">
        <v>38</v>
      </c>
      <c r="H44" s="234" t="s">
        <v>39</v>
      </c>
    </row>
    <row r="45" spans="1:11">
      <c r="A45" s="235">
        <v>1</v>
      </c>
      <c r="B45" s="236">
        <v>100000471338</v>
      </c>
      <c r="C45" s="235">
        <v>0</v>
      </c>
      <c r="D45" s="237" t="s">
        <v>63</v>
      </c>
      <c r="E45" s="237" t="s">
        <v>64</v>
      </c>
      <c r="F45" s="238">
        <v>6062617.8300000001</v>
      </c>
      <c r="G45" s="238">
        <v>-19931.89</v>
      </c>
      <c r="H45" s="238">
        <v>6042685.9400000004</v>
      </c>
    </row>
    <row r="46" spans="1:11">
      <c r="A46" s="256" t="s">
        <v>62</v>
      </c>
      <c r="B46" s="256"/>
      <c r="C46" s="256"/>
      <c r="D46" s="256"/>
      <c r="E46" s="256"/>
      <c r="F46" s="241">
        <f>SUM(F45)</f>
        <v>6062617.8300000001</v>
      </c>
      <c r="G46" s="241">
        <f>SUM(G45)</f>
        <v>-19931.89</v>
      </c>
      <c r="H46" s="241">
        <f>SUM(H45)</f>
        <v>6042685.9400000004</v>
      </c>
      <c r="I46" s="242">
        <v>6062617.8300000001</v>
      </c>
      <c r="J46" s="242">
        <v>-19931.89</v>
      </c>
      <c r="K46" s="242">
        <v>6042685.9400000004</v>
      </c>
    </row>
    <row r="47" spans="1:11">
      <c r="I47" s="242">
        <f>I46-F46</f>
        <v>0</v>
      </c>
      <c r="J47" s="242">
        <f>J46-G46</f>
        <v>0</v>
      </c>
      <c r="K47" s="242">
        <f>K46-H46</f>
        <v>0</v>
      </c>
    </row>
    <row r="50" spans="1:11">
      <c r="A50" s="243" t="s">
        <v>65</v>
      </c>
    </row>
    <row r="51" spans="1:11">
      <c r="A51" s="233" t="s">
        <v>1</v>
      </c>
      <c r="B51" s="233" t="s">
        <v>33</v>
      </c>
      <c r="C51" s="233" t="s">
        <v>34</v>
      </c>
      <c r="D51" s="234" t="s">
        <v>35</v>
      </c>
      <c r="E51" s="234" t="s">
        <v>36</v>
      </c>
      <c r="F51" s="234" t="s">
        <v>37</v>
      </c>
      <c r="G51" s="234" t="s">
        <v>38</v>
      </c>
      <c r="H51" s="234" t="s">
        <v>39</v>
      </c>
    </row>
    <row r="52" spans="1:11">
      <c r="A52" s="235">
        <v>1</v>
      </c>
      <c r="B52" s="236">
        <v>100000144728</v>
      </c>
      <c r="C52" s="235">
        <v>0</v>
      </c>
      <c r="D52" s="237" t="s">
        <v>66</v>
      </c>
      <c r="E52" s="237" t="s">
        <v>67</v>
      </c>
      <c r="F52" s="238">
        <v>920000</v>
      </c>
      <c r="G52" s="238">
        <v>-470276.94</v>
      </c>
      <c r="H52" s="238">
        <v>449723.06</v>
      </c>
    </row>
    <row r="53" spans="1:11">
      <c r="A53" s="256" t="s">
        <v>65</v>
      </c>
      <c r="B53" s="256"/>
      <c r="C53" s="256"/>
      <c r="D53" s="256"/>
      <c r="E53" s="256"/>
      <c r="F53" s="241">
        <f>SUM(F52)</f>
        <v>920000</v>
      </c>
      <c r="G53" s="241">
        <f>SUM(G52)</f>
        <v>-470276.94</v>
      </c>
      <c r="H53" s="241">
        <f>SUM(H52)</f>
        <v>449723.06</v>
      </c>
      <c r="I53" s="242">
        <v>920000</v>
      </c>
      <c r="J53" s="242">
        <v>-470276.94</v>
      </c>
      <c r="K53" s="242">
        <v>449723.06</v>
      </c>
    </row>
    <row r="54" spans="1:11">
      <c r="I54" s="242">
        <f>I53-F53</f>
        <v>0</v>
      </c>
      <c r="J54" s="242">
        <f>J53-G53</f>
        <v>0</v>
      </c>
      <c r="K54" s="242">
        <f>K53-H53</f>
        <v>0</v>
      </c>
    </row>
    <row r="57" spans="1:11">
      <c r="A57" s="243" t="s">
        <v>68</v>
      </c>
    </row>
    <row r="58" spans="1:11">
      <c r="A58" s="233" t="s">
        <v>1</v>
      </c>
      <c r="B58" s="233" t="s">
        <v>33</v>
      </c>
      <c r="C58" s="233" t="s">
        <v>34</v>
      </c>
      <c r="D58" s="234" t="s">
        <v>35</v>
      </c>
      <c r="E58" s="234" t="s">
        <v>36</v>
      </c>
      <c r="F58" s="234" t="s">
        <v>37</v>
      </c>
      <c r="G58" s="234" t="s">
        <v>38</v>
      </c>
      <c r="H58" s="234" t="s">
        <v>39</v>
      </c>
    </row>
    <row r="59" spans="1:11">
      <c r="A59" s="235">
        <v>1</v>
      </c>
      <c r="B59" s="236">
        <v>100000143382</v>
      </c>
      <c r="C59" s="235">
        <v>0</v>
      </c>
      <c r="D59" s="237" t="s">
        <v>69</v>
      </c>
      <c r="E59" s="237" t="s">
        <v>70</v>
      </c>
      <c r="F59" s="238">
        <v>18650</v>
      </c>
      <c r="G59" s="238">
        <v>-12304.17</v>
      </c>
      <c r="H59" s="238">
        <v>6345.83</v>
      </c>
    </row>
    <row r="60" spans="1:11">
      <c r="A60" s="235">
        <v>2</v>
      </c>
      <c r="B60" s="236">
        <v>100000143383</v>
      </c>
      <c r="C60" s="235">
        <v>0</v>
      </c>
      <c r="D60" s="237" t="s">
        <v>69</v>
      </c>
      <c r="E60" s="237" t="s">
        <v>71</v>
      </c>
      <c r="F60" s="238">
        <v>25573</v>
      </c>
      <c r="G60" s="238">
        <v>-16871.54</v>
      </c>
      <c r="H60" s="238">
        <v>8701.4599999999991</v>
      </c>
    </row>
    <row r="61" spans="1:11">
      <c r="A61" s="235">
        <v>3</v>
      </c>
      <c r="B61" s="236">
        <v>100000143384</v>
      </c>
      <c r="C61" s="235">
        <v>0</v>
      </c>
      <c r="D61" s="237" t="s">
        <v>69</v>
      </c>
      <c r="E61" s="237" t="s">
        <v>70</v>
      </c>
      <c r="F61" s="238">
        <v>33170</v>
      </c>
      <c r="G61" s="238">
        <v>-21883.58</v>
      </c>
      <c r="H61" s="238">
        <v>11286.42</v>
      </c>
    </row>
    <row r="62" spans="1:11">
      <c r="A62" s="235">
        <v>4</v>
      </c>
      <c r="B62" s="236">
        <v>100000143385</v>
      </c>
      <c r="C62" s="235">
        <v>0</v>
      </c>
      <c r="D62" s="237" t="s">
        <v>69</v>
      </c>
      <c r="E62" s="237" t="s">
        <v>70</v>
      </c>
      <c r="F62" s="238">
        <v>33170</v>
      </c>
      <c r="G62" s="238">
        <v>-21883.58</v>
      </c>
      <c r="H62" s="238">
        <v>11286.42</v>
      </c>
    </row>
    <row r="63" spans="1:11">
      <c r="A63" s="235">
        <v>5</v>
      </c>
      <c r="B63" s="236">
        <v>100000143386</v>
      </c>
      <c r="C63" s="235">
        <v>0</v>
      </c>
      <c r="D63" s="237" t="s">
        <v>69</v>
      </c>
      <c r="E63" s="237" t="s">
        <v>70</v>
      </c>
      <c r="F63" s="238">
        <v>33170</v>
      </c>
      <c r="G63" s="238">
        <v>-21883.58</v>
      </c>
      <c r="H63" s="238">
        <v>11286.42</v>
      </c>
    </row>
    <row r="64" spans="1:11">
      <c r="A64" s="235">
        <v>6</v>
      </c>
      <c r="B64" s="236">
        <v>100000143387</v>
      </c>
      <c r="C64" s="235">
        <v>0</v>
      </c>
      <c r="D64" s="237" t="s">
        <v>69</v>
      </c>
      <c r="E64" s="237" t="s">
        <v>71</v>
      </c>
      <c r="F64" s="238">
        <v>41355.5</v>
      </c>
      <c r="G64" s="238">
        <v>-27283.88</v>
      </c>
      <c r="H64" s="238">
        <v>14071.62</v>
      </c>
    </row>
    <row r="65" spans="1:8">
      <c r="A65" s="235">
        <v>7</v>
      </c>
      <c r="B65" s="236">
        <v>100000143388</v>
      </c>
      <c r="C65" s="235">
        <v>0</v>
      </c>
      <c r="D65" s="237" t="s">
        <v>69</v>
      </c>
      <c r="E65" s="237" t="s">
        <v>71</v>
      </c>
      <c r="F65" s="238">
        <v>41355.5</v>
      </c>
      <c r="G65" s="238">
        <v>-27283.88</v>
      </c>
      <c r="H65" s="238">
        <v>14071.62</v>
      </c>
    </row>
    <row r="66" spans="1:8">
      <c r="A66" s="235">
        <v>8</v>
      </c>
      <c r="B66" s="236">
        <v>100000143389</v>
      </c>
      <c r="C66" s="235">
        <v>0</v>
      </c>
      <c r="D66" s="237" t="s">
        <v>69</v>
      </c>
      <c r="E66" s="237" t="s">
        <v>71</v>
      </c>
      <c r="F66" s="238">
        <v>41355.5</v>
      </c>
      <c r="G66" s="238">
        <v>-27283.88</v>
      </c>
      <c r="H66" s="238">
        <v>14071.62</v>
      </c>
    </row>
    <row r="67" spans="1:8">
      <c r="A67" s="235">
        <v>9</v>
      </c>
      <c r="B67" s="236">
        <v>100000143390</v>
      </c>
      <c r="C67" s="235">
        <v>0</v>
      </c>
      <c r="D67" s="237" t="s">
        <v>69</v>
      </c>
      <c r="E67" s="237" t="s">
        <v>71</v>
      </c>
      <c r="F67" s="238">
        <v>41355.5</v>
      </c>
      <c r="G67" s="238">
        <v>-27283.88</v>
      </c>
      <c r="H67" s="238">
        <v>14071.62</v>
      </c>
    </row>
    <row r="68" spans="1:8">
      <c r="A68" s="235">
        <v>10</v>
      </c>
      <c r="B68" s="236">
        <v>100000143391</v>
      </c>
      <c r="C68" s="235">
        <v>0</v>
      </c>
      <c r="D68" s="237" t="s">
        <v>69</v>
      </c>
      <c r="E68" s="237" t="s">
        <v>71</v>
      </c>
      <c r="F68" s="238">
        <v>41355.5</v>
      </c>
      <c r="G68" s="238">
        <v>-27283.88</v>
      </c>
      <c r="H68" s="238">
        <v>14071.62</v>
      </c>
    </row>
    <row r="69" spans="1:8">
      <c r="A69" s="235">
        <v>11</v>
      </c>
      <c r="B69" s="236">
        <v>100000143392</v>
      </c>
      <c r="C69" s="235">
        <v>0</v>
      </c>
      <c r="D69" s="237" t="s">
        <v>69</v>
      </c>
      <c r="E69" s="237" t="s">
        <v>71</v>
      </c>
      <c r="F69" s="238">
        <v>41355.5</v>
      </c>
      <c r="G69" s="238">
        <v>-27283.88</v>
      </c>
      <c r="H69" s="238">
        <v>14071.62</v>
      </c>
    </row>
    <row r="70" spans="1:8">
      <c r="A70" s="235">
        <v>12</v>
      </c>
      <c r="B70" s="236">
        <v>100000143393</v>
      </c>
      <c r="C70" s="235">
        <v>0</v>
      </c>
      <c r="D70" s="237" t="s">
        <v>69</v>
      </c>
      <c r="E70" s="237" t="s">
        <v>71</v>
      </c>
      <c r="F70" s="238">
        <v>41355.5</v>
      </c>
      <c r="G70" s="238">
        <v>-27283.88</v>
      </c>
      <c r="H70" s="238">
        <v>14071.62</v>
      </c>
    </row>
    <row r="71" spans="1:8">
      <c r="A71" s="235">
        <v>13</v>
      </c>
      <c r="B71" s="236">
        <v>100000143394</v>
      </c>
      <c r="C71" s="235">
        <v>0</v>
      </c>
      <c r="D71" s="237" t="s">
        <v>69</v>
      </c>
      <c r="E71" s="237" t="s">
        <v>71</v>
      </c>
      <c r="F71" s="238">
        <v>41355.5</v>
      </c>
      <c r="G71" s="238">
        <v>-27283.88</v>
      </c>
      <c r="H71" s="238">
        <v>14071.62</v>
      </c>
    </row>
    <row r="72" spans="1:8">
      <c r="A72" s="235">
        <v>14</v>
      </c>
      <c r="B72" s="236">
        <v>100000143395</v>
      </c>
      <c r="C72" s="235">
        <v>0</v>
      </c>
      <c r="D72" s="237" t="s">
        <v>69</v>
      </c>
      <c r="E72" s="237" t="s">
        <v>71</v>
      </c>
      <c r="F72" s="238">
        <v>41355.5</v>
      </c>
      <c r="G72" s="238">
        <v>-27283.88</v>
      </c>
      <c r="H72" s="238">
        <v>14071.62</v>
      </c>
    </row>
    <row r="73" spans="1:8">
      <c r="A73" s="235">
        <v>15</v>
      </c>
      <c r="B73" s="236">
        <v>100000143396</v>
      </c>
      <c r="C73" s="235">
        <v>0</v>
      </c>
      <c r="D73" s="237" t="s">
        <v>69</v>
      </c>
      <c r="E73" s="237" t="s">
        <v>71</v>
      </c>
      <c r="F73" s="238">
        <v>41355.5</v>
      </c>
      <c r="G73" s="238">
        <v>-27283.88</v>
      </c>
      <c r="H73" s="238">
        <v>14071.62</v>
      </c>
    </row>
    <row r="74" spans="1:8">
      <c r="A74" s="235">
        <v>16</v>
      </c>
      <c r="B74" s="236">
        <v>100000143397</v>
      </c>
      <c r="C74" s="235">
        <v>0</v>
      </c>
      <c r="D74" s="237" t="s">
        <v>69</v>
      </c>
      <c r="E74" s="237" t="s">
        <v>71</v>
      </c>
      <c r="F74" s="238">
        <v>41355.5</v>
      </c>
      <c r="G74" s="238">
        <v>-27283.88</v>
      </c>
      <c r="H74" s="238">
        <v>14071.62</v>
      </c>
    </row>
    <row r="75" spans="1:8">
      <c r="A75" s="235">
        <v>17</v>
      </c>
      <c r="B75" s="236">
        <v>100000143398</v>
      </c>
      <c r="C75" s="235">
        <v>0</v>
      </c>
      <c r="D75" s="237" t="s">
        <v>69</v>
      </c>
      <c r="E75" s="237" t="s">
        <v>71</v>
      </c>
      <c r="F75" s="238">
        <v>41355.5</v>
      </c>
      <c r="G75" s="238">
        <v>-27283.88</v>
      </c>
      <c r="H75" s="238">
        <v>14071.62</v>
      </c>
    </row>
    <row r="76" spans="1:8">
      <c r="A76" s="235">
        <v>18</v>
      </c>
      <c r="B76" s="236">
        <v>100000143399</v>
      </c>
      <c r="C76" s="235">
        <v>0</v>
      </c>
      <c r="D76" s="237" t="s">
        <v>69</v>
      </c>
      <c r="E76" s="237" t="s">
        <v>71</v>
      </c>
      <c r="F76" s="238">
        <v>41355.5</v>
      </c>
      <c r="G76" s="238">
        <v>-27283.88</v>
      </c>
      <c r="H76" s="238">
        <v>14071.62</v>
      </c>
    </row>
    <row r="77" spans="1:8">
      <c r="A77" s="235">
        <v>19</v>
      </c>
      <c r="B77" s="236">
        <v>100000143400</v>
      </c>
      <c r="C77" s="235">
        <v>0</v>
      </c>
      <c r="D77" s="237" t="s">
        <v>69</v>
      </c>
      <c r="E77" s="237" t="s">
        <v>71</v>
      </c>
      <c r="F77" s="238">
        <v>41355.5</v>
      </c>
      <c r="G77" s="238">
        <v>-27283.88</v>
      </c>
      <c r="H77" s="238">
        <v>14071.62</v>
      </c>
    </row>
    <row r="78" spans="1:8">
      <c r="A78" s="235">
        <v>20</v>
      </c>
      <c r="B78" s="236">
        <v>100000155021</v>
      </c>
      <c r="C78" s="235">
        <v>0</v>
      </c>
      <c r="D78" s="237" t="s">
        <v>72</v>
      </c>
      <c r="E78" s="237" t="s">
        <v>73</v>
      </c>
      <c r="F78" s="238">
        <v>28400</v>
      </c>
      <c r="G78" s="238">
        <v>-15697.82</v>
      </c>
      <c r="H78" s="238">
        <v>12702.18</v>
      </c>
    </row>
    <row r="79" spans="1:8">
      <c r="A79" s="235">
        <v>21</v>
      </c>
      <c r="B79" s="236">
        <v>100000159903</v>
      </c>
      <c r="C79" s="235">
        <v>0</v>
      </c>
      <c r="D79" s="237" t="s">
        <v>74</v>
      </c>
      <c r="E79" s="237" t="s">
        <v>75</v>
      </c>
      <c r="F79" s="238">
        <v>10960.01</v>
      </c>
      <c r="G79" s="238">
        <v>-8644.14</v>
      </c>
      <c r="H79" s="238">
        <v>2315.87</v>
      </c>
    </row>
    <row r="80" spans="1:8">
      <c r="A80" s="235">
        <v>22</v>
      </c>
      <c r="B80" s="236">
        <v>100000159904</v>
      </c>
      <c r="C80" s="235">
        <v>0</v>
      </c>
      <c r="D80" s="237" t="s">
        <v>74</v>
      </c>
      <c r="E80" s="237" t="s">
        <v>75</v>
      </c>
      <c r="F80" s="238">
        <v>10960.01</v>
      </c>
      <c r="G80" s="238">
        <v>-8644.14</v>
      </c>
      <c r="H80" s="238">
        <v>2315.87</v>
      </c>
    </row>
    <row r="81" spans="1:8">
      <c r="A81" s="235">
        <v>23</v>
      </c>
      <c r="B81" s="236">
        <v>100000159905</v>
      </c>
      <c r="C81" s="235">
        <v>0</v>
      </c>
      <c r="D81" s="237" t="s">
        <v>74</v>
      </c>
      <c r="E81" s="237" t="s">
        <v>75</v>
      </c>
      <c r="F81" s="238">
        <v>10960.01</v>
      </c>
      <c r="G81" s="238">
        <v>-8644.14</v>
      </c>
      <c r="H81" s="238">
        <v>2315.87</v>
      </c>
    </row>
    <row r="82" spans="1:8">
      <c r="A82" s="235">
        <v>24</v>
      </c>
      <c r="B82" s="236">
        <v>100000159906</v>
      </c>
      <c r="C82" s="235">
        <v>0</v>
      </c>
      <c r="D82" s="237" t="s">
        <v>74</v>
      </c>
      <c r="E82" s="237" t="s">
        <v>75</v>
      </c>
      <c r="F82" s="238">
        <v>10960.01</v>
      </c>
      <c r="G82" s="238">
        <v>-8644.14</v>
      </c>
      <c r="H82" s="238">
        <v>2315.87</v>
      </c>
    </row>
    <row r="83" spans="1:8">
      <c r="A83" s="235">
        <v>25</v>
      </c>
      <c r="B83" s="236">
        <v>100000160371</v>
      </c>
      <c r="C83" s="235">
        <v>0</v>
      </c>
      <c r="D83" s="237" t="s">
        <v>76</v>
      </c>
      <c r="E83" s="237" t="s">
        <v>77</v>
      </c>
      <c r="F83" s="238">
        <v>37000</v>
      </c>
      <c r="G83" s="238">
        <v>-28776.37</v>
      </c>
      <c r="H83" s="238">
        <v>8223.6299999999992</v>
      </c>
    </row>
    <row r="84" spans="1:8">
      <c r="A84" s="235">
        <v>26</v>
      </c>
      <c r="B84" s="236">
        <v>100000160372</v>
      </c>
      <c r="C84" s="235">
        <v>0</v>
      </c>
      <c r="D84" s="237" t="s">
        <v>76</v>
      </c>
      <c r="E84" s="237" t="s">
        <v>78</v>
      </c>
      <c r="F84" s="238">
        <v>28000</v>
      </c>
      <c r="G84" s="238">
        <v>-21776.71</v>
      </c>
      <c r="H84" s="238">
        <v>6223.29</v>
      </c>
    </row>
    <row r="85" spans="1:8">
      <c r="A85" s="235">
        <v>27</v>
      </c>
      <c r="B85" s="236">
        <v>100000160373</v>
      </c>
      <c r="C85" s="235">
        <v>0</v>
      </c>
      <c r="D85" s="237" t="s">
        <v>76</v>
      </c>
      <c r="E85" s="237" t="s">
        <v>78</v>
      </c>
      <c r="F85" s="238">
        <v>28000</v>
      </c>
      <c r="G85" s="238">
        <v>-21776.71</v>
      </c>
      <c r="H85" s="238">
        <v>6223.29</v>
      </c>
    </row>
    <row r="86" spans="1:8">
      <c r="A86" s="235">
        <v>28</v>
      </c>
      <c r="B86" s="236">
        <v>100000160374</v>
      </c>
      <c r="C86" s="235">
        <v>0</v>
      </c>
      <c r="D86" s="237" t="s">
        <v>76</v>
      </c>
      <c r="E86" s="237" t="s">
        <v>78</v>
      </c>
      <c r="F86" s="238">
        <v>28000</v>
      </c>
      <c r="G86" s="238">
        <v>-21776.71</v>
      </c>
      <c r="H86" s="238">
        <v>6223.29</v>
      </c>
    </row>
    <row r="87" spans="1:8">
      <c r="A87" s="235">
        <v>29</v>
      </c>
      <c r="B87" s="236">
        <v>100000160375</v>
      </c>
      <c r="C87" s="235">
        <v>0</v>
      </c>
      <c r="D87" s="237" t="s">
        <v>76</v>
      </c>
      <c r="E87" s="237" t="s">
        <v>78</v>
      </c>
      <c r="F87" s="238">
        <v>28000</v>
      </c>
      <c r="G87" s="238">
        <v>-21776.71</v>
      </c>
      <c r="H87" s="238">
        <v>6223.29</v>
      </c>
    </row>
    <row r="88" spans="1:8">
      <c r="A88" s="235">
        <v>30</v>
      </c>
      <c r="B88" s="236">
        <v>100000200553</v>
      </c>
      <c r="C88" s="235">
        <v>0</v>
      </c>
      <c r="D88" s="237" t="s">
        <v>79</v>
      </c>
      <c r="E88" s="237" t="s">
        <v>80</v>
      </c>
      <c r="F88" s="238">
        <v>19250</v>
      </c>
      <c r="G88" s="238">
        <v>-11523.63</v>
      </c>
      <c r="H88" s="238">
        <v>7726.37</v>
      </c>
    </row>
    <row r="89" spans="1:8">
      <c r="A89" s="235">
        <v>31</v>
      </c>
      <c r="B89" s="236">
        <v>100000200554</v>
      </c>
      <c r="C89" s="235">
        <v>0</v>
      </c>
      <c r="D89" s="237" t="s">
        <v>79</v>
      </c>
      <c r="E89" s="237" t="s">
        <v>80</v>
      </c>
      <c r="F89" s="238">
        <v>19250</v>
      </c>
      <c r="G89" s="238">
        <v>-11523.63</v>
      </c>
      <c r="H89" s="238">
        <v>7726.37</v>
      </c>
    </row>
    <row r="90" spans="1:8">
      <c r="A90" s="235">
        <v>32</v>
      </c>
      <c r="B90" s="236">
        <v>100000200555</v>
      </c>
      <c r="C90" s="235">
        <v>0</v>
      </c>
      <c r="D90" s="237" t="s">
        <v>79</v>
      </c>
      <c r="E90" s="237" t="s">
        <v>80</v>
      </c>
      <c r="F90" s="238">
        <v>19250</v>
      </c>
      <c r="G90" s="238">
        <v>-11523.63</v>
      </c>
      <c r="H90" s="238">
        <v>7726.37</v>
      </c>
    </row>
    <row r="91" spans="1:8">
      <c r="A91" s="235">
        <v>33</v>
      </c>
      <c r="B91" s="236">
        <v>100000200556</v>
      </c>
      <c r="C91" s="235">
        <v>0</v>
      </c>
      <c r="D91" s="237" t="s">
        <v>79</v>
      </c>
      <c r="E91" s="237" t="s">
        <v>81</v>
      </c>
      <c r="F91" s="238">
        <v>22450</v>
      </c>
      <c r="G91" s="238">
        <v>-13439.25</v>
      </c>
      <c r="H91" s="238">
        <v>9010.75</v>
      </c>
    </row>
    <row r="92" spans="1:8">
      <c r="A92" s="235">
        <v>34</v>
      </c>
      <c r="B92" s="236">
        <v>100000200557</v>
      </c>
      <c r="C92" s="235">
        <v>0</v>
      </c>
      <c r="D92" s="237" t="s">
        <v>79</v>
      </c>
      <c r="E92" s="237" t="s">
        <v>81</v>
      </c>
      <c r="F92" s="238">
        <v>22450</v>
      </c>
      <c r="G92" s="238">
        <v>-13439.25</v>
      </c>
      <c r="H92" s="238">
        <v>9010.75</v>
      </c>
    </row>
    <row r="93" spans="1:8">
      <c r="A93" s="235">
        <v>35</v>
      </c>
      <c r="B93" s="236">
        <v>100000200558</v>
      </c>
      <c r="C93" s="235">
        <v>0</v>
      </c>
      <c r="D93" s="237" t="s">
        <v>79</v>
      </c>
      <c r="E93" s="237" t="s">
        <v>81</v>
      </c>
      <c r="F93" s="238">
        <v>22450</v>
      </c>
      <c r="G93" s="238">
        <v>-13439.25</v>
      </c>
      <c r="H93" s="238">
        <v>9010.75</v>
      </c>
    </row>
    <row r="94" spans="1:8">
      <c r="A94" s="235">
        <v>36</v>
      </c>
      <c r="B94" s="236">
        <v>100000200559</v>
      </c>
      <c r="C94" s="235">
        <v>0</v>
      </c>
      <c r="D94" s="237" t="s">
        <v>79</v>
      </c>
      <c r="E94" s="237" t="s">
        <v>81</v>
      </c>
      <c r="F94" s="238">
        <v>22450</v>
      </c>
      <c r="G94" s="238">
        <v>-13439.25</v>
      </c>
      <c r="H94" s="238">
        <v>9010.75</v>
      </c>
    </row>
    <row r="95" spans="1:8">
      <c r="A95" s="235">
        <v>37</v>
      </c>
      <c r="B95" s="236">
        <v>100000200560</v>
      </c>
      <c r="C95" s="235">
        <v>0</v>
      </c>
      <c r="D95" s="237" t="s">
        <v>79</v>
      </c>
      <c r="E95" s="237" t="s">
        <v>81</v>
      </c>
      <c r="F95" s="238">
        <v>22450</v>
      </c>
      <c r="G95" s="238">
        <v>-13439.25</v>
      </c>
      <c r="H95" s="238">
        <v>9010.75</v>
      </c>
    </row>
    <row r="96" spans="1:8">
      <c r="A96" s="235">
        <v>38</v>
      </c>
      <c r="B96" s="236">
        <v>100000200561</v>
      </c>
      <c r="C96" s="235">
        <v>0</v>
      </c>
      <c r="D96" s="237" t="s">
        <v>79</v>
      </c>
      <c r="E96" s="237" t="s">
        <v>81</v>
      </c>
      <c r="F96" s="238">
        <v>22450</v>
      </c>
      <c r="G96" s="238">
        <v>-13439.25</v>
      </c>
      <c r="H96" s="238">
        <v>9010.75</v>
      </c>
    </row>
    <row r="97" spans="1:8">
      <c r="A97" s="235">
        <v>39</v>
      </c>
      <c r="B97" s="236">
        <v>100000200562</v>
      </c>
      <c r="C97" s="235">
        <v>0</v>
      </c>
      <c r="D97" s="237" t="s">
        <v>79</v>
      </c>
      <c r="E97" s="237" t="s">
        <v>81</v>
      </c>
      <c r="F97" s="238">
        <v>22450</v>
      </c>
      <c r="G97" s="238">
        <v>-13439.25</v>
      </c>
      <c r="H97" s="238">
        <v>9010.75</v>
      </c>
    </row>
    <row r="98" spans="1:8">
      <c r="A98" s="235">
        <v>40</v>
      </c>
      <c r="B98" s="236">
        <v>100000200563</v>
      </c>
      <c r="C98" s="235">
        <v>0</v>
      </c>
      <c r="D98" s="237" t="s">
        <v>79</v>
      </c>
      <c r="E98" s="237" t="s">
        <v>81</v>
      </c>
      <c r="F98" s="238">
        <v>22450</v>
      </c>
      <c r="G98" s="238">
        <v>-13439.25</v>
      </c>
      <c r="H98" s="238">
        <v>9010.75</v>
      </c>
    </row>
    <row r="99" spans="1:8">
      <c r="A99" s="235">
        <v>41</v>
      </c>
      <c r="B99" s="236">
        <v>100000200564</v>
      </c>
      <c r="C99" s="235">
        <v>0</v>
      </c>
      <c r="D99" s="237" t="s">
        <v>79</v>
      </c>
      <c r="E99" s="237" t="s">
        <v>81</v>
      </c>
      <c r="F99" s="238">
        <v>22450</v>
      </c>
      <c r="G99" s="238">
        <v>-13439.25</v>
      </c>
      <c r="H99" s="238">
        <v>9010.75</v>
      </c>
    </row>
    <row r="100" spans="1:8">
      <c r="A100" s="235">
        <v>42</v>
      </c>
      <c r="B100" s="236">
        <v>100000200565</v>
      </c>
      <c r="C100" s="235">
        <v>0</v>
      </c>
      <c r="D100" s="237" t="s">
        <v>79</v>
      </c>
      <c r="E100" s="237" t="s">
        <v>81</v>
      </c>
      <c r="F100" s="238">
        <v>22450</v>
      </c>
      <c r="G100" s="238">
        <v>-13439.25</v>
      </c>
      <c r="H100" s="238">
        <v>9010.75</v>
      </c>
    </row>
    <row r="101" spans="1:8">
      <c r="A101" s="235">
        <v>43</v>
      </c>
      <c r="B101" s="236">
        <v>100000200566</v>
      </c>
      <c r="C101" s="235">
        <v>0</v>
      </c>
      <c r="D101" s="237" t="s">
        <v>79</v>
      </c>
      <c r="E101" s="237" t="s">
        <v>81</v>
      </c>
      <c r="F101" s="238">
        <v>22450</v>
      </c>
      <c r="G101" s="238">
        <v>-13439.25</v>
      </c>
      <c r="H101" s="238">
        <v>9010.75</v>
      </c>
    </row>
    <row r="102" spans="1:8">
      <c r="A102" s="235">
        <v>44</v>
      </c>
      <c r="B102" s="236">
        <v>100000200567</v>
      </c>
      <c r="C102" s="235">
        <v>0</v>
      </c>
      <c r="D102" s="237" t="s">
        <v>79</v>
      </c>
      <c r="E102" s="237" t="s">
        <v>81</v>
      </c>
      <c r="F102" s="238">
        <v>22450</v>
      </c>
      <c r="G102" s="238">
        <v>-13439.25</v>
      </c>
      <c r="H102" s="238">
        <v>9010.75</v>
      </c>
    </row>
    <row r="103" spans="1:8">
      <c r="A103" s="235">
        <v>45</v>
      </c>
      <c r="B103" s="236">
        <v>100000200568</v>
      </c>
      <c r="C103" s="235">
        <v>0</v>
      </c>
      <c r="D103" s="237" t="s">
        <v>79</v>
      </c>
      <c r="E103" s="237" t="s">
        <v>82</v>
      </c>
      <c r="F103" s="238">
        <v>27450</v>
      </c>
      <c r="G103" s="238">
        <v>-16432.400000000001</v>
      </c>
      <c r="H103" s="238">
        <v>11017.6</v>
      </c>
    </row>
    <row r="104" spans="1:8">
      <c r="A104" s="235">
        <v>46</v>
      </c>
      <c r="B104" s="236">
        <v>100000200569</v>
      </c>
      <c r="C104" s="235">
        <v>0</v>
      </c>
      <c r="D104" s="237" t="s">
        <v>79</v>
      </c>
      <c r="E104" s="237" t="s">
        <v>82</v>
      </c>
      <c r="F104" s="238">
        <v>27450</v>
      </c>
      <c r="G104" s="238">
        <v>-16432.400000000001</v>
      </c>
      <c r="H104" s="238">
        <v>11017.6</v>
      </c>
    </row>
    <row r="105" spans="1:8">
      <c r="A105" s="235">
        <v>47</v>
      </c>
      <c r="B105" s="236">
        <v>100000200570</v>
      </c>
      <c r="C105" s="235">
        <v>0</v>
      </c>
      <c r="D105" s="237" t="s">
        <v>79</v>
      </c>
      <c r="E105" s="237" t="s">
        <v>82</v>
      </c>
      <c r="F105" s="238">
        <v>27450</v>
      </c>
      <c r="G105" s="238">
        <v>-16432.400000000001</v>
      </c>
      <c r="H105" s="238">
        <v>11017.6</v>
      </c>
    </row>
    <row r="106" spans="1:8">
      <c r="A106" s="235">
        <v>48</v>
      </c>
      <c r="B106" s="236">
        <v>100000200571</v>
      </c>
      <c r="C106" s="235">
        <v>0</v>
      </c>
      <c r="D106" s="237" t="s">
        <v>79</v>
      </c>
      <c r="E106" s="237" t="s">
        <v>82</v>
      </c>
      <c r="F106" s="238">
        <v>27450</v>
      </c>
      <c r="G106" s="238">
        <v>-16432.400000000001</v>
      </c>
      <c r="H106" s="238">
        <v>11017.6</v>
      </c>
    </row>
    <row r="107" spans="1:8">
      <c r="A107" s="235">
        <v>49</v>
      </c>
      <c r="B107" s="236">
        <v>100000200572</v>
      </c>
      <c r="C107" s="235">
        <v>0</v>
      </c>
      <c r="D107" s="237" t="s">
        <v>79</v>
      </c>
      <c r="E107" s="237" t="s">
        <v>82</v>
      </c>
      <c r="F107" s="238">
        <v>27450</v>
      </c>
      <c r="G107" s="238">
        <v>-16432.400000000001</v>
      </c>
      <c r="H107" s="238">
        <v>11017.6</v>
      </c>
    </row>
    <row r="108" spans="1:8">
      <c r="A108" s="235">
        <v>50</v>
      </c>
      <c r="B108" s="236">
        <v>100000200573</v>
      </c>
      <c r="C108" s="235">
        <v>0</v>
      </c>
      <c r="D108" s="237" t="s">
        <v>79</v>
      </c>
      <c r="E108" s="237" t="s">
        <v>82</v>
      </c>
      <c r="F108" s="238">
        <v>27450</v>
      </c>
      <c r="G108" s="238">
        <v>-16432.400000000001</v>
      </c>
      <c r="H108" s="238">
        <v>11017.6</v>
      </c>
    </row>
    <row r="109" spans="1:8">
      <c r="A109" s="235">
        <v>51</v>
      </c>
      <c r="B109" s="236">
        <v>100000200574</v>
      </c>
      <c r="C109" s="235">
        <v>0</v>
      </c>
      <c r="D109" s="237" t="s">
        <v>79</v>
      </c>
      <c r="E109" s="237" t="s">
        <v>83</v>
      </c>
      <c r="F109" s="238">
        <v>33800</v>
      </c>
      <c r="G109" s="238">
        <v>-20233.7</v>
      </c>
      <c r="H109" s="238">
        <v>13566.3</v>
      </c>
    </row>
    <row r="110" spans="1:8">
      <c r="A110" s="235">
        <v>52</v>
      </c>
      <c r="B110" s="236">
        <v>100000200575</v>
      </c>
      <c r="C110" s="235">
        <v>0</v>
      </c>
      <c r="D110" s="237" t="s">
        <v>79</v>
      </c>
      <c r="E110" s="237" t="s">
        <v>83</v>
      </c>
      <c r="F110" s="238">
        <v>33800</v>
      </c>
      <c r="G110" s="238">
        <v>-20233.7</v>
      </c>
      <c r="H110" s="238">
        <v>13566.3</v>
      </c>
    </row>
    <row r="111" spans="1:8">
      <c r="A111" s="235">
        <v>53</v>
      </c>
      <c r="B111" s="236">
        <v>100000200576</v>
      </c>
      <c r="C111" s="235">
        <v>0</v>
      </c>
      <c r="D111" s="237" t="s">
        <v>79</v>
      </c>
      <c r="E111" s="237" t="s">
        <v>83</v>
      </c>
      <c r="F111" s="238">
        <v>33800</v>
      </c>
      <c r="G111" s="238">
        <v>-20233.7</v>
      </c>
      <c r="H111" s="238">
        <v>13566.3</v>
      </c>
    </row>
    <row r="112" spans="1:8">
      <c r="A112" s="235">
        <v>54</v>
      </c>
      <c r="B112" s="236">
        <v>100000200577</v>
      </c>
      <c r="C112" s="235">
        <v>0</v>
      </c>
      <c r="D112" s="237" t="s">
        <v>79</v>
      </c>
      <c r="E112" s="237" t="s">
        <v>83</v>
      </c>
      <c r="F112" s="238">
        <v>33800</v>
      </c>
      <c r="G112" s="238">
        <v>-20233.7</v>
      </c>
      <c r="H112" s="238">
        <v>13566.3</v>
      </c>
    </row>
    <row r="113" spans="1:8">
      <c r="A113" s="235">
        <v>55</v>
      </c>
      <c r="B113" s="236">
        <v>100000200578</v>
      </c>
      <c r="C113" s="235">
        <v>0</v>
      </c>
      <c r="D113" s="237" t="s">
        <v>79</v>
      </c>
      <c r="E113" s="237" t="s">
        <v>83</v>
      </c>
      <c r="F113" s="238">
        <v>33800</v>
      </c>
      <c r="G113" s="238">
        <v>-20233.7</v>
      </c>
      <c r="H113" s="238">
        <v>13566.3</v>
      </c>
    </row>
    <row r="114" spans="1:8">
      <c r="A114" s="235">
        <v>56</v>
      </c>
      <c r="B114" s="236">
        <v>100000254476</v>
      </c>
      <c r="C114" s="235">
        <v>0</v>
      </c>
      <c r="D114" s="237" t="s">
        <v>84</v>
      </c>
      <c r="E114" s="237" t="s">
        <v>85</v>
      </c>
      <c r="F114" s="238">
        <v>28000</v>
      </c>
      <c r="G114" s="238">
        <v>-11083.94</v>
      </c>
      <c r="H114" s="238">
        <v>16916.060000000001</v>
      </c>
    </row>
    <row r="115" spans="1:8">
      <c r="A115" s="235">
        <v>57</v>
      </c>
      <c r="B115" s="236">
        <v>100000254477</v>
      </c>
      <c r="C115" s="235">
        <v>0</v>
      </c>
      <c r="D115" s="237" t="s">
        <v>84</v>
      </c>
      <c r="E115" s="237" t="s">
        <v>85</v>
      </c>
      <c r="F115" s="238">
        <v>28000</v>
      </c>
      <c r="G115" s="238">
        <v>-11083.94</v>
      </c>
      <c r="H115" s="238">
        <v>16916.060000000001</v>
      </c>
    </row>
    <row r="116" spans="1:8">
      <c r="A116" s="235">
        <v>58</v>
      </c>
      <c r="B116" s="236">
        <v>100000254478</v>
      </c>
      <c r="C116" s="235">
        <v>0</v>
      </c>
      <c r="D116" s="237" t="s">
        <v>84</v>
      </c>
      <c r="E116" s="237" t="s">
        <v>85</v>
      </c>
      <c r="F116" s="238">
        <v>28000</v>
      </c>
      <c r="G116" s="238">
        <v>-11083.94</v>
      </c>
      <c r="H116" s="238">
        <v>16916.060000000001</v>
      </c>
    </row>
    <row r="117" spans="1:8">
      <c r="A117" s="235">
        <v>59</v>
      </c>
      <c r="B117" s="236">
        <v>100000254479</v>
      </c>
      <c r="C117" s="235">
        <v>0</v>
      </c>
      <c r="D117" s="237" t="s">
        <v>84</v>
      </c>
      <c r="E117" s="237" t="s">
        <v>85</v>
      </c>
      <c r="F117" s="238">
        <v>28000</v>
      </c>
      <c r="G117" s="238">
        <v>-11083.94</v>
      </c>
      <c r="H117" s="238">
        <v>16916.060000000001</v>
      </c>
    </row>
    <row r="118" spans="1:8">
      <c r="A118" s="235">
        <v>60</v>
      </c>
      <c r="B118" s="236">
        <v>100000254480</v>
      </c>
      <c r="C118" s="235">
        <v>0</v>
      </c>
      <c r="D118" s="237" t="s">
        <v>84</v>
      </c>
      <c r="E118" s="237" t="s">
        <v>85</v>
      </c>
      <c r="F118" s="238">
        <v>28000</v>
      </c>
      <c r="G118" s="238">
        <v>-11083.94</v>
      </c>
      <c r="H118" s="238">
        <v>16916.060000000001</v>
      </c>
    </row>
    <row r="119" spans="1:8">
      <c r="A119" s="235">
        <v>61</v>
      </c>
      <c r="B119" s="236">
        <v>100000254481</v>
      </c>
      <c r="C119" s="235">
        <v>0</v>
      </c>
      <c r="D119" s="237" t="s">
        <v>84</v>
      </c>
      <c r="E119" s="237" t="s">
        <v>85</v>
      </c>
      <c r="F119" s="238">
        <v>28000</v>
      </c>
      <c r="G119" s="238">
        <v>-11083.94</v>
      </c>
      <c r="H119" s="238">
        <v>16916.060000000001</v>
      </c>
    </row>
    <row r="120" spans="1:8">
      <c r="A120" s="235">
        <v>62</v>
      </c>
      <c r="B120" s="236">
        <v>100000254482</v>
      </c>
      <c r="C120" s="235">
        <v>0</v>
      </c>
      <c r="D120" s="237" t="s">
        <v>84</v>
      </c>
      <c r="E120" s="237" t="s">
        <v>85</v>
      </c>
      <c r="F120" s="238">
        <v>28000</v>
      </c>
      <c r="G120" s="238">
        <v>-11083.94</v>
      </c>
      <c r="H120" s="238">
        <v>16916.060000000001</v>
      </c>
    </row>
    <row r="121" spans="1:8">
      <c r="A121" s="235">
        <v>63</v>
      </c>
      <c r="B121" s="236">
        <v>100000254483</v>
      </c>
      <c r="C121" s="235">
        <v>0</v>
      </c>
      <c r="D121" s="237" t="s">
        <v>84</v>
      </c>
      <c r="E121" s="237" t="s">
        <v>85</v>
      </c>
      <c r="F121" s="238">
        <v>28000</v>
      </c>
      <c r="G121" s="238">
        <v>-11083.94</v>
      </c>
      <c r="H121" s="238">
        <v>16916.060000000001</v>
      </c>
    </row>
    <row r="122" spans="1:8">
      <c r="A122" s="235">
        <v>64</v>
      </c>
      <c r="B122" s="236">
        <v>100000254484</v>
      </c>
      <c r="C122" s="235">
        <v>0</v>
      </c>
      <c r="D122" s="237" t="s">
        <v>84</v>
      </c>
      <c r="E122" s="237" t="s">
        <v>85</v>
      </c>
      <c r="F122" s="238">
        <v>28000</v>
      </c>
      <c r="G122" s="238">
        <v>-11083.94</v>
      </c>
      <c r="H122" s="238">
        <v>16916.060000000001</v>
      </c>
    </row>
    <row r="123" spans="1:8">
      <c r="A123" s="235">
        <v>65</v>
      </c>
      <c r="B123" s="236">
        <v>100000254485</v>
      </c>
      <c r="C123" s="235">
        <v>0</v>
      </c>
      <c r="D123" s="237" t="s">
        <v>84</v>
      </c>
      <c r="E123" s="237" t="s">
        <v>85</v>
      </c>
      <c r="F123" s="238">
        <v>28000</v>
      </c>
      <c r="G123" s="238">
        <v>-11083.94</v>
      </c>
      <c r="H123" s="238">
        <v>16916.060000000001</v>
      </c>
    </row>
    <row r="124" spans="1:8">
      <c r="A124" s="235">
        <v>66</v>
      </c>
      <c r="B124" s="236">
        <v>100000271613</v>
      </c>
      <c r="C124" s="235">
        <v>0</v>
      </c>
      <c r="D124" s="237" t="s">
        <v>86</v>
      </c>
      <c r="E124" s="237" t="s">
        <v>87</v>
      </c>
      <c r="F124" s="238">
        <v>23000</v>
      </c>
      <c r="G124" s="238">
        <v>-7931.85</v>
      </c>
      <c r="H124" s="238">
        <v>15068.15</v>
      </c>
    </row>
    <row r="125" spans="1:8">
      <c r="A125" s="235">
        <v>67</v>
      </c>
      <c r="B125" s="236">
        <v>100000271614</v>
      </c>
      <c r="C125" s="235">
        <v>0</v>
      </c>
      <c r="D125" s="237" t="s">
        <v>86</v>
      </c>
      <c r="E125" s="237" t="s">
        <v>87</v>
      </c>
      <c r="F125" s="238">
        <v>23000</v>
      </c>
      <c r="G125" s="238">
        <v>-7931.85</v>
      </c>
      <c r="H125" s="238">
        <v>15068.15</v>
      </c>
    </row>
    <row r="126" spans="1:8">
      <c r="A126" s="235">
        <v>68</v>
      </c>
      <c r="B126" s="236">
        <v>100000271617</v>
      </c>
      <c r="C126" s="235">
        <v>0</v>
      </c>
      <c r="D126" s="237" t="s">
        <v>86</v>
      </c>
      <c r="E126" s="237" t="s">
        <v>87</v>
      </c>
      <c r="F126" s="238">
        <v>40000</v>
      </c>
      <c r="G126" s="238">
        <v>-13794.52</v>
      </c>
      <c r="H126" s="238">
        <v>26205.48</v>
      </c>
    </row>
    <row r="127" spans="1:8">
      <c r="A127" s="235">
        <v>69</v>
      </c>
      <c r="B127" s="236">
        <v>100000271618</v>
      </c>
      <c r="C127" s="235">
        <v>0</v>
      </c>
      <c r="D127" s="237" t="s">
        <v>86</v>
      </c>
      <c r="E127" s="237" t="s">
        <v>87</v>
      </c>
      <c r="F127" s="238">
        <v>40000</v>
      </c>
      <c r="G127" s="238">
        <v>-13794.52</v>
      </c>
      <c r="H127" s="238">
        <v>26205.48</v>
      </c>
    </row>
    <row r="128" spans="1:8">
      <c r="A128" s="235">
        <v>70</v>
      </c>
      <c r="B128" s="236">
        <v>100000271619</v>
      </c>
      <c r="C128" s="235">
        <v>0</v>
      </c>
      <c r="D128" s="237" t="s">
        <v>86</v>
      </c>
      <c r="E128" s="237" t="s">
        <v>87</v>
      </c>
      <c r="F128" s="238">
        <v>40000</v>
      </c>
      <c r="G128" s="238">
        <v>-13794.52</v>
      </c>
      <c r="H128" s="238">
        <v>26205.48</v>
      </c>
    </row>
    <row r="129" spans="1:8">
      <c r="A129" s="235">
        <v>71</v>
      </c>
      <c r="B129" s="236">
        <v>100000271620</v>
      </c>
      <c r="C129" s="235">
        <v>0</v>
      </c>
      <c r="D129" s="237" t="s">
        <v>86</v>
      </c>
      <c r="E129" s="237" t="s">
        <v>87</v>
      </c>
      <c r="F129" s="238">
        <v>40000</v>
      </c>
      <c r="G129" s="238">
        <v>-13794.52</v>
      </c>
      <c r="H129" s="238">
        <v>26205.48</v>
      </c>
    </row>
    <row r="130" spans="1:8">
      <c r="A130" s="235">
        <v>72</v>
      </c>
      <c r="B130" s="236">
        <v>100000271621</v>
      </c>
      <c r="C130" s="235">
        <v>0</v>
      </c>
      <c r="D130" s="237" t="s">
        <v>86</v>
      </c>
      <c r="E130" s="237" t="s">
        <v>87</v>
      </c>
      <c r="F130" s="238">
        <v>40000</v>
      </c>
      <c r="G130" s="238">
        <v>-13794.52</v>
      </c>
      <c r="H130" s="238">
        <v>26205.48</v>
      </c>
    </row>
    <row r="131" spans="1:8">
      <c r="A131" s="235">
        <v>73</v>
      </c>
      <c r="B131" s="236">
        <v>100000325184</v>
      </c>
      <c r="C131" s="235">
        <v>0</v>
      </c>
      <c r="D131" s="237" t="s">
        <v>88</v>
      </c>
      <c r="E131" s="237" t="s">
        <v>89</v>
      </c>
      <c r="F131" s="238">
        <v>29960</v>
      </c>
      <c r="G131" s="238">
        <v>-7510.52</v>
      </c>
      <c r="H131" s="238">
        <v>22449.48</v>
      </c>
    </row>
    <row r="132" spans="1:8">
      <c r="A132" s="235">
        <v>74</v>
      </c>
      <c r="B132" s="236">
        <v>100000325185</v>
      </c>
      <c r="C132" s="235">
        <v>0</v>
      </c>
      <c r="D132" s="237" t="s">
        <v>88</v>
      </c>
      <c r="E132" s="237" t="s">
        <v>89</v>
      </c>
      <c r="F132" s="238">
        <v>29960</v>
      </c>
      <c r="G132" s="238">
        <v>-7510.52</v>
      </c>
      <c r="H132" s="238">
        <v>22449.48</v>
      </c>
    </row>
    <row r="133" spans="1:8">
      <c r="A133" s="235">
        <v>75</v>
      </c>
      <c r="B133" s="236">
        <v>100000325186</v>
      </c>
      <c r="C133" s="235">
        <v>0</v>
      </c>
      <c r="D133" s="237" t="s">
        <v>88</v>
      </c>
      <c r="E133" s="237" t="s">
        <v>90</v>
      </c>
      <c r="F133" s="238">
        <v>29960</v>
      </c>
      <c r="G133" s="238">
        <v>-7510.52</v>
      </c>
      <c r="H133" s="238">
        <v>22449.48</v>
      </c>
    </row>
    <row r="134" spans="1:8">
      <c r="A134" s="235">
        <v>76</v>
      </c>
      <c r="B134" s="236">
        <v>100000325187</v>
      </c>
      <c r="C134" s="235">
        <v>0</v>
      </c>
      <c r="D134" s="237" t="s">
        <v>88</v>
      </c>
      <c r="E134" s="237" t="s">
        <v>91</v>
      </c>
      <c r="F134" s="238">
        <v>9790.5</v>
      </c>
      <c r="G134" s="238">
        <v>-2454.33</v>
      </c>
      <c r="H134" s="238">
        <v>7336.17</v>
      </c>
    </row>
    <row r="135" spans="1:8">
      <c r="A135" s="235">
        <v>77</v>
      </c>
      <c r="B135" s="236">
        <v>100000325188</v>
      </c>
      <c r="C135" s="235">
        <v>0</v>
      </c>
      <c r="D135" s="237" t="s">
        <v>88</v>
      </c>
      <c r="E135" s="237" t="s">
        <v>91</v>
      </c>
      <c r="F135" s="238">
        <v>9790.5</v>
      </c>
      <c r="G135" s="238">
        <v>-2454.33</v>
      </c>
      <c r="H135" s="238">
        <v>7336.17</v>
      </c>
    </row>
    <row r="136" spans="1:8">
      <c r="A136" s="235">
        <v>78</v>
      </c>
      <c r="B136" s="236">
        <v>100000325189</v>
      </c>
      <c r="C136" s="235">
        <v>0</v>
      </c>
      <c r="D136" s="237" t="s">
        <v>88</v>
      </c>
      <c r="E136" s="237" t="s">
        <v>91</v>
      </c>
      <c r="F136" s="238">
        <v>9790.5</v>
      </c>
      <c r="G136" s="238">
        <v>-2454.33</v>
      </c>
      <c r="H136" s="238">
        <v>7336.17</v>
      </c>
    </row>
    <row r="137" spans="1:8">
      <c r="A137" s="235">
        <v>79</v>
      </c>
      <c r="B137" s="236">
        <v>100000325190</v>
      </c>
      <c r="C137" s="235">
        <v>0</v>
      </c>
      <c r="D137" s="237" t="s">
        <v>88</v>
      </c>
      <c r="E137" s="237" t="s">
        <v>91</v>
      </c>
      <c r="F137" s="238">
        <v>9790.5</v>
      </c>
      <c r="G137" s="238">
        <v>-2454.33</v>
      </c>
      <c r="H137" s="238">
        <v>7336.17</v>
      </c>
    </row>
    <row r="138" spans="1:8">
      <c r="A138" s="235">
        <v>80</v>
      </c>
      <c r="B138" s="236">
        <v>100000325191</v>
      </c>
      <c r="C138" s="235">
        <v>0</v>
      </c>
      <c r="D138" s="237" t="s">
        <v>88</v>
      </c>
      <c r="E138" s="237" t="s">
        <v>91</v>
      </c>
      <c r="F138" s="238">
        <v>9790.5</v>
      </c>
      <c r="G138" s="238">
        <v>-2454.33</v>
      </c>
      <c r="H138" s="238">
        <v>7336.17</v>
      </c>
    </row>
    <row r="139" spans="1:8">
      <c r="A139" s="235">
        <v>81</v>
      </c>
      <c r="B139" s="236">
        <v>100000325192</v>
      </c>
      <c r="C139" s="235">
        <v>0</v>
      </c>
      <c r="D139" s="237" t="s">
        <v>88</v>
      </c>
      <c r="E139" s="237" t="s">
        <v>91</v>
      </c>
      <c r="F139" s="238">
        <v>9790.5</v>
      </c>
      <c r="G139" s="238">
        <v>-2454.33</v>
      </c>
      <c r="H139" s="238">
        <v>7336.17</v>
      </c>
    </row>
    <row r="140" spans="1:8">
      <c r="A140" s="235">
        <v>82</v>
      </c>
      <c r="B140" s="236">
        <v>100000325193</v>
      </c>
      <c r="C140" s="235">
        <v>0</v>
      </c>
      <c r="D140" s="237" t="s">
        <v>88</v>
      </c>
      <c r="E140" s="237" t="s">
        <v>91</v>
      </c>
      <c r="F140" s="238">
        <v>9790.5</v>
      </c>
      <c r="G140" s="238">
        <v>-2454.33</v>
      </c>
      <c r="H140" s="238">
        <v>7336.17</v>
      </c>
    </row>
    <row r="141" spans="1:8">
      <c r="A141" s="235">
        <v>83</v>
      </c>
      <c r="B141" s="236">
        <v>100000325194</v>
      </c>
      <c r="C141" s="235">
        <v>0</v>
      </c>
      <c r="D141" s="237" t="s">
        <v>88</v>
      </c>
      <c r="E141" s="237" t="s">
        <v>92</v>
      </c>
      <c r="F141" s="238">
        <v>5564</v>
      </c>
      <c r="G141" s="238">
        <v>-1394.81</v>
      </c>
      <c r="H141" s="238">
        <v>4169.1899999999996</v>
      </c>
    </row>
    <row r="142" spans="1:8">
      <c r="A142" s="235">
        <v>84</v>
      </c>
      <c r="B142" s="236">
        <v>100000325195</v>
      </c>
      <c r="C142" s="235">
        <v>0</v>
      </c>
      <c r="D142" s="237" t="s">
        <v>88</v>
      </c>
      <c r="E142" s="237" t="s">
        <v>92</v>
      </c>
      <c r="F142" s="238">
        <v>5564</v>
      </c>
      <c r="G142" s="238">
        <v>-1394.81</v>
      </c>
      <c r="H142" s="238">
        <v>4169.1899999999996</v>
      </c>
    </row>
    <row r="143" spans="1:8">
      <c r="A143" s="235">
        <v>85</v>
      </c>
      <c r="B143" s="236">
        <v>100000325196</v>
      </c>
      <c r="C143" s="235">
        <v>0</v>
      </c>
      <c r="D143" s="237" t="s">
        <v>88</v>
      </c>
      <c r="E143" s="237" t="s">
        <v>92</v>
      </c>
      <c r="F143" s="238">
        <v>5564</v>
      </c>
      <c r="G143" s="238">
        <v>-1394.81</v>
      </c>
      <c r="H143" s="238">
        <v>4169.1899999999996</v>
      </c>
    </row>
    <row r="144" spans="1:8">
      <c r="A144" s="235">
        <v>86</v>
      </c>
      <c r="B144" s="236">
        <v>100000325197</v>
      </c>
      <c r="C144" s="235">
        <v>0</v>
      </c>
      <c r="D144" s="237" t="s">
        <v>88</v>
      </c>
      <c r="E144" s="237" t="s">
        <v>92</v>
      </c>
      <c r="F144" s="238">
        <v>5564</v>
      </c>
      <c r="G144" s="238">
        <v>-1394.81</v>
      </c>
      <c r="H144" s="238">
        <v>4169.1899999999996</v>
      </c>
    </row>
    <row r="145" spans="1:8">
      <c r="A145" s="235">
        <v>87</v>
      </c>
      <c r="B145" s="236">
        <v>100000325198</v>
      </c>
      <c r="C145" s="235">
        <v>0</v>
      </c>
      <c r="D145" s="237" t="s">
        <v>88</v>
      </c>
      <c r="E145" s="237" t="s">
        <v>92</v>
      </c>
      <c r="F145" s="238">
        <v>5564</v>
      </c>
      <c r="G145" s="238">
        <v>-1394.81</v>
      </c>
      <c r="H145" s="238">
        <v>4169.1899999999996</v>
      </c>
    </row>
    <row r="146" spans="1:8">
      <c r="A146" s="235">
        <v>88</v>
      </c>
      <c r="B146" s="236">
        <v>100000325199</v>
      </c>
      <c r="C146" s="235">
        <v>0</v>
      </c>
      <c r="D146" s="237" t="s">
        <v>88</v>
      </c>
      <c r="E146" s="237" t="s">
        <v>92</v>
      </c>
      <c r="F146" s="238">
        <v>5564</v>
      </c>
      <c r="G146" s="238">
        <v>-1394.81</v>
      </c>
      <c r="H146" s="238">
        <v>4169.1899999999996</v>
      </c>
    </row>
    <row r="147" spans="1:8">
      <c r="A147" s="235">
        <v>89</v>
      </c>
      <c r="B147" s="236">
        <v>100000325200</v>
      </c>
      <c r="C147" s="235">
        <v>0</v>
      </c>
      <c r="D147" s="237" t="s">
        <v>88</v>
      </c>
      <c r="E147" s="237" t="s">
        <v>92</v>
      </c>
      <c r="F147" s="238">
        <v>5564</v>
      </c>
      <c r="G147" s="238">
        <v>-1394.81</v>
      </c>
      <c r="H147" s="238">
        <v>4169.1899999999996</v>
      </c>
    </row>
    <row r="148" spans="1:8">
      <c r="A148" s="235">
        <v>90</v>
      </c>
      <c r="B148" s="236">
        <v>100000325201</v>
      </c>
      <c r="C148" s="235">
        <v>0</v>
      </c>
      <c r="D148" s="237" t="s">
        <v>88</v>
      </c>
      <c r="E148" s="237" t="s">
        <v>93</v>
      </c>
      <c r="F148" s="238">
        <v>5499.8</v>
      </c>
      <c r="G148" s="238">
        <v>-1378.72</v>
      </c>
      <c r="H148" s="238">
        <v>4121.08</v>
      </c>
    </row>
    <row r="149" spans="1:8">
      <c r="A149" s="235">
        <v>91</v>
      </c>
      <c r="B149" s="236">
        <v>100000325202</v>
      </c>
      <c r="C149" s="235">
        <v>0</v>
      </c>
      <c r="D149" s="237" t="s">
        <v>88</v>
      </c>
      <c r="E149" s="237" t="s">
        <v>93</v>
      </c>
      <c r="F149" s="238">
        <v>5499.8</v>
      </c>
      <c r="G149" s="238">
        <v>-1378.72</v>
      </c>
      <c r="H149" s="238">
        <v>4121.08</v>
      </c>
    </row>
    <row r="150" spans="1:8">
      <c r="A150" s="235">
        <v>92</v>
      </c>
      <c r="B150" s="236">
        <v>100000325227</v>
      </c>
      <c r="C150" s="235">
        <v>0</v>
      </c>
      <c r="D150" s="237" t="s">
        <v>88</v>
      </c>
      <c r="E150" s="237" t="s">
        <v>94</v>
      </c>
      <c r="F150" s="238">
        <v>7864.5</v>
      </c>
      <c r="G150" s="238">
        <v>-1971.51</v>
      </c>
      <c r="H150" s="238">
        <v>5892.99</v>
      </c>
    </row>
    <row r="151" spans="1:8">
      <c r="A151" s="235">
        <v>93</v>
      </c>
      <c r="B151" s="236">
        <v>100000325228</v>
      </c>
      <c r="C151" s="235">
        <v>0</v>
      </c>
      <c r="D151" s="237" t="s">
        <v>88</v>
      </c>
      <c r="E151" s="237" t="s">
        <v>94</v>
      </c>
      <c r="F151" s="238">
        <v>7864.5</v>
      </c>
      <c r="G151" s="238">
        <v>-1971.51</v>
      </c>
      <c r="H151" s="238">
        <v>5892.99</v>
      </c>
    </row>
    <row r="152" spans="1:8">
      <c r="A152" s="235">
        <v>94</v>
      </c>
      <c r="B152" s="236">
        <v>100000325229</v>
      </c>
      <c r="C152" s="235">
        <v>0</v>
      </c>
      <c r="D152" s="237" t="s">
        <v>88</v>
      </c>
      <c r="E152" s="237" t="s">
        <v>94</v>
      </c>
      <c r="F152" s="238">
        <v>7864.5</v>
      </c>
      <c r="G152" s="238">
        <v>-1971.51</v>
      </c>
      <c r="H152" s="238">
        <v>5892.99</v>
      </c>
    </row>
    <row r="153" spans="1:8">
      <c r="A153" s="235">
        <v>95</v>
      </c>
      <c r="B153" s="236">
        <v>100000325230</v>
      </c>
      <c r="C153" s="235">
        <v>0</v>
      </c>
      <c r="D153" s="237" t="s">
        <v>88</v>
      </c>
      <c r="E153" s="237" t="s">
        <v>94</v>
      </c>
      <c r="F153" s="238">
        <v>7864.5</v>
      </c>
      <c r="G153" s="238">
        <v>-1971.51</v>
      </c>
      <c r="H153" s="238">
        <v>5892.99</v>
      </c>
    </row>
    <row r="154" spans="1:8">
      <c r="A154" s="235">
        <v>96</v>
      </c>
      <c r="B154" s="236">
        <v>100000325231</v>
      </c>
      <c r="C154" s="235">
        <v>0</v>
      </c>
      <c r="D154" s="237" t="s">
        <v>88</v>
      </c>
      <c r="E154" s="237" t="s">
        <v>94</v>
      </c>
      <c r="F154" s="238">
        <v>7864.5</v>
      </c>
      <c r="G154" s="238">
        <v>-1971.51</v>
      </c>
      <c r="H154" s="238">
        <v>5892.99</v>
      </c>
    </row>
    <row r="155" spans="1:8">
      <c r="A155" s="235">
        <v>97</v>
      </c>
      <c r="B155" s="236">
        <v>100000325383</v>
      </c>
      <c r="C155" s="235">
        <v>0</v>
      </c>
      <c r="D155" s="237" t="s">
        <v>88</v>
      </c>
      <c r="E155" s="237" t="s">
        <v>93</v>
      </c>
      <c r="F155" s="238">
        <v>5499.8</v>
      </c>
      <c r="G155" s="238">
        <v>-1378.72</v>
      </c>
      <c r="H155" s="238">
        <v>4121.08</v>
      </c>
    </row>
    <row r="156" spans="1:8">
      <c r="A156" s="235">
        <v>98</v>
      </c>
      <c r="B156" s="236">
        <v>100000325384</v>
      </c>
      <c r="C156" s="235">
        <v>0</v>
      </c>
      <c r="D156" s="237" t="s">
        <v>88</v>
      </c>
      <c r="E156" s="237" t="s">
        <v>93</v>
      </c>
      <c r="F156" s="238">
        <v>5499.8</v>
      </c>
      <c r="G156" s="238">
        <v>-1378.72</v>
      </c>
      <c r="H156" s="238">
        <v>4121.08</v>
      </c>
    </row>
    <row r="157" spans="1:8">
      <c r="A157" s="235">
        <v>99</v>
      </c>
      <c r="B157" s="236">
        <v>100000325385</v>
      </c>
      <c r="C157" s="235">
        <v>0</v>
      </c>
      <c r="D157" s="237" t="s">
        <v>88</v>
      </c>
      <c r="E157" s="237" t="s">
        <v>93</v>
      </c>
      <c r="F157" s="238">
        <v>5499.8</v>
      </c>
      <c r="G157" s="238">
        <v>-1378.72</v>
      </c>
      <c r="H157" s="238">
        <v>4121.08</v>
      </c>
    </row>
    <row r="158" spans="1:8">
      <c r="A158" s="235">
        <v>100</v>
      </c>
      <c r="B158" s="236">
        <v>100000325386</v>
      </c>
      <c r="C158" s="235">
        <v>0</v>
      </c>
      <c r="D158" s="237" t="s">
        <v>88</v>
      </c>
      <c r="E158" s="237" t="s">
        <v>93</v>
      </c>
      <c r="F158" s="238">
        <v>5499.8</v>
      </c>
      <c r="G158" s="238">
        <v>-1378.72</v>
      </c>
      <c r="H158" s="238">
        <v>4121.08</v>
      </c>
    </row>
    <row r="159" spans="1:8">
      <c r="A159" s="235">
        <v>101</v>
      </c>
      <c r="B159" s="236">
        <v>100000325387</v>
      </c>
      <c r="C159" s="235">
        <v>0</v>
      </c>
      <c r="D159" s="237" t="s">
        <v>88</v>
      </c>
      <c r="E159" s="237" t="s">
        <v>93</v>
      </c>
      <c r="F159" s="238">
        <v>5499.8</v>
      </c>
      <c r="G159" s="238">
        <v>-1378.72</v>
      </c>
      <c r="H159" s="238">
        <v>4121.08</v>
      </c>
    </row>
    <row r="160" spans="1:8">
      <c r="A160" s="235">
        <v>102</v>
      </c>
      <c r="B160" s="236">
        <v>100000325388</v>
      </c>
      <c r="C160" s="235">
        <v>0</v>
      </c>
      <c r="D160" s="237" t="s">
        <v>88</v>
      </c>
      <c r="E160" s="237" t="s">
        <v>93</v>
      </c>
      <c r="F160" s="238">
        <v>5499.8</v>
      </c>
      <c r="G160" s="238">
        <v>-1378.72</v>
      </c>
      <c r="H160" s="238">
        <v>4121.08</v>
      </c>
    </row>
    <row r="161" spans="1:8">
      <c r="A161" s="235">
        <v>103</v>
      </c>
      <c r="B161" s="236">
        <v>100000325389</v>
      </c>
      <c r="C161" s="235">
        <v>0</v>
      </c>
      <c r="D161" s="237" t="s">
        <v>88</v>
      </c>
      <c r="E161" s="237" t="s">
        <v>93</v>
      </c>
      <c r="F161" s="238">
        <v>5499.8</v>
      </c>
      <c r="G161" s="238">
        <v>-1378.72</v>
      </c>
      <c r="H161" s="238">
        <v>4121.08</v>
      </c>
    </row>
    <row r="162" spans="1:8">
      <c r="A162" s="235">
        <v>104</v>
      </c>
      <c r="B162" s="236">
        <v>100000325390</v>
      </c>
      <c r="C162" s="235">
        <v>0</v>
      </c>
      <c r="D162" s="237" t="s">
        <v>88</v>
      </c>
      <c r="E162" s="237" t="s">
        <v>93</v>
      </c>
      <c r="F162" s="238">
        <v>5499.8</v>
      </c>
      <c r="G162" s="238">
        <v>-1378.72</v>
      </c>
      <c r="H162" s="238">
        <v>4121.08</v>
      </c>
    </row>
    <row r="163" spans="1:8">
      <c r="A163" s="235">
        <v>105</v>
      </c>
      <c r="B163" s="236">
        <v>100000325391</v>
      </c>
      <c r="C163" s="235">
        <v>0</v>
      </c>
      <c r="D163" s="237" t="s">
        <v>88</v>
      </c>
      <c r="E163" s="237" t="s">
        <v>93</v>
      </c>
      <c r="F163" s="238">
        <v>5499.8</v>
      </c>
      <c r="G163" s="238">
        <v>-1378.72</v>
      </c>
      <c r="H163" s="238">
        <v>4121.08</v>
      </c>
    </row>
    <row r="164" spans="1:8">
      <c r="A164" s="235">
        <v>106</v>
      </c>
      <c r="B164" s="236">
        <v>100000325392</v>
      </c>
      <c r="C164" s="235">
        <v>0</v>
      </c>
      <c r="D164" s="237" t="s">
        <v>88</v>
      </c>
      <c r="E164" s="237" t="s">
        <v>93</v>
      </c>
      <c r="F164" s="238">
        <v>5499.8</v>
      </c>
      <c r="G164" s="238">
        <v>-1378.72</v>
      </c>
      <c r="H164" s="238">
        <v>4121.08</v>
      </c>
    </row>
    <row r="165" spans="1:8">
      <c r="A165" s="235">
        <v>107</v>
      </c>
      <c r="B165" s="236">
        <v>100000325393</v>
      </c>
      <c r="C165" s="235">
        <v>0</v>
      </c>
      <c r="D165" s="237" t="s">
        <v>88</v>
      </c>
      <c r="E165" s="237" t="s">
        <v>93</v>
      </c>
      <c r="F165" s="238">
        <v>5499.8</v>
      </c>
      <c r="G165" s="238">
        <v>-1378.72</v>
      </c>
      <c r="H165" s="238">
        <v>4121.08</v>
      </c>
    </row>
    <row r="166" spans="1:8">
      <c r="A166" s="235">
        <v>108</v>
      </c>
      <c r="B166" s="236">
        <v>100000325394</v>
      </c>
      <c r="C166" s="235">
        <v>0</v>
      </c>
      <c r="D166" s="237" t="s">
        <v>88</v>
      </c>
      <c r="E166" s="237" t="s">
        <v>93</v>
      </c>
      <c r="F166" s="238">
        <v>5499.8</v>
      </c>
      <c r="G166" s="238">
        <v>-1378.72</v>
      </c>
      <c r="H166" s="238">
        <v>4121.08</v>
      </c>
    </row>
    <row r="167" spans="1:8">
      <c r="A167" s="235">
        <v>109</v>
      </c>
      <c r="B167" s="236">
        <v>100000325395</v>
      </c>
      <c r="C167" s="235">
        <v>0</v>
      </c>
      <c r="D167" s="237" t="s">
        <v>88</v>
      </c>
      <c r="E167" s="237" t="s">
        <v>93</v>
      </c>
      <c r="F167" s="238">
        <v>5499.8</v>
      </c>
      <c r="G167" s="238">
        <v>-1378.72</v>
      </c>
      <c r="H167" s="238">
        <v>4121.08</v>
      </c>
    </row>
    <row r="168" spans="1:8">
      <c r="A168" s="235">
        <v>110</v>
      </c>
      <c r="B168" s="236">
        <v>100000325396</v>
      </c>
      <c r="C168" s="235">
        <v>0</v>
      </c>
      <c r="D168" s="237" t="s">
        <v>88</v>
      </c>
      <c r="E168" s="237" t="s">
        <v>93</v>
      </c>
      <c r="F168" s="238">
        <v>5499.8</v>
      </c>
      <c r="G168" s="238">
        <v>-1378.72</v>
      </c>
      <c r="H168" s="238">
        <v>4121.08</v>
      </c>
    </row>
    <row r="169" spans="1:8">
      <c r="A169" s="235">
        <v>111</v>
      </c>
      <c r="B169" s="236">
        <v>100000325397</v>
      </c>
      <c r="C169" s="235">
        <v>0</v>
      </c>
      <c r="D169" s="237" t="s">
        <v>88</v>
      </c>
      <c r="E169" s="237" t="s">
        <v>93</v>
      </c>
      <c r="F169" s="238">
        <v>5499.8</v>
      </c>
      <c r="G169" s="238">
        <v>-1378.72</v>
      </c>
      <c r="H169" s="238">
        <v>4121.08</v>
      </c>
    </row>
    <row r="170" spans="1:8">
      <c r="A170" s="235">
        <v>112</v>
      </c>
      <c r="B170" s="236">
        <v>100000325398</v>
      </c>
      <c r="C170" s="235">
        <v>0</v>
      </c>
      <c r="D170" s="237" t="s">
        <v>88</v>
      </c>
      <c r="E170" s="237" t="s">
        <v>93</v>
      </c>
      <c r="F170" s="238">
        <v>5499.8</v>
      </c>
      <c r="G170" s="238">
        <v>-1378.72</v>
      </c>
      <c r="H170" s="238">
        <v>4121.08</v>
      </c>
    </row>
    <row r="171" spans="1:8">
      <c r="A171" s="235">
        <v>113</v>
      </c>
      <c r="B171" s="236">
        <v>100000325402</v>
      </c>
      <c r="C171" s="235">
        <v>0</v>
      </c>
      <c r="D171" s="237" t="s">
        <v>88</v>
      </c>
      <c r="E171" s="237" t="s">
        <v>95</v>
      </c>
      <c r="F171" s="238">
        <v>6997.8</v>
      </c>
      <c r="G171" s="238">
        <v>-1754.24</v>
      </c>
      <c r="H171" s="238">
        <v>5243.56</v>
      </c>
    </row>
    <row r="172" spans="1:8">
      <c r="A172" s="235">
        <v>114</v>
      </c>
      <c r="B172" s="236">
        <v>100000325403</v>
      </c>
      <c r="C172" s="235">
        <v>0</v>
      </c>
      <c r="D172" s="237" t="s">
        <v>88</v>
      </c>
      <c r="E172" s="237" t="s">
        <v>95</v>
      </c>
      <c r="F172" s="238">
        <v>6997.8</v>
      </c>
      <c r="G172" s="238">
        <v>-1754.24</v>
      </c>
      <c r="H172" s="238">
        <v>5243.56</v>
      </c>
    </row>
    <row r="173" spans="1:8">
      <c r="A173" s="235">
        <v>115</v>
      </c>
      <c r="B173" s="236">
        <v>100000325404</v>
      </c>
      <c r="C173" s="235">
        <v>0</v>
      </c>
      <c r="D173" s="237" t="s">
        <v>88</v>
      </c>
      <c r="E173" s="237" t="s">
        <v>95</v>
      </c>
      <c r="F173" s="238">
        <v>6997.8</v>
      </c>
      <c r="G173" s="238">
        <v>-1754.24</v>
      </c>
      <c r="H173" s="238">
        <v>5243.56</v>
      </c>
    </row>
    <row r="174" spans="1:8">
      <c r="A174" s="235">
        <v>116</v>
      </c>
      <c r="B174" s="236">
        <v>100000325405</v>
      </c>
      <c r="C174" s="235">
        <v>0</v>
      </c>
      <c r="D174" s="237" t="s">
        <v>88</v>
      </c>
      <c r="E174" s="237" t="s">
        <v>95</v>
      </c>
      <c r="F174" s="238">
        <v>6997.8</v>
      </c>
      <c r="G174" s="238">
        <v>-1754.24</v>
      </c>
      <c r="H174" s="238">
        <v>5243.56</v>
      </c>
    </row>
    <row r="175" spans="1:8">
      <c r="A175" s="235">
        <v>117</v>
      </c>
      <c r="B175" s="236">
        <v>100000325407</v>
      </c>
      <c r="C175" s="235">
        <v>0</v>
      </c>
      <c r="D175" s="237" t="s">
        <v>88</v>
      </c>
      <c r="E175" s="237" t="s">
        <v>96</v>
      </c>
      <c r="F175" s="238">
        <v>39964.5</v>
      </c>
      <c r="G175" s="238">
        <v>-10018.49</v>
      </c>
      <c r="H175" s="238">
        <v>29946.01</v>
      </c>
    </row>
    <row r="176" spans="1:8">
      <c r="A176" s="235">
        <v>118</v>
      </c>
      <c r="B176" s="236">
        <v>100000325431</v>
      </c>
      <c r="C176" s="235">
        <v>0</v>
      </c>
      <c r="D176" s="237" t="s">
        <v>88</v>
      </c>
      <c r="E176" s="237" t="s">
        <v>97</v>
      </c>
      <c r="F176" s="238">
        <v>17976</v>
      </c>
      <c r="G176" s="238">
        <v>-4506.3100000000004</v>
      </c>
      <c r="H176" s="238">
        <v>13469.69</v>
      </c>
    </row>
    <row r="177" spans="1:8">
      <c r="A177" s="235">
        <v>119</v>
      </c>
      <c r="B177" s="236">
        <v>100000325449</v>
      </c>
      <c r="C177" s="235">
        <v>0</v>
      </c>
      <c r="D177" s="237" t="s">
        <v>88</v>
      </c>
      <c r="E177" s="237" t="s">
        <v>93</v>
      </c>
      <c r="F177" s="238">
        <v>5499.8</v>
      </c>
      <c r="G177" s="238">
        <v>-1378.72</v>
      </c>
      <c r="H177" s="238">
        <v>4121.08</v>
      </c>
    </row>
    <row r="178" spans="1:8">
      <c r="A178" s="235">
        <v>120</v>
      </c>
      <c r="B178" s="236">
        <v>100000362190</v>
      </c>
      <c r="C178" s="235">
        <v>0</v>
      </c>
      <c r="D178" s="237" t="s">
        <v>98</v>
      </c>
      <c r="E178" s="237" t="s">
        <v>99</v>
      </c>
      <c r="F178" s="238">
        <v>26215</v>
      </c>
      <c r="G178" s="238">
        <v>-5790.64</v>
      </c>
      <c r="H178" s="238">
        <v>20424.36</v>
      </c>
    </row>
    <row r="179" spans="1:8">
      <c r="A179" s="235">
        <v>121</v>
      </c>
      <c r="B179" s="236">
        <v>100000362191</v>
      </c>
      <c r="C179" s="235">
        <v>0</v>
      </c>
      <c r="D179" s="237" t="s">
        <v>98</v>
      </c>
      <c r="E179" s="237" t="s">
        <v>99</v>
      </c>
      <c r="F179" s="238">
        <v>26215</v>
      </c>
      <c r="G179" s="238">
        <v>-5790.64</v>
      </c>
      <c r="H179" s="238">
        <v>20424.36</v>
      </c>
    </row>
    <row r="180" spans="1:8">
      <c r="A180" s="235">
        <v>122</v>
      </c>
      <c r="B180" s="236">
        <v>100000362192</v>
      </c>
      <c r="C180" s="235">
        <v>0</v>
      </c>
      <c r="D180" s="237" t="s">
        <v>98</v>
      </c>
      <c r="E180" s="237" t="s">
        <v>99</v>
      </c>
      <c r="F180" s="238">
        <v>26215</v>
      </c>
      <c r="G180" s="238">
        <v>-5790.64</v>
      </c>
      <c r="H180" s="238">
        <v>20424.36</v>
      </c>
    </row>
    <row r="181" spans="1:8">
      <c r="A181" s="235">
        <v>123</v>
      </c>
      <c r="B181" s="236">
        <v>100000362193</v>
      </c>
      <c r="C181" s="235">
        <v>0</v>
      </c>
      <c r="D181" s="237" t="s">
        <v>98</v>
      </c>
      <c r="E181" s="237" t="s">
        <v>99</v>
      </c>
      <c r="F181" s="238">
        <v>26215</v>
      </c>
      <c r="G181" s="238">
        <v>-5790.64</v>
      </c>
      <c r="H181" s="238">
        <v>20424.36</v>
      </c>
    </row>
    <row r="182" spans="1:8">
      <c r="A182" s="235">
        <v>124</v>
      </c>
      <c r="B182" s="236">
        <v>100000362195</v>
      </c>
      <c r="C182" s="235">
        <v>0</v>
      </c>
      <c r="D182" s="237" t="s">
        <v>98</v>
      </c>
      <c r="E182" s="237" t="s">
        <v>100</v>
      </c>
      <c r="F182" s="238">
        <v>15301</v>
      </c>
      <c r="G182" s="238">
        <v>-3379.84</v>
      </c>
      <c r="H182" s="238">
        <v>11921.16</v>
      </c>
    </row>
    <row r="183" spans="1:8">
      <c r="A183" s="235">
        <v>125</v>
      </c>
      <c r="B183" s="236">
        <v>100000362196</v>
      </c>
      <c r="C183" s="235">
        <v>0</v>
      </c>
      <c r="D183" s="237" t="s">
        <v>98</v>
      </c>
      <c r="E183" s="237" t="s">
        <v>100</v>
      </c>
      <c r="F183" s="238">
        <v>15301</v>
      </c>
      <c r="G183" s="238">
        <v>-3379.84</v>
      </c>
      <c r="H183" s="238">
        <v>11921.16</v>
      </c>
    </row>
    <row r="184" spans="1:8">
      <c r="A184" s="235">
        <v>126</v>
      </c>
      <c r="B184" s="236">
        <v>100000362197</v>
      </c>
      <c r="C184" s="235">
        <v>0</v>
      </c>
      <c r="D184" s="237" t="s">
        <v>98</v>
      </c>
      <c r="E184" s="237" t="s">
        <v>100</v>
      </c>
      <c r="F184" s="238">
        <v>15301</v>
      </c>
      <c r="G184" s="238">
        <v>-3379.84</v>
      </c>
      <c r="H184" s="238">
        <v>11921.16</v>
      </c>
    </row>
    <row r="185" spans="1:8">
      <c r="A185" s="235">
        <v>127</v>
      </c>
      <c r="B185" s="236">
        <v>100000362198</v>
      </c>
      <c r="C185" s="235">
        <v>0</v>
      </c>
      <c r="D185" s="237" t="s">
        <v>98</v>
      </c>
      <c r="E185" s="237" t="s">
        <v>100</v>
      </c>
      <c r="F185" s="238">
        <v>15301</v>
      </c>
      <c r="G185" s="238">
        <v>-3379.84</v>
      </c>
      <c r="H185" s="238">
        <v>11921.16</v>
      </c>
    </row>
    <row r="186" spans="1:8">
      <c r="A186" s="235">
        <v>128</v>
      </c>
      <c r="B186" s="236">
        <v>100000362199</v>
      </c>
      <c r="C186" s="235">
        <v>0</v>
      </c>
      <c r="D186" s="237" t="s">
        <v>98</v>
      </c>
      <c r="E186" s="237" t="s">
        <v>100</v>
      </c>
      <c r="F186" s="238">
        <v>15301</v>
      </c>
      <c r="G186" s="238">
        <v>-3379.84</v>
      </c>
      <c r="H186" s="238">
        <v>11921.16</v>
      </c>
    </row>
    <row r="187" spans="1:8">
      <c r="A187" s="235">
        <v>129</v>
      </c>
      <c r="B187" s="236">
        <v>100000362200</v>
      </c>
      <c r="C187" s="235">
        <v>0</v>
      </c>
      <c r="D187" s="237" t="s">
        <v>98</v>
      </c>
      <c r="E187" s="237" t="s">
        <v>100</v>
      </c>
      <c r="F187" s="238">
        <v>15301</v>
      </c>
      <c r="G187" s="238">
        <v>-3379.84</v>
      </c>
      <c r="H187" s="238">
        <v>11921.16</v>
      </c>
    </row>
    <row r="188" spans="1:8">
      <c r="A188" s="235">
        <v>130</v>
      </c>
      <c r="B188" s="236">
        <v>100000362201</v>
      </c>
      <c r="C188" s="235">
        <v>0</v>
      </c>
      <c r="D188" s="237" t="s">
        <v>98</v>
      </c>
      <c r="E188" s="237" t="s">
        <v>100</v>
      </c>
      <c r="F188" s="238">
        <v>15301</v>
      </c>
      <c r="G188" s="238">
        <v>-3379.84</v>
      </c>
      <c r="H188" s="238">
        <v>11921.16</v>
      </c>
    </row>
    <row r="189" spans="1:8">
      <c r="A189" s="235">
        <v>131</v>
      </c>
      <c r="B189" s="236">
        <v>100000362202</v>
      </c>
      <c r="C189" s="235">
        <v>0</v>
      </c>
      <c r="D189" s="237" t="s">
        <v>98</v>
      </c>
      <c r="E189" s="237" t="s">
        <v>100</v>
      </c>
      <c r="F189" s="238">
        <v>15301</v>
      </c>
      <c r="G189" s="238">
        <v>-3379.84</v>
      </c>
      <c r="H189" s="238">
        <v>11921.16</v>
      </c>
    </row>
    <row r="190" spans="1:8">
      <c r="A190" s="235">
        <v>132</v>
      </c>
      <c r="B190" s="236">
        <v>100000362203</v>
      </c>
      <c r="C190" s="235">
        <v>0</v>
      </c>
      <c r="D190" s="237" t="s">
        <v>98</v>
      </c>
      <c r="E190" s="237" t="s">
        <v>100</v>
      </c>
      <c r="F190" s="238">
        <v>15301</v>
      </c>
      <c r="G190" s="238">
        <v>-3379.84</v>
      </c>
      <c r="H190" s="238">
        <v>11921.16</v>
      </c>
    </row>
    <row r="191" spans="1:8">
      <c r="A191" s="235">
        <v>133</v>
      </c>
      <c r="B191" s="236">
        <v>100000362204</v>
      </c>
      <c r="C191" s="235">
        <v>0</v>
      </c>
      <c r="D191" s="237" t="s">
        <v>98</v>
      </c>
      <c r="E191" s="237" t="s">
        <v>100</v>
      </c>
      <c r="F191" s="238">
        <v>15301</v>
      </c>
      <c r="G191" s="238">
        <v>-3379.84</v>
      </c>
      <c r="H191" s="238">
        <v>11921.16</v>
      </c>
    </row>
    <row r="192" spans="1:8">
      <c r="A192" s="235">
        <v>134</v>
      </c>
      <c r="B192" s="236">
        <v>100000362205</v>
      </c>
      <c r="C192" s="235">
        <v>0</v>
      </c>
      <c r="D192" s="237" t="s">
        <v>98</v>
      </c>
      <c r="E192" s="237" t="s">
        <v>100</v>
      </c>
      <c r="F192" s="238">
        <v>15301</v>
      </c>
      <c r="G192" s="238">
        <v>-3379.84</v>
      </c>
      <c r="H192" s="238">
        <v>11921.16</v>
      </c>
    </row>
    <row r="193" spans="1:8">
      <c r="A193" s="235">
        <v>135</v>
      </c>
      <c r="B193" s="236">
        <v>100000362206</v>
      </c>
      <c r="C193" s="235">
        <v>0</v>
      </c>
      <c r="D193" s="237" t="s">
        <v>98</v>
      </c>
      <c r="E193" s="237" t="s">
        <v>100</v>
      </c>
      <c r="F193" s="238">
        <v>15301</v>
      </c>
      <c r="G193" s="238">
        <v>-3379.84</v>
      </c>
      <c r="H193" s="238">
        <v>11921.16</v>
      </c>
    </row>
    <row r="194" spans="1:8">
      <c r="A194" s="235">
        <v>136</v>
      </c>
      <c r="B194" s="236">
        <v>100000362207</v>
      </c>
      <c r="C194" s="235">
        <v>0</v>
      </c>
      <c r="D194" s="237" t="s">
        <v>98</v>
      </c>
      <c r="E194" s="237" t="s">
        <v>100</v>
      </c>
      <c r="F194" s="238">
        <v>15301</v>
      </c>
      <c r="G194" s="238">
        <v>-3379.84</v>
      </c>
      <c r="H194" s="238">
        <v>11921.16</v>
      </c>
    </row>
    <row r="195" spans="1:8">
      <c r="A195" s="235">
        <v>137</v>
      </c>
      <c r="B195" s="236">
        <v>100000362208</v>
      </c>
      <c r="C195" s="235">
        <v>0</v>
      </c>
      <c r="D195" s="237" t="s">
        <v>98</v>
      </c>
      <c r="E195" s="237" t="s">
        <v>101</v>
      </c>
      <c r="F195" s="238">
        <v>21300</v>
      </c>
      <c r="G195" s="238">
        <v>-4704.97</v>
      </c>
      <c r="H195" s="238">
        <v>16595.03</v>
      </c>
    </row>
    <row r="196" spans="1:8">
      <c r="A196" s="235">
        <v>138</v>
      </c>
      <c r="B196" s="236">
        <v>100000362209</v>
      </c>
      <c r="C196" s="235">
        <v>0</v>
      </c>
      <c r="D196" s="237" t="s">
        <v>98</v>
      </c>
      <c r="E196" s="237" t="s">
        <v>101</v>
      </c>
      <c r="F196" s="238">
        <v>21300</v>
      </c>
      <c r="G196" s="238">
        <v>-4704.97</v>
      </c>
      <c r="H196" s="238">
        <v>16595.03</v>
      </c>
    </row>
    <row r="197" spans="1:8">
      <c r="A197" s="235">
        <v>139</v>
      </c>
      <c r="B197" s="236">
        <v>100000362210</v>
      </c>
      <c r="C197" s="235">
        <v>0</v>
      </c>
      <c r="D197" s="237" t="s">
        <v>98</v>
      </c>
      <c r="E197" s="237" t="s">
        <v>101</v>
      </c>
      <c r="F197" s="238">
        <v>21300</v>
      </c>
      <c r="G197" s="238">
        <v>-4704.97</v>
      </c>
      <c r="H197" s="238">
        <v>16595.03</v>
      </c>
    </row>
    <row r="198" spans="1:8">
      <c r="A198" s="235">
        <v>140</v>
      </c>
      <c r="B198" s="236">
        <v>100000362211</v>
      </c>
      <c r="C198" s="235">
        <v>0</v>
      </c>
      <c r="D198" s="237" t="s">
        <v>98</v>
      </c>
      <c r="E198" s="237" t="s">
        <v>101</v>
      </c>
      <c r="F198" s="238">
        <v>21300</v>
      </c>
      <c r="G198" s="238">
        <v>-4704.97</v>
      </c>
      <c r="H198" s="238">
        <v>16595.03</v>
      </c>
    </row>
    <row r="199" spans="1:8">
      <c r="A199" s="235">
        <v>141</v>
      </c>
      <c r="B199" s="236">
        <v>100000362212</v>
      </c>
      <c r="C199" s="235">
        <v>0</v>
      </c>
      <c r="D199" s="237" t="s">
        <v>98</v>
      </c>
      <c r="E199" s="237" t="s">
        <v>101</v>
      </c>
      <c r="F199" s="238">
        <v>21300</v>
      </c>
      <c r="G199" s="238">
        <v>-4704.97</v>
      </c>
      <c r="H199" s="238">
        <v>16595.03</v>
      </c>
    </row>
    <row r="200" spans="1:8">
      <c r="A200" s="235">
        <v>142</v>
      </c>
      <c r="B200" s="236">
        <v>100000362213</v>
      </c>
      <c r="C200" s="235">
        <v>0</v>
      </c>
      <c r="D200" s="237" t="s">
        <v>98</v>
      </c>
      <c r="E200" s="237" t="s">
        <v>101</v>
      </c>
      <c r="F200" s="238">
        <v>21300</v>
      </c>
      <c r="G200" s="238">
        <v>-4704.97</v>
      </c>
      <c r="H200" s="238">
        <v>16595.03</v>
      </c>
    </row>
    <row r="201" spans="1:8">
      <c r="A201" s="235">
        <v>143</v>
      </c>
      <c r="B201" s="236">
        <v>100000362214</v>
      </c>
      <c r="C201" s="235">
        <v>0</v>
      </c>
      <c r="D201" s="237" t="s">
        <v>98</v>
      </c>
      <c r="E201" s="237" t="s">
        <v>101</v>
      </c>
      <c r="F201" s="238">
        <v>21300</v>
      </c>
      <c r="G201" s="238">
        <v>-4704.97</v>
      </c>
      <c r="H201" s="238">
        <v>16595.03</v>
      </c>
    </row>
    <row r="202" spans="1:8">
      <c r="A202" s="235">
        <v>144</v>
      </c>
      <c r="B202" s="236">
        <v>100000362215</v>
      </c>
      <c r="C202" s="235">
        <v>0</v>
      </c>
      <c r="D202" s="237" t="s">
        <v>98</v>
      </c>
      <c r="E202" s="237" t="s">
        <v>101</v>
      </c>
      <c r="F202" s="238">
        <v>21300</v>
      </c>
      <c r="G202" s="238">
        <v>-4704.97</v>
      </c>
      <c r="H202" s="238">
        <v>16595.03</v>
      </c>
    </row>
    <row r="203" spans="1:8">
      <c r="A203" s="235">
        <v>145</v>
      </c>
      <c r="B203" s="236">
        <v>100000362216</v>
      </c>
      <c r="C203" s="235">
        <v>0</v>
      </c>
      <c r="D203" s="237" t="s">
        <v>98</v>
      </c>
      <c r="E203" s="237" t="s">
        <v>101</v>
      </c>
      <c r="F203" s="238">
        <v>21300</v>
      </c>
      <c r="G203" s="238">
        <v>-4704.97</v>
      </c>
      <c r="H203" s="238">
        <v>16595.03</v>
      </c>
    </row>
    <row r="204" spans="1:8">
      <c r="A204" s="235">
        <v>146</v>
      </c>
      <c r="B204" s="236">
        <v>100000362217</v>
      </c>
      <c r="C204" s="235">
        <v>0</v>
      </c>
      <c r="D204" s="237" t="s">
        <v>98</v>
      </c>
      <c r="E204" s="237" t="s">
        <v>101</v>
      </c>
      <c r="F204" s="238">
        <v>21300</v>
      </c>
      <c r="G204" s="238">
        <v>-4704.97</v>
      </c>
      <c r="H204" s="238">
        <v>16595.03</v>
      </c>
    </row>
    <row r="205" spans="1:8">
      <c r="A205" s="235">
        <v>147</v>
      </c>
      <c r="B205" s="236">
        <v>100000362218</v>
      </c>
      <c r="C205" s="235">
        <v>0</v>
      </c>
      <c r="D205" s="237" t="s">
        <v>98</v>
      </c>
      <c r="E205" s="237" t="s">
        <v>101</v>
      </c>
      <c r="F205" s="238">
        <v>21300</v>
      </c>
      <c r="G205" s="238">
        <v>-4704.97</v>
      </c>
      <c r="H205" s="238">
        <v>16595.03</v>
      </c>
    </row>
    <row r="206" spans="1:8">
      <c r="A206" s="235">
        <v>148</v>
      </c>
      <c r="B206" s="236">
        <v>100000362219</v>
      </c>
      <c r="C206" s="235">
        <v>0</v>
      </c>
      <c r="D206" s="237" t="s">
        <v>98</v>
      </c>
      <c r="E206" s="237" t="s">
        <v>101</v>
      </c>
      <c r="F206" s="238">
        <v>21300</v>
      </c>
      <c r="G206" s="238">
        <v>-4704.97</v>
      </c>
      <c r="H206" s="238">
        <v>16595.03</v>
      </c>
    </row>
    <row r="207" spans="1:8">
      <c r="A207" s="235">
        <v>149</v>
      </c>
      <c r="B207" s="236">
        <v>100000362220</v>
      </c>
      <c r="C207" s="235">
        <v>0</v>
      </c>
      <c r="D207" s="237" t="s">
        <v>98</v>
      </c>
      <c r="E207" s="237" t="s">
        <v>101</v>
      </c>
      <c r="F207" s="238">
        <v>21300</v>
      </c>
      <c r="G207" s="238">
        <v>-4704.97</v>
      </c>
      <c r="H207" s="238">
        <v>16595.03</v>
      </c>
    </row>
    <row r="208" spans="1:8">
      <c r="A208" s="235">
        <v>150</v>
      </c>
      <c r="B208" s="236">
        <v>100000362221</v>
      </c>
      <c r="C208" s="235">
        <v>0</v>
      </c>
      <c r="D208" s="237" t="s">
        <v>98</v>
      </c>
      <c r="E208" s="237" t="s">
        <v>101</v>
      </c>
      <c r="F208" s="238">
        <v>21300</v>
      </c>
      <c r="G208" s="238">
        <v>-4704.97</v>
      </c>
      <c r="H208" s="238">
        <v>16595.03</v>
      </c>
    </row>
    <row r="209" spans="1:8">
      <c r="A209" s="235">
        <v>151</v>
      </c>
      <c r="B209" s="236">
        <v>100000362222</v>
      </c>
      <c r="C209" s="235">
        <v>0</v>
      </c>
      <c r="D209" s="237" t="s">
        <v>98</v>
      </c>
      <c r="E209" s="237" t="s">
        <v>101</v>
      </c>
      <c r="F209" s="238">
        <v>21300</v>
      </c>
      <c r="G209" s="238">
        <v>-4704.97</v>
      </c>
      <c r="H209" s="238">
        <v>16595.03</v>
      </c>
    </row>
    <row r="210" spans="1:8">
      <c r="A210" s="235">
        <v>152</v>
      </c>
      <c r="B210" s="236">
        <v>100000362223</v>
      </c>
      <c r="C210" s="235">
        <v>0</v>
      </c>
      <c r="D210" s="237" t="s">
        <v>98</v>
      </c>
      <c r="E210" s="237" t="s">
        <v>101</v>
      </c>
      <c r="F210" s="238">
        <v>21300</v>
      </c>
      <c r="G210" s="238">
        <v>-4704.97</v>
      </c>
      <c r="H210" s="238">
        <v>16595.03</v>
      </c>
    </row>
    <row r="211" spans="1:8">
      <c r="A211" s="235">
        <v>153</v>
      </c>
      <c r="B211" s="236">
        <v>100000362224</v>
      </c>
      <c r="C211" s="235">
        <v>0</v>
      </c>
      <c r="D211" s="237" t="s">
        <v>98</v>
      </c>
      <c r="E211" s="237" t="s">
        <v>101</v>
      </c>
      <c r="F211" s="238">
        <v>21300</v>
      </c>
      <c r="G211" s="238">
        <v>-4704.97</v>
      </c>
      <c r="H211" s="238">
        <v>16595.03</v>
      </c>
    </row>
    <row r="212" spans="1:8">
      <c r="A212" s="235">
        <v>154</v>
      </c>
      <c r="B212" s="236">
        <v>100000362225</v>
      </c>
      <c r="C212" s="235">
        <v>0</v>
      </c>
      <c r="D212" s="237" t="s">
        <v>98</v>
      </c>
      <c r="E212" s="237" t="s">
        <v>101</v>
      </c>
      <c r="F212" s="238">
        <v>21300</v>
      </c>
      <c r="G212" s="238">
        <v>-4704.97</v>
      </c>
      <c r="H212" s="238">
        <v>16595.03</v>
      </c>
    </row>
    <row r="213" spans="1:8">
      <c r="A213" s="235">
        <v>155</v>
      </c>
      <c r="B213" s="236">
        <v>100000362226</v>
      </c>
      <c r="C213" s="235">
        <v>0</v>
      </c>
      <c r="D213" s="237" t="s">
        <v>98</v>
      </c>
      <c r="E213" s="237" t="s">
        <v>101</v>
      </c>
      <c r="F213" s="238">
        <v>21300</v>
      </c>
      <c r="G213" s="238">
        <v>-4704.97</v>
      </c>
      <c r="H213" s="238">
        <v>16595.03</v>
      </c>
    </row>
    <row r="214" spans="1:8">
      <c r="A214" s="235">
        <v>156</v>
      </c>
      <c r="B214" s="236">
        <v>100000362227</v>
      </c>
      <c r="C214" s="235">
        <v>0</v>
      </c>
      <c r="D214" s="237" t="s">
        <v>98</v>
      </c>
      <c r="E214" s="237" t="s">
        <v>101</v>
      </c>
      <c r="F214" s="238">
        <v>21300</v>
      </c>
      <c r="G214" s="238">
        <v>-4704.97</v>
      </c>
      <c r="H214" s="238">
        <v>16595.03</v>
      </c>
    </row>
    <row r="215" spans="1:8">
      <c r="A215" s="235">
        <v>157</v>
      </c>
      <c r="B215" s="236">
        <v>100000362228</v>
      </c>
      <c r="C215" s="235">
        <v>0</v>
      </c>
      <c r="D215" s="237" t="s">
        <v>98</v>
      </c>
      <c r="E215" s="237" t="s">
        <v>101</v>
      </c>
      <c r="F215" s="238">
        <v>21300</v>
      </c>
      <c r="G215" s="238">
        <v>-4704.97</v>
      </c>
      <c r="H215" s="238">
        <v>16595.03</v>
      </c>
    </row>
    <row r="216" spans="1:8">
      <c r="A216" s="235">
        <v>158</v>
      </c>
      <c r="B216" s="236">
        <v>100000362229</v>
      </c>
      <c r="C216" s="235">
        <v>0</v>
      </c>
      <c r="D216" s="237" t="s">
        <v>98</v>
      </c>
      <c r="E216" s="237" t="s">
        <v>101</v>
      </c>
      <c r="F216" s="238">
        <v>21300</v>
      </c>
      <c r="G216" s="238">
        <v>-4704.97</v>
      </c>
      <c r="H216" s="238">
        <v>16595.03</v>
      </c>
    </row>
    <row r="217" spans="1:8">
      <c r="A217" s="235">
        <v>159</v>
      </c>
      <c r="B217" s="236">
        <v>100000362230</v>
      </c>
      <c r="C217" s="235">
        <v>0</v>
      </c>
      <c r="D217" s="237" t="s">
        <v>98</v>
      </c>
      <c r="E217" s="237" t="s">
        <v>101</v>
      </c>
      <c r="F217" s="238">
        <v>21300</v>
      </c>
      <c r="G217" s="238">
        <v>-4704.97</v>
      </c>
      <c r="H217" s="238">
        <v>16595.03</v>
      </c>
    </row>
    <row r="218" spans="1:8">
      <c r="A218" s="235">
        <v>160</v>
      </c>
      <c r="B218" s="236">
        <v>100000369761</v>
      </c>
      <c r="C218" s="235">
        <v>0</v>
      </c>
      <c r="D218" s="237" t="s">
        <v>102</v>
      </c>
      <c r="E218" s="237" t="s">
        <v>103</v>
      </c>
      <c r="F218" s="238">
        <v>5499.8</v>
      </c>
      <c r="G218" s="238">
        <v>-1088.6600000000001</v>
      </c>
      <c r="H218" s="238">
        <v>4411.1400000000003</v>
      </c>
    </row>
    <row r="219" spans="1:8">
      <c r="A219" s="235">
        <v>161</v>
      </c>
      <c r="B219" s="236">
        <v>100000369762</v>
      </c>
      <c r="C219" s="235">
        <v>0</v>
      </c>
      <c r="D219" s="237" t="s">
        <v>102</v>
      </c>
      <c r="E219" s="237" t="s">
        <v>103</v>
      </c>
      <c r="F219" s="238">
        <v>5499.8</v>
      </c>
      <c r="G219" s="238">
        <v>-1088.6600000000001</v>
      </c>
      <c r="H219" s="238">
        <v>4411.1400000000003</v>
      </c>
    </row>
    <row r="220" spans="1:8">
      <c r="A220" s="235">
        <v>162</v>
      </c>
      <c r="B220" s="236">
        <v>100000369763</v>
      </c>
      <c r="C220" s="235">
        <v>0</v>
      </c>
      <c r="D220" s="237" t="s">
        <v>102</v>
      </c>
      <c r="E220" s="237" t="s">
        <v>103</v>
      </c>
      <c r="F220" s="238">
        <v>5499.8</v>
      </c>
      <c r="G220" s="238">
        <v>-1088.6600000000001</v>
      </c>
      <c r="H220" s="238">
        <v>4411.1400000000003</v>
      </c>
    </row>
    <row r="221" spans="1:8">
      <c r="A221" s="235">
        <v>163</v>
      </c>
      <c r="B221" s="236">
        <v>100000369764</v>
      </c>
      <c r="C221" s="235">
        <v>0</v>
      </c>
      <c r="D221" s="237" t="s">
        <v>102</v>
      </c>
      <c r="E221" s="237" t="s">
        <v>103</v>
      </c>
      <c r="F221" s="238">
        <v>5499.8</v>
      </c>
      <c r="G221" s="238">
        <v>-1088.6600000000001</v>
      </c>
      <c r="H221" s="238">
        <v>4411.1400000000003</v>
      </c>
    </row>
    <row r="222" spans="1:8">
      <c r="A222" s="235">
        <v>164</v>
      </c>
      <c r="B222" s="236">
        <v>100000369765</v>
      </c>
      <c r="C222" s="235">
        <v>0</v>
      </c>
      <c r="D222" s="237" t="s">
        <v>102</v>
      </c>
      <c r="E222" s="237" t="s">
        <v>103</v>
      </c>
      <c r="F222" s="238">
        <v>5499.8</v>
      </c>
      <c r="G222" s="238">
        <v>-1088.6600000000001</v>
      </c>
      <c r="H222" s="238">
        <v>4411.1400000000003</v>
      </c>
    </row>
    <row r="223" spans="1:8">
      <c r="A223" s="235">
        <v>165</v>
      </c>
      <c r="B223" s="236">
        <v>100000369766</v>
      </c>
      <c r="C223" s="235">
        <v>0</v>
      </c>
      <c r="D223" s="237" t="s">
        <v>102</v>
      </c>
      <c r="E223" s="237" t="s">
        <v>103</v>
      </c>
      <c r="F223" s="238">
        <v>5499.8</v>
      </c>
      <c r="G223" s="238">
        <v>-1088.6600000000001</v>
      </c>
      <c r="H223" s="238">
        <v>4411.1400000000003</v>
      </c>
    </row>
    <row r="224" spans="1:8">
      <c r="A224" s="235">
        <v>166</v>
      </c>
      <c r="B224" s="236">
        <v>100000369767</v>
      </c>
      <c r="C224" s="235">
        <v>0</v>
      </c>
      <c r="D224" s="237" t="s">
        <v>102</v>
      </c>
      <c r="E224" s="237" t="s">
        <v>103</v>
      </c>
      <c r="F224" s="238">
        <v>5499.8</v>
      </c>
      <c r="G224" s="238">
        <v>-1088.6600000000001</v>
      </c>
      <c r="H224" s="238">
        <v>4411.1400000000003</v>
      </c>
    </row>
    <row r="225" spans="1:8">
      <c r="A225" s="235">
        <v>167</v>
      </c>
      <c r="B225" s="236">
        <v>100000369768</v>
      </c>
      <c r="C225" s="235">
        <v>0</v>
      </c>
      <c r="D225" s="237" t="s">
        <v>102</v>
      </c>
      <c r="E225" s="237" t="s">
        <v>103</v>
      </c>
      <c r="F225" s="238">
        <v>5499.8</v>
      </c>
      <c r="G225" s="238">
        <v>-1088.6600000000001</v>
      </c>
      <c r="H225" s="238">
        <v>4411.1400000000003</v>
      </c>
    </row>
    <row r="226" spans="1:8">
      <c r="A226" s="235">
        <v>168</v>
      </c>
      <c r="B226" s="236">
        <v>100000369769</v>
      </c>
      <c r="C226" s="235">
        <v>0</v>
      </c>
      <c r="D226" s="237" t="s">
        <v>102</v>
      </c>
      <c r="E226" s="237" t="s">
        <v>103</v>
      </c>
      <c r="F226" s="238">
        <v>5499.8</v>
      </c>
      <c r="G226" s="238">
        <v>-1088.6600000000001</v>
      </c>
      <c r="H226" s="238">
        <v>4411.1400000000003</v>
      </c>
    </row>
    <row r="227" spans="1:8">
      <c r="A227" s="235">
        <v>169</v>
      </c>
      <c r="B227" s="236">
        <v>100000369770</v>
      </c>
      <c r="C227" s="235">
        <v>0</v>
      </c>
      <c r="D227" s="237" t="s">
        <v>102</v>
      </c>
      <c r="E227" s="237" t="s">
        <v>103</v>
      </c>
      <c r="F227" s="238">
        <v>5499.8</v>
      </c>
      <c r="G227" s="238">
        <v>-1088.6600000000001</v>
      </c>
      <c r="H227" s="238">
        <v>4411.1400000000003</v>
      </c>
    </row>
    <row r="228" spans="1:8">
      <c r="A228" s="235">
        <v>170</v>
      </c>
      <c r="B228" s="236">
        <v>100000379030</v>
      </c>
      <c r="C228" s="235">
        <v>0</v>
      </c>
      <c r="D228" s="237" t="s">
        <v>104</v>
      </c>
      <c r="E228" s="237" t="s">
        <v>105</v>
      </c>
      <c r="F228" s="238">
        <v>14437.5</v>
      </c>
      <c r="G228" s="238">
        <v>-4596.6899999999996</v>
      </c>
      <c r="H228" s="238">
        <v>9840.81</v>
      </c>
    </row>
    <row r="229" spans="1:8">
      <c r="A229" s="235"/>
      <c r="B229" s="236">
        <v>100000379030</v>
      </c>
      <c r="C229" s="239">
        <v>1</v>
      </c>
      <c r="D229" s="237" t="s">
        <v>106</v>
      </c>
      <c r="E229" s="237" t="s">
        <v>105</v>
      </c>
      <c r="F229" s="238">
        <v>17062.5</v>
      </c>
      <c r="G229" s="238">
        <v>-17061.5</v>
      </c>
      <c r="H229" s="240">
        <v>1</v>
      </c>
    </row>
    <row r="230" spans="1:8">
      <c r="A230" s="235">
        <v>171</v>
      </c>
      <c r="B230" s="236">
        <v>100000379031</v>
      </c>
      <c r="C230" s="235">
        <v>0</v>
      </c>
      <c r="D230" s="237" t="s">
        <v>104</v>
      </c>
      <c r="E230" s="237" t="s">
        <v>105</v>
      </c>
      <c r="F230" s="238">
        <v>14437.5</v>
      </c>
      <c r="G230" s="238">
        <v>-4596.6899999999996</v>
      </c>
      <c r="H230" s="238">
        <v>9840.81</v>
      </c>
    </row>
    <row r="231" spans="1:8">
      <c r="A231" s="235"/>
      <c r="B231" s="236">
        <v>100000379031</v>
      </c>
      <c r="C231" s="239">
        <v>1</v>
      </c>
      <c r="D231" s="237" t="s">
        <v>106</v>
      </c>
      <c r="E231" s="237" t="s">
        <v>105</v>
      </c>
      <c r="F231" s="238">
        <v>17062.5</v>
      </c>
      <c r="G231" s="238">
        <v>-17061.5</v>
      </c>
      <c r="H231" s="240">
        <v>1</v>
      </c>
    </row>
    <row r="232" spans="1:8">
      <c r="A232" s="235">
        <v>172</v>
      </c>
      <c r="B232" s="236">
        <v>100000395592</v>
      </c>
      <c r="C232" s="235">
        <v>0</v>
      </c>
      <c r="D232" s="237" t="s">
        <v>107</v>
      </c>
      <c r="E232" s="237" t="s">
        <v>108</v>
      </c>
      <c r="F232" s="238">
        <v>680000</v>
      </c>
      <c r="G232" s="238">
        <v>-97342.47</v>
      </c>
      <c r="H232" s="238">
        <v>582657.53</v>
      </c>
    </row>
    <row r="233" spans="1:8">
      <c r="A233" s="235">
        <v>173</v>
      </c>
      <c r="B233" s="236">
        <v>100000395593</v>
      </c>
      <c r="C233" s="235">
        <v>0</v>
      </c>
      <c r="D233" s="237" t="s">
        <v>107</v>
      </c>
      <c r="E233" s="237" t="s">
        <v>108</v>
      </c>
      <c r="F233" s="238">
        <v>680000</v>
      </c>
      <c r="G233" s="238">
        <v>-97342.47</v>
      </c>
      <c r="H233" s="238">
        <v>582657.53</v>
      </c>
    </row>
    <row r="234" spans="1:8">
      <c r="A234" s="235">
        <v>174</v>
      </c>
      <c r="B234" s="236">
        <v>100000395594</v>
      </c>
      <c r="C234" s="235">
        <v>0</v>
      </c>
      <c r="D234" s="237" t="s">
        <v>107</v>
      </c>
      <c r="E234" s="237" t="s">
        <v>108</v>
      </c>
      <c r="F234" s="238">
        <v>680000</v>
      </c>
      <c r="G234" s="238">
        <v>-97342.47</v>
      </c>
      <c r="H234" s="238">
        <v>582657.53</v>
      </c>
    </row>
    <row r="235" spans="1:8">
      <c r="A235" s="235">
        <v>175</v>
      </c>
      <c r="B235" s="236">
        <v>100000395595</v>
      </c>
      <c r="C235" s="235">
        <v>0</v>
      </c>
      <c r="D235" s="237" t="s">
        <v>107</v>
      </c>
      <c r="E235" s="237" t="s">
        <v>108</v>
      </c>
      <c r="F235" s="238">
        <v>680000</v>
      </c>
      <c r="G235" s="238">
        <v>-97342.47</v>
      </c>
      <c r="H235" s="238">
        <v>582657.53</v>
      </c>
    </row>
    <row r="236" spans="1:8">
      <c r="A236" s="235">
        <v>176</v>
      </c>
      <c r="B236" s="236">
        <v>100000400376</v>
      </c>
      <c r="C236" s="235">
        <v>0</v>
      </c>
      <c r="D236" s="237" t="s">
        <v>109</v>
      </c>
      <c r="E236" s="237" t="s">
        <v>110</v>
      </c>
      <c r="F236" s="238">
        <v>17416.669999999998</v>
      </c>
      <c r="G236" s="238">
        <v>-4347.66</v>
      </c>
      <c r="H236" s="238">
        <v>13069.01</v>
      </c>
    </row>
    <row r="237" spans="1:8">
      <c r="A237" s="235"/>
      <c r="B237" s="236">
        <v>100000400376</v>
      </c>
      <c r="C237" s="239">
        <v>1</v>
      </c>
      <c r="D237" s="237" t="s">
        <v>106</v>
      </c>
      <c r="E237" s="237" t="s">
        <v>110</v>
      </c>
      <c r="F237" s="238">
        <v>20583.330000000002</v>
      </c>
      <c r="G237" s="238">
        <v>-20582.330000000002</v>
      </c>
      <c r="H237" s="240">
        <v>1</v>
      </c>
    </row>
    <row r="238" spans="1:8">
      <c r="A238" s="235">
        <v>177</v>
      </c>
      <c r="B238" s="236">
        <v>100000466831</v>
      </c>
      <c r="C238" s="235">
        <v>0</v>
      </c>
      <c r="D238" s="237" t="s">
        <v>63</v>
      </c>
      <c r="E238" s="237" t="s">
        <v>111</v>
      </c>
      <c r="F238" s="238">
        <v>139635</v>
      </c>
      <c r="G238" s="238">
        <v>-1434.61</v>
      </c>
      <c r="H238" s="238">
        <v>138200.39000000001</v>
      </c>
    </row>
    <row r="239" spans="1:8">
      <c r="A239" s="235">
        <v>178</v>
      </c>
      <c r="B239" s="236">
        <v>100000466832</v>
      </c>
      <c r="C239" s="235">
        <v>0</v>
      </c>
      <c r="D239" s="237" t="s">
        <v>63</v>
      </c>
      <c r="E239" s="237" t="s">
        <v>112</v>
      </c>
      <c r="F239" s="238">
        <v>584220</v>
      </c>
      <c r="G239" s="238">
        <v>-6002.26</v>
      </c>
      <c r="H239" s="238">
        <v>578217.74</v>
      </c>
    </row>
    <row r="240" spans="1:8">
      <c r="A240" s="235">
        <v>179</v>
      </c>
      <c r="B240" s="236">
        <v>100000466833</v>
      </c>
      <c r="C240" s="235">
        <v>0</v>
      </c>
      <c r="D240" s="237" t="s">
        <v>63</v>
      </c>
      <c r="E240" s="237" t="s">
        <v>113</v>
      </c>
      <c r="F240" s="238">
        <v>28890</v>
      </c>
      <c r="G240" s="237">
        <v>-296.82</v>
      </c>
      <c r="H240" s="238">
        <v>28593.18</v>
      </c>
    </row>
    <row r="241" spans="1:8">
      <c r="A241" s="235">
        <v>180</v>
      </c>
      <c r="B241" s="236">
        <v>100000466834</v>
      </c>
      <c r="C241" s="235">
        <v>0</v>
      </c>
      <c r="D241" s="237" t="s">
        <v>63</v>
      </c>
      <c r="E241" s="237" t="s">
        <v>114</v>
      </c>
      <c r="F241" s="238">
        <v>48150</v>
      </c>
      <c r="G241" s="237">
        <v>-494.69</v>
      </c>
      <c r="H241" s="238">
        <v>47655.31</v>
      </c>
    </row>
    <row r="242" spans="1:8">
      <c r="A242" s="235">
        <v>181</v>
      </c>
      <c r="B242" s="236">
        <v>100000466835</v>
      </c>
      <c r="C242" s="235">
        <v>0</v>
      </c>
      <c r="D242" s="237" t="s">
        <v>63</v>
      </c>
      <c r="E242" s="237" t="s">
        <v>115</v>
      </c>
      <c r="F242" s="238">
        <v>314580</v>
      </c>
      <c r="G242" s="238">
        <v>-3231.99</v>
      </c>
      <c r="H242" s="238">
        <v>311348.01</v>
      </c>
    </row>
    <row r="243" spans="1:8">
      <c r="A243" s="235">
        <v>182</v>
      </c>
      <c r="B243" s="236">
        <v>100000469171</v>
      </c>
      <c r="C243" s="235">
        <v>0</v>
      </c>
      <c r="D243" s="237" t="s">
        <v>116</v>
      </c>
      <c r="E243" s="237" t="s">
        <v>117</v>
      </c>
      <c r="F243" s="238">
        <v>17380</v>
      </c>
      <c r="G243" s="237">
        <v>-83.33</v>
      </c>
      <c r="H243" s="238">
        <v>17296.669999999998</v>
      </c>
    </row>
    <row r="244" spans="1:8">
      <c r="A244" s="235">
        <v>183</v>
      </c>
      <c r="B244" s="236">
        <v>100000469502</v>
      </c>
      <c r="C244" s="235">
        <v>0</v>
      </c>
      <c r="D244" s="237" t="s">
        <v>63</v>
      </c>
      <c r="E244" s="237" t="s">
        <v>118</v>
      </c>
      <c r="F244" s="238">
        <v>18500</v>
      </c>
      <c r="G244" s="237">
        <v>-190.07</v>
      </c>
      <c r="H244" s="238">
        <v>18309.93</v>
      </c>
    </row>
    <row r="245" spans="1:8">
      <c r="A245" s="235">
        <v>184</v>
      </c>
      <c r="B245" s="236">
        <v>100000469503</v>
      </c>
      <c r="C245" s="235">
        <v>0</v>
      </c>
      <c r="D245" s="237" t="s">
        <v>63</v>
      </c>
      <c r="E245" s="237" t="s">
        <v>118</v>
      </c>
      <c r="F245" s="238">
        <v>18500</v>
      </c>
      <c r="G245" s="237">
        <v>-190.07</v>
      </c>
      <c r="H245" s="238">
        <v>18309.93</v>
      </c>
    </row>
    <row r="246" spans="1:8">
      <c r="A246" s="235">
        <v>185</v>
      </c>
      <c r="B246" s="236">
        <v>100000469504</v>
      </c>
      <c r="C246" s="235">
        <v>0</v>
      </c>
      <c r="D246" s="237" t="s">
        <v>63</v>
      </c>
      <c r="E246" s="237" t="s">
        <v>119</v>
      </c>
      <c r="F246" s="238">
        <v>21500</v>
      </c>
      <c r="G246" s="237">
        <v>-220.89</v>
      </c>
      <c r="H246" s="238">
        <v>21279.11</v>
      </c>
    </row>
    <row r="247" spans="1:8">
      <c r="A247" s="235">
        <v>186</v>
      </c>
      <c r="B247" s="236">
        <v>100000469505</v>
      </c>
      <c r="C247" s="235">
        <v>0</v>
      </c>
      <c r="D247" s="237" t="s">
        <v>63</v>
      </c>
      <c r="E247" s="237" t="s">
        <v>119</v>
      </c>
      <c r="F247" s="238">
        <v>21500</v>
      </c>
      <c r="G247" s="237">
        <v>-220.89</v>
      </c>
      <c r="H247" s="238">
        <v>21279.11</v>
      </c>
    </row>
    <row r="248" spans="1:8">
      <c r="A248" s="235">
        <v>187</v>
      </c>
      <c r="B248" s="236">
        <v>100000469518</v>
      </c>
      <c r="C248" s="235">
        <v>0</v>
      </c>
      <c r="D248" s="237" t="s">
        <v>63</v>
      </c>
      <c r="E248" s="237" t="s">
        <v>120</v>
      </c>
      <c r="F248" s="238">
        <v>33900</v>
      </c>
      <c r="G248" s="237">
        <v>-348.29</v>
      </c>
      <c r="H248" s="238">
        <v>33551.71</v>
      </c>
    </row>
    <row r="249" spans="1:8">
      <c r="A249" s="235">
        <v>188</v>
      </c>
      <c r="B249" s="236">
        <v>100000469519</v>
      </c>
      <c r="C249" s="235">
        <v>0</v>
      </c>
      <c r="D249" s="237" t="s">
        <v>63</v>
      </c>
      <c r="E249" s="237" t="s">
        <v>120</v>
      </c>
      <c r="F249" s="238">
        <v>33900</v>
      </c>
      <c r="G249" s="237">
        <v>-348.29</v>
      </c>
      <c r="H249" s="238">
        <v>33551.71</v>
      </c>
    </row>
    <row r="250" spans="1:8">
      <c r="A250" s="235">
        <v>189</v>
      </c>
      <c r="B250" s="236">
        <v>100000469520</v>
      </c>
      <c r="C250" s="235">
        <v>0</v>
      </c>
      <c r="D250" s="237" t="s">
        <v>63</v>
      </c>
      <c r="E250" s="237" t="s">
        <v>120</v>
      </c>
      <c r="F250" s="238">
        <v>33900</v>
      </c>
      <c r="G250" s="237">
        <v>-348.29</v>
      </c>
      <c r="H250" s="238">
        <v>33551.71</v>
      </c>
    </row>
    <row r="251" spans="1:8">
      <c r="A251" s="235">
        <v>190</v>
      </c>
      <c r="B251" s="236">
        <v>100000469521</v>
      </c>
      <c r="C251" s="235">
        <v>0</v>
      </c>
      <c r="D251" s="237" t="s">
        <v>63</v>
      </c>
      <c r="E251" s="237" t="s">
        <v>120</v>
      </c>
      <c r="F251" s="238">
        <v>33900</v>
      </c>
      <c r="G251" s="237">
        <v>-348.29</v>
      </c>
      <c r="H251" s="238">
        <v>33551.71</v>
      </c>
    </row>
    <row r="252" spans="1:8">
      <c r="A252" s="235">
        <v>191</v>
      </c>
      <c r="B252" s="236">
        <v>100000469526</v>
      </c>
      <c r="C252" s="235">
        <v>0</v>
      </c>
      <c r="D252" s="237" t="s">
        <v>63</v>
      </c>
      <c r="E252" s="237" t="s">
        <v>121</v>
      </c>
      <c r="F252" s="238">
        <v>7900</v>
      </c>
      <c r="G252" s="237">
        <v>-81.16</v>
      </c>
      <c r="H252" s="238">
        <v>7818.84</v>
      </c>
    </row>
    <row r="253" spans="1:8">
      <c r="A253" s="235">
        <v>192</v>
      </c>
      <c r="B253" s="236">
        <v>100000469527</v>
      </c>
      <c r="C253" s="235">
        <v>0</v>
      </c>
      <c r="D253" s="237" t="s">
        <v>63</v>
      </c>
      <c r="E253" s="237" t="s">
        <v>121</v>
      </c>
      <c r="F253" s="238">
        <v>7900</v>
      </c>
      <c r="G253" s="237">
        <v>-81.16</v>
      </c>
      <c r="H253" s="238">
        <v>7818.84</v>
      </c>
    </row>
    <row r="254" spans="1:8">
      <c r="A254" s="235">
        <v>193</v>
      </c>
      <c r="B254" s="236">
        <v>100000469701</v>
      </c>
      <c r="C254" s="235">
        <v>0</v>
      </c>
      <c r="D254" s="237" t="s">
        <v>63</v>
      </c>
      <c r="E254" s="237" t="s">
        <v>122</v>
      </c>
      <c r="F254" s="238">
        <v>630000</v>
      </c>
      <c r="G254" s="238">
        <v>-7142.86</v>
      </c>
      <c r="H254" s="238">
        <v>622857.14</v>
      </c>
    </row>
    <row r="255" spans="1:8">
      <c r="A255" s="256" t="s">
        <v>68</v>
      </c>
      <c r="B255" s="256"/>
      <c r="C255" s="256"/>
      <c r="D255" s="256"/>
      <c r="E255" s="256"/>
      <c r="F255" s="241">
        <f>SUM(F59:F254)</f>
        <v>8221837.9399999939</v>
      </c>
      <c r="G255" s="241">
        <f>SUM(G59:G254)</f>
        <v>-2006190.9799999993</v>
      </c>
      <c r="H255" s="241">
        <f>SUM(H59:H254)</f>
        <v>6215646.959999999</v>
      </c>
    </row>
    <row r="257" spans="1:8">
      <c r="A257" s="243" t="s">
        <v>123</v>
      </c>
    </row>
    <row r="258" spans="1:8">
      <c r="A258" s="233" t="s">
        <v>1</v>
      </c>
      <c r="B258" s="233" t="s">
        <v>33</v>
      </c>
      <c r="C258" s="233" t="s">
        <v>34</v>
      </c>
      <c r="D258" s="234" t="s">
        <v>35</v>
      </c>
      <c r="E258" s="234" t="s">
        <v>36</v>
      </c>
      <c r="F258" s="234" t="s">
        <v>37</v>
      </c>
      <c r="G258" s="234" t="s">
        <v>38</v>
      </c>
      <c r="H258" s="234" t="s">
        <v>39</v>
      </c>
    </row>
    <row r="259" spans="1:8">
      <c r="A259" s="235">
        <v>1</v>
      </c>
      <c r="B259" s="236">
        <v>100000002401</v>
      </c>
      <c r="C259" s="235">
        <v>0</v>
      </c>
      <c r="D259" s="237" t="s">
        <v>124</v>
      </c>
      <c r="E259" s="237" t="s">
        <v>125</v>
      </c>
      <c r="F259" s="238">
        <v>38400</v>
      </c>
      <c r="G259" s="238">
        <v>-38399</v>
      </c>
      <c r="H259" s="240">
        <v>1</v>
      </c>
    </row>
    <row r="260" spans="1:8">
      <c r="A260" s="235">
        <v>2</v>
      </c>
      <c r="B260" s="236">
        <v>100000002402</v>
      </c>
      <c r="C260" s="235">
        <v>0</v>
      </c>
      <c r="D260" s="237" t="s">
        <v>124</v>
      </c>
      <c r="E260" s="237" t="s">
        <v>125</v>
      </c>
      <c r="F260" s="238">
        <v>38400</v>
      </c>
      <c r="G260" s="238">
        <v>-38399</v>
      </c>
      <c r="H260" s="240">
        <v>1</v>
      </c>
    </row>
    <row r="261" spans="1:8">
      <c r="A261" s="235">
        <v>3</v>
      </c>
      <c r="B261" s="236">
        <v>100000002403</v>
      </c>
      <c r="C261" s="235">
        <v>0</v>
      </c>
      <c r="D261" s="237" t="s">
        <v>124</v>
      </c>
      <c r="E261" s="237" t="s">
        <v>125</v>
      </c>
      <c r="F261" s="238">
        <v>38400</v>
      </c>
      <c r="G261" s="238">
        <v>-38399</v>
      </c>
      <c r="H261" s="240">
        <v>1</v>
      </c>
    </row>
    <row r="262" spans="1:8">
      <c r="A262" s="235">
        <v>4</v>
      </c>
      <c r="B262" s="236">
        <v>100000002404</v>
      </c>
      <c r="C262" s="235">
        <v>0</v>
      </c>
      <c r="D262" s="237" t="s">
        <v>124</v>
      </c>
      <c r="E262" s="237" t="s">
        <v>125</v>
      </c>
      <c r="F262" s="238">
        <v>38400</v>
      </c>
      <c r="G262" s="238">
        <v>-38399</v>
      </c>
      <c r="H262" s="240">
        <v>1</v>
      </c>
    </row>
    <row r="263" spans="1:8">
      <c r="A263" s="235">
        <v>5</v>
      </c>
      <c r="B263" s="236">
        <v>100000002405</v>
      </c>
      <c r="C263" s="235">
        <v>0</v>
      </c>
      <c r="D263" s="237" t="s">
        <v>124</v>
      </c>
      <c r="E263" s="237" t="s">
        <v>125</v>
      </c>
      <c r="F263" s="238">
        <v>38400</v>
      </c>
      <c r="G263" s="238">
        <v>-38399</v>
      </c>
      <c r="H263" s="240">
        <v>1</v>
      </c>
    </row>
    <row r="264" spans="1:8">
      <c r="A264" s="235">
        <v>6</v>
      </c>
      <c r="B264" s="236">
        <v>100000002406</v>
      </c>
      <c r="C264" s="235">
        <v>0</v>
      </c>
      <c r="D264" s="237" t="s">
        <v>124</v>
      </c>
      <c r="E264" s="237" t="s">
        <v>125</v>
      </c>
      <c r="F264" s="238">
        <v>38400</v>
      </c>
      <c r="G264" s="238">
        <v>-38399</v>
      </c>
      <c r="H264" s="240">
        <v>1</v>
      </c>
    </row>
    <row r="265" spans="1:8">
      <c r="A265" s="235">
        <v>7</v>
      </c>
      <c r="B265" s="236">
        <v>100000002407</v>
      </c>
      <c r="C265" s="235">
        <v>0</v>
      </c>
      <c r="D265" s="237" t="s">
        <v>124</v>
      </c>
      <c r="E265" s="237" t="s">
        <v>125</v>
      </c>
      <c r="F265" s="238">
        <v>38400</v>
      </c>
      <c r="G265" s="238">
        <v>-38399</v>
      </c>
      <c r="H265" s="240">
        <v>1</v>
      </c>
    </row>
    <row r="266" spans="1:8">
      <c r="A266" s="235">
        <v>8</v>
      </c>
      <c r="B266" s="236">
        <v>100000002408</v>
      </c>
      <c r="C266" s="235">
        <v>0</v>
      </c>
      <c r="D266" s="237" t="s">
        <v>124</v>
      </c>
      <c r="E266" s="237" t="s">
        <v>125</v>
      </c>
      <c r="F266" s="238">
        <v>38400</v>
      </c>
      <c r="G266" s="238">
        <v>-38399</v>
      </c>
      <c r="H266" s="240">
        <v>1</v>
      </c>
    </row>
    <row r="267" spans="1:8">
      <c r="A267" s="235">
        <v>9</v>
      </c>
      <c r="B267" s="236">
        <v>100000002409</v>
      </c>
      <c r="C267" s="235">
        <v>0</v>
      </c>
      <c r="D267" s="237" t="s">
        <v>124</v>
      </c>
      <c r="E267" s="237" t="s">
        <v>125</v>
      </c>
      <c r="F267" s="238">
        <v>38400</v>
      </c>
      <c r="G267" s="238">
        <v>-38399</v>
      </c>
      <c r="H267" s="240">
        <v>1</v>
      </c>
    </row>
    <row r="268" spans="1:8">
      <c r="A268" s="235">
        <v>10</v>
      </c>
      <c r="B268" s="236">
        <v>100000002410</v>
      </c>
      <c r="C268" s="235">
        <v>0</v>
      </c>
      <c r="D268" s="237" t="s">
        <v>124</v>
      </c>
      <c r="E268" s="237" t="s">
        <v>125</v>
      </c>
      <c r="F268" s="238">
        <v>38400</v>
      </c>
      <c r="G268" s="238">
        <v>-38399</v>
      </c>
      <c r="H268" s="240">
        <v>1</v>
      </c>
    </row>
    <row r="269" spans="1:8">
      <c r="A269" s="235">
        <v>11</v>
      </c>
      <c r="B269" s="236">
        <v>100000002411</v>
      </c>
      <c r="C269" s="235">
        <v>0</v>
      </c>
      <c r="D269" s="237" t="s">
        <v>124</v>
      </c>
      <c r="E269" s="237" t="s">
        <v>125</v>
      </c>
      <c r="F269" s="238">
        <v>38400</v>
      </c>
      <c r="G269" s="238">
        <v>-38399</v>
      </c>
      <c r="H269" s="240">
        <v>1</v>
      </c>
    </row>
    <row r="270" spans="1:8">
      <c r="A270" s="235">
        <v>12</v>
      </c>
      <c r="B270" s="236">
        <v>100000002412</v>
      </c>
      <c r="C270" s="235">
        <v>0</v>
      </c>
      <c r="D270" s="237" t="s">
        <v>124</v>
      </c>
      <c r="E270" s="237" t="s">
        <v>125</v>
      </c>
      <c r="F270" s="238">
        <v>38400</v>
      </c>
      <c r="G270" s="238">
        <v>-38399</v>
      </c>
      <c r="H270" s="240">
        <v>1</v>
      </c>
    </row>
    <row r="271" spans="1:8">
      <c r="A271" s="235">
        <v>13</v>
      </c>
      <c r="B271" s="236">
        <v>100000002413</v>
      </c>
      <c r="C271" s="235">
        <v>0</v>
      </c>
      <c r="D271" s="237" t="s">
        <v>124</v>
      </c>
      <c r="E271" s="237" t="s">
        <v>125</v>
      </c>
      <c r="F271" s="238">
        <v>38400</v>
      </c>
      <c r="G271" s="238">
        <v>-38399</v>
      </c>
      <c r="H271" s="240">
        <v>1</v>
      </c>
    </row>
    <row r="272" spans="1:8">
      <c r="A272" s="235">
        <v>14</v>
      </c>
      <c r="B272" s="236">
        <v>100000002414</v>
      </c>
      <c r="C272" s="235">
        <v>0</v>
      </c>
      <c r="D272" s="237" t="s">
        <v>124</v>
      </c>
      <c r="E272" s="237" t="s">
        <v>125</v>
      </c>
      <c r="F272" s="238">
        <v>38400</v>
      </c>
      <c r="G272" s="238">
        <v>-38399</v>
      </c>
      <c r="H272" s="240">
        <v>1</v>
      </c>
    </row>
    <row r="273" spans="1:8">
      <c r="A273" s="235">
        <v>15</v>
      </c>
      <c r="B273" s="236">
        <v>100000002415</v>
      </c>
      <c r="C273" s="235">
        <v>0</v>
      </c>
      <c r="D273" s="237" t="s">
        <v>124</v>
      </c>
      <c r="E273" s="237" t="s">
        <v>125</v>
      </c>
      <c r="F273" s="238">
        <v>38400</v>
      </c>
      <c r="G273" s="238">
        <v>-38399</v>
      </c>
      <c r="H273" s="240">
        <v>1</v>
      </c>
    </row>
    <row r="274" spans="1:8">
      <c r="A274" s="235">
        <v>16</v>
      </c>
      <c r="B274" s="236">
        <v>100000002416</v>
      </c>
      <c r="C274" s="235">
        <v>0</v>
      </c>
      <c r="D274" s="237" t="s">
        <v>124</v>
      </c>
      <c r="E274" s="237" t="s">
        <v>125</v>
      </c>
      <c r="F274" s="238">
        <v>38400</v>
      </c>
      <c r="G274" s="238">
        <v>-38399</v>
      </c>
      <c r="H274" s="240">
        <v>1</v>
      </c>
    </row>
    <row r="275" spans="1:8">
      <c r="A275" s="235">
        <v>17</v>
      </c>
      <c r="B275" s="236">
        <v>100000002417</v>
      </c>
      <c r="C275" s="235">
        <v>0</v>
      </c>
      <c r="D275" s="237" t="s">
        <v>124</v>
      </c>
      <c r="E275" s="237" t="s">
        <v>125</v>
      </c>
      <c r="F275" s="238">
        <v>38400</v>
      </c>
      <c r="G275" s="238">
        <v>-38399</v>
      </c>
      <c r="H275" s="240">
        <v>1</v>
      </c>
    </row>
    <row r="276" spans="1:8">
      <c r="A276" s="235">
        <v>18</v>
      </c>
      <c r="B276" s="236">
        <v>100000002418</v>
      </c>
      <c r="C276" s="235">
        <v>0</v>
      </c>
      <c r="D276" s="237" t="s">
        <v>124</v>
      </c>
      <c r="E276" s="237" t="s">
        <v>125</v>
      </c>
      <c r="F276" s="238">
        <v>38400</v>
      </c>
      <c r="G276" s="238">
        <v>-38399</v>
      </c>
      <c r="H276" s="240">
        <v>1</v>
      </c>
    </row>
    <row r="277" spans="1:8">
      <c r="A277" s="235">
        <v>19</v>
      </c>
      <c r="B277" s="236">
        <v>100000002419</v>
      </c>
      <c r="C277" s="235">
        <v>0</v>
      </c>
      <c r="D277" s="237" t="s">
        <v>124</v>
      </c>
      <c r="E277" s="237" t="s">
        <v>125</v>
      </c>
      <c r="F277" s="238">
        <v>38400</v>
      </c>
      <c r="G277" s="238">
        <v>-38399</v>
      </c>
      <c r="H277" s="240">
        <v>1</v>
      </c>
    </row>
    <row r="278" spans="1:8">
      <c r="A278" s="235">
        <v>20</v>
      </c>
      <c r="B278" s="236">
        <v>100000002420</v>
      </c>
      <c r="C278" s="235">
        <v>0</v>
      </c>
      <c r="D278" s="237" t="s">
        <v>124</v>
      </c>
      <c r="E278" s="237" t="s">
        <v>125</v>
      </c>
      <c r="F278" s="238">
        <v>38400</v>
      </c>
      <c r="G278" s="238">
        <v>-38399</v>
      </c>
      <c r="H278" s="240">
        <v>1</v>
      </c>
    </row>
    <row r="279" spans="1:8">
      <c r="A279" s="235">
        <v>21</v>
      </c>
      <c r="B279" s="236">
        <v>100000002421</v>
      </c>
      <c r="C279" s="235">
        <v>0</v>
      </c>
      <c r="D279" s="237" t="s">
        <v>124</v>
      </c>
      <c r="E279" s="237" t="s">
        <v>125</v>
      </c>
      <c r="F279" s="238">
        <v>38400</v>
      </c>
      <c r="G279" s="238">
        <v>-38399</v>
      </c>
      <c r="H279" s="240">
        <v>1</v>
      </c>
    </row>
    <row r="280" spans="1:8">
      <c r="A280" s="235">
        <v>22</v>
      </c>
      <c r="B280" s="236">
        <v>100000002422</v>
      </c>
      <c r="C280" s="235">
        <v>0</v>
      </c>
      <c r="D280" s="237" t="s">
        <v>124</v>
      </c>
      <c r="E280" s="237" t="s">
        <v>125</v>
      </c>
      <c r="F280" s="238">
        <v>38400</v>
      </c>
      <c r="G280" s="238">
        <v>-38399</v>
      </c>
      <c r="H280" s="240">
        <v>1</v>
      </c>
    </row>
    <row r="281" spans="1:8">
      <c r="A281" s="235">
        <v>23</v>
      </c>
      <c r="B281" s="236">
        <v>100000002423</v>
      </c>
      <c r="C281" s="235">
        <v>0</v>
      </c>
      <c r="D281" s="237" t="s">
        <v>124</v>
      </c>
      <c r="E281" s="237" t="s">
        <v>125</v>
      </c>
      <c r="F281" s="238">
        <v>38400</v>
      </c>
      <c r="G281" s="238">
        <v>-38399</v>
      </c>
      <c r="H281" s="240">
        <v>1</v>
      </c>
    </row>
    <row r="282" spans="1:8">
      <c r="A282" s="235">
        <v>24</v>
      </c>
      <c r="B282" s="236">
        <v>100000002424</v>
      </c>
      <c r="C282" s="235">
        <v>0</v>
      </c>
      <c r="D282" s="237" t="s">
        <v>124</v>
      </c>
      <c r="E282" s="237" t="s">
        <v>125</v>
      </c>
      <c r="F282" s="238">
        <v>38400</v>
      </c>
      <c r="G282" s="238">
        <v>-38399</v>
      </c>
      <c r="H282" s="240">
        <v>1</v>
      </c>
    </row>
    <row r="283" spans="1:8">
      <c r="A283" s="235">
        <v>25</v>
      </c>
      <c r="B283" s="236">
        <v>100000002425</v>
      </c>
      <c r="C283" s="235">
        <v>0</v>
      </c>
      <c r="D283" s="237" t="s">
        <v>124</v>
      </c>
      <c r="E283" s="237" t="s">
        <v>125</v>
      </c>
      <c r="F283" s="238">
        <v>39200</v>
      </c>
      <c r="G283" s="238">
        <v>-39199</v>
      </c>
      <c r="H283" s="240">
        <v>1</v>
      </c>
    </row>
    <row r="284" spans="1:8">
      <c r="A284" s="235">
        <v>26</v>
      </c>
      <c r="B284" s="236">
        <v>100000002426</v>
      </c>
      <c r="C284" s="235">
        <v>0</v>
      </c>
      <c r="D284" s="237" t="s">
        <v>124</v>
      </c>
      <c r="E284" s="237" t="s">
        <v>125</v>
      </c>
      <c r="F284" s="238">
        <v>39200</v>
      </c>
      <c r="G284" s="238">
        <v>-39199</v>
      </c>
      <c r="H284" s="240">
        <v>1</v>
      </c>
    </row>
    <row r="285" spans="1:8">
      <c r="A285" s="235">
        <v>27</v>
      </c>
      <c r="B285" s="236">
        <v>100000002427</v>
      </c>
      <c r="C285" s="235">
        <v>0</v>
      </c>
      <c r="D285" s="237" t="s">
        <v>124</v>
      </c>
      <c r="E285" s="237" t="s">
        <v>125</v>
      </c>
      <c r="F285" s="238">
        <v>39200</v>
      </c>
      <c r="G285" s="238">
        <v>-39199</v>
      </c>
      <c r="H285" s="240">
        <v>1</v>
      </c>
    </row>
    <row r="286" spans="1:8">
      <c r="A286" s="235">
        <v>28</v>
      </c>
      <c r="B286" s="236">
        <v>100000002428</v>
      </c>
      <c r="C286" s="235">
        <v>0</v>
      </c>
      <c r="D286" s="237" t="s">
        <v>124</v>
      </c>
      <c r="E286" s="237" t="s">
        <v>125</v>
      </c>
      <c r="F286" s="238">
        <v>39200</v>
      </c>
      <c r="G286" s="238">
        <v>-39199</v>
      </c>
      <c r="H286" s="240">
        <v>1</v>
      </c>
    </row>
    <row r="287" spans="1:8">
      <c r="A287" s="235">
        <v>29</v>
      </c>
      <c r="B287" s="236">
        <v>100000002429</v>
      </c>
      <c r="C287" s="235">
        <v>0</v>
      </c>
      <c r="D287" s="237" t="s">
        <v>126</v>
      </c>
      <c r="E287" s="237" t="s">
        <v>125</v>
      </c>
      <c r="F287" s="238">
        <v>35000</v>
      </c>
      <c r="G287" s="238">
        <v>-34999</v>
      </c>
      <c r="H287" s="240">
        <v>1</v>
      </c>
    </row>
    <row r="288" spans="1:8">
      <c r="A288" s="235">
        <v>30</v>
      </c>
      <c r="B288" s="236">
        <v>100000002430</v>
      </c>
      <c r="C288" s="235">
        <v>0</v>
      </c>
      <c r="D288" s="237" t="s">
        <v>126</v>
      </c>
      <c r="E288" s="237" t="s">
        <v>125</v>
      </c>
      <c r="F288" s="238">
        <v>36000</v>
      </c>
      <c r="G288" s="238">
        <v>-35999</v>
      </c>
      <c r="H288" s="240">
        <v>1</v>
      </c>
    </row>
    <row r="289" spans="1:8">
      <c r="A289" s="235">
        <v>31</v>
      </c>
      <c r="B289" s="236">
        <v>100000002431</v>
      </c>
      <c r="C289" s="235">
        <v>0</v>
      </c>
      <c r="D289" s="237" t="s">
        <v>127</v>
      </c>
      <c r="E289" s="237" t="s">
        <v>125</v>
      </c>
      <c r="F289" s="238">
        <v>36000</v>
      </c>
      <c r="G289" s="238">
        <v>-35999</v>
      </c>
      <c r="H289" s="240">
        <v>1</v>
      </c>
    </row>
    <row r="290" spans="1:8">
      <c r="A290" s="235">
        <v>32</v>
      </c>
      <c r="B290" s="236">
        <v>100000002432</v>
      </c>
      <c r="C290" s="235">
        <v>0</v>
      </c>
      <c r="D290" s="237" t="s">
        <v>128</v>
      </c>
      <c r="E290" s="237" t="s">
        <v>125</v>
      </c>
      <c r="F290" s="238">
        <v>18000</v>
      </c>
      <c r="G290" s="238">
        <v>-17999</v>
      </c>
      <c r="H290" s="240">
        <v>1</v>
      </c>
    </row>
    <row r="291" spans="1:8">
      <c r="A291" s="235">
        <v>33</v>
      </c>
      <c r="B291" s="236">
        <v>100000002433</v>
      </c>
      <c r="C291" s="235">
        <v>0</v>
      </c>
      <c r="D291" s="237" t="s">
        <v>128</v>
      </c>
      <c r="E291" s="237" t="s">
        <v>125</v>
      </c>
      <c r="F291" s="238">
        <v>18000</v>
      </c>
      <c r="G291" s="238">
        <v>-17999</v>
      </c>
      <c r="H291" s="240">
        <v>1</v>
      </c>
    </row>
    <row r="292" spans="1:8">
      <c r="A292" s="235">
        <v>34</v>
      </c>
      <c r="B292" s="236">
        <v>100000002434</v>
      </c>
      <c r="C292" s="235">
        <v>0</v>
      </c>
      <c r="D292" s="237" t="s">
        <v>128</v>
      </c>
      <c r="E292" s="237" t="s">
        <v>125</v>
      </c>
      <c r="F292" s="238">
        <v>18000</v>
      </c>
      <c r="G292" s="238">
        <v>-17999</v>
      </c>
      <c r="H292" s="240">
        <v>1</v>
      </c>
    </row>
    <row r="293" spans="1:8">
      <c r="A293" s="235">
        <v>35</v>
      </c>
      <c r="B293" s="236">
        <v>100000002435</v>
      </c>
      <c r="C293" s="235">
        <v>0</v>
      </c>
      <c r="D293" s="237" t="s">
        <v>128</v>
      </c>
      <c r="E293" s="237" t="s">
        <v>125</v>
      </c>
      <c r="F293" s="238">
        <v>18000</v>
      </c>
      <c r="G293" s="238">
        <v>-17999</v>
      </c>
      <c r="H293" s="240">
        <v>1</v>
      </c>
    </row>
    <row r="294" spans="1:8">
      <c r="A294" s="235">
        <v>36</v>
      </c>
      <c r="B294" s="236">
        <v>100000002436</v>
      </c>
      <c r="C294" s="235">
        <v>0</v>
      </c>
      <c r="D294" s="237" t="s">
        <v>128</v>
      </c>
      <c r="E294" s="237" t="s">
        <v>125</v>
      </c>
      <c r="F294" s="238">
        <v>18000</v>
      </c>
      <c r="G294" s="238">
        <v>-17999</v>
      </c>
      <c r="H294" s="240">
        <v>1</v>
      </c>
    </row>
    <row r="295" spans="1:8">
      <c r="A295" s="235">
        <v>37</v>
      </c>
      <c r="B295" s="236">
        <v>100000002437</v>
      </c>
      <c r="C295" s="235">
        <v>0</v>
      </c>
      <c r="D295" s="237" t="s">
        <v>129</v>
      </c>
      <c r="E295" s="237" t="s">
        <v>130</v>
      </c>
      <c r="F295" s="238">
        <v>5346</v>
      </c>
      <c r="G295" s="238">
        <v>-5345</v>
      </c>
      <c r="H295" s="240">
        <v>1</v>
      </c>
    </row>
    <row r="296" spans="1:8">
      <c r="A296" s="235">
        <v>38</v>
      </c>
      <c r="B296" s="236">
        <v>100000002438</v>
      </c>
      <c r="C296" s="235">
        <v>0</v>
      </c>
      <c r="D296" s="237" t="s">
        <v>129</v>
      </c>
      <c r="E296" s="237" t="s">
        <v>130</v>
      </c>
      <c r="F296" s="238">
        <v>5346</v>
      </c>
      <c r="G296" s="238">
        <v>-5345</v>
      </c>
      <c r="H296" s="240">
        <v>1</v>
      </c>
    </row>
    <row r="297" spans="1:8">
      <c r="A297" s="235">
        <v>39</v>
      </c>
      <c r="B297" s="236">
        <v>100000002439</v>
      </c>
      <c r="C297" s="235">
        <v>0</v>
      </c>
      <c r="D297" s="237" t="s">
        <v>129</v>
      </c>
      <c r="E297" s="237" t="s">
        <v>130</v>
      </c>
      <c r="F297" s="238">
        <v>5346</v>
      </c>
      <c r="G297" s="238">
        <v>-5345</v>
      </c>
      <c r="H297" s="240">
        <v>1</v>
      </c>
    </row>
    <row r="298" spans="1:8">
      <c r="A298" s="235">
        <v>40</v>
      </c>
      <c r="B298" s="236">
        <v>100000002440</v>
      </c>
      <c r="C298" s="235">
        <v>0</v>
      </c>
      <c r="D298" s="237" t="s">
        <v>129</v>
      </c>
      <c r="E298" s="237" t="s">
        <v>130</v>
      </c>
      <c r="F298" s="238">
        <v>5346</v>
      </c>
      <c r="G298" s="238">
        <v>-5345</v>
      </c>
      <c r="H298" s="240">
        <v>1</v>
      </c>
    </row>
    <row r="299" spans="1:8">
      <c r="A299" s="235">
        <v>41</v>
      </c>
      <c r="B299" s="236">
        <v>100000002441</v>
      </c>
      <c r="C299" s="235">
        <v>0</v>
      </c>
      <c r="D299" s="237" t="s">
        <v>129</v>
      </c>
      <c r="E299" s="237" t="s">
        <v>130</v>
      </c>
      <c r="F299" s="238">
        <v>5346</v>
      </c>
      <c r="G299" s="238">
        <v>-5345</v>
      </c>
      <c r="H299" s="240">
        <v>1</v>
      </c>
    </row>
    <row r="300" spans="1:8">
      <c r="A300" s="235">
        <v>42</v>
      </c>
      <c r="B300" s="236">
        <v>100000002442</v>
      </c>
      <c r="C300" s="235">
        <v>0</v>
      </c>
      <c r="D300" s="237" t="s">
        <v>129</v>
      </c>
      <c r="E300" s="237" t="s">
        <v>130</v>
      </c>
      <c r="F300" s="238">
        <v>5346</v>
      </c>
      <c r="G300" s="238">
        <v>-5345</v>
      </c>
      <c r="H300" s="240">
        <v>1</v>
      </c>
    </row>
    <row r="301" spans="1:8">
      <c r="A301" s="235">
        <v>43</v>
      </c>
      <c r="B301" s="236">
        <v>100000002443</v>
      </c>
      <c r="C301" s="235">
        <v>0</v>
      </c>
      <c r="D301" s="237" t="s">
        <v>129</v>
      </c>
      <c r="E301" s="237" t="s">
        <v>130</v>
      </c>
      <c r="F301" s="238">
        <v>5346</v>
      </c>
      <c r="G301" s="238">
        <v>-5345</v>
      </c>
      <c r="H301" s="240">
        <v>1</v>
      </c>
    </row>
    <row r="302" spans="1:8">
      <c r="A302" s="235">
        <v>44</v>
      </c>
      <c r="B302" s="236">
        <v>100000002444</v>
      </c>
      <c r="C302" s="235">
        <v>0</v>
      </c>
      <c r="D302" s="237" t="s">
        <v>129</v>
      </c>
      <c r="E302" s="237" t="s">
        <v>130</v>
      </c>
      <c r="F302" s="238">
        <v>5346</v>
      </c>
      <c r="G302" s="238">
        <v>-5345</v>
      </c>
      <c r="H302" s="240">
        <v>1</v>
      </c>
    </row>
    <row r="303" spans="1:8">
      <c r="A303" s="235">
        <v>45</v>
      </c>
      <c r="B303" s="236">
        <v>100000002445</v>
      </c>
      <c r="C303" s="235">
        <v>0</v>
      </c>
      <c r="D303" s="237" t="s">
        <v>129</v>
      </c>
      <c r="E303" s="237" t="s">
        <v>130</v>
      </c>
      <c r="F303" s="238">
        <v>5346</v>
      </c>
      <c r="G303" s="238">
        <v>-5345</v>
      </c>
      <c r="H303" s="240">
        <v>1</v>
      </c>
    </row>
    <row r="304" spans="1:8">
      <c r="A304" s="235">
        <v>46</v>
      </c>
      <c r="B304" s="236">
        <v>100000002446</v>
      </c>
      <c r="C304" s="235">
        <v>0</v>
      </c>
      <c r="D304" s="237" t="s">
        <v>129</v>
      </c>
      <c r="E304" s="237" t="s">
        <v>130</v>
      </c>
      <c r="F304" s="238">
        <v>5346</v>
      </c>
      <c r="G304" s="238">
        <v>-5345</v>
      </c>
      <c r="H304" s="240">
        <v>1</v>
      </c>
    </row>
    <row r="305" spans="1:8">
      <c r="A305" s="235">
        <v>47</v>
      </c>
      <c r="B305" s="236">
        <v>100000002447</v>
      </c>
      <c r="C305" s="235">
        <v>0</v>
      </c>
      <c r="D305" s="237" t="s">
        <v>129</v>
      </c>
      <c r="E305" s="237" t="s">
        <v>130</v>
      </c>
      <c r="F305" s="238">
        <v>5346</v>
      </c>
      <c r="G305" s="238">
        <v>-5345</v>
      </c>
      <c r="H305" s="240">
        <v>1</v>
      </c>
    </row>
    <row r="306" spans="1:8">
      <c r="A306" s="235">
        <v>48</v>
      </c>
      <c r="B306" s="236">
        <v>100000002448</v>
      </c>
      <c r="C306" s="235">
        <v>0</v>
      </c>
      <c r="D306" s="237" t="s">
        <v>129</v>
      </c>
      <c r="E306" s="237" t="s">
        <v>130</v>
      </c>
      <c r="F306" s="238">
        <v>5346</v>
      </c>
      <c r="G306" s="238">
        <v>-5345</v>
      </c>
      <c r="H306" s="240">
        <v>1</v>
      </c>
    </row>
    <row r="307" spans="1:8">
      <c r="A307" s="235">
        <v>49</v>
      </c>
      <c r="B307" s="236">
        <v>100000002449</v>
      </c>
      <c r="C307" s="235">
        <v>0</v>
      </c>
      <c r="D307" s="237" t="s">
        <v>129</v>
      </c>
      <c r="E307" s="237" t="s">
        <v>130</v>
      </c>
      <c r="F307" s="238">
        <v>5346</v>
      </c>
      <c r="G307" s="238">
        <v>-5345</v>
      </c>
      <c r="H307" s="240">
        <v>1</v>
      </c>
    </row>
    <row r="308" spans="1:8">
      <c r="A308" s="235">
        <v>50</v>
      </c>
      <c r="B308" s="236">
        <v>100000002450</v>
      </c>
      <c r="C308" s="235">
        <v>0</v>
      </c>
      <c r="D308" s="237" t="s">
        <v>129</v>
      </c>
      <c r="E308" s="237" t="s">
        <v>130</v>
      </c>
      <c r="F308" s="238">
        <v>5346</v>
      </c>
      <c r="G308" s="238">
        <v>-5345</v>
      </c>
      <c r="H308" s="240">
        <v>1</v>
      </c>
    </row>
    <row r="309" spans="1:8">
      <c r="A309" s="235">
        <v>51</v>
      </c>
      <c r="B309" s="236">
        <v>100000002453</v>
      </c>
      <c r="C309" s="235">
        <v>0</v>
      </c>
      <c r="D309" s="237" t="s">
        <v>128</v>
      </c>
      <c r="E309" s="237" t="s">
        <v>125</v>
      </c>
      <c r="F309" s="238">
        <v>35000</v>
      </c>
      <c r="G309" s="238">
        <v>-34999</v>
      </c>
      <c r="H309" s="240">
        <v>1</v>
      </c>
    </row>
    <row r="310" spans="1:8">
      <c r="A310" s="235">
        <v>52</v>
      </c>
      <c r="B310" s="236">
        <v>100000002454</v>
      </c>
      <c r="C310" s="235">
        <v>0</v>
      </c>
      <c r="D310" s="237" t="s">
        <v>131</v>
      </c>
      <c r="E310" s="237" t="s">
        <v>125</v>
      </c>
      <c r="F310" s="238">
        <v>35020</v>
      </c>
      <c r="G310" s="238">
        <v>-35019</v>
      </c>
      <c r="H310" s="240">
        <v>1</v>
      </c>
    </row>
    <row r="311" spans="1:8">
      <c r="A311" s="235">
        <v>53</v>
      </c>
      <c r="B311" s="236">
        <v>100000002455</v>
      </c>
      <c r="C311" s="235">
        <v>0</v>
      </c>
      <c r="D311" s="237" t="s">
        <v>131</v>
      </c>
      <c r="E311" s="237" t="s">
        <v>125</v>
      </c>
      <c r="F311" s="238">
        <v>29046</v>
      </c>
      <c r="G311" s="238">
        <v>-29045</v>
      </c>
      <c r="H311" s="240">
        <v>1</v>
      </c>
    </row>
    <row r="312" spans="1:8">
      <c r="A312" s="235">
        <v>54</v>
      </c>
      <c r="B312" s="236">
        <v>100000002456</v>
      </c>
      <c r="C312" s="235">
        <v>0</v>
      </c>
      <c r="D312" s="237" t="s">
        <v>131</v>
      </c>
      <c r="E312" s="237" t="s">
        <v>125</v>
      </c>
      <c r="F312" s="238">
        <v>38110</v>
      </c>
      <c r="G312" s="238">
        <v>-38109</v>
      </c>
      <c r="H312" s="240">
        <v>1</v>
      </c>
    </row>
    <row r="313" spans="1:8">
      <c r="A313" s="235">
        <v>55</v>
      </c>
      <c r="B313" s="236">
        <v>100000002457</v>
      </c>
      <c r="C313" s="235">
        <v>0</v>
      </c>
      <c r="D313" s="237" t="s">
        <v>131</v>
      </c>
      <c r="E313" s="237" t="s">
        <v>125</v>
      </c>
      <c r="F313" s="238">
        <v>35020</v>
      </c>
      <c r="G313" s="238">
        <v>-35019</v>
      </c>
      <c r="H313" s="240">
        <v>1</v>
      </c>
    </row>
    <row r="314" spans="1:8">
      <c r="A314" s="235">
        <v>56</v>
      </c>
      <c r="B314" s="236">
        <v>100000002458</v>
      </c>
      <c r="C314" s="235">
        <v>0</v>
      </c>
      <c r="D314" s="237" t="s">
        <v>131</v>
      </c>
      <c r="E314" s="237" t="s">
        <v>125</v>
      </c>
      <c r="F314" s="238">
        <v>38110</v>
      </c>
      <c r="G314" s="238">
        <v>-38109</v>
      </c>
      <c r="H314" s="240">
        <v>1</v>
      </c>
    </row>
    <row r="315" spans="1:8">
      <c r="A315" s="235">
        <v>57</v>
      </c>
      <c r="B315" s="236">
        <v>100000002459</v>
      </c>
      <c r="C315" s="235">
        <v>0</v>
      </c>
      <c r="D315" s="237" t="s">
        <v>131</v>
      </c>
      <c r="E315" s="237" t="s">
        <v>125</v>
      </c>
      <c r="F315" s="238">
        <v>38110</v>
      </c>
      <c r="G315" s="238">
        <v>-38109</v>
      </c>
      <c r="H315" s="240">
        <v>1</v>
      </c>
    </row>
    <row r="316" spans="1:8">
      <c r="A316" s="235">
        <v>58</v>
      </c>
      <c r="B316" s="236">
        <v>100000002460</v>
      </c>
      <c r="C316" s="235">
        <v>0</v>
      </c>
      <c r="D316" s="237" t="s">
        <v>131</v>
      </c>
      <c r="E316" s="237" t="s">
        <v>125</v>
      </c>
      <c r="F316" s="238">
        <v>35020</v>
      </c>
      <c r="G316" s="238">
        <v>-35019</v>
      </c>
      <c r="H316" s="240">
        <v>1</v>
      </c>
    </row>
    <row r="317" spans="1:8">
      <c r="A317" s="235">
        <v>59</v>
      </c>
      <c r="B317" s="236">
        <v>100000002461</v>
      </c>
      <c r="C317" s="235">
        <v>0</v>
      </c>
      <c r="D317" s="237" t="s">
        <v>131</v>
      </c>
      <c r="E317" s="237" t="s">
        <v>125</v>
      </c>
      <c r="F317" s="238">
        <v>29046</v>
      </c>
      <c r="G317" s="238">
        <v>-29045</v>
      </c>
      <c r="H317" s="240">
        <v>1</v>
      </c>
    </row>
    <row r="318" spans="1:8">
      <c r="A318" s="235">
        <v>60</v>
      </c>
      <c r="B318" s="236">
        <v>100000002462</v>
      </c>
      <c r="C318" s="235">
        <v>0</v>
      </c>
      <c r="D318" s="237" t="s">
        <v>131</v>
      </c>
      <c r="E318" s="237" t="s">
        <v>125</v>
      </c>
      <c r="F318" s="238">
        <v>23896</v>
      </c>
      <c r="G318" s="238">
        <v>-23895</v>
      </c>
      <c r="H318" s="240">
        <v>1</v>
      </c>
    </row>
    <row r="319" spans="1:8">
      <c r="A319" s="235">
        <v>61</v>
      </c>
      <c r="B319" s="236">
        <v>100000036849</v>
      </c>
      <c r="C319" s="235">
        <v>0</v>
      </c>
      <c r="D319" s="237" t="s">
        <v>132</v>
      </c>
      <c r="E319" s="237" t="s">
        <v>133</v>
      </c>
      <c r="F319" s="238">
        <v>43656</v>
      </c>
      <c r="G319" s="238">
        <v>-43655</v>
      </c>
      <c r="H319" s="240">
        <v>1</v>
      </c>
    </row>
    <row r="320" spans="1:8">
      <c r="A320" s="235">
        <v>62</v>
      </c>
      <c r="B320" s="236">
        <v>100000036850</v>
      </c>
      <c r="C320" s="235">
        <v>0</v>
      </c>
      <c r="D320" s="237" t="s">
        <v>134</v>
      </c>
      <c r="E320" s="237" t="s">
        <v>135</v>
      </c>
      <c r="F320" s="238">
        <v>14000</v>
      </c>
      <c r="G320" s="238">
        <v>-13999</v>
      </c>
      <c r="H320" s="240">
        <v>1</v>
      </c>
    </row>
    <row r="321" spans="1:8">
      <c r="A321" s="235">
        <v>63</v>
      </c>
      <c r="B321" s="236">
        <v>100000036851</v>
      </c>
      <c r="C321" s="235">
        <v>0</v>
      </c>
      <c r="D321" s="237" t="s">
        <v>134</v>
      </c>
      <c r="E321" s="237" t="s">
        <v>135</v>
      </c>
      <c r="F321" s="238">
        <v>14000</v>
      </c>
      <c r="G321" s="238">
        <v>-13999</v>
      </c>
      <c r="H321" s="240">
        <v>1</v>
      </c>
    </row>
    <row r="322" spans="1:8">
      <c r="A322" s="235">
        <v>64</v>
      </c>
      <c r="B322" s="236">
        <v>100000037446</v>
      </c>
      <c r="C322" s="235">
        <v>0</v>
      </c>
      <c r="D322" s="237" t="s">
        <v>136</v>
      </c>
      <c r="E322" s="237" t="s">
        <v>137</v>
      </c>
      <c r="F322" s="238">
        <v>189390</v>
      </c>
      <c r="G322" s="238">
        <v>-189389</v>
      </c>
      <c r="H322" s="240">
        <v>1</v>
      </c>
    </row>
    <row r="323" spans="1:8">
      <c r="A323" s="235">
        <v>65</v>
      </c>
      <c r="B323" s="236">
        <v>100000037447</v>
      </c>
      <c r="C323" s="235">
        <v>0</v>
      </c>
      <c r="D323" s="237" t="s">
        <v>136</v>
      </c>
      <c r="E323" s="237" t="s">
        <v>137</v>
      </c>
      <c r="F323" s="238">
        <v>189390</v>
      </c>
      <c r="G323" s="238">
        <v>-189389</v>
      </c>
      <c r="H323" s="240">
        <v>1</v>
      </c>
    </row>
    <row r="324" spans="1:8">
      <c r="A324" s="235">
        <v>66</v>
      </c>
      <c r="B324" s="236">
        <v>100000037448</v>
      </c>
      <c r="C324" s="235">
        <v>0</v>
      </c>
      <c r="D324" s="237" t="s">
        <v>136</v>
      </c>
      <c r="E324" s="237" t="s">
        <v>137</v>
      </c>
      <c r="F324" s="238">
        <v>189390</v>
      </c>
      <c r="G324" s="238">
        <v>-189389</v>
      </c>
      <c r="H324" s="240">
        <v>1</v>
      </c>
    </row>
    <row r="325" spans="1:8">
      <c r="A325" s="235">
        <v>67</v>
      </c>
      <c r="B325" s="236">
        <v>100000039236</v>
      </c>
      <c r="C325" s="235">
        <v>0</v>
      </c>
      <c r="D325" s="237" t="s">
        <v>138</v>
      </c>
      <c r="E325" s="237" t="s">
        <v>139</v>
      </c>
      <c r="F325" s="238">
        <v>26000</v>
      </c>
      <c r="G325" s="238">
        <v>-25999</v>
      </c>
      <c r="H325" s="240">
        <v>1</v>
      </c>
    </row>
    <row r="326" spans="1:8">
      <c r="A326" s="235">
        <v>68</v>
      </c>
      <c r="B326" s="236">
        <v>100000039237</v>
      </c>
      <c r="C326" s="235">
        <v>0</v>
      </c>
      <c r="D326" s="237" t="s">
        <v>138</v>
      </c>
      <c r="E326" s="237" t="s">
        <v>139</v>
      </c>
      <c r="F326" s="238">
        <v>26000</v>
      </c>
      <c r="G326" s="238">
        <v>-25999</v>
      </c>
      <c r="H326" s="240">
        <v>1</v>
      </c>
    </row>
    <row r="327" spans="1:8">
      <c r="A327" s="235">
        <v>69</v>
      </c>
      <c r="B327" s="236">
        <v>100000039482</v>
      </c>
      <c r="C327" s="235">
        <v>0</v>
      </c>
      <c r="D327" s="237" t="s">
        <v>140</v>
      </c>
      <c r="E327" s="237" t="s">
        <v>141</v>
      </c>
      <c r="F327" s="238">
        <v>7400</v>
      </c>
      <c r="G327" s="238">
        <v>-7399</v>
      </c>
      <c r="H327" s="240">
        <v>1</v>
      </c>
    </row>
    <row r="328" spans="1:8">
      <c r="A328" s="235">
        <v>70</v>
      </c>
      <c r="B328" s="236">
        <v>100000039483</v>
      </c>
      <c r="C328" s="235">
        <v>0</v>
      </c>
      <c r="D328" s="237" t="s">
        <v>140</v>
      </c>
      <c r="E328" s="237" t="s">
        <v>142</v>
      </c>
      <c r="F328" s="238">
        <v>8100</v>
      </c>
      <c r="G328" s="238">
        <v>-8099</v>
      </c>
      <c r="H328" s="240">
        <v>1</v>
      </c>
    </row>
    <row r="329" spans="1:8">
      <c r="A329" s="235">
        <v>71</v>
      </c>
      <c r="B329" s="236">
        <v>100000039493</v>
      </c>
      <c r="C329" s="235">
        <v>0</v>
      </c>
      <c r="D329" s="237" t="s">
        <v>140</v>
      </c>
      <c r="E329" s="237" t="s">
        <v>143</v>
      </c>
      <c r="F329" s="238">
        <v>19950</v>
      </c>
      <c r="G329" s="238">
        <v>-19949</v>
      </c>
      <c r="H329" s="240">
        <v>1</v>
      </c>
    </row>
    <row r="330" spans="1:8">
      <c r="A330" s="235">
        <v>72</v>
      </c>
      <c r="B330" s="236">
        <v>100000039494</v>
      </c>
      <c r="C330" s="235">
        <v>0</v>
      </c>
      <c r="D330" s="237" t="s">
        <v>140</v>
      </c>
      <c r="E330" s="237" t="s">
        <v>144</v>
      </c>
      <c r="F330" s="238">
        <v>11350</v>
      </c>
      <c r="G330" s="238">
        <v>-11349</v>
      </c>
      <c r="H330" s="240">
        <v>1</v>
      </c>
    </row>
    <row r="331" spans="1:8">
      <c r="A331" s="235">
        <v>73</v>
      </c>
      <c r="B331" s="236">
        <v>100000039498</v>
      </c>
      <c r="C331" s="235">
        <v>0</v>
      </c>
      <c r="D331" s="237" t="s">
        <v>140</v>
      </c>
      <c r="E331" s="237" t="s">
        <v>145</v>
      </c>
      <c r="F331" s="238">
        <v>6990</v>
      </c>
      <c r="G331" s="238">
        <v>-6989</v>
      </c>
      <c r="H331" s="240">
        <v>1</v>
      </c>
    </row>
    <row r="332" spans="1:8">
      <c r="A332" s="235">
        <v>74</v>
      </c>
      <c r="B332" s="236">
        <v>100000039499</v>
      </c>
      <c r="C332" s="235">
        <v>0</v>
      </c>
      <c r="D332" s="237" t="s">
        <v>140</v>
      </c>
      <c r="E332" s="237" t="s">
        <v>146</v>
      </c>
      <c r="F332" s="238">
        <v>16860</v>
      </c>
      <c r="G332" s="238">
        <v>-16859</v>
      </c>
      <c r="H332" s="240">
        <v>1</v>
      </c>
    </row>
    <row r="333" spans="1:8">
      <c r="A333" s="235">
        <v>75</v>
      </c>
      <c r="B333" s="236">
        <v>100000039501</v>
      </c>
      <c r="C333" s="235">
        <v>0</v>
      </c>
      <c r="D333" s="237" t="s">
        <v>140</v>
      </c>
      <c r="E333" s="237" t="s">
        <v>147</v>
      </c>
      <c r="F333" s="238">
        <v>92890.98</v>
      </c>
      <c r="G333" s="238">
        <v>-92889.98</v>
      </c>
      <c r="H333" s="240">
        <v>1</v>
      </c>
    </row>
    <row r="334" spans="1:8">
      <c r="A334" s="235">
        <v>76</v>
      </c>
      <c r="B334" s="236">
        <v>100000039502</v>
      </c>
      <c r="C334" s="235">
        <v>0</v>
      </c>
      <c r="D334" s="237" t="s">
        <v>140</v>
      </c>
      <c r="E334" s="237" t="s">
        <v>148</v>
      </c>
      <c r="F334" s="238">
        <v>28355</v>
      </c>
      <c r="G334" s="238">
        <v>-28354</v>
      </c>
      <c r="H334" s="240">
        <v>1</v>
      </c>
    </row>
    <row r="335" spans="1:8">
      <c r="A335" s="235">
        <v>77</v>
      </c>
      <c r="B335" s="236">
        <v>100000039503</v>
      </c>
      <c r="C335" s="235">
        <v>0</v>
      </c>
      <c r="D335" s="237" t="s">
        <v>140</v>
      </c>
      <c r="E335" s="237" t="s">
        <v>149</v>
      </c>
      <c r="F335" s="238">
        <v>84327.77</v>
      </c>
      <c r="G335" s="238">
        <v>-84326.77</v>
      </c>
      <c r="H335" s="240">
        <v>1</v>
      </c>
    </row>
    <row r="336" spans="1:8">
      <c r="A336" s="235">
        <v>78</v>
      </c>
      <c r="B336" s="236">
        <v>100000039504</v>
      </c>
      <c r="C336" s="235">
        <v>0</v>
      </c>
      <c r="D336" s="237" t="s">
        <v>140</v>
      </c>
      <c r="E336" s="237" t="s">
        <v>150</v>
      </c>
      <c r="F336" s="238">
        <v>90736</v>
      </c>
      <c r="G336" s="238">
        <v>-90735</v>
      </c>
      <c r="H336" s="240">
        <v>1</v>
      </c>
    </row>
    <row r="337" spans="1:8">
      <c r="A337" s="235">
        <v>79</v>
      </c>
      <c r="B337" s="236">
        <v>100000039828</v>
      </c>
      <c r="C337" s="235">
        <v>0</v>
      </c>
      <c r="D337" s="237" t="s">
        <v>151</v>
      </c>
      <c r="E337" s="237" t="s">
        <v>152</v>
      </c>
      <c r="F337" s="238">
        <v>10973.92</v>
      </c>
      <c r="G337" s="238">
        <v>-10972.92</v>
      </c>
      <c r="H337" s="240">
        <v>1</v>
      </c>
    </row>
    <row r="338" spans="1:8">
      <c r="A338" s="235">
        <v>80</v>
      </c>
      <c r="B338" s="236">
        <v>100000039829</v>
      </c>
      <c r="C338" s="235">
        <v>0</v>
      </c>
      <c r="D338" s="237" t="s">
        <v>151</v>
      </c>
      <c r="E338" s="237" t="s">
        <v>152</v>
      </c>
      <c r="F338" s="238">
        <v>10973.92</v>
      </c>
      <c r="G338" s="238">
        <v>-10972.92</v>
      </c>
      <c r="H338" s="240">
        <v>1</v>
      </c>
    </row>
    <row r="339" spans="1:8">
      <c r="A339" s="235">
        <v>81</v>
      </c>
      <c r="B339" s="236">
        <v>100000039830</v>
      </c>
      <c r="C339" s="235">
        <v>0</v>
      </c>
      <c r="D339" s="237" t="s">
        <v>151</v>
      </c>
      <c r="E339" s="237" t="s">
        <v>152</v>
      </c>
      <c r="F339" s="238">
        <v>10973.92</v>
      </c>
      <c r="G339" s="238">
        <v>-10972.92</v>
      </c>
      <c r="H339" s="240">
        <v>1</v>
      </c>
    </row>
    <row r="340" spans="1:8">
      <c r="A340" s="235">
        <v>82</v>
      </c>
      <c r="B340" s="236">
        <v>100000039885</v>
      </c>
      <c r="C340" s="235">
        <v>0</v>
      </c>
      <c r="D340" s="237" t="s">
        <v>153</v>
      </c>
      <c r="E340" s="237" t="s">
        <v>154</v>
      </c>
      <c r="F340" s="238">
        <v>6634</v>
      </c>
      <c r="G340" s="238">
        <v>-6633</v>
      </c>
      <c r="H340" s="240">
        <v>1</v>
      </c>
    </row>
    <row r="341" spans="1:8">
      <c r="A341" s="235">
        <v>83</v>
      </c>
      <c r="B341" s="236">
        <v>100000039889</v>
      </c>
      <c r="C341" s="235">
        <v>0</v>
      </c>
      <c r="D341" s="237" t="s">
        <v>155</v>
      </c>
      <c r="E341" s="237" t="s">
        <v>156</v>
      </c>
      <c r="F341" s="238">
        <v>24500</v>
      </c>
      <c r="G341" s="238">
        <v>-24499</v>
      </c>
      <c r="H341" s="240">
        <v>1</v>
      </c>
    </row>
    <row r="342" spans="1:8">
      <c r="A342" s="235">
        <v>84</v>
      </c>
      <c r="B342" s="236">
        <v>100000039892</v>
      </c>
      <c r="C342" s="235">
        <v>0</v>
      </c>
      <c r="D342" s="237" t="s">
        <v>155</v>
      </c>
      <c r="E342" s="237" t="s">
        <v>157</v>
      </c>
      <c r="F342" s="238">
        <v>25500</v>
      </c>
      <c r="G342" s="238">
        <v>-25499</v>
      </c>
      <c r="H342" s="240">
        <v>1</v>
      </c>
    </row>
    <row r="343" spans="1:8">
      <c r="A343" s="235">
        <v>85</v>
      </c>
      <c r="B343" s="236">
        <v>100000039895</v>
      </c>
      <c r="C343" s="235">
        <v>0</v>
      </c>
      <c r="D343" s="237" t="s">
        <v>155</v>
      </c>
      <c r="E343" s="237" t="s">
        <v>158</v>
      </c>
      <c r="F343" s="238">
        <v>28500</v>
      </c>
      <c r="G343" s="238">
        <v>-28499</v>
      </c>
      <c r="H343" s="240">
        <v>1</v>
      </c>
    </row>
    <row r="344" spans="1:8">
      <c r="A344" s="235">
        <v>86</v>
      </c>
      <c r="B344" s="236">
        <v>100000039896</v>
      </c>
      <c r="C344" s="235">
        <v>0</v>
      </c>
      <c r="D344" s="237" t="s">
        <v>155</v>
      </c>
      <c r="E344" s="237" t="s">
        <v>159</v>
      </c>
      <c r="F344" s="238">
        <v>29000</v>
      </c>
      <c r="G344" s="238">
        <v>-28999</v>
      </c>
      <c r="H344" s="240">
        <v>1</v>
      </c>
    </row>
    <row r="345" spans="1:8">
      <c r="A345" s="235">
        <v>87</v>
      </c>
      <c r="B345" s="236">
        <v>100000039897</v>
      </c>
      <c r="C345" s="235">
        <v>0</v>
      </c>
      <c r="D345" s="237" t="s">
        <v>155</v>
      </c>
      <c r="E345" s="237" t="s">
        <v>159</v>
      </c>
      <c r="F345" s="238">
        <v>29000</v>
      </c>
      <c r="G345" s="238">
        <v>-28999</v>
      </c>
      <c r="H345" s="240">
        <v>1</v>
      </c>
    </row>
    <row r="346" spans="1:8">
      <c r="A346" s="235">
        <v>88</v>
      </c>
      <c r="B346" s="236">
        <v>100000039898</v>
      </c>
      <c r="C346" s="235">
        <v>0</v>
      </c>
      <c r="D346" s="237" t="s">
        <v>155</v>
      </c>
      <c r="E346" s="237" t="s">
        <v>159</v>
      </c>
      <c r="F346" s="238">
        <v>29000</v>
      </c>
      <c r="G346" s="238">
        <v>-28999</v>
      </c>
      <c r="H346" s="240">
        <v>1</v>
      </c>
    </row>
    <row r="347" spans="1:8">
      <c r="A347" s="235">
        <v>89</v>
      </c>
      <c r="B347" s="236">
        <v>100000039899</v>
      </c>
      <c r="C347" s="235">
        <v>0</v>
      </c>
      <c r="D347" s="237" t="s">
        <v>155</v>
      </c>
      <c r="E347" s="237" t="s">
        <v>160</v>
      </c>
      <c r="F347" s="238">
        <v>31000</v>
      </c>
      <c r="G347" s="238">
        <v>-30999</v>
      </c>
      <c r="H347" s="240">
        <v>1</v>
      </c>
    </row>
    <row r="348" spans="1:8">
      <c r="A348" s="235">
        <v>90</v>
      </c>
      <c r="B348" s="236">
        <v>100000039900</v>
      </c>
      <c r="C348" s="235">
        <v>0</v>
      </c>
      <c r="D348" s="237" t="s">
        <v>155</v>
      </c>
      <c r="E348" s="237" t="s">
        <v>160</v>
      </c>
      <c r="F348" s="238">
        <v>31000</v>
      </c>
      <c r="G348" s="238">
        <v>-30999</v>
      </c>
      <c r="H348" s="240">
        <v>1</v>
      </c>
    </row>
    <row r="349" spans="1:8">
      <c r="A349" s="235">
        <v>91</v>
      </c>
      <c r="B349" s="236">
        <v>100000039901</v>
      </c>
      <c r="C349" s="235">
        <v>0</v>
      </c>
      <c r="D349" s="237" t="s">
        <v>155</v>
      </c>
      <c r="E349" s="237" t="s">
        <v>160</v>
      </c>
      <c r="F349" s="238">
        <v>31000</v>
      </c>
      <c r="G349" s="238">
        <v>-30999</v>
      </c>
      <c r="H349" s="240">
        <v>1</v>
      </c>
    </row>
    <row r="350" spans="1:8">
      <c r="A350" s="235">
        <v>92</v>
      </c>
      <c r="B350" s="236">
        <v>100000039902</v>
      </c>
      <c r="C350" s="235">
        <v>0</v>
      </c>
      <c r="D350" s="237" t="s">
        <v>155</v>
      </c>
      <c r="E350" s="237" t="s">
        <v>160</v>
      </c>
      <c r="F350" s="238">
        <v>31000</v>
      </c>
      <c r="G350" s="238">
        <v>-30999</v>
      </c>
      <c r="H350" s="240">
        <v>1</v>
      </c>
    </row>
    <row r="351" spans="1:8">
      <c r="A351" s="235">
        <v>93</v>
      </c>
      <c r="B351" s="236">
        <v>100000047663</v>
      </c>
      <c r="C351" s="235">
        <v>0</v>
      </c>
      <c r="D351" s="237" t="s">
        <v>161</v>
      </c>
      <c r="E351" s="237" t="s">
        <v>162</v>
      </c>
      <c r="F351" s="238">
        <v>10593</v>
      </c>
      <c r="G351" s="238">
        <v>-10592</v>
      </c>
      <c r="H351" s="240">
        <v>1</v>
      </c>
    </row>
    <row r="352" spans="1:8">
      <c r="A352" s="235">
        <v>94</v>
      </c>
      <c r="B352" s="236">
        <v>100000048445</v>
      </c>
      <c r="C352" s="235">
        <v>0</v>
      </c>
      <c r="D352" s="237" t="s">
        <v>163</v>
      </c>
      <c r="E352" s="237" t="s">
        <v>164</v>
      </c>
      <c r="F352" s="238">
        <v>25990.3</v>
      </c>
      <c r="G352" s="238">
        <v>-25989.3</v>
      </c>
      <c r="H352" s="240">
        <v>1</v>
      </c>
    </row>
    <row r="353" spans="1:8">
      <c r="A353" s="235">
        <v>95</v>
      </c>
      <c r="B353" s="236">
        <v>100000048448</v>
      </c>
      <c r="C353" s="235">
        <v>0</v>
      </c>
      <c r="D353" s="237" t="s">
        <v>163</v>
      </c>
      <c r="E353" s="237" t="s">
        <v>164</v>
      </c>
      <c r="F353" s="238">
        <v>25990.3</v>
      </c>
      <c r="G353" s="238">
        <v>-25989.3</v>
      </c>
      <c r="H353" s="240">
        <v>1</v>
      </c>
    </row>
    <row r="354" spans="1:8">
      <c r="A354" s="235">
        <v>96</v>
      </c>
      <c r="B354" s="236">
        <v>100000049068</v>
      </c>
      <c r="C354" s="235">
        <v>0</v>
      </c>
      <c r="D354" s="237" t="s">
        <v>165</v>
      </c>
      <c r="E354" s="237" t="s">
        <v>166</v>
      </c>
      <c r="F354" s="238">
        <v>1495149.99</v>
      </c>
      <c r="G354" s="238">
        <v>-1495148.99</v>
      </c>
      <c r="H354" s="240">
        <v>1</v>
      </c>
    </row>
    <row r="355" spans="1:8">
      <c r="A355" s="235">
        <v>97</v>
      </c>
      <c r="B355" s="236">
        <v>100000049320</v>
      </c>
      <c r="C355" s="235">
        <v>0</v>
      </c>
      <c r="D355" s="237" t="s">
        <v>167</v>
      </c>
      <c r="E355" s="237" t="s">
        <v>130</v>
      </c>
      <c r="F355" s="238">
        <v>5339.3</v>
      </c>
      <c r="G355" s="238">
        <v>-5338.3</v>
      </c>
      <c r="H355" s="240">
        <v>1</v>
      </c>
    </row>
    <row r="356" spans="1:8">
      <c r="A356" s="235">
        <v>98</v>
      </c>
      <c r="B356" s="236">
        <v>100000050022</v>
      </c>
      <c r="C356" s="235">
        <v>0</v>
      </c>
      <c r="D356" s="237" t="s">
        <v>167</v>
      </c>
      <c r="E356" s="237" t="s">
        <v>168</v>
      </c>
      <c r="F356" s="238">
        <v>8500</v>
      </c>
      <c r="G356" s="238">
        <v>-8499</v>
      </c>
      <c r="H356" s="240">
        <v>1</v>
      </c>
    </row>
    <row r="357" spans="1:8">
      <c r="A357" s="235">
        <v>99</v>
      </c>
      <c r="B357" s="236">
        <v>100000050023</v>
      </c>
      <c r="C357" s="235">
        <v>0</v>
      </c>
      <c r="D357" s="237" t="s">
        <v>167</v>
      </c>
      <c r="E357" s="237" t="s">
        <v>168</v>
      </c>
      <c r="F357" s="238">
        <v>8500</v>
      </c>
      <c r="G357" s="238">
        <v>-8499</v>
      </c>
      <c r="H357" s="240">
        <v>1</v>
      </c>
    </row>
    <row r="358" spans="1:8">
      <c r="A358" s="235">
        <v>100</v>
      </c>
      <c r="B358" s="236">
        <v>100000050158</v>
      </c>
      <c r="C358" s="235">
        <v>0</v>
      </c>
      <c r="D358" s="237" t="s">
        <v>169</v>
      </c>
      <c r="E358" s="237" t="s">
        <v>170</v>
      </c>
      <c r="F358" s="238">
        <v>17120</v>
      </c>
      <c r="G358" s="238">
        <v>-17119</v>
      </c>
      <c r="H358" s="240">
        <v>1</v>
      </c>
    </row>
    <row r="359" spans="1:8">
      <c r="A359" s="235">
        <v>101</v>
      </c>
      <c r="B359" s="236">
        <v>100000050475</v>
      </c>
      <c r="C359" s="235">
        <v>0</v>
      </c>
      <c r="D359" s="237" t="s">
        <v>171</v>
      </c>
      <c r="E359" s="237" t="s">
        <v>172</v>
      </c>
      <c r="F359" s="238">
        <v>22352</v>
      </c>
      <c r="G359" s="238">
        <v>-22351</v>
      </c>
      <c r="H359" s="240">
        <v>1</v>
      </c>
    </row>
    <row r="360" spans="1:8">
      <c r="A360" s="235">
        <v>102</v>
      </c>
      <c r="B360" s="236">
        <v>100000050476</v>
      </c>
      <c r="C360" s="235">
        <v>0</v>
      </c>
      <c r="D360" s="237" t="s">
        <v>171</v>
      </c>
      <c r="E360" s="237" t="s">
        <v>172</v>
      </c>
      <c r="F360" s="238">
        <v>22352</v>
      </c>
      <c r="G360" s="238">
        <v>-22351</v>
      </c>
      <c r="H360" s="240">
        <v>1</v>
      </c>
    </row>
    <row r="361" spans="1:8">
      <c r="A361" s="235">
        <v>103</v>
      </c>
      <c r="B361" s="236">
        <v>100000050477</v>
      </c>
      <c r="C361" s="235">
        <v>0</v>
      </c>
      <c r="D361" s="237" t="s">
        <v>171</v>
      </c>
      <c r="E361" s="237" t="s">
        <v>172</v>
      </c>
      <c r="F361" s="238">
        <v>22352</v>
      </c>
      <c r="G361" s="238">
        <v>-22351</v>
      </c>
      <c r="H361" s="240">
        <v>1</v>
      </c>
    </row>
    <row r="362" spans="1:8">
      <c r="A362" s="235">
        <v>104</v>
      </c>
      <c r="B362" s="236">
        <v>100000050478</v>
      </c>
      <c r="C362" s="235">
        <v>0</v>
      </c>
      <c r="D362" s="237" t="s">
        <v>171</v>
      </c>
      <c r="E362" s="237" t="s">
        <v>172</v>
      </c>
      <c r="F362" s="238">
        <v>22352</v>
      </c>
      <c r="G362" s="238">
        <v>-22351</v>
      </c>
      <c r="H362" s="240">
        <v>1</v>
      </c>
    </row>
    <row r="363" spans="1:8">
      <c r="A363" s="235">
        <v>105</v>
      </c>
      <c r="B363" s="236">
        <v>100000050479</v>
      </c>
      <c r="C363" s="235">
        <v>0</v>
      </c>
      <c r="D363" s="237" t="s">
        <v>171</v>
      </c>
      <c r="E363" s="237" t="s">
        <v>172</v>
      </c>
      <c r="F363" s="238">
        <v>22352</v>
      </c>
      <c r="G363" s="238">
        <v>-22351</v>
      </c>
      <c r="H363" s="240">
        <v>1</v>
      </c>
    </row>
    <row r="364" spans="1:8">
      <c r="A364" s="235">
        <v>106</v>
      </c>
      <c r="B364" s="236">
        <v>100000050480</v>
      </c>
      <c r="C364" s="235">
        <v>0</v>
      </c>
      <c r="D364" s="237" t="s">
        <v>171</v>
      </c>
      <c r="E364" s="237" t="s">
        <v>172</v>
      </c>
      <c r="F364" s="238">
        <v>22352</v>
      </c>
      <c r="G364" s="238">
        <v>-22351</v>
      </c>
      <c r="H364" s="240">
        <v>1</v>
      </c>
    </row>
    <row r="365" spans="1:8">
      <c r="A365" s="235">
        <v>107</v>
      </c>
      <c r="B365" s="236">
        <v>100000050481</v>
      </c>
      <c r="C365" s="235">
        <v>0</v>
      </c>
      <c r="D365" s="237" t="s">
        <v>171</v>
      </c>
      <c r="E365" s="237" t="s">
        <v>172</v>
      </c>
      <c r="F365" s="238">
        <v>22352</v>
      </c>
      <c r="G365" s="238">
        <v>-22351</v>
      </c>
      <c r="H365" s="240">
        <v>1</v>
      </c>
    </row>
    <row r="366" spans="1:8">
      <c r="A366" s="235">
        <v>108</v>
      </c>
      <c r="B366" s="236">
        <v>100000050482</v>
      </c>
      <c r="C366" s="235">
        <v>0</v>
      </c>
      <c r="D366" s="237" t="s">
        <v>171</v>
      </c>
      <c r="E366" s="237" t="s">
        <v>172</v>
      </c>
      <c r="F366" s="238">
        <v>22352</v>
      </c>
      <c r="G366" s="238">
        <v>-22351</v>
      </c>
      <c r="H366" s="240">
        <v>1</v>
      </c>
    </row>
    <row r="367" spans="1:8">
      <c r="A367" s="235">
        <v>109</v>
      </c>
      <c r="B367" s="236">
        <v>100000050483</v>
      </c>
      <c r="C367" s="235">
        <v>0</v>
      </c>
      <c r="D367" s="237" t="s">
        <v>171</v>
      </c>
      <c r="E367" s="237" t="s">
        <v>172</v>
      </c>
      <c r="F367" s="238">
        <v>22352</v>
      </c>
      <c r="G367" s="238">
        <v>-22351</v>
      </c>
      <c r="H367" s="240">
        <v>1</v>
      </c>
    </row>
    <row r="368" spans="1:8">
      <c r="A368" s="235">
        <v>110</v>
      </c>
      <c r="B368" s="236">
        <v>100000052015</v>
      </c>
      <c r="C368" s="235">
        <v>0</v>
      </c>
      <c r="D368" s="237" t="s">
        <v>173</v>
      </c>
      <c r="E368" s="237" t="s">
        <v>174</v>
      </c>
      <c r="F368" s="238">
        <v>386063.35</v>
      </c>
      <c r="G368" s="238">
        <v>-386062.35</v>
      </c>
      <c r="H368" s="240">
        <v>1</v>
      </c>
    </row>
    <row r="369" spans="1:8">
      <c r="A369" s="235">
        <v>111</v>
      </c>
      <c r="B369" s="236">
        <v>100000060592</v>
      </c>
      <c r="C369" s="235">
        <v>0</v>
      </c>
      <c r="D369" s="237" t="s">
        <v>169</v>
      </c>
      <c r="E369" s="237" t="s">
        <v>175</v>
      </c>
      <c r="F369" s="238">
        <v>38284.6</v>
      </c>
      <c r="G369" s="238">
        <v>-38283.599999999999</v>
      </c>
      <c r="H369" s="240">
        <v>1</v>
      </c>
    </row>
    <row r="370" spans="1:8">
      <c r="A370" s="235">
        <v>112</v>
      </c>
      <c r="B370" s="236">
        <v>100000060595</v>
      </c>
      <c r="C370" s="235">
        <v>0</v>
      </c>
      <c r="D370" s="237" t="s">
        <v>176</v>
      </c>
      <c r="E370" s="237" t="s">
        <v>177</v>
      </c>
      <c r="F370" s="238">
        <v>305645</v>
      </c>
      <c r="G370" s="238">
        <v>-305644</v>
      </c>
      <c r="H370" s="240">
        <v>1</v>
      </c>
    </row>
    <row r="371" spans="1:8">
      <c r="A371" s="235">
        <v>113</v>
      </c>
      <c r="B371" s="236">
        <v>100000060596</v>
      </c>
      <c r="C371" s="235">
        <v>0</v>
      </c>
      <c r="D371" s="237" t="s">
        <v>176</v>
      </c>
      <c r="E371" s="237" t="s">
        <v>178</v>
      </c>
      <c r="F371" s="238">
        <v>51740</v>
      </c>
      <c r="G371" s="238">
        <v>-51739</v>
      </c>
      <c r="H371" s="240">
        <v>1</v>
      </c>
    </row>
    <row r="372" spans="1:8">
      <c r="A372" s="235">
        <v>114</v>
      </c>
      <c r="B372" s="236">
        <v>100000060597</v>
      </c>
      <c r="C372" s="235">
        <v>0</v>
      </c>
      <c r="D372" s="237" t="s">
        <v>179</v>
      </c>
      <c r="E372" s="237" t="s">
        <v>96</v>
      </c>
      <c r="F372" s="238">
        <v>10700</v>
      </c>
      <c r="G372" s="238">
        <v>-10699</v>
      </c>
      <c r="H372" s="240">
        <v>1</v>
      </c>
    </row>
    <row r="373" spans="1:8">
      <c r="A373" s="235">
        <v>115</v>
      </c>
      <c r="B373" s="236">
        <v>100000060600</v>
      </c>
      <c r="C373" s="235">
        <v>0</v>
      </c>
      <c r="D373" s="237" t="s">
        <v>176</v>
      </c>
      <c r="E373" s="237" t="s">
        <v>96</v>
      </c>
      <c r="F373" s="238">
        <v>99600</v>
      </c>
      <c r="G373" s="238">
        <v>-99599</v>
      </c>
      <c r="H373" s="240">
        <v>1</v>
      </c>
    </row>
    <row r="374" spans="1:8">
      <c r="A374" s="235">
        <v>116</v>
      </c>
      <c r="B374" s="236">
        <v>100000061843</v>
      </c>
      <c r="C374" s="235">
        <v>0</v>
      </c>
      <c r="D374" s="237" t="s">
        <v>180</v>
      </c>
      <c r="E374" s="237" t="s">
        <v>181</v>
      </c>
      <c r="F374" s="238">
        <v>74900</v>
      </c>
      <c r="G374" s="238">
        <v>-74899</v>
      </c>
      <c r="H374" s="240">
        <v>1</v>
      </c>
    </row>
    <row r="375" spans="1:8">
      <c r="A375" s="235">
        <v>117</v>
      </c>
      <c r="B375" s="236">
        <v>100000062064</v>
      </c>
      <c r="C375" s="235">
        <v>0</v>
      </c>
      <c r="D375" s="237" t="s">
        <v>182</v>
      </c>
      <c r="E375" s="237" t="s">
        <v>183</v>
      </c>
      <c r="F375" s="238">
        <v>12840</v>
      </c>
      <c r="G375" s="238">
        <v>-12839</v>
      </c>
      <c r="H375" s="240">
        <v>1</v>
      </c>
    </row>
    <row r="376" spans="1:8">
      <c r="A376" s="235">
        <v>118</v>
      </c>
      <c r="B376" s="236">
        <v>100000062065</v>
      </c>
      <c r="C376" s="235">
        <v>0</v>
      </c>
      <c r="D376" s="237" t="s">
        <v>182</v>
      </c>
      <c r="E376" s="237" t="s">
        <v>183</v>
      </c>
      <c r="F376" s="238">
        <v>12840</v>
      </c>
      <c r="G376" s="238">
        <v>-12839</v>
      </c>
      <c r="H376" s="240">
        <v>1</v>
      </c>
    </row>
    <row r="377" spans="1:8">
      <c r="A377" s="235">
        <v>119</v>
      </c>
      <c r="B377" s="236">
        <v>100000062066</v>
      </c>
      <c r="C377" s="235">
        <v>0</v>
      </c>
      <c r="D377" s="237" t="s">
        <v>182</v>
      </c>
      <c r="E377" s="237" t="s">
        <v>183</v>
      </c>
      <c r="F377" s="238">
        <v>12840</v>
      </c>
      <c r="G377" s="238">
        <v>-12839</v>
      </c>
      <c r="H377" s="240">
        <v>1</v>
      </c>
    </row>
    <row r="378" spans="1:8">
      <c r="A378" s="235">
        <v>120</v>
      </c>
      <c r="B378" s="236">
        <v>100000062067</v>
      </c>
      <c r="C378" s="235">
        <v>0</v>
      </c>
      <c r="D378" s="237" t="s">
        <v>182</v>
      </c>
      <c r="E378" s="237" t="s">
        <v>184</v>
      </c>
      <c r="F378" s="238">
        <v>10700</v>
      </c>
      <c r="G378" s="238">
        <v>-10699</v>
      </c>
      <c r="H378" s="240">
        <v>1</v>
      </c>
    </row>
    <row r="379" spans="1:8">
      <c r="A379" s="235">
        <v>121</v>
      </c>
      <c r="B379" s="236">
        <v>100000062078</v>
      </c>
      <c r="C379" s="235">
        <v>0</v>
      </c>
      <c r="D379" s="237" t="s">
        <v>182</v>
      </c>
      <c r="E379" s="237" t="s">
        <v>185</v>
      </c>
      <c r="F379" s="238">
        <v>9095</v>
      </c>
      <c r="G379" s="238">
        <v>-9094</v>
      </c>
      <c r="H379" s="240">
        <v>1</v>
      </c>
    </row>
    <row r="380" spans="1:8">
      <c r="A380" s="235">
        <v>122</v>
      </c>
      <c r="B380" s="236">
        <v>100000062079</v>
      </c>
      <c r="C380" s="235">
        <v>0</v>
      </c>
      <c r="D380" s="237" t="s">
        <v>182</v>
      </c>
      <c r="E380" s="237" t="s">
        <v>185</v>
      </c>
      <c r="F380" s="238">
        <v>9095</v>
      </c>
      <c r="G380" s="238">
        <v>-9094</v>
      </c>
      <c r="H380" s="240">
        <v>1</v>
      </c>
    </row>
    <row r="381" spans="1:8">
      <c r="A381" s="235">
        <v>123</v>
      </c>
      <c r="B381" s="236">
        <v>100000062080</v>
      </c>
      <c r="C381" s="235">
        <v>0</v>
      </c>
      <c r="D381" s="237" t="s">
        <v>182</v>
      </c>
      <c r="E381" s="237" t="s">
        <v>185</v>
      </c>
      <c r="F381" s="238">
        <v>9095</v>
      </c>
      <c r="G381" s="238">
        <v>-9094</v>
      </c>
      <c r="H381" s="240">
        <v>1</v>
      </c>
    </row>
    <row r="382" spans="1:8">
      <c r="A382" s="235">
        <v>124</v>
      </c>
      <c r="B382" s="236">
        <v>100000062081</v>
      </c>
      <c r="C382" s="235">
        <v>0</v>
      </c>
      <c r="D382" s="237" t="s">
        <v>182</v>
      </c>
      <c r="E382" s="237" t="s">
        <v>185</v>
      </c>
      <c r="F382" s="238">
        <v>9095</v>
      </c>
      <c r="G382" s="238">
        <v>-9094</v>
      </c>
      <c r="H382" s="240">
        <v>1</v>
      </c>
    </row>
    <row r="383" spans="1:8">
      <c r="A383" s="235">
        <v>125</v>
      </c>
      <c r="B383" s="236">
        <v>100000062082</v>
      </c>
      <c r="C383" s="235">
        <v>0</v>
      </c>
      <c r="D383" s="237" t="s">
        <v>182</v>
      </c>
      <c r="E383" s="237" t="s">
        <v>185</v>
      </c>
      <c r="F383" s="238">
        <v>9095</v>
      </c>
      <c r="G383" s="238">
        <v>-9094</v>
      </c>
      <c r="H383" s="240">
        <v>1</v>
      </c>
    </row>
    <row r="384" spans="1:8">
      <c r="A384" s="235">
        <v>126</v>
      </c>
      <c r="B384" s="236">
        <v>100000062083</v>
      </c>
      <c r="C384" s="235">
        <v>0</v>
      </c>
      <c r="D384" s="237" t="s">
        <v>182</v>
      </c>
      <c r="E384" s="237" t="s">
        <v>185</v>
      </c>
      <c r="F384" s="238">
        <v>9095</v>
      </c>
      <c r="G384" s="238">
        <v>-9094</v>
      </c>
      <c r="H384" s="240">
        <v>1</v>
      </c>
    </row>
    <row r="385" spans="1:8">
      <c r="A385" s="235">
        <v>127</v>
      </c>
      <c r="B385" s="236">
        <v>100000062084</v>
      </c>
      <c r="C385" s="235">
        <v>0</v>
      </c>
      <c r="D385" s="237" t="s">
        <v>182</v>
      </c>
      <c r="E385" s="237" t="s">
        <v>185</v>
      </c>
      <c r="F385" s="238">
        <v>9095</v>
      </c>
      <c r="G385" s="238">
        <v>-9094</v>
      </c>
      <c r="H385" s="240">
        <v>1</v>
      </c>
    </row>
    <row r="386" spans="1:8">
      <c r="A386" s="235">
        <v>128</v>
      </c>
      <c r="B386" s="236">
        <v>100000062085</v>
      </c>
      <c r="C386" s="235">
        <v>0</v>
      </c>
      <c r="D386" s="237" t="s">
        <v>182</v>
      </c>
      <c r="E386" s="237" t="s">
        <v>185</v>
      </c>
      <c r="F386" s="238">
        <v>9095</v>
      </c>
      <c r="G386" s="238">
        <v>-9094</v>
      </c>
      <c r="H386" s="240">
        <v>1</v>
      </c>
    </row>
    <row r="387" spans="1:8">
      <c r="A387" s="235">
        <v>129</v>
      </c>
      <c r="B387" s="236">
        <v>100000062086</v>
      </c>
      <c r="C387" s="235">
        <v>0</v>
      </c>
      <c r="D387" s="237" t="s">
        <v>182</v>
      </c>
      <c r="E387" s="237" t="s">
        <v>185</v>
      </c>
      <c r="F387" s="238">
        <v>9095</v>
      </c>
      <c r="G387" s="238">
        <v>-9094</v>
      </c>
      <c r="H387" s="240">
        <v>1</v>
      </c>
    </row>
    <row r="388" spans="1:8">
      <c r="A388" s="235">
        <v>130</v>
      </c>
      <c r="B388" s="236">
        <v>100000062087</v>
      </c>
      <c r="C388" s="235">
        <v>0</v>
      </c>
      <c r="D388" s="237" t="s">
        <v>182</v>
      </c>
      <c r="E388" s="237" t="s">
        <v>186</v>
      </c>
      <c r="F388" s="238">
        <v>10165</v>
      </c>
      <c r="G388" s="238">
        <v>-10164</v>
      </c>
      <c r="H388" s="240">
        <v>1</v>
      </c>
    </row>
    <row r="389" spans="1:8">
      <c r="A389" s="235">
        <v>131</v>
      </c>
      <c r="B389" s="236">
        <v>100000067426</v>
      </c>
      <c r="C389" s="235">
        <v>0</v>
      </c>
      <c r="D389" s="237" t="s">
        <v>187</v>
      </c>
      <c r="E389" s="237" t="s">
        <v>188</v>
      </c>
      <c r="F389" s="238">
        <v>32635</v>
      </c>
      <c r="G389" s="238">
        <v>-32634</v>
      </c>
      <c r="H389" s="240">
        <v>1</v>
      </c>
    </row>
    <row r="390" spans="1:8">
      <c r="A390" s="235">
        <v>132</v>
      </c>
      <c r="B390" s="236">
        <v>100000067427</v>
      </c>
      <c r="C390" s="235">
        <v>0</v>
      </c>
      <c r="D390" s="237" t="s">
        <v>187</v>
      </c>
      <c r="E390" s="237" t="s">
        <v>188</v>
      </c>
      <c r="F390" s="238">
        <v>32635</v>
      </c>
      <c r="G390" s="238">
        <v>-32634</v>
      </c>
      <c r="H390" s="240">
        <v>1</v>
      </c>
    </row>
    <row r="391" spans="1:8">
      <c r="A391" s="235">
        <v>133</v>
      </c>
      <c r="B391" s="236">
        <v>100000067428</v>
      </c>
      <c r="C391" s="235">
        <v>0</v>
      </c>
      <c r="D391" s="237" t="s">
        <v>187</v>
      </c>
      <c r="E391" s="237" t="s">
        <v>188</v>
      </c>
      <c r="F391" s="238">
        <v>34775</v>
      </c>
      <c r="G391" s="238">
        <v>-34774</v>
      </c>
      <c r="H391" s="240">
        <v>1</v>
      </c>
    </row>
    <row r="392" spans="1:8">
      <c r="A392" s="235">
        <v>134</v>
      </c>
      <c r="B392" s="236">
        <v>100000067429</v>
      </c>
      <c r="C392" s="235">
        <v>0</v>
      </c>
      <c r="D392" s="237" t="s">
        <v>187</v>
      </c>
      <c r="E392" s="237" t="s">
        <v>188</v>
      </c>
      <c r="F392" s="238">
        <v>34775</v>
      </c>
      <c r="G392" s="238">
        <v>-34774</v>
      </c>
      <c r="H392" s="240">
        <v>1</v>
      </c>
    </row>
    <row r="393" spans="1:8">
      <c r="A393" s="235">
        <v>135</v>
      </c>
      <c r="B393" s="236">
        <v>100000067430</v>
      </c>
      <c r="C393" s="235">
        <v>0</v>
      </c>
      <c r="D393" s="237" t="s">
        <v>187</v>
      </c>
      <c r="E393" s="237" t="s">
        <v>188</v>
      </c>
      <c r="F393" s="238">
        <v>34775</v>
      </c>
      <c r="G393" s="238">
        <v>-34774</v>
      </c>
      <c r="H393" s="240">
        <v>1</v>
      </c>
    </row>
    <row r="394" spans="1:8">
      <c r="A394" s="235">
        <v>136</v>
      </c>
      <c r="B394" s="236">
        <v>100000067431</v>
      </c>
      <c r="C394" s="235">
        <v>0</v>
      </c>
      <c r="D394" s="237" t="s">
        <v>187</v>
      </c>
      <c r="E394" s="237" t="s">
        <v>188</v>
      </c>
      <c r="F394" s="238">
        <v>34775</v>
      </c>
      <c r="G394" s="238">
        <v>-34774</v>
      </c>
      <c r="H394" s="240">
        <v>1</v>
      </c>
    </row>
    <row r="395" spans="1:8">
      <c r="A395" s="235">
        <v>137</v>
      </c>
      <c r="B395" s="236">
        <v>100000067432</v>
      </c>
      <c r="C395" s="235">
        <v>0</v>
      </c>
      <c r="D395" s="237" t="s">
        <v>187</v>
      </c>
      <c r="E395" s="237" t="s">
        <v>188</v>
      </c>
      <c r="F395" s="238">
        <v>34775</v>
      </c>
      <c r="G395" s="238">
        <v>-34774</v>
      </c>
      <c r="H395" s="240">
        <v>1</v>
      </c>
    </row>
    <row r="396" spans="1:8">
      <c r="A396" s="235">
        <v>138</v>
      </c>
      <c r="B396" s="236">
        <v>100000067433</v>
      </c>
      <c r="C396" s="235">
        <v>0</v>
      </c>
      <c r="D396" s="237" t="s">
        <v>187</v>
      </c>
      <c r="E396" s="237" t="s">
        <v>188</v>
      </c>
      <c r="F396" s="238">
        <v>34775</v>
      </c>
      <c r="G396" s="238">
        <v>-34774</v>
      </c>
      <c r="H396" s="240">
        <v>1</v>
      </c>
    </row>
    <row r="397" spans="1:8">
      <c r="A397" s="235">
        <v>139</v>
      </c>
      <c r="B397" s="236">
        <v>100000067434</v>
      </c>
      <c r="C397" s="235">
        <v>0</v>
      </c>
      <c r="D397" s="237" t="s">
        <v>187</v>
      </c>
      <c r="E397" s="237" t="s">
        <v>188</v>
      </c>
      <c r="F397" s="238">
        <v>34775</v>
      </c>
      <c r="G397" s="238">
        <v>-34774</v>
      </c>
      <c r="H397" s="240">
        <v>1</v>
      </c>
    </row>
    <row r="398" spans="1:8">
      <c r="A398" s="235">
        <v>140</v>
      </c>
      <c r="B398" s="236">
        <v>100000067435</v>
      </c>
      <c r="C398" s="235">
        <v>0</v>
      </c>
      <c r="D398" s="237" t="s">
        <v>187</v>
      </c>
      <c r="E398" s="237" t="s">
        <v>188</v>
      </c>
      <c r="F398" s="238">
        <v>34775</v>
      </c>
      <c r="G398" s="238">
        <v>-34774</v>
      </c>
      <c r="H398" s="240">
        <v>1</v>
      </c>
    </row>
    <row r="399" spans="1:8">
      <c r="A399" s="235">
        <v>141</v>
      </c>
      <c r="B399" s="236">
        <v>100000067436</v>
      </c>
      <c r="C399" s="235">
        <v>0</v>
      </c>
      <c r="D399" s="237" t="s">
        <v>187</v>
      </c>
      <c r="E399" s="237" t="s">
        <v>188</v>
      </c>
      <c r="F399" s="238">
        <v>34775</v>
      </c>
      <c r="G399" s="238">
        <v>-34774</v>
      </c>
      <c r="H399" s="240">
        <v>1</v>
      </c>
    </row>
    <row r="400" spans="1:8">
      <c r="A400" s="235">
        <v>142</v>
      </c>
      <c r="B400" s="236">
        <v>100000067437</v>
      </c>
      <c r="C400" s="235">
        <v>0</v>
      </c>
      <c r="D400" s="237" t="s">
        <v>189</v>
      </c>
      <c r="E400" s="237" t="s">
        <v>190</v>
      </c>
      <c r="F400" s="238">
        <v>23500.41</v>
      </c>
      <c r="G400" s="238">
        <v>-23499.41</v>
      </c>
      <c r="H400" s="240">
        <v>1</v>
      </c>
    </row>
    <row r="401" spans="1:8">
      <c r="A401" s="235">
        <v>143</v>
      </c>
      <c r="B401" s="236">
        <v>100000067438</v>
      </c>
      <c r="C401" s="235">
        <v>0</v>
      </c>
      <c r="D401" s="237" t="s">
        <v>189</v>
      </c>
      <c r="E401" s="237" t="s">
        <v>191</v>
      </c>
      <c r="F401" s="238">
        <v>16500.47</v>
      </c>
      <c r="G401" s="238">
        <v>-16499.47</v>
      </c>
      <c r="H401" s="240">
        <v>1</v>
      </c>
    </row>
    <row r="402" spans="1:8">
      <c r="A402" s="235">
        <v>144</v>
      </c>
      <c r="B402" s="236">
        <v>100000067439</v>
      </c>
      <c r="C402" s="235">
        <v>0</v>
      </c>
      <c r="D402" s="237" t="s">
        <v>189</v>
      </c>
      <c r="E402" s="237" t="s">
        <v>190</v>
      </c>
      <c r="F402" s="238">
        <v>21500.58</v>
      </c>
      <c r="G402" s="238">
        <v>-21499.58</v>
      </c>
      <c r="H402" s="240">
        <v>1</v>
      </c>
    </row>
    <row r="403" spans="1:8">
      <c r="A403" s="235">
        <v>145</v>
      </c>
      <c r="B403" s="236">
        <v>100000067440</v>
      </c>
      <c r="C403" s="235">
        <v>0</v>
      </c>
      <c r="D403" s="237" t="s">
        <v>189</v>
      </c>
      <c r="E403" s="237" t="s">
        <v>190</v>
      </c>
      <c r="F403" s="238">
        <v>23500.41</v>
      </c>
      <c r="G403" s="238">
        <v>-23499.41</v>
      </c>
      <c r="H403" s="240">
        <v>1</v>
      </c>
    </row>
    <row r="404" spans="1:8">
      <c r="A404" s="235">
        <v>146</v>
      </c>
      <c r="B404" s="236">
        <v>100000067441</v>
      </c>
      <c r="C404" s="235">
        <v>0</v>
      </c>
      <c r="D404" s="237" t="s">
        <v>189</v>
      </c>
      <c r="E404" s="237" t="s">
        <v>190</v>
      </c>
      <c r="F404" s="238">
        <v>23500.41</v>
      </c>
      <c r="G404" s="238">
        <v>-23499.41</v>
      </c>
      <c r="H404" s="240">
        <v>1</v>
      </c>
    </row>
    <row r="405" spans="1:8">
      <c r="A405" s="235">
        <v>147</v>
      </c>
      <c r="B405" s="236">
        <v>100000067442</v>
      </c>
      <c r="C405" s="235">
        <v>0</v>
      </c>
      <c r="D405" s="237" t="s">
        <v>189</v>
      </c>
      <c r="E405" s="237" t="s">
        <v>190</v>
      </c>
      <c r="F405" s="238">
        <v>23500.41</v>
      </c>
      <c r="G405" s="238">
        <v>-23499.41</v>
      </c>
      <c r="H405" s="240">
        <v>1</v>
      </c>
    </row>
    <row r="406" spans="1:8">
      <c r="A406" s="235">
        <v>148</v>
      </c>
      <c r="B406" s="236">
        <v>100000067443</v>
      </c>
      <c r="C406" s="235">
        <v>0</v>
      </c>
      <c r="D406" s="237" t="s">
        <v>189</v>
      </c>
      <c r="E406" s="237" t="s">
        <v>190</v>
      </c>
      <c r="F406" s="238">
        <v>23500.41</v>
      </c>
      <c r="G406" s="238">
        <v>-23499.41</v>
      </c>
      <c r="H406" s="240">
        <v>1</v>
      </c>
    </row>
    <row r="407" spans="1:8">
      <c r="A407" s="235">
        <v>149</v>
      </c>
      <c r="B407" s="236">
        <v>100000067444</v>
      </c>
      <c r="C407" s="235">
        <v>0</v>
      </c>
      <c r="D407" s="237" t="s">
        <v>189</v>
      </c>
      <c r="E407" s="237" t="s">
        <v>190</v>
      </c>
      <c r="F407" s="238">
        <v>23500.41</v>
      </c>
      <c r="G407" s="238">
        <v>-23499.41</v>
      </c>
      <c r="H407" s="240">
        <v>1</v>
      </c>
    </row>
    <row r="408" spans="1:8">
      <c r="A408" s="235">
        <v>150</v>
      </c>
      <c r="B408" s="236">
        <v>100000067445</v>
      </c>
      <c r="C408" s="235">
        <v>0</v>
      </c>
      <c r="D408" s="237" t="s">
        <v>189</v>
      </c>
      <c r="E408" s="237" t="s">
        <v>190</v>
      </c>
      <c r="F408" s="238">
        <v>23500.41</v>
      </c>
      <c r="G408" s="238">
        <v>-23499.41</v>
      </c>
      <c r="H408" s="240">
        <v>1</v>
      </c>
    </row>
    <row r="409" spans="1:8">
      <c r="A409" s="235">
        <v>151</v>
      </c>
      <c r="B409" s="236">
        <v>100000067446</v>
      </c>
      <c r="C409" s="235">
        <v>0</v>
      </c>
      <c r="D409" s="237" t="s">
        <v>189</v>
      </c>
      <c r="E409" s="237" t="s">
        <v>190</v>
      </c>
      <c r="F409" s="238">
        <v>23500.41</v>
      </c>
      <c r="G409" s="238">
        <v>-23499.41</v>
      </c>
      <c r="H409" s="240">
        <v>1</v>
      </c>
    </row>
    <row r="410" spans="1:8">
      <c r="A410" s="235">
        <v>152</v>
      </c>
      <c r="B410" s="236">
        <v>100000067447</v>
      </c>
      <c r="C410" s="235">
        <v>0</v>
      </c>
      <c r="D410" s="237" t="s">
        <v>189</v>
      </c>
      <c r="E410" s="237" t="s">
        <v>190</v>
      </c>
      <c r="F410" s="238">
        <v>15500.02</v>
      </c>
      <c r="G410" s="238">
        <v>-15499.02</v>
      </c>
      <c r="H410" s="240">
        <v>1</v>
      </c>
    </row>
    <row r="411" spans="1:8">
      <c r="A411" s="235">
        <v>153</v>
      </c>
      <c r="B411" s="236">
        <v>100000068217</v>
      </c>
      <c r="C411" s="235">
        <v>0</v>
      </c>
      <c r="D411" s="237" t="s">
        <v>192</v>
      </c>
      <c r="E411" s="237" t="s">
        <v>193</v>
      </c>
      <c r="F411" s="238">
        <v>6420</v>
      </c>
      <c r="G411" s="238">
        <v>-6419</v>
      </c>
      <c r="H411" s="240">
        <v>1</v>
      </c>
    </row>
    <row r="412" spans="1:8">
      <c r="A412" s="235">
        <v>154</v>
      </c>
      <c r="B412" s="236">
        <v>100000068218</v>
      </c>
      <c r="C412" s="235">
        <v>0</v>
      </c>
      <c r="D412" s="237" t="s">
        <v>192</v>
      </c>
      <c r="E412" s="237" t="s">
        <v>193</v>
      </c>
      <c r="F412" s="238">
        <v>6420</v>
      </c>
      <c r="G412" s="238">
        <v>-6419</v>
      </c>
      <c r="H412" s="240">
        <v>1</v>
      </c>
    </row>
    <row r="413" spans="1:8">
      <c r="A413" s="235">
        <v>155</v>
      </c>
      <c r="B413" s="236">
        <v>100000068219</v>
      </c>
      <c r="C413" s="235">
        <v>0</v>
      </c>
      <c r="D413" s="237" t="s">
        <v>192</v>
      </c>
      <c r="E413" s="237" t="s">
        <v>193</v>
      </c>
      <c r="F413" s="238">
        <v>6420</v>
      </c>
      <c r="G413" s="238">
        <v>-6419</v>
      </c>
      <c r="H413" s="240">
        <v>1</v>
      </c>
    </row>
    <row r="414" spans="1:8">
      <c r="A414" s="235">
        <v>156</v>
      </c>
      <c r="B414" s="236">
        <v>100000068220</v>
      </c>
      <c r="C414" s="235">
        <v>0</v>
      </c>
      <c r="D414" s="237" t="s">
        <v>192</v>
      </c>
      <c r="E414" s="237" t="s">
        <v>193</v>
      </c>
      <c r="F414" s="238">
        <v>6420</v>
      </c>
      <c r="G414" s="238">
        <v>-6419</v>
      </c>
      <c r="H414" s="240">
        <v>1</v>
      </c>
    </row>
    <row r="415" spans="1:8">
      <c r="A415" s="235">
        <v>157</v>
      </c>
      <c r="B415" s="236">
        <v>100000068221</v>
      </c>
      <c r="C415" s="235">
        <v>0</v>
      </c>
      <c r="D415" s="237" t="s">
        <v>192</v>
      </c>
      <c r="E415" s="237" t="s">
        <v>193</v>
      </c>
      <c r="F415" s="238">
        <v>6420</v>
      </c>
      <c r="G415" s="238">
        <v>-6419</v>
      </c>
      <c r="H415" s="240">
        <v>1</v>
      </c>
    </row>
    <row r="416" spans="1:8">
      <c r="A416" s="235">
        <v>158</v>
      </c>
      <c r="B416" s="236">
        <v>100000068222</v>
      </c>
      <c r="C416" s="235">
        <v>0</v>
      </c>
      <c r="D416" s="237" t="s">
        <v>192</v>
      </c>
      <c r="E416" s="237" t="s">
        <v>193</v>
      </c>
      <c r="F416" s="238">
        <v>6420</v>
      </c>
      <c r="G416" s="238">
        <v>-6419</v>
      </c>
      <c r="H416" s="240">
        <v>1</v>
      </c>
    </row>
    <row r="417" spans="1:8">
      <c r="A417" s="235">
        <v>159</v>
      </c>
      <c r="B417" s="236">
        <v>100000068223</v>
      </c>
      <c r="C417" s="235">
        <v>0</v>
      </c>
      <c r="D417" s="237" t="s">
        <v>192</v>
      </c>
      <c r="E417" s="237" t="s">
        <v>193</v>
      </c>
      <c r="F417" s="238">
        <v>6420</v>
      </c>
      <c r="G417" s="238">
        <v>-6419</v>
      </c>
      <c r="H417" s="240">
        <v>1</v>
      </c>
    </row>
    <row r="418" spans="1:8">
      <c r="A418" s="235">
        <v>160</v>
      </c>
      <c r="B418" s="236">
        <v>100000068224</v>
      </c>
      <c r="C418" s="235">
        <v>0</v>
      </c>
      <c r="D418" s="237" t="s">
        <v>192</v>
      </c>
      <c r="E418" s="237" t="s">
        <v>193</v>
      </c>
      <c r="F418" s="238">
        <v>6420</v>
      </c>
      <c r="G418" s="238">
        <v>-6419</v>
      </c>
      <c r="H418" s="240">
        <v>1</v>
      </c>
    </row>
    <row r="419" spans="1:8">
      <c r="A419" s="235">
        <v>161</v>
      </c>
      <c r="B419" s="236">
        <v>100000068225</v>
      </c>
      <c r="C419" s="235">
        <v>0</v>
      </c>
      <c r="D419" s="237" t="s">
        <v>192</v>
      </c>
      <c r="E419" s="237" t="s">
        <v>193</v>
      </c>
      <c r="F419" s="238">
        <v>6420</v>
      </c>
      <c r="G419" s="238">
        <v>-6419</v>
      </c>
      <c r="H419" s="240">
        <v>1</v>
      </c>
    </row>
    <row r="420" spans="1:8">
      <c r="A420" s="235">
        <v>162</v>
      </c>
      <c r="B420" s="236">
        <v>100000068226</v>
      </c>
      <c r="C420" s="235">
        <v>0</v>
      </c>
      <c r="D420" s="237" t="s">
        <v>192</v>
      </c>
      <c r="E420" s="237" t="s">
        <v>193</v>
      </c>
      <c r="F420" s="238">
        <v>6420</v>
      </c>
      <c r="G420" s="238">
        <v>-6419</v>
      </c>
      <c r="H420" s="240">
        <v>1</v>
      </c>
    </row>
    <row r="421" spans="1:8">
      <c r="A421" s="235">
        <v>163</v>
      </c>
      <c r="B421" s="236">
        <v>100000068227</v>
      </c>
      <c r="C421" s="235">
        <v>0</v>
      </c>
      <c r="D421" s="237" t="s">
        <v>192</v>
      </c>
      <c r="E421" s="237" t="s">
        <v>193</v>
      </c>
      <c r="F421" s="238">
        <v>6420</v>
      </c>
      <c r="G421" s="238">
        <v>-6419</v>
      </c>
      <c r="H421" s="240">
        <v>1</v>
      </c>
    </row>
    <row r="422" spans="1:8">
      <c r="A422" s="235">
        <v>164</v>
      </c>
      <c r="B422" s="236">
        <v>100000068228</v>
      </c>
      <c r="C422" s="235">
        <v>0</v>
      </c>
      <c r="D422" s="237" t="s">
        <v>192</v>
      </c>
      <c r="E422" s="237" t="s">
        <v>193</v>
      </c>
      <c r="F422" s="238">
        <v>6420</v>
      </c>
      <c r="G422" s="238">
        <v>-6419</v>
      </c>
      <c r="H422" s="240">
        <v>1</v>
      </c>
    </row>
    <row r="423" spans="1:8">
      <c r="A423" s="235">
        <v>165</v>
      </c>
      <c r="B423" s="236">
        <v>100000068229</v>
      </c>
      <c r="C423" s="235">
        <v>0</v>
      </c>
      <c r="D423" s="237" t="s">
        <v>192</v>
      </c>
      <c r="E423" s="237" t="s">
        <v>193</v>
      </c>
      <c r="F423" s="238">
        <v>6420</v>
      </c>
      <c r="G423" s="238">
        <v>-6419</v>
      </c>
      <c r="H423" s="240">
        <v>1</v>
      </c>
    </row>
    <row r="424" spans="1:8">
      <c r="A424" s="235">
        <v>166</v>
      </c>
      <c r="B424" s="236">
        <v>100000068230</v>
      </c>
      <c r="C424" s="235">
        <v>0</v>
      </c>
      <c r="D424" s="237" t="s">
        <v>192</v>
      </c>
      <c r="E424" s="237" t="s">
        <v>193</v>
      </c>
      <c r="F424" s="238">
        <v>6420</v>
      </c>
      <c r="G424" s="238">
        <v>-6419</v>
      </c>
      <c r="H424" s="240">
        <v>1</v>
      </c>
    </row>
    <row r="425" spans="1:8">
      <c r="A425" s="235">
        <v>167</v>
      </c>
      <c r="B425" s="236">
        <v>100000068231</v>
      </c>
      <c r="C425" s="235">
        <v>0</v>
      </c>
      <c r="D425" s="237" t="s">
        <v>192</v>
      </c>
      <c r="E425" s="237" t="s">
        <v>193</v>
      </c>
      <c r="F425" s="238">
        <v>6420</v>
      </c>
      <c r="G425" s="238">
        <v>-6419</v>
      </c>
      <c r="H425" s="240">
        <v>1</v>
      </c>
    </row>
    <row r="426" spans="1:8">
      <c r="A426" s="235">
        <v>168</v>
      </c>
      <c r="B426" s="236">
        <v>100000068232</v>
      </c>
      <c r="C426" s="235">
        <v>0</v>
      </c>
      <c r="D426" s="237" t="s">
        <v>192</v>
      </c>
      <c r="E426" s="237" t="s">
        <v>193</v>
      </c>
      <c r="F426" s="238">
        <v>6420</v>
      </c>
      <c r="G426" s="238">
        <v>-6419</v>
      </c>
      <c r="H426" s="240">
        <v>1</v>
      </c>
    </row>
    <row r="427" spans="1:8">
      <c r="A427" s="235">
        <v>169</v>
      </c>
      <c r="B427" s="236">
        <v>100000068233</v>
      </c>
      <c r="C427" s="235">
        <v>0</v>
      </c>
      <c r="D427" s="237" t="s">
        <v>192</v>
      </c>
      <c r="E427" s="237" t="s">
        <v>193</v>
      </c>
      <c r="F427" s="238">
        <v>6420</v>
      </c>
      <c r="G427" s="238">
        <v>-6419</v>
      </c>
      <c r="H427" s="240">
        <v>1</v>
      </c>
    </row>
    <row r="428" spans="1:8">
      <c r="A428" s="235">
        <v>170</v>
      </c>
      <c r="B428" s="236">
        <v>100000068234</v>
      </c>
      <c r="C428" s="235">
        <v>0</v>
      </c>
      <c r="D428" s="237" t="s">
        <v>192</v>
      </c>
      <c r="E428" s="237" t="s">
        <v>125</v>
      </c>
      <c r="F428" s="238">
        <v>37450</v>
      </c>
      <c r="G428" s="238">
        <v>-37449</v>
      </c>
      <c r="H428" s="240">
        <v>1</v>
      </c>
    </row>
    <row r="429" spans="1:8">
      <c r="A429" s="235">
        <v>171</v>
      </c>
      <c r="B429" s="236">
        <v>100000068235</v>
      </c>
      <c r="C429" s="235">
        <v>0</v>
      </c>
      <c r="D429" s="237" t="s">
        <v>192</v>
      </c>
      <c r="E429" s="237" t="s">
        <v>125</v>
      </c>
      <c r="F429" s="238">
        <v>37450</v>
      </c>
      <c r="G429" s="238">
        <v>-37449</v>
      </c>
      <c r="H429" s="240">
        <v>1</v>
      </c>
    </row>
    <row r="430" spans="1:8">
      <c r="A430" s="235">
        <v>172</v>
      </c>
      <c r="B430" s="236">
        <v>100000069090</v>
      </c>
      <c r="C430" s="235">
        <v>0</v>
      </c>
      <c r="D430" s="237" t="s">
        <v>194</v>
      </c>
      <c r="E430" s="237" t="s">
        <v>195</v>
      </c>
      <c r="F430" s="238">
        <v>16000</v>
      </c>
      <c r="G430" s="238">
        <v>-15999</v>
      </c>
      <c r="H430" s="240">
        <v>1</v>
      </c>
    </row>
    <row r="431" spans="1:8">
      <c r="A431" s="235">
        <v>173</v>
      </c>
      <c r="B431" s="236">
        <v>100000069431</v>
      </c>
      <c r="C431" s="235">
        <v>0</v>
      </c>
      <c r="D431" s="237" t="s">
        <v>196</v>
      </c>
      <c r="E431" s="237" t="s">
        <v>188</v>
      </c>
      <c r="F431" s="238">
        <v>17250</v>
      </c>
      <c r="G431" s="238">
        <v>-17249</v>
      </c>
      <c r="H431" s="240">
        <v>1</v>
      </c>
    </row>
    <row r="432" spans="1:8">
      <c r="A432" s="235">
        <v>174</v>
      </c>
      <c r="B432" s="236">
        <v>100000069432</v>
      </c>
      <c r="C432" s="235">
        <v>0</v>
      </c>
      <c r="D432" s="237" t="s">
        <v>196</v>
      </c>
      <c r="E432" s="237" t="s">
        <v>188</v>
      </c>
      <c r="F432" s="238">
        <v>17250</v>
      </c>
      <c r="G432" s="238">
        <v>-17249</v>
      </c>
      <c r="H432" s="240">
        <v>1</v>
      </c>
    </row>
    <row r="433" spans="1:8">
      <c r="A433" s="235">
        <v>175</v>
      </c>
      <c r="B433" s="236">
        <v>100000069433</v>
      </c>
      <c r="C433" s="235">
        <v>0</v>
      </c>
      <c r="D433" s="237" t="s">
        <v>196</v>
      </c>
      <c r="E433" s="237" t="s">
        <v>188</v>
      </c>
      <c r="F433" s="238">
        <v>17250</v>
      </c>
      <c r="G433" s="238">
        <v>-17249</v>
      </c>
      <c r="H433" s="240">
        <v>1</v>
      </c>
    </row>
    <row r="434" spans="1:8">
      <c r="A434" s="235">
        <v>176</v>
      </c>
      <c r="B434" s="236">
        <v>100000069434</v>
      </c>
      <c r="C434" s="235">
        <v>0</v>
      </c>
      <c r="D434" s="237" t="s">
        <v>196</v>
      </c>
      <c r="E434" s="237" t="s">
        <v>188</v>
      </c>
      <c r="F434" s="238">
        <v>17250</v>
      </c>
      <c r="G434" s="238">
        <v>-17249</v>
      </c>
      <c r="H434" s="240">
        <v>1</v>
      </c>
    </row>
    <row r="435" spans="1:8">
      <c r="A435" s="235">
        <v>177</v>
      </c>
      <c r="B435" s="236">
        <v>100000069435</v>
      </c>
      <c r="C435" s="235">
        <v>0</v>
      </c>
      <c r="D435" s="237" t="s">
        <v>196</v>
      </c>
      <c r="E435" s="237" t="s">
        <v>188</v>
      </c>
      <c r="F435" s="238">
        <v>17250</v>
      </c>
      <c r="G435" s="238">
        <v>-17249</v>
      </c>
      <c r="H435" s="240">
        <v>1</v>
      </c>
    </row>
    <row r="436" spans="1:8">
      <c r="A436" s="235">
        <v>178</v>
      </c>
      <c r="B436" s="236">
        <v>100000069436</v>
      </c>
      <c r="C436" s="235">
        <v>0</v>
      </c>
      <c r="D436" s="237" t="s">
        <v>196</v>
      </c>
      <c r="E436" s="237" t="s">
        <v>188</v>
      </c>
      <c r="F436" s="238">
        <v>17250</v>
      </c>
      <c r="G436" s="238">
        <v>-17249</v>
      </c>
      <c r="H436" s="240">
        <v>1</v>
      </c>
    </row>
    <row r="437" spans="1:8">
      <c r="A437" s="235">
        <v>179</v>
      </c>
      <c r="B437" s="236">
        <v>100000069437</v>
      </c>
      <c r="C437" s="235">
        <v>0</v>
      </c>
      <c r="D437" s="237" t="s">
        <v>196</v>
      </c>
      <c r="E437" s="237" t="s">
        <v>188</v>
      </c>
      <c r="F437" s="238">
        <v>17250</v>
      </c>
      <c r="G437" s="238">
        <v>-17249</v>
      </c>
      <c r="H437" s="240">
        <v>1</v>
      </c>
    </row>
    <row r="438" spans="1:8">
      <c r="A438" s="235">
        <v>180</v>
      </c>
      <c r="B438" s="236">
        <v>100000071242</v>
      </c>
      <c r="C438" s="235">
        <v>0</v>
      </c>
      <c r="D438" s="237" t="s">
        <v>197</v>
      </c>
      <c r="E438" s="237" t="s">
        <v>198</v>
      </c>
      <c r="F438" s="238">
        <v>15990.01</v>
      </c>
      <c r="G438" s="238">
        <v>-15989.01</v>
      </c>
      <c r="H438" s="240">
        <v>1</v>
      </c>
    </row>
    <row r="439" spans="1:8">
      <c r="A439" s="235">
        <v>181</v>
      </c>
      <c r="B439" s="236">
        <v>100000071243</v>
      </c>
      <c r="C439" s="235">
        <v>0</v>
      </c>
      <c r="D439" s="237" t="s">
        <v>197</v>
      </c>
      <c r="E439" s="237" t="s">
        <v>199</v>
      </c>
      <c r="F439" s="238">
        <v>8990</v>
      </c>
      <c r="G439" s="238">
        <v>-8989</v>
      </c>
      <c r="H439" s="240">
        <v>1</v>
      </c>
    </row>
    <row r="440" spans="1:8">
      <c r="A440" s="235">
        <v>182</v>
      </c>
      <c r="B440" s="236">
        <v>100000071290</v>
      </c>
      <c r="C440" s="235">
        <v>0</v>
      </c>
      <c r="D440" s="237" t="s">
        <v>200</v>
      </c>
      <c r="E440" s="237" t="s">
        <v>201</v>
      </c>
      <c r="F440" s="238">
        <v>99600</v>
      </c>
      <c r="G440" s="238">
        <v>-99599</v>
      </c>
      <c r="H440" s="240">
        <v>1</v>
      </c>
    </row>
    <row r="441" spans="1:8">
      <c r="A441" s="235">
        <v>183</v>
      </c>
      <c r="B441" s="236">
        <v>100000071291</v>
      </c>
      <c r="C441" s="235">
        <v>0</v>
      </c>
      <c r="D441" s="237" t="s">
        <v>200</v>
      </c>
      <c r="E441" s="237" t="s">
        <v>202</v>
      </c>
      <c r="F441" s="238">
        <v>49600</v>
      </c>
      <c r="G441" s="238">
        <v>-49599</v>
      </c>
      <c r="H441" s="240">
        <v>1</v>
      </c>
    </row>
    <row r="442" spans="1:8">
      <c r="A442" s="235">
        <v>184</v>
      </c>
      <c r="B442" s="236">
        <v>100000071292</v>
      </c>
      <c r="C442" s="235">
        <v>0</v>
      </c>
      <c r="D442" s="237" t="s">
        <v>200</v>
      </c>
      <c r="E442" s="237" t="s">
        <v>203</v>
      </c>
      <c r="F442" s="238">
        <v>19600</v>
      </c>
      <c r="G442" s="238">
        <v>-19599</v>
      </c>
      <c r="H442" s="240">
        <v>1</v>
      </c>
    </row>
    <row r="443" spans="1:8">
      <c r="A443" s="235">
        <v>185</v>
      </c>
      <c r="B443" s="236">
        <v>100000071293</v>
      </c>
      <c r="C443" s="235">
        <v>0</v>
      </c>
      <c r="D443" s="237" t="s">
        <v>200</v>
      </c>
      <c r="E443" s="237" t="s">
        <v>204</v>
      </c>
      <c r="F443" s="238">
        <v>49600</v>
      </c>
      <c r="G443" s="238">
        <v>-49599</v>
      </c>
      <c r="H443" s="240">
        <v>1</v>
      </c>
    </row>
    <row r="444" spans="1:8">
      <c r="A444" s="235">
        <v>186</v>
      </c>
      <c r="B444" s="236">
        <v>100000071294</v>
      </c>
      <c r="C444" s="235">
        <v>0</v>
      </c>
      <c r="D444" s="237" t="s">
        <v>200</v>
      </c>
      <c r="E444" s="237" t="s">
        <v>205</v>
      </c>
      <c r="F444" s="238">
        <v>59600</v>
      </c>
      <c r="G444" s="238">
        <v>-59599</v>
      </c>
      <c r="H444" s="240">
        <v>1</v>
      </c>
    </row>
    <row r="445" spans="1:8">
      <c r="A445" s="235">
        <v>187</v>
      </c>
      <c r="B445" s="236">
        <v>100000071295</v>
      </c>
      <c r="C445" s="235">
        <v>0</v>
      </c>
      <c r="D445" s="237" t="s">
        <v>200</v>
      </c>
      <c r="E445" s="237" t="s">
        <v>206</v>
      </c>
      <c r="F445" s="238">
        <v>31866.67</v>
      </c>
      <c r="G445" s="238">
        <v>-31865.67</v>
      </c>
      <c r="H445" s="240">
        <v>1</v>
      </c>
    </row>
    <row r="446" spans="1:8">
      <c r="A446" s="235">
        <v>188</v>
      </c>
      <c r="B446" s="236">
        <v>100000071296</v>
      </c>
      <c r="C446" s="235">
        <v>0</v>
      </c>
      <c r="D446" s="237" t="s">
        <v>200</v>
      </c>
      <c r="E446" s="237" t="s">
        <v>207</v>
      </c>
      <c r="F446" s="238">
        <v>23600</v>
      </c>
      <c r="G446" s="238">
        <v>-23599</v>
      </c>
      <c r="H446" s="240">
        <v>1</v>
      </c>
    </row>
    <row r="447" spans="1:8">
      <c r="A447" s="235">
        <v>189</v>
      </c>
      <c r="B447" s="236">
        <v>100000071330</v>
      </c>
      <c r="C447" s="235">
        <v>0</v>
      </c>
      <c r="D447" s="237" t="s">
        <v>200</v>
      </c>
      <c r="E447" s="237" t="s">
        <v>206</v>
      </c>
      <c r="F447" s="238">
        <v>31866.67</v>
      </c>
      <c r="G447" s="238">
        <v>-31865.67</v>
      </c>
      <c r="H447" s="240">
        <v>1</v>
      </c>
    </row>
    <row r="448" spans="1:8">
      <c r="A448" s="235">
        <v>190</v>
      </c>
      <c r="B448" s="236">
        <v>100000071331</v>
      </c>
      <c r="C448" s="235">
        <v>0</v>
      </c>
      <c r="D448" s="237" t="s">
        <v>200</v>
      </c>
      <c r="E448" s="237" t="s">
        <v>206</v>
      </c>
      <c r="F448" s="238">
        <v>31866.67</v>
      </c>
      <c r="G448" s="238">
        <v>-31865.67</v>
      </c>
      <c r="H448" s="240">
        <v>1</v>
      </c>
    </row>
    <row r="449" spans="1:8">
      <c r="A449" s="235">
        <v>191</v>
      </c>
      <c r="B449" s="236">
        <v>100000073034</v>
      </c>
      <c r="C449" s="235">
        <v>0</v>
      </c>
      <c r="D449" s="237" t="s">
        <v>208</v>
      </c>
      <c r="E449" s="237" t="s">
        <v>209</v>
      </c>
      <c r="F449" s="238">
        <v>100000</v>
      </c>
      <c r="G449" s="238">
        <v>-99999</v>
      </c>
      <c r="H449" s="240">
        <v>1</v>
      </c>
    </row>
    <row r="450" spans="1:8">
      <c r="A450" s="235">
        <v>192</v>
      </c>
      <c r="B450" s="236">
        <v>100000073053</v>
      </c>
      <c r="C450" s="235">
        <v>0</v>
      </c>
      <c r="D450" s="237" t="s">
        <v>208</v>
      </c>
      <c r="E450" s="237" t="s">
        <v>210</v>
      </c>
      <c r="F450" s="238">
        <v>90000</v>
      </c>
      <c r="G450" s="238">
        <v>-89999</v>
      </c>
      <c r="H450" s="240">
        <v>1</v>
      </c>
    </row>
    <row r="451" spans="1:8">
      <c r="A451" s="235">
        <v>193</v>
      </c>
      <c r="B451" s="236">
        <v>100000073054</v>
      </c>
      <c r="C451" s="235">
        <v>0</v>
      </c>
      <c r="D451" s="237" t="s">
        <v>208</v>
      </c>
      <c r="E451" s="237" t="s">
        <v>211</v>
      </c>
      <c r="F451" s="238">
        <v>100000</v>
      </c>
      <c r="G451" s="238">
        <v>-99999</v>
      </c>
      <c r="H451" s="240">
        <v>1</v>
      </c>
    </row>
    <row r="452" spans="1:8">
      <c r="A452" s="235">
        <v>194</v>
      </c>
      <c r="B452" s="236">
        <v>100000073171</v>
      </c>
      <c r="C452" s="235">
        <v>0</v>
      </c>
      <c r="D452" s="237" t="s">
        <v>212</v>
      </c>
      <c r="E452" s="237" t="s">
        <v>213</v>
      </c>
      <c r="F452" s="238">
        <v>62595</v>
      </c>
      <c r="G452" s="238">
        <v>-62594</v>
      </c>
      <c r="H452" s="240">
        <v>1</v>
      </c>
    </row>
    <row r="453" spans="1:8">
      <c r="A453" s="235">
        <v>195</v>
      </c>
      <c r="B453" s="236">
        <v>100000073172</v>
      </c>
      <c r="C453" s="235">
        <v>0</v>
      </c>
      <c r="D453" s="237" t="s">
        <v>212</v>
      </c>
      <c r="E453" s="237" t="s">
        <v>214</v>
      </c>
      <c r="F453" s="238">
        <v>213465</v>
      </c>
      <c r="G453" s="238">
        <v>-213464</v>
      </c>
      <c r="H453" s="240">
        <v>1</v>
      </c>
    </row>
    <row r="454" spans="1:8">
      <c r="A454" s="235">
        <v>196</v>
      </c>
      <c r="B454" s="236">
        <v>100000073173</v>
      </c>
      <c r="C454" s="235">
        <v>0</v>
      </c>
      <c r="D454" s="237" t="s">
        <v>212</v>
      </c>
      <c r="E454" s="237" t="s">
        <v>215</v>
      </c>
      <c r="F454" s="238">
        <v>306341</v>
      </c>
      <c r="G454" s="238">
        <v>-306340</v>
      </c>
      <c r="H454" s="240">
        <v>1</v>
      </c>
    </row>
    <row r="455" spans="1:8">
      <c r="A455" s="235">
        <v>197</v>
      </c>
      <c r="B455" s="236">
        <v>100000073174</v>
      </c>
      <c r="C455" s="235">
        <v>0</v>
      </c>
      <c r="D455" s="237" t="s">
        <v>212</v>
      </c>
      <c r="E455" s="237" t="s">
        <v>216</v>
      </c>
      <c r="F455" s="238">
        <v>508250</v>
      </c>
      <c r="G455" s="238">
        <v>-508249</v>
      </c>
      <c r="H455" s="240">
        <v>1</v>
      </c>
    </row>
    <row r="456" spans="1:8">
      <c r="A456" s="235">
        <v>198</v>
      </c>
      <c r="B456" s="236">
        <v>100000073175</v>
      </c>
      <c r="C456" s="235">
        <v>0</v>
      </c>
      <c r="D456" s="237" t="s">
        <v>212</v>
      </c>
      <c r="E456" s="237" t="s">
        <v>217</v>
      </c>
      <c r="F456" s="238">
        <v>366475</v>
      </c>
      <c r="G456" s="238">
        <v>-366474</v>
      </c>
      <c r="H456" s="240">
        <v>1</v>
      </c>
    </row>
    <row r="457" spans="1:8">
      <c r="A457" s="235">
        <v>199</v>
      </c>
      <c r="B457" s="236">
        <v>100000073176</v>
      </c>
      <c r="C457" s="235">
        <v>0</v>
      </c>
      <c r="D457" s="237" t="s">
        <v>212</v>
      </c>
      <c r="E457" s="237" t="s">
        <v>218</v>
      </c>
      <c r="F457" s="238">
        <v>132808.4</v>
      </c>
      <c r="G457" s="238">
        <v>-132807.4</v>
      </c>
      <c r="H457" s="240">
        <v>1</v>
      </c>
    </row>
    <row r="458" spans="1:8">
      <c r="A458" s="235">
        <v>200</v>
      </c>
      <c r="B458" s="236">
        <v>100000073177</v>
      </c>
      <c r="C458" s="235">
        <v>0</v>
      </c>
      <c r="D458" s="237" t="s">
        <v>212</v>
      </c>
      <c r="E458" s="237" t="s">
        <v>219</v>
      </c>
      <c r="F458" s="238">
        <v>59492</v>
      </c>
      <c r="G458" s="238">
        <v>-59491</v>
      </c>
      <c r="H458" s="240">
        <v>1</v>
      </c>
    </row>
    <row r="459" spans="1:8">
      <c r="A459" s="235">
        <v>201</v>
      </c>
      <c r="B459" s="236">
        <v>100000073178</v>
      </c>
      <c r="C459" s="235">
        <v>0</v>
      </c>
      <c r="D459" s="237" t="s">
        <v>220</v>
      </c>
      <c r="E459" s="237" t="s">
        <v>221</v>
      </c>
      <c r="F459" s="238">
        <v>92876</v>
      </c>
      <c r="G459" s="238">
        <v>-92875</v>
      </c>
      <c r="H459" s="240">
        <v>1</v>
      </c>
    </row>
    <row r="460" spans="1:8">
      <c r="A460" s="235">
        <v>202</v>
      </c>
      <c r="B460" s="236">
        <v>100000073179</v>
      </c>
      <c r="C460" s="235">
        <v>0</v>
      </c>
      <c r="D460" s="237" t="s">
        <v>220</v>
      </c>
      <c r="E460" s="237" t="s">
        <v>222</v>
      </c>
      <c r="F460" s="238">
        <v>10700</v>
      </c>
      <c r="G460" s="238">
        <v>-10699</v>
      </c>
      <c r="H460" s="240">
        <v>1</v>
      </c>
    </row>
    <row r="461" spans="1:8">
      <c r="A461" s="235">
        <v>203</v>
      </c>
      <c r="B461" s="236">
        <v>100000073181</v>
      </c>
      <c r="C461" s="235">
        <v>0</v>
      </c>
      <c r="D461" s="237" t="s">
        <v>220</v>
      </c>
      <c r="E461" s="237" t="s">
        <v>223</v>
      </c>
      <c r="F461" s="238">
        <v>31816.45</v>
      </c>
      <c r="G461" s="238">
        <v>-31815.45</v>
      </c>
      <c r="H461" s="240">
        <v>1</v>
      </c>
    </row>
    <row r="462" spans="1:8">
      <c r="A462" s="235">
        <v>204</v>
      </c>
      <c r="B462" s="236">
        <v>100000073182</v>
      </c>
      <c r="C462" s="235">
        <v>0</v>
      </c>
      <c r="D462" s="237" t="s">
        <v>220</v>
      </c>
      <c r="E462" s="237" t="s">
        <v>224</v>
      </c>
      <c r="F462" s="238">
        <v>5119.95</v>
      </c>
      <c r="G462" s="238">
        <v>-5118.95</v>
      </c>
      <c r="H462" s="240">
        <v>1</v>
      </c>
    </row>
    <row r="463" spans="1:8">
      <c r="A463" s="235">
        <v>205</v>
      </c>
      <c r="B463" s="236">
        <v>100000073183</v>
      </c>
      <c r="C463" s="235">
        <v>0</v>
      </c>
      <c r="D463" s="237" t="s">
        <v>220</v>
      </c>
      <c r="E463" s="237" t="s">
        <v>225</v>
      </c>
      <c r="F463" s="238">
        <v>5119.95</v>
      </c>
      <c r="G463" s="238">
        <v>-5118.95</v>
      </c>
      <c r="H463" s="240">
        <v>1</v>
      </c>
    </row>
    <row r="464" spans="1:8">
      <c r="A464" s="235">
        <v>206</v>
      </c>
      <c r="B464" s="236">
        <v>100000073185</v>
      </c>
      <c r="C464" s="235">
        <v>0</v>
      </c>
      <c r="D464" s="237" t="s">
        <v>220</v>
      </c>
      <c r="E464" s="237" t="s">
        <v>226</v>
      </c>
      <c r="F464" s="238">
        <v>5671</v>
      </c>
      <c r="G464" s="238">
        <v>-5670</v>
      </c>
      <c r="H464" s="240">
        <v>1</v>
      </c>
    </row>
    <row r="465" spans="1:8">
      <c r="A465" s="235">
        <v>207</v>
      </c>
      <c r="B465" s="236">
        <v>100000073186</v>
      </c>
      <c r="C465" s="235">
        <v>0</v>
      </c>
      <c r="D465" s="237" t="s">
        <v>220</v>
      </c>
      <c r="E465" s="237" t="s">
        <v>227</v>
      </c>
      <c r="F465" s="238">
        <v>6580.5</v>
      </c>
      <c r="G465" s="238">
        <v>-6579.5</v>
      </c>
      <c r="H465" s="240">
        <v>1</v>
      </c>
    </row>
    <row r="466" spans="1:8">
      <c r="A466" s="235">
        <v>208</v>
      </c>
      <c r="B466" s="236">
        <v>100000073187</v>
      </c>
      <c r="C466" s="235">
        <v>0</v>
      </c>
      <c r="D466" s="237" t="s">
        <v>220</v>
      </c>
      <c r="E466" s="237" t="s">
        <v>227</v>
      </c>
      <c r="F466" s="238">
        <v>6580.5</v>
      </c>
      <c r="G466" s="238">
        <v>-6579.5</v>
      </c>
      <c r="H466" s="240">
        <v>1</v>
      </c>
    </row>
    <row r="467" spans="1:8">
      <c r="A467" s="235">
        <v>209</v>
      </c>
      <c r="B467" s="236">
        <v>100000073188</v>
      </c>
      <c r="C467" s="235">
        <v>0</v>
      </c>
      <c r="D467" s="237" t="s">
        <v>228</v>
      </c>
      <c r="E467" s="237" t="s">
        <v>229</v>
      </c>
      <c r="F467" s="238">
        <v>22000</v>
      </c>
      <c r="G467" s="238">
        <v>-21999</v>
      </c>
      <c r="H467" s="240">
        <v>1</v>
      </c>
    </row>
    <row r="468" spans="1:8">
      <c r="A468" s="235">
        <v>210</v>
      </c>
      <c r="B468" s="236">
        <v>100000073189</v>
      </c>
      <c r="C468" s="235">
        <v>0</v>
      </c>
      <c r="D468" s="237" t="s">
        <v>228</v>
      </c>
      <c r="E468" s="237" t="s">
        <v>221</v>
      </c>
      <c r="F468" s="238">
        <v>14509.2</v>
      </c>
      <c r="G468" s="238">
        <v>-14508.2</v>
      </c>
      <c r="H468" s="240">
        <v>1</v>
      </c>
    </row>
    <row r="469" spans="1:8">
      <c r="A469" s="235">
        <v>211</v>
      </c>
      <c r="B469" s="236">
        <v>100000073190</v>
      </c>
      <c r="C469" s="235">
        <v>0</v>
      </c>
      <c r="D469" s="237" t="s">
        <v>228</v>
      </c>
      <c r="E469" s="237" t="s">
        <v>221</v>
      </c>
      <c r="F469" s="238">
        <v>13482</v>
      </c>
      <c r="G469" s="238">
        <v>-13481</v>
      </c>
      <c r="H469" s="240">
        <v>1</v>
      </c>
    </row>
    <row r="470" spans="1:8">
      <c r="A470" s="235">
        <v>212</v>
      </c>
      <c r="B470" s="236">
        <v>100000073191</v>
      </c>
      <c r="C470" s="235">
        <v>0</v>
      </c>
      <c r="D470" s="237" t="s">
        <v>220</v>
      </c>
      <c r="E470" s="237" t="s">
        <v>221</v>
      </c>
      <c r="F470" s="238">
        <v>47829</v>
      </c>
      <c r="G470" s="238">
        <v>-47828</v>
      </c>
      <c r="H470" s="240">
        <v>1</v>
      </c>
    </row>
    <row r="471" spans="1:8">
      <c r="A471" s="235">
        <v>213</v>
      </c>
      <c r="B471" s="236">
        <v>100000073193</v>
      </c>
      <c r="C471" s="235">
        <v>0</v>
      </c>
      <c r="D471" s="237" t="s">
        <v>220</v>
      </c>
      <c r="E471" s="237" t="s">
        <v>230</v>
      </c>
      <c r="F471" s="238">
        <v>13482</v>
      </c>
      <c r="G471" s="238">
        <v>-13481</v>
      </c>
      <c r="H471" s="240">
        <v>1</v>
      </c>
    </row>
    <row r="472" spans="1:8">
      <c r="A472" s="235">
        <v>214</v>
      </c>
      <c r="B472" s="236">
        <v>100000073194</v>
      </c>
      <c r="C472" s="235">
        <v>0</v>
      </c>
      <c r="D472" s="237" t="s">
        <v>228</v>
      </c>
      <c r="E472" s="237" t="s">
        <v>231</v>
      </c>
      <c r="F472" s="238">
        <v>20000.009999999998</v>
      </c>
      <c r="G472" s="238">
        <v>-19999.009999999998</v>
      </c>
      <c r="H472" s="240">
        <v>1</v>
      </c>
    </row>
    <row r="473" spans="1:8">
      <c r="A473" s="235">
        <v>215</v>
      </c>
      <c r="B473" s="236">
        <v>100000073195</v>
      </c>
      <c r="C473" s="235">
        <v>0</v>
      </c>
      <c r="D473" s="237" t="s">
        <v>220</v>
      </c>
      <c r="E473" s="237" t="s">
        <v>221</v>
      </c>
      <c r="F473" s="238">
        <v>28697.4</v>
      </c>
      <c r="G473" s="238">
        <v>-28696.400000000001</v>
      </c>
      <c r="H473" s="240">
        <v>1</v>
      </c>
    </row>
    <row r="474" spans="1:8">
      <c r="A474" s="235">
        <v>216</v>
      </c>
      <c r="B474" s="236">
        <v>100000073196</v>
      </c>
      <c r="C474" s="235">
        <v>0</v>
      </c>
      <c r="D474" s="237" t="s">
        <v>220</v>
      </c>
      <c r="E474" s="237" t="s">
        <v>232</v>
      </c>
      <c r="F474" s="238">
        <v>16050</v>
      </c>
      <c r="G474" s="238">
        <v>-16049</v>
      </c>
      <c r="H474" s="240">
        <v>1</v>
      </c>
    </row>
    <row r="475" spans="1:8">
      <c r="A475" s="235">
        <v>217</v>
      </c>
      <c r="B475" s="236">
        <v>100000073197</v>
      </c>
      <c r="C475" s="235">
        <v>0</v>
      </c>
      <c r="D475" s="237" t="s">
        <v>220</v>
      </c>
      <c r="E475" s="237" t="s">
        <v>233</v>
      </c>
      <c r="F475" s="238">
        <v>16050</v>
      </c>
      <c r="G475" s="238">
        <v>-16049</v>
      </c>
      <c r="H475" s="240">
        <v>1</v>
      </c>
    </row>
    <row r="476" spans="1:8">
      <c r="A476" s="235">
        <v>218</v>
      </c>
      <c r="B476" s="236">
        <v>100000073200</v>
      </c>
      <c r="C476" s="235">
        <v>0</v>
      </c>
      <c r="D476" s="237" t="s">
        <v>220</v>
      </c>
      <c r="E476" s="237" t="s">
        <v>234</v>
      </c>
      <c r="F476" s="238">
        <v>8560</v>
      </c>
      <c r="G476" s="238">
        <v>-8559</v>
      </c>
      <c r="H476" s="240">
        <v>1</v>
      </c>
    </row>
    <row r="477" spans="1:8">
      <c r="A477" s="235">
        <v>219</v>
      </c>
      <c r="B477" s="236">
        <v>100000073201</v>
      </c>
      <c r="C477" s="235">
        <v>0</v>
      </c>
      <c r="D477" s="237" t="s">
        <v>220</v>
      </c>
      <c r="E477" s="237" t="s">
        <v>235</v>
      </c>
      <c r="F477" s="238">
        <v>7490</v>
      </c>
      <c r="G477" s="238">
        <v>-7489</v>
      </c>
      <c r="H477" s="240">
        <v>1</v>
      </c>
    </row>
    <row r="478" spans="1:8">
      <c r="A478" s="235">
        <v>220</v>
      </c>
      <c r="B478" s="236">
        <v>100000073202</v>
      </c>
      <c r="C478" s="235">
        <v>0</v>
      </c>
      <c r="D478" s="237" t="s">
        <v>208</v>
      </c>
      <c r="E478" s="237" t="s">
        <v>236</v>
      </c>
      <c r="F478" s="238">
        <v>122160</v>
      </c>
      <c r="G478" s="238">
        <v>-122159</v>
      </c>
      <c r="H478" s="240">
        <v>1</v>
      </c>
    </row>
    <row r="479" spans="1:8">
      <c r="A479" s="235">
        <v>221</v>
      </c>
      <c r="B479" s="236">
        <v>100000073203</v>
      </c>
      <c r="C479" s="235">
        <v>0</v>
      </c>
      <c r="D479" s="237" t="s">
        <v>228</v>
      </c>
      <c r="E479" s="237" t="s">
        <v>237</v>
      </c>
      <c r="F479" s="238">
        <v>99831</v>
      </c>
      <c r="G479" s="238">
        <v>-99830</v>
      </c>
      <c r="H479" s="240">
        <v>1</v>
      </c>
    </row>
    <row r="480" spans="1:8">
      <c r="A480" s="235">
        <v>222</v>
      </c>
      <c r="B480" s="236">
        <v>100000073204</v>
      </c>
      <c r="C480" s="235">
        <v>0</v>
      </c>
      <c r="D480" s="237" t="s">
        <v>208</v>
      </c>
      <c r="E480" s="237" t="s">
        <v>238</v>
      </c>
      <c r="F480" s="238">
        <v>79999.990000000005</v>
      </c>
      <c r="G480" s="238">
        <v>-79998.990000000005</v>
      </c>
      <c r="H480" s="240">
        <v>1</v>
      </c>
    </row>
    <row r="481" spans="1:8">
      <c r="A481" s="235">
        <v>223</v>
      </c>
      <c r="B481" s="236">
        <v>100000073205</v>
      </c>
      <c r="C481" s="235">
        <v>0</v>
      </c>
      <c r="D481" s="237" t="s">
        <v>208</v>
      </c>
      <c r="E481" s="237" t="s">
        <v>239</v>
      </c>
      <c r="F481" s="238">
        <v>8400</v>
      </c>
      <c r="G481" s="238">
        <v>-8399</v>
      </c>
      <c r="H481" s="240">
        <v>1</v>
      </c>
    </row>
    <row r="482" spans="1:8">
      <c r="A482" s="235">
        <v>224</v>
      </c>
      <c r="B482" s="236">
        <v>100000073206</v>
      </c>
      <c r="C482" s="235">
        <v>0</v>
      </c>
      <c r="D482" s="237" t="s">
        <v>208</v>
      </c>
      <c r="E482" s="237" t="s">
        <v>240</v>
      </c>
      <c r="F482" s="238">
        <v>10000.01</v>
      </c>
      <c r="G482" s="238">
        <v>-9999.01</v>
      </c>
      <c r="H482" s="240">
        <v>1</v>
      </c>
    </row>
    <row r="483" spans="1:8">
      <c r="A483" s="235">
        <v>225</v>
      </c>
      <c r="B483" s="236">
        <v>100000076437</v>
      </c>
      <c r="C483" s="235">
        <v>0</v>
      </c>
      <c r="D483" s="237" t="s">
        <v>241</v>
      </c>
      <c r="E483" s="237" t="s">
        <v>242</v>
      </c>
      <c r="F483" s="238">
        <v>31190.5</v>
      </c>
      <c r="G483" s="238">
        <v>-31189.5</v>
      </c>
      <c r="H483" s="240">
        <v>1</v>
      </c>
    </row>
    <row r="484" spans="1:8">
      <c r="A484" s="235">
        <v>226</v>
      </c>
      <c r="B484" s="236">
        <v>100000076438</v>
      </c>
      <c r="C484" s="235">
        <v>0</v>
      </c>
      <c r="D484" s="237" t="s">
        <v>241</v>
      </c>
      <c r="E484" s="237" t="s">
        <v>242</v>
      </c>
      <c r="F484" s="238">
        <v>31190.5</v>
      </c>
      <c r="G484" s="238">
        <v>-31189.5</v>
      </c>
      <c r="H484" s="240">
        <v>1</v>
      </c>
    </row>
    <row r="485" spans="1:8">
      <c r="A485" s="235">
        <v>227</v>
      </c>
      <c r="B485" s="236">
        <v>100000076451</v>
      </c>
      <c r="C485" s="235">
        <v>0</v>
      </c>
      <c r="D485" s="237" t="s">
        <v>243</v>
      </c>
      <c r="E485" s="237" t="s">
        <v>218</v>
      </c>
      <c r="F485" s="238">
        <v>57500</v>
      </c>
      <c r="G485" s="238">
        <v>-57499</v>
      </c>
      <c r="H485" s="240">
        <v>1</v>
      </c>
    </row>
    <row r="486" spans="1:8">
      <c r="A486" s="235">
        <v>228</v>
      </c>
      <c r="B486" s="236">
        <v>100000076470</v>
      </c>
      <c r="C486" s="235">
        <v>0</v>
      </c>
      <c r="D486" s="237" t="s">
        <v>244</v>
      </c>
      <c r="E486" s="237" t="s">
        <v>245</v>
      </c>
      <c r="F486" s="238">
        <v>34133</v>
      </c>
      <c r="G486" s="238">
        <v>-34132</v>
      </c>
      <c r="H486" s="240">
        <v>1</v>
      </c>
    </row>
    <row r="487" spans="1:8">
      <c r="A487" s="235">
        <v>229</v>
      </c>
      <c r="B487" s="236">
        <v>100000076471</v>
      </c>
      <c r="C487" s="235">
        <v>0</v>
      </c>
      <c r="D487" s="237" t="s">
        <v>244</v>
      </c>
      <c r="E487" s="237" t="s">
        <v>245</v>
      </c>
      <c r="F487" s="238">
        <v>34133</v>
      </c>
      <c r="G487" s="238">
        <v>-34132</v>
      </c>
      <c r="H487" s="240">
        <v>1</v>
      </c>
    </row>
    <row r="488" spans="1:8">
      <c r="A488" s="235">
        <v>230</v>
      </c>
      <c r="B488" s="236">
        <v>100000076472</v>
      </c>
      <c r="C488" s="235">
        <v>0</v>
      </c>
      <c r="D488" s="237" t="s">
        <v>244</v>
      </c>
      <c r="E488" s="237" t="s">
        <v>246</v>
      </c>
      <c r="F488" s="238">
        <v>9945.65</v>
      </c>
      <c r="G488" s="238">
        <v>-9944.65</v>
      </c>
      <c r="H488" s="240">
        <v>1</v>
      </c>
    </row>
    <row r="489" spans="1:8">
      <c r="A489" s="235">
        <v>231</v>
      </c>
      <c r="B489" s="236">
        <v>100000076473</v>
      </c>
      <c r="C489" s="235">
        <v>0</v>
      </c>
      <c r="D489" s="237" t="s">
        <v>244</v>
      </c>
      <c r="E489" s="237" t="s">
        <v>246</v>
      </c>
      <c r="F489" s="238">
        <v>9945.65</v>
      </c>
      <c r="G489" s="238">
        <v>-9944.65</v>
      </c>
      <c r="H489" s="240">
        <v>1</v>
      </c>
    </row>
    <row r="490" spans="1:8">
      <c r="A490" s="235">
        <v>232</v>
      </c>
      <c r="B490" s="236">
        <v>100000076474</v>
      </c>
      <c r="C490" s="235">
        <v>0</v>
      </c>
      <c r="D490" s="237" t="s">
        <v>247</v>
      </c>
      <c r="E490" s="237" t="s">
        <v>248</v>
      </c>
      <c r="F490" s="238">
        <v>43607.85</v>
      </c>
      <c r="G490" s="238">
        <v>-43606.85</v>
      </c>
      <c r="H490" s="240">
        <v>1</v>
      </c>
    </row>
    <row r="491" spans="1:8">
      <c r="A491" s="235">
        <v>233</v>
      </c>
      <c r="B491" s="236">
        <v>100000076475</v>
      </c>
      <c r="C491" s="235">
        <v>0</v>
      </c>
      <c r="D491" s="237" t="s">
        <v>247</v>
      </c>
      <c r="E491" s="237" t="s">
        <v>248</v>
      </c>
      <c r="F491" s="238">
        <v>43607.85</v>
      </c>
      <c r="G491" s="238">
        <v>-43606.85</v>
      </c>
      <c r="H491" s="240">
        <v>1</v>
      </c>
    </row>
    <row r="492" spans="1:8">
      <c r="A492" s="235">
        <v>234</v>
      </c>
      <c r="B492" s="236">
        <v>100000076755</v>
      </c>
      <c r="C492" s="235">
        <v>0</v>
      </c>
      <c r="D492" s="237" t="s">
        <v>249</v>
      </c>
      <c r="E492" s="237" t="s">
        <v>250</v>
      </c>
      <c r="F492" s="238">
        <v>18832</v>
      </c>
      <c r="G492" s="238">
        <v>-18831</v>
      </c>
      <c r="H492" s="240">
        <v>1</v>
      </c>
    </row>
    <row r="493" spans="1:8">
      <c r="A493" s="235">
        <v>235</v>
      </c>
      <c r="B493" s="236">
        <v>100000076756</v>
      </c>
      <c r="C493" s="235">
        <v>0</v>
      </c>
      <c r="D493" s="237" t="s">
        <v>249</v>
      </c>
      <c r="E493" s="237" t="s">
        <v>250</v>
      </c>
      <c r="F493" s="238">
        <v>18832</v>
      </c>
      <c r="G493" s="238">
        <v>-18831</v>
      </c>
      <c r="H493" s="240">
        <v>1</v>
      </c>
    </row>
    <row r="494" spans="1:8">
      <c r="A494" s="235">
        <v>236</v>
      </c>
      <c r="B494" s="236">
        <v>100000076757</v>
      </c>
      <c r="C494" s="235">
        <v>0</v>
      </c>
      <c r="D494" s="237" t="s">
        <v>249</v>
      </c>
      <c r="E494" s="237" t="s">
        <v>250</v>
      </c>
      <c r="F494" s="238">
        <v>18832</v>
      </c>
      <c r="G494" s="238">
        <v>-18831</v>
      </c>
      <c r="H494" s="240">
        <v>1</v>
      </c>
    </row>
    <row r="495" spans="1:8">
      <c r="A495" s="235">
        <v>237</v>
      </c>
      <c r="B495" s="236">
        <v>100000076840</v>
      </c>
      <c r="C495" s="235">
        <v>0</v>
      </c>
      <c r="D495" s="237" t="s">
        <v>251</v>
      </c>
      <c r="E495" s="237" t="s">
        <v>252</v>
      </c>
      <c r="F495" s="238">
        <v>33523.1</v>
      </c>
      <c r="G495" s="238">
        <v>-33522.1</v>
      </c>
      <c r="H495" s="240">
        <v>1</v>
      </c>
    </row>
    <row r="496" spans="1:8">
      <c r="A496" s="235">
        <v>238</v>
      </c>
      <c r="B496" s="236">
        <v>100000076841</v>
      </c>
      <c r="C496" s="235">
        <v>0</v>
      </c>
      <c r="D496" s="237" t="s">
        <v>251</v>
      </c>
      <c r="E496" s="237" t="s">
        <v>252</v>
      </c>
      <c r="F496" s="238">
        <v>33523.1</v>
      </c>
      <c r="G496" s="238">
        <v>-33522.1</v>
      </c>
      <c r="H496" s="240">
        <v>1</v>
      </c>
    </row>
    <row r="497" spans="1:8">
      <c r="A497" s="235">
        <v>239</v>
      </c>
      <c r="B497" s="236">
        <v>100000076896</v>
      </c>
      <c r="C497" s="235">
        <v>0</v>
      </c>
      <c r="D497" s="237" t="s">
        <v>243</v>
      </c>
      <c r="E497" s="237" t="s">
        <v>253</v>
      </c>
      <c r="F497" s="238">
        <v>22951.5</v>
      </c>
      <c r="G497" s="238">
        <v>-22950.5</v>
      </c>
      <c r="H497" s="240">
        <v>1</v>
      </c>
    </row>
    <row r="498" spans="1:8">
      <c r="A498" s="235">
        <v>240</v>
      </c>
      <c r="B498" s="236">
        <v>100000076897</v>
      </c>
      <c r="C498" s="235">
        <v>0</v>
      </c>
      <c r="D498" s="237" t="s">
        <v>243</v>
      </c>
      <c r="E498" s="237" t="s">
        <v>253</v>
      </c>
      <c r="F498" s="238">
        <v>22951.5</v>
      </c>
      <c r="G498" s="238">
        <v>-22950.5</v>
      </c>
      <c r="H498" s="240">
        <v>1</v>
      </c>
    </row>
    <row r="499" spans="1:8">
      <c r="A499" s="235">
        <v>241</v>
      </c>
      <c r="B499" s="236">
        <v>100000079309</v>
      </c>
      <c r="C499" s="235">
        <v>0</v>
      </c>
      <c r="D499" s="237" t="s">
        <v>254</v>
      </c>
      <c r="E499" s="237" t="s">
        <v>255</v>
      </c>
      <c r="F499" s="238">
        <v>20865</v>
      </c>
      <c r="G499" s="238">
        <v>-20864</v>
      </c>
      <c r="H499" s="240">
        <v>1</v>
      </c>
    </row>
    <row r="500" spans="1:8">
      <c r="A500" s="235">
        <v>242</v>
      </c>
      <c r="B500" s="236">
        <v>100000079310</v>
      </c>
      <c r="C500" s="235">
        <v>0</v>
      </c>
      <c r="D500" s="237" t="s">
        <v>254</v>
      </c>
      <c r="E500" s="237" t="s">
        <v>255</v>
      </c>
      <c r="F500" s="238">
        <v>20865</v>
      </c>
      <c r="G500" s="238">
        <v>-20864</v>
      </c>
      <c r="H500" s="240">
        <v>1</v>
      </c>
    </row>
    <row r="501" spans="1:8">
      <c r="A501" s="235">
        <v>243</v>
      </c>
      <c r="B501" s="236">
        <v>100000079311</v>
      </c>
      <c r="C501" s="235">
        <v>0</v>
      </c>
      <c r="D501" s="237" t="s">
        <v>254</v>
      </c>
      <c r="E501" s="237" t="s">
        <v>255</v>
      </c>
      <c r="F501" s="238">
        <v>20865</v>
      </c>
      <c r="G501" s="238">
        <v>-20864</v>
      </c>
      <c r="H501" s="240">
        <v>1</v>
      </c>
    </row>
    <row r="502" spans="1:8">
      <c r="A502" s="235">
        <v>244</v>
      </c>
      <c r="B502" s="236">
        <v>100000080797</v>
      </c>
      <c r="C502" s="235">
        <v>0</v>
      </c>
      <c r="D502" s="237" t="s">
        <v>256</v>
      </c>
      <c r="E502" s="237" t="s">
        <v>257</v>
      </c>
      <c r="F502" s="238">
        <v>11900</v>
      </c>
      <c r="G502" s="238">
        <v>-11899</v>
      </c>
      <c r="H502" s="240">
        <v>1</v>
      </c>
    </row>
    <row r="503" spans="1:8">
      <c r="A503" s="235">
        <v>245</v>
      </c>
      <c r="B503" s="236">
        <v>100000080815</v>
      </c>
      <c r="C503" s="235">
        <v>0</v>
      </c>
      <c r="D503" s="237" t="s">
        <v>258</v>
      </c>
      <c r="E503" s="237" t="s">
        <v>259</v>
      </c>
      <c r="F503" s="238">
        <v>6300</v>
      </c>
      <c r="G503" s="238">
        <v>-6299</v>
      </c>
      <c r="H503" s="240">
        <v>1</v>
      </c>
    </row>
    <row r="504" spans="1:8">
      <c r="A504" s="235">
        <v>246</v>
      </c>
      <c r="B504" s="236">
        <v>100000080816</v>
      </c>
      <c r="C504" s="235">
        <v>0</v>
      </c>
      <c r="D504" s="237" t="s">
        <v>258</v>
      </c>
      <c r="E504" s="237" t="s">
        <v>259</v>
      </c>
      <c r="F504" s="238">
        <v>6300</v>
      </c>
      <c r="G504" s="238">
        <v>-6299</v>
      </c>
      <c r="H504" s="240">
        <v>1</v>
      </c>
    </row>
    <row r="505" spans="1:8">
      <c r="A505" s="235">
        <v>247</v>
      </c>
      <c r="B505" s="236">
        <v>100000080817</v>
      </c>
      <c r="C505" s="235">
        <v>0</v>
      </c>
      <c r="D505" s="237" t="s">
        <v>258</v>
      </c>
      <c r="E505" s="237" t="s">
        <v>259</v>
      </c>
      <c r="F505" s="238">
        <v>6300</v>
      </c>
      <c r="G505" s="238">
        <v>-6299</v>
      </c>
      <c r="H505" s="240">
        <v>1</v>
      </c>
    </row>
    <row r="506" spans="1:8">
      <c r="A506" s="235">
        <v>248</v>
      </c>
      <c r="B506" s="236">
        <v>100000080818</v>
      </c>
      <c r="C506" s="235">
        <v>0</v>
      </c>
      <c r="D506" s="237" t="s">
        <v>258</v>
      </c>
      <c r="E506" s="237" t="s">
        <v>259</v>
      </c>
      <c r="F506" s="238">
        <v>6300</v>
      </c>
      <c r="G506" s="238">
        <v>-6299</v>
      </c>
      <c r="H506" s="240">
        <v>1</v>
      </c>
    </row>
    <row r="507" spans="1:8">
      <c r="A507" s="235">
        <v>249</v>
      </c>
      <c r="B507" s="236">
        <v>100000080819</v>
      </c>
      <c r="C507" s="235">
        <v>0</v>
      </c>
      <c r="D507" s="237" t="s">
        <v>258</v>
      </c>
      <c r="E507" s="237" t="s">
        <v>259</v>
      </c>
      <c r="F507" s="238">
        <v>6300</v>
      </c>
      <c r="G507" s="238">
        <v>-6299</v>
      </c>
      <c r="H507" s="240">
        <v>1</v>
      </c>
    </row>
    <row r="508" spans="1:8">
      <c r="A508" s="235">
        <v>250</v>
      </c>
      <c r="B508" s="236">
        <v>100000080820</v>
      </c>
      <c r="C508" s="235">
        <v>0</v>
      </c>
      <c r="D508" s="237" t="s">
        <v>258</v>
      </c>
      <c r="E508" s="237" t="s">
        <v>259</v>
      </c>
      <c r="F508" s="238">
        <v>6300</v>
      </c>
      <c r="G508" s="238">
        <v>-6299</v>
      </c>
      <c r="H508" s="240">
        <v>1</v>
      </c>
    </row>
    <row r="509" spans="1:8">
      <c r="A509" s="235">
        <v>251</v>
      </c>
      <c r="B509" s="236">
        <v>100000080821</v>
      </c>
      <c r="C509" s="235">
        <v>0</v>
      </c>
      <c r="D509" s="237" t="s">
        <v>258</v>
      </c>
      <c r="E509" s="237" t="s">
        <v>259</v>
      </c>
      <c r="F509" s="238">
        <v>6300</v>
      </c>
      <c r="G509" s="238">
        <v>-6299</v>
      </c>
      <c r="H509" s="240">
        <v>1</v>
      </c>
    </row>
    <row r="510" spans="1:8">
      <c r="A510" s="235">
        <v>252</v>
      </c>
      <c r="B510" s="236">
        <v>100000082539</v>
      </c>
      <c r="C510" s="235">
        <v>0</v>
      </c>
      <c r="D510" s="237" t="s">
        <v>260</v>
      </c>
      <c r="E510" s="237" t="s">
        <v>261</v>
      </c>
      <c r="F510" s="238">
        <v>31399.15</v>
      </c>
      <c r="G510" s="238">
        <v>-31398.15</v>
      </c>
      <c r="H510" s="240">
        <v>1</v>
      </c>
    </row>
    <row r="511" spans="1:8">
      <c r="A511" s="235">
        <v>253</v>
      </c>
      <c r="B511" s="236">
        <v>100000082540</v>
      </c>
      <c r="C511" s="235">
        <v>0</v>
      </c>
      <c r="D511" s="237" t="s">
        <v>260</v>
      </c>
      <c r="E511" s="237" t="s">
        <v>261</v>
      </c>
      <c r="F511" s="238">
        <v>31399.15</v>
      </c>
      <c r="G511" s="238">
        <v>-31398.15</v>
      </c>
      <c r="H511" s="240">
        <v>1</v>
      </c>
    </row>
    <row r="512" spans="1:8">
      <c r="A512" s="235">
        <v>254</v>
      </c>
      <c r="B512" s="236">
        <v>100000082541</v>
      </c>
      <c r="C512" s="235">
        <v>0</v>
      </c>
      <c r="D512" s="237" t="s">
        <v>260</v>
      </c>
      <c r="E512" s="237" t="s">
        <v>261</v>
      </c>
      <c r="F512" s="238">
        <v>31399.15</v>
      </c>
      <c r="G512" s="238">
        <v>-31398.15</v>
      </c>
      <c r="H512" s="240">
        <v>1</v>
      </c>
    </row>
    <row r="513" spans="1:8">
      <c r="A513" s="235">
        <v>255</v>
      </c>
      <c r="B513" s="236">
        <v>100000082542</v>
      </c>
      <c r="C513" s="235">
        <v>0</v>
      </c>
      <c r="D513" s="237" t="s">
        <v>260</v>
      </c>
      <c r="E513" s="237" t="s">
        <v>261</v>
      </c>
      <c r="F513" s="238">
        <v>31399.15</v>
      </c>
      <c r="G513" s="238">
        <v>-31398.15</v>
      </c>
      <c r="H513" s="240">
        <v>1</v>
      </c>
    </row>
    <row r="514" spans="1:8">
      <c r="A514" s="235">
        <v>256</v>
      </c>
      <c r="B514" s="236">
        <v>100000082543</v>
      </c>
      <c r="C514" s="235">
        <v>0</v>
      </c>
      <c r="D514" s="237" t="s">
        <v>260</v>
      </c>
      <c r="E514" s="237" t="s">
        <v>261</v>
      </c>
      <c r="F514" s="238">
        <v>31399.15</v>
      </c>
      <c r="G514" s="238">
        <v>-31398.15</v>
      </c>
      <c r="H514" s="240">
        <v>1</v>
      </c>
    </row>
    <row r="515" spans="1:8">
      <c r="A515" s="235">
        <v>257</v>
      </c>
      <c r="B515" s="236">
        <v>100000084566</v>
      </c>
      <c r="C515" s="235">
        <v>0</v>
      </c>
      <c r="D515" s="237" t="s">
        <v>262</v>
      </c>
      <c r="E515" s="237" t="s">
        <v>263</v>
      </c>
      <c r="F515" s="238">
        <v>24289</v>
      </c>
      <c r="G515" s="238">
        <v>-24288</v>
      </c>
      <c r="H515" s="240">
        <v>1</v>
      </c>
    </row>
    <row r="516" spans="1:8">
      <c r="A516" s="235">
        <v>258</v>
      </c>
      <c r="B516" s="236">
        <v>100000084567</v>
      </c>
      <c r="C516" s="235">
        <v>0</v>
      </c>
      <c r="D516" s="237" t="s">
        <v>262</v>
      </c>
      <c r="E516" s="237" t="s">
        <v>263</v>
      </c>
      <c r="F516" s="238">
        <v>24289</v>
      </c>
      <c r="G516" s="238">
        <v>-24288</v>
      </c>
      <c r="H516" s="240">
        <v>1</v>
      </c>
    </row>
    <row r="517" spans="1:8">
      <c r="A517" s="235">
        <v>259</v>
      </c>
      <c r="B517" s="236">
        <v>100000084568</v>
      </c>
      <c r="C517" s="235">
        <v>0</v>
      </c>
      <c r="D517" s="237" t="s">
        <v>262</v>
      </c>
      <c r="E517" s="237" t="s">
        <v>263</v>
      </c>
      <c r="F517" s="238">
        <v>24289</v>
      </c>
      <c r="G517" s="238">
        <v>-24288</v>
      </c>
      <c r="H517" s="240">
        <v>1</v>
      </c>
    </row>
    <row r="518" spans="1:8">
      <c r="A518" s="235">
        <v>260</v>
      </c>
      <c r="B518" s="236">
        <v>100000084569</v>
      </c>
      <c r="C518" s="235">
        <v>0</v>
      </c>
      <c r="D518" s="237" t="s">
        <v>262</v>
      </c>
      <c r="E518" s="237" t="s">
        <v>263</v>
      </c>
      <c r="F518" s="238">
        <v>24289</v>
      </c>
      <c r="G518" s="238">
        <v>-24288</v>
      </c>
      <c r="H518" s="240">
        <v>1</v>
      </c>
    </row>
    <row r="519" spans="1:8">
      <c r="A519" s="235">
        <v>261</v>
      </c>
      <c r="B519" s="236">
        <v>100000084570</v>
      </c>
      <c r="C519" s="235">
        <v>0</v>
      </c>
      <c r="D519" s="237" t="s">
        <v>262</v>
      </c>
      <c r="E519" s="237" t="s">
        <v>263</v>
      </c>
      <c r="F519" s="238">
        <v>24289</v>
      </c>
      <c r="G519" s="238">
        <v>-24288</v>
      </c>
      <c r="H519" s="240">
        <v>1</v>
      </c>
    </row>
    <row r="520" spans="1:8">
      <c r="A520" s="235">
        <v>262</v>
      </c>
      <c r="B520" s="236">
        <v>100000084571</v>
      </c>
      <c r="C520" s="235">
        <v>0</v>
      </c>
      <c r="D520" s="237" t="s">
        <v>262</v>
      </c>
      <c r="E520" s="237" t="s">
        <v>263</v>
      </c>
      <c r="F520" s="238">
        <v>24289</v>
      </c>
      <c r="G520" s="238">
        <v>-24288</v>
      </c>
      <c r="H520" s="240">
        <v>1</v>
      </c>
    </row>
    <row r="521" spans="1:8">
      <c r="A521" s="235">
        <v>263</v>
      </c>
      <c r="B521" s="236">
        <v>100000084572</v>
      </c>
      <c r="C521" s="235">
        <v>0</v>
      </c>
      <c r="D521" s="237" t="s">
        <v>262</v>
      </c>
      <c r="E521" s="237" t="s">
        <v>263</v>
      </c>
      <c r="F521" s="238">
        <v>24289</v>
      </c>
      <c r="G521" s="238">
        <v>-24288</v>
      </c>
      <c r="H521" s="240">
        <v>1</v>
      </c>
    </row>
    <row r="522" spans="1:8">
      <c r="A522" s="235">
        <v>264</v>
      </c>
      <c r="B522" s="236">
        <v>100000084573</v>
      </c>
      <c r="C522" s="235">
        <v>0</v>
      </c>
      <c r="D522" s="237" t="s">
        <v>262</v>
      </c>
      <c r="E522" s="237" t="s">
        <v>263</v>
      </c>
      <c r="F522" s="238">
        <v>24289</v>
      </c>
      <c r="G522" s="238">
        <v>-24288</v>
      </c>
      <c r="H522" s="240">
        <v>1</v>
      </c>
    </row>
    <row r="523" spans="1:8">
      <c r="A523" s="235">
        <v>265</v>
      </c>
      <c r="B523" s="236">
        <v>100000084574</v>
      </c>
      <c r="C523" s="235">
        <v>0</v>
      </c>
      <c r="D523" s="237" t="s">
        <v>262</v>
      </c>
      <c r="E523" s="237" t="s">
        <v>263</v>
      </c>
      <c r="F523" s="238">
        <v>24289</v>
      </c>
      <c r="G523" s="238">
        <v>-24288</v>
      </c>
      <c r="H523" s="240">
        <v>1</v>
      </c>
    </row>
    <row r="524" spans="1:8">
      <c r="A524" s="235">
        <v>266</v>
      </c>
      <c r="B524" s="236">
        <v>100000084575</v>
      </c>
      <c r="C524" s="235">
        <v>0</v>
      </c>
      <c r="D524" s="237" t="s">
        <v>262</v>
      </c>
      <c r="E524" s="237" t="s">
        <v>263</v>
      </c>
      <c r="F524" s="238">
        <v>24289</v>
      </c>
      <c r="G524" s="238">
        <v>-24288</v>
      </c>
      <c r="H524" s="240">
        <v>1</v>
      </c>
    </row>
    <row r="525" spans="1:8">
      <c r="A525" s="235">
        <v>267</v>
      </c>
      <c r="B525" s="236">
        <v>100000084576</v>
      </c>
      <c r="C525" s="235">
        <v>0</v>
      </c>
      <c r="D525" s="237" t="s">
        <v>262</v>
      </c>
      <c r="E525" s="237" t="s">
        <v>263</v>
      </c>
      <c r="F525" s="238">
        <v>24289</v>
      </c>
      <c r="G525" s="238">
        <v>-24288</v>
      </c>
      <c r="H525" s="240">
        <v>1</v>
      </c>
    </row>
    <row r="526" spans="1:8">
      <c r="A526" s="235">
        <v>268</v>
      </c>
      <c r="B526" s="236">
        <v>100000084577</v>
      </c>
      <c r="C526" s="235">
        <v>0</v>
      </c>
      <c r="D526" s="237" t="s">
        <v>262</v>
      </c>
      <c r="E526" s="237" t="s">
        <v>263</v>
      </c>
      <c r="F526" s="238">
        <v>24289</v>
      </c>
      <c r="G526" s="238">
        <v>-24288</v>
      </c>
      <c r="H526" s="240">
        <v>1</v>
      </c>
    </row>
    <row r="527" spans="1:8">
      <c r="A527" s="235">
        <v>269</v>
      </c>
      <c r="B527" s="236">
        <v>100000084578</v>
      </c>
      <c r="C527" s="235">
        <v>0</v>
      </c>
      <c r="D527" s="237" t="s">
        <v>262</v>
      </c>
      <c r="E527" s="237" t="s">
        <v>263</v>
      </c>
      <c r="F527" s="238">
        <v>24289</v>
      </c>
      <c r="G527" s="238">
        <v>-24288</v>
      </c>
      <c r="H527" s="240">
        <v>1</v>
      </c>
    </row>
    <row r="528" spans="1:8">
      <c r="A528" s="235">
        <v>270</v>
      </c>
      <c r="B528" s="236">
        <v>100000084579</v>
      </c>
      <c r="C528" s="235">
        <v>0</v>
      </c>
      <c r="D528" s="237" t="s">
        <v>262</v>
      </c>
      <c r="E528" s="237" t="s">
        <v>263</v>
      </c>
      <c r="F528" s="238">
        <v>24289</v>
      </c>
      <c r="G528" s="238">
        <v>-24288</v>
      </c>
      <c r="H528" s="240">
        <v>1</v>
      </c>
    </row>
    <row r="529" spans="1:8">
      <c r="A529" s="235">
        <v>271</v>
      </c>
      <c r="B529" s="236">
        <v>100000084580</v>
      </c>
      <c r="C529" s="235">
        <v>0</v>
      </c>
      <c r="D529" s="237" t="s">
        <v>262</v>
      </c>
      <c r="E529" s="237" t="s">
        <v>263</v>
      </c>
      <c r="F529" s="238">
        <v>24289</v>
      </c>
      <c r="G529" s="238">
        <v>-24288</v>
      </c>
      <c r="H529" s="240">
        <v>1</v>
      </c>
    </row>
    <row r="530" spans="1:8">
      <c r="A530" s="235">
        <v>272</v>
      </c>
      <c r="B530" s="236">
        <v>100000084581</v>
      </c>
      <c r="C530" s="235">
        <v>0</v>
      </c>
      <c r="D530" s="237" t="s">
        <v>262</v>
      </c>
      <c r="E530" s="237" t="s">
        <v>263</v>
      </c>
      <c r="F530" s="238">
        <v>24289</v>
      </c>
      <c r="G530" s="238">
        <v>-24288</v>
      </c>
      <c r="H530" s="240">
        <v>1</v>
      </c>
    </row>
    <row r="531" spans="1:8">
      <c r="A531" s="235">
        <v>273</v>
      </c>
      <c r="B531" s="236">
        <v>100000084582</v>
      </c>
      <c r="C531" s="235">
        <v>0</v>
      </c>
      <c r="D531" s="237" t="s">
        <v>262</v>
      </c>
      <c r="E531" s="237" t="s">
        <v>263</v>
      </c>
      <c r="F531" s="238">
        <v>24289</v>
      </c>
      <c r="G531" s="238">
        <v>-24288</v>
      </c>
      <c r="H531" s="240">
        <v>1</v>
      </c>
    </row>
    <row r="532" spans="1:8">
      <c r="A532" s="235">
        <v>274</v>
      </c>
      <c r="B532" s="236">
        <v>100000084583</v>
      </c>
      <c r="C532" s="235">
        <v>0</v>
      </c>
      <c r="D532" s="237" t="s">
        <v>262</v>
      </c>
      <c r="E532" s="237" t="s">
        <v>263</v>
      </c>
      <c r="F532" s="238">
        <v>24289</v>
      </c>
      <c r="G532" s="238">
        <v>-24288</v>
      </c>
      <c r="H532" s="240">
        <v>1</v>
      </c>
    </row>
    <row r="533" spans="1:8">
      <c r="A533" s="235">
        <v>275</v>
      </c>
      <c r="B533" s="236">
        <v>100000084584</v>
      </c>
      <c r="C533" s="235">
        <v>0</v>
      </c>
      <c r="D533" s="237" t="s">
        <v>262</v>
      </c>
      <c r="E533" s="237" t="s">
        <v>263</v>
      </c>
      <c r="F533" s="238">
        <v>24289</v>
      </c>
      <c r="G533" s="238">
        <v>-24288</v>
      </c>
      <c r="H533" s="240">
        <v>1</v>
      </c>
    </row>
    <row r="534" spans="1:8">
      <c r="A534" s="235">
        <v>276</v>
      </c>
      <c r="B534" s="236">
        <v>100000084585</v>
      </c>
      <c r="C534" s="235">
        <v>0</v>
      </c>
      <c r="D534" s="237" t="s">
        <v>262</v>
      </c>
      <c r="E534" s="237" t="s">
        <v>263</v>
      </c>
      <c r="F534" s="238">
        <v>24289</v>
      </c>
      <c r="G534" s="238">
        <v>-24288</v>
      </c>
      <c r="H534" s="240">
        <v>1</v>
      </c>
    </row>
    <row r="535" spans="1:8">
      <c r="A535" s="235">
        <v>277</v>
      </c>
      <c r="B535" s="236">
        <v>100000084586</v>
      </c>
      <c r="C535" s="235">
        <v>0</v>
      </c>
      <c r="D535" s="237" t="s">
        <v>262</v>
      </c>
      <c r="E535" s="237" t="s">
        <v>263</v>
      </c>
      <c r="F535" s="238">
        <v>24289</v>
      </c>
      <c r="G535" s="238">
        <v>-24288</v>
      </c>
      <c r="H535" s="240">
        <v>1</v>
      </c>
    </row>
    <row r="536" spans="1:8">
      <c r="A536" s="235">
        <v>278</v>
      </c>
      <c r="B536" s="236">
        <v>100000084587</v>
      </c>
      <c r="C536" s="235">
        <v>0</v>
      </c>
      <c r="D536" s="237" t="s">
        <v>262</v>
      </c>
      <c r="E536" s="237" t="s">
        <v>263</v>
      </c>
      <c r="F536" s="238">
        <v>24289</v>
      </c>
      <c r="G536" s="238">
        <v>-24288</v>
      </c>
      <c r="H536" s="240">
        <v>1</v>
      </c>
    </row>
    <row r="537" spans="1:8">
      <c r="A537" s="235">
        <v>279</v>
      </c>
      <c r="B537" s="236">
        <v>100000084588</v>
      </c>
      <c r="C537" s="235">
        <v>0</v>
      </c>
      <c r="D537" s="237" t="s">
        <v>262</v>
      </c>
      <c r="E537" s="237" t="s">
        <v>263</v>
      </c>
      <c r="F537" s="238">
        <v>24289</v>
      </c>
      <c r="G537" s="238">
        <v>-24288</v>
      </c>
      <c r="H537" s="240">
        <v>1</v>
      </c>
    </row>
    <row r="538" spans="1:8">
      <c r="A538" s="235">
        <v>280</v>
      </c>
      <c r="B538" s="236">
        <v>100000084589</v>
      </c>
      <c r="C538" s="235">
        <v>0</v>
      </c>
      <c r="D538" s="237" t="s">
        <v>262</v>
      </c>
      <c r="E538" s="237" t="s">
        <v>263</v>
      </c>
      <c r="F538" s="238">
        <v>24289</v>
      </c>
      <c r="G538" s="238">
        <v>-24288</v>
      </c>
      <c r="H538" s="240">
        <v>1</v>
      </c>
    </row>
    <row r="539" spans="1:8">
      <c r="A539" s="235">
        <v>281</v>
      </c>
      <c r="B539" s="236">
        <v>100000084590</v>
      </c>
      <c r="C539" s="235">
        <v>0</v>
      </c>
      <c r="D539" s="237" t="s">
        <v>262</v>
      </c>
      <c r="E539" s="237" t="s">
        <v>263</v>
      </c>
      <c r="F539" s="238">
        <v>24289</v>
      </c>
      <c r="G539" s="238">
        <v>-24288</v>
      </c>
      <c r="H539" s="240">
        <v>1</v>
      </c>
    </row>
    <row r="540" spans="1:8">
      <c r="A540" s="235">
        <v>282</v>
      </c>
      <c r="B540" s="236">
        <v>100000084591</v>
      </c>
      <c r="C540" s="235">
        <v>0</v>
      </c>
      <c r="D540" s="237" t="s">
        <v>262</v>
      </c>
      <c r="E540" s="237" t="s">
        <v>263</v>
      </c>
      <c r="F540" s="238">
        <v>24289</v>
      </c>
      <c r="G540" s="238">
        <v>-24288</v>
      </c>
      <c r="H540" s="240">
        <v>1</v>
      </c>
    </row>
    <row r="541" spans="1:8">
      <c r="A541" s="235">
        <v>283</v>
      </c>
      <c r="B541" s="236">
        <v>100000084592</v>
      </c>
      <c r="C541" s="235">
        <v>0</v>
      </c>
      <c r="D541" s="237" t="s">
        <v>262</v>
      </c>
      <c r="E541" s="237" t="s">
        <v>263</v>
      </c>
      <c r="F541" s="238">
        <v>24289</v>
      </c>
      <c r="G541" s="238">
        <v>-24288</v>
      </c>
      <c r="H541" s="240">
        <v>1</v>
      </c>
    </row>
    <row r="542" spans="1:8">
      <c r="A542" s="235">
        <v>284</v>
      </c>
      <c r="B542" s="236">
        <v>100000084593</v>
      </c>
      <c r="C542" s="235">
        <v>0</v>
      </c>
      <c r="D542" s="237" t="s">
        <v>262</v>
      </c>
      <c r="E542" s="237" t="s">
        <v>263</v>
      </c>
      <c r="F542" s="238">
        <v>24289</v>
      </c>
      <c r="G542" s="238">
        <v>-24288</v>
      </c>
      <c r="H542" s="240">
        <v>1</v>
      </c>
    </row>
    <row r="543" spans="1:8">
      <c r="A543" s="235">
        <v>285</v>
      </c>
      <c r="B543" s="236">
        <v>100000084594</v>
      </c>
      <c r="C543" s="235">
        <v>0</v>
      </c>
      <c r="D543" s="237" t="s">
        <v>262</v>
      </c>
      <c r="E543" s="237" t="s">
        <v>263</v>
      </c>
      <c r="F543" s="238">
        <v>24289</v>
      </c>
      <c r="G543" s="238">
        <v>-24288</v>
      </c>
      <c r="H543" s="240">
        <v>1</v>
      </c>
    </row>
    <row r="544" spans="1:8">
      <c r="A544" s="235">
        <v>286</v>
      </c>
      <c r="B544" s="236">
        <v>100000084595</v>
      </c>
      <c r="C544" s="235">
        <v>0</v>
      </c>
      <c r="D544" s="237" t="s">
        <v>262</v>
      </c>
      <c r="E544" s="237" t="s">
        <v>263</v>
      </c>
      <c r="F544" s="238">
        <v>24289</v>
      </c>
      <c r="G544" s="238">
        <v>-24288</v>
      </c>
      <c r="H544" s="240">
        <v>1</v>
      </c>
    </row>
    <row r="545" spans="1:8">
      <c r="A545" s="235">
        <v>287</v>
      </c>
      <c r="B545" s="236">
        <v>100000084596</v>
      </c>
      <c r="C545" s="235">
        <v>0</v>
      </c>
      <c r="D545" s="237" t="s">
        <v>262</v>
      </c>
      <c r="E545" s="237" t="s">
        <v>263</v>
      </c>
      <c r="F545" s="238">
        <v>24289</v>
      </c>
      <c r="G545" s="238">
        <v>-24288</v>
      </c>
      <c r="H545" s="240">
        <v>1</v>
      </c>
    </row>
    <row r="546" spans="1:8">
      <c r="A546" s="235">
        <v>288</v>
      </c>
      <c r="B546" s="236">
        <v>100000084597</v>
      </c>
      <c r="C546" s="235">
        <v>0</v>
      </c>
      <c r="D546" s="237" t="s">
        <v>262</v>
      </c>
      <c r="E546" s="237" t="s">
        <v>263</v>
      </c>
      <c r="F546" s="238">
        <v>24289</v>
      </c>
      <c r="G546" s="238">
        <v>-24288</v>
      </c>
      <c r="H546" s="240">
        <v>1</v>
      </c>
    </row>
    <row r="547" spans="1:8">
      <c r="A547" s="235">
        <v>289</v>
      </c>
      <c r="B547" s="236">
        <v>100000084598</v>
      </c>
      <c r="C547" s="235">
        <v>0</v>
      </c>
      <c r="D547" s="237" t="s">
        <v>262</v>
      </c>
      <c r="E547" s="237" t="s">
        <v>263</v>
      </c>
      <c r="F547" s="238">
        <v>24289</v>
      </c>
      <c r="G547" s="238">
        <v>-24288</v>
      </c>
      <c r="H547" s="240">
        <v>1</v>
      </c>
    </row>
    <row r="548" spans="1:8">
      <c r="A548" s="235">
        <v>290</v>
      </c>
      <c r="B548" s="236">
        <v>100000084599</v>
      </c>
      <c r="C548" s="235">
        <v>0</v>
      </c>
      <c r="D548" s="237" t="s">
        <v>262</v>
      </c>
      <c r="E548" s="237" t="s">
        <v>263</v>
      </c>
      <c r="F548" s="238">
        <v>24289</v>
      </c>
      <c r="G548" s="238">
        <v>-24288</v>
      </c>
      <c r="H548" s="240">
        <v>1</v>
      </c>
    </row>
    <row r="549" spans="1:8">
      <c r="A549" s="235">
        <v>291</v>
      </c>
      <c r="B549" s="236">
        <v>100000084600</v>
      </c>
      <c r="C549" s="235">
        <v>0</v>
      </c>
      <c r="D549" s="237" t="s">
        <v>262</v>
      </c>
      <c r="E549" s="237" t="s">
        <v>263</v>
      </c>
      <c r="F549" s="238">
        <v>24289</v>
      </c>
      <c r="G549" s="238">
        <v>-24288</v>
      </c>
      <c r="H549" s="240">
        <v>1</v>
      </c>
    </row>
    <row r="550" spans="1:8">
      <c r="A550" s="235">
        <v>292</v>
      </c>
      <c r="B550" s="236">
        <v>100000084601</v>
      </c>
      <c r="C550" s="235">
        <v>0</v>
      </c>
      <c r="D550" s="237" t="s">
        <v>262</v>
      </c>
      <c r="E550" s="237" t="s">
        <v>263</v>
      </c>
      <c r="F550" s="238">
        <v>24289</v>
      </c>
      <c r="G550" s="238">
        <v>-24288</v>
      </c>
      <c r="H550" s="240">
        <v>1</v>
      </c>
    </row>
    <row r="551" spans="1:8">
      <c r="A551" s="235">
        <v>293</v>
      </c>
      <c r="B551" s="236">
        <v>100000084602</v>
      </c>
      <c r="C551" s="235">
        <v>0</v>
      </c>
      <c r="D551" s="237" t="s">
        <v>262</v>
      </c>
      <c r="E551" s="237" t="s">
        <v>263</v>
      </c>
      <c r="F551" s="238">
        <v>24289</v>
      </c>
      <c r="G551" s="238">
        <v>-24288</v>
      </c>
      <c r="H551" s="240">
        <v>1</v>
      </c>
    </row>
    <row r="552" spans="1:8">
      <c r="A552" s="235">
        <v>294</v>
      </c>
      <c r="B552" s="236">
        <v>100000084603</v>
      </c>
      <c r="C552" s="235">
        <v>0</v>
      </c>
      <c r="D552" s="237" t="s">
        <v>262</v>
      </c>
      <c r="E552" s="237" t="s">
        <v>264</v>
      </c>
      <c r="F552" s="238">
        <v>38627</v>
      </c>
      <c r="G552" s="238">
        <v>-38626</v>
      </c>
      <c r="H552" s="240">
        <v>1</v>
      </c>
    </row>
    <row r="553" spans="1:8">
      <c r="A553" s="235">
        <v>295</v>
      </c>
      <c r="B553" s="236">
        <v>100000085568</v>
      </c>
      <c r="C553" s="235">
        <v>0</v>
      </c>
      <c r="D553" s="237" t="s">
        <v>265</v>
      </c>
      <c r="E553" s="237" t="s">
        <v>266</v>
      </c>
      <c r="F553" s="238">
        <v>19500</v>
      </c>
      <c r="G553" s="238">
        <v>-19499</v>
      </c>
      <c r="H553" s="240">
        <v>1</v>
      </c>
    </row>
    <row r="554" spans="1:8">
      <c r="A554" s="235">
        <v>296</v>
      </c>
      <c r="B554" s="236">
        <v>100000085569</v>
      </c>
      <c r="C554" s="235">
        <v>0</v>
      </c>
      <c r="D554" s="237" t="s">
        <v>267</v>
      </c>
      <c r="E554" s="237" t="s">
        <v>268</v>
      </c>
      <c r="F554" s="238">
        <v>23069.200000000001</v>
      </c>
      <c r="G554" s="238">
        <v>-23068.2</v>
      </c>
      <c r="H554" s="240">
        <v>1</v>
      </c>
    </row>
    <row r="555" spans="1:8">
      <c r="A555" s="235">
        <v>297</v>
      </c>
      <c r="B555" s="236">
        <v>100000085785</v>
      </c>
      <c r="C555" s="235">
        <v>0</v>
      </c>
      <c r="D555" s="237" t="s">
        <v>269</v>
      </c>
      <c r="E555" s="237" t="s">
        <v>270</v>
      </c>
      <c r="F555" s="238">
        <v>14263.1</v>
      </c>
      <c r="G555" s="238">
        <v>-14262.1</v>
      </c>
      <c r="H555" s="240">
        <v>1</v>
      </c>
    </row>
    <row r="556" spans="1:8">
      <c r="A556" s="235">
        <v>298</v>
      </c>
      <c r="B556" s="236">
        <v>100000085786</v>
      </c>
      <c r="C556" s="235">
        <v>0</v>
      </c>
      <c r="D556" s="237" t="s">
        <v>269</v>
      </c>
      <c r="E556" s="237" t="s">
        <v>270</v>
      </c>
      <c r="F556" s="238">
        <v>14263.1</v>
      </c>
      <c r="G556" s="238">
        <v>-14262.1</v>
      </c>
      <c r="H556" s="240">
        <v>1</v>
      </c>
    </row>
    <row r="557" spans="1:8">
      <c r="A557" s="235">
        <v>299</v>
      </c>
      <c r="B557" s="236">
        <v>100000085787</v>
      </c>
      <c r="C557" s="235">
        <v>0</v>
      </c>
      <c r="D557" s="237" t="s">
        <v>269</v>
      </c>
      <c r="E557" s="237" t="s">
        <v>270</v>
      </c>
      <c r="F557" s="238">
        <v>14263.1</v>
      </c>
      <c r="G557" s="238">
        <v>-14262.1</v>
      </c>
      <c r="H557" s="240">
        <v>1</v>
      </c>
    </row>
    <row r="558" spans="1:8">
      <c r="A558" s="235">
        <v>300</v>
      </c>
      <c r="B558" s="236">
        <v>100000085788</v>
      </c>
      <c r="C558" s="235">
        <v>0</v>
      </c>
      <c r="D558" s="237" t="s">
        <v>269</v>
      </c>
      <c r="E558" s="237" t="s">
        <v>270</v>
      </c>
      <c r="F558" s="238">
        <v>14263.1</v>
      </c>
      <c r="G558" s="238">
        <v>-14262.1</v>
      </c>
      <c r="H558" s="240">
        <v>1</v>
      </c>
    </row>
    <row r="559" spans="1:8">
      <c r="A559" s="235">
        <v>301</v>
      </c>
      <c r="B559" s="236">
        <v>100000085789</v>
      </c>
      <c r="C559" s="235">
        <v>0</v>
      </c>
      <c r="D559" s="237" t="s">
        <v>269</v>
      </c>
      <c r="E559" s="237" t="s">
        <v>270</v>
      </c>
      <c r="F559" s="238">
        <v>14263.1</v>
      </c>
      <c r="G559" s="238">
        <v>-14262.1</v>
      </c>
      <c r="H559" s="240">
        <v>1</v>
      </c>
    </row>
    <row r="560" spans="1:8">
      <c r="A560" s="235">
        <v>302</v>
      </c>
      <c r="B560" s="236">
        <v>100000088085</v>
      </c>
      <c r="C560" s="235">
        <v>0</v>
      </c>
      <c r="D560" s="237" t="s">
        <v>271</v>
      </c>
      <c r="E560" s="237" t="s">
        <v>272</v>
      </c>
      <c r="F560" s="238">
        <v>10165</v>
      </c>
      <c r="G560" s="238">
        <v>-10164</v>
      </c>
      <c r="H560" s="240">
        <v>1</v>
      </c>
    </row>
    <row r="561" spans="1:8">
      <c r="A561" s="235">
        <v>303</v>
      </c>
      <c r="B561" s="236">
        <v>100000092374</v>
      </c>
      <c r="C561" s="235">
        <v>0</v>
      </c>
      <c r="D561" s="237" t="s">
        <v>273</v>
      </c>
      <c r="E561" s="237" t="s">
        <v>274</v>
      </c>
      <c r="F561" s="238">
        <v>5168.1000000000004</v>
      </c>
      <c r="G561" s="238">
        <v>-5167.1000000000004</v>
      </c>
      <c r="H561" s="240">
        <v>1</v>
      </c>
    </row>
    <row r="562" spans="1:8">
      <c r="A562" s="235">
        <v>304</v>
      </c>
      <c r="B562" s="236">
        <v>100000092375</v>
      </c>
      <c r="C562" s="235">
        <v>0</v>
      </c>
      <c r="D562" s="237" t="s">
        <v>273</v>
      </c>
      <c r="E562" s="237" t="s">
        <v>274</v>
      </c>
      <c r="F562" s="238">
        <v>5168.1000000000004</v>
      </c>
      <c r="G562" s="238">
        <v>-5167.1000000000004</v>
      </c>
      <c r="H562" s="240">
        <v>1</v>
      </c>
    </row>
    <row r="563" spans="1:8">
      <c r="A563" s="235">
        <v>305</v>
      </c>
      <c r="B563" s="236">
        <v>100000092376</v>
      </c>
      <c r="C563" s="235">
        <v>0</v>
      </c>
      <c r="D563" s="237" t="s">
        <v>273</v>
      </c>
      <c r="E563" s="237" t="s">
        <v>274</v>
      </c>
      <c r="F563" s="238">
        <v>5168.1000000000004</v>
      </c>
      <c r="G563" s="238">
        <v>-5167.1000000000004</v>
      </c>
      <c r="H563" s="240">
        <v>1</v>
      </c>
    </row>
    <row r="564" spans="1:8">
      <c r="A564" s="235">
        <v>306</v>
      </c>
      <c r="B564" s="236">
        <v>100000092377</v>
      </c>
      <c r="C564" s="235">
        <v>0</v>
      </c>
      <c r="D564" s="237" t="s">
        <v>273</v>
      </c>
      <c r="E564" s="237" t="s">
        <v>274</v>
      </c>
      <c r="F564" s="238">
        <v>5168.1000000000004</v>
      </c>
      <c r="G564" s="238">
        <v>-5167.1000000000004</v>
      </c>
      <c r="H564" s="240">
        <v>1</v>
      </c>
    </row>
    <row r="565" spans="1:8">
      <c r="A565" s="235">
        <v>307</v>
      </c>
      <c r="B565" s="236">
        <v>100000092378</v>
      </c>
      <c r="C565" s="235">
        <v>0</v>
      </c>
      <c r="D565" s="237" t="s">
        <v>273</v>
      </c>
      <c r="E565" s="237" t="s">
        <v>274</v>
      </c>
      <c r="F565" s="238">
        <v>5168.1000000000004</v>
      </c>
      <c r="G565" s="238">
        <v>-5167.1000000000004</v>
      </c>
      <c r="H565" s="240">
        <v>1</v>
      </c>
    </row>
    <row r="566" spans="1:8">
      <c r="A566" s="235">
        <v>308</v>
      </c>
      <c r="B566" s="236">
        <v>100000092379</v>
      </c>
      <c r="C566" s="235">
        <v>0</v>
      </c>
      <c r="D566" s="237" t="s">
        <v>273</v>
      </c>
      <c r="E566" s="237" t="s">
        <v>274</v>
      </c>
      <c r="F566" s="238">
        <v>5168.1000000000004</v>
      </c>
      <c r="G566" s="238">
        <v>-5167.1000000000004</v>
      </c>
      <c r="H566" s="240">
        <v>1</v>
      </c>
    </row>
    <row r="567" spans="1:8">
      <c r="A567" s="235">
        <v>309</v>
      </c>
      <c r="B567" s="236">
        <v>100000092380</v>
      </c>
      <c r="C567" s="235">
        <v>0</v>
      </c>
      <c r="D567" s="237" t="s">
        <v>273</v>
      </c>
      <c r="E567" s="237" t="s">
        <v>274</v>
      </c>
      <c r="F567" s="238">
        <v>5168.1000000000004</v>
      </c>
      <c r="G567" s="238">
        <v>-5167.1000000000004</v>
      </c>
      <c r="H567" s="240">
        <v>1</v>
      </c>
    </row>
    <row r="568" spans="1:8">
      <c r="A568" s="235">
        <v>310</v>
      </c>
      <c r="B568" s="236">
        <v>100000092381</v>
      </c>
      <c r="C568" s="235">
        <v>0</v>
      </c>
      <c r="D568" s="237" t="s">
        <v>273</v>
      </c>
      <c r="E568" s="237" t="s">
        <v>274</v>
      </c>
      <c r="F568" s="238">
        <v>5168.1000000000004</v>
      </c>
      <c r="G568" s="238">
        <v>-5167.1000000000004</v>
      </c>
      <c r="H568" s="240">
        <v>1</v>
      </c>
    </row>
    <row r="569" spans="1:8">
      <c r="A569" s="235">
        <v>311</v>
      </c>
      <c r="B569" s="236">
        <v>100000092382</v>
      </c>
      <c r="C569" s="235">
        <v>0</v>
      </c>
      <c r="D569" s="237" t="s">
        <v>273</v>
      </c>
      <c r="E569" s="237" t="s">
        <v>274</v>
      </c>
      <c r="F569" s="238">
        <v>5168.1000000000004</v>
      </c>
      <c r="G569" s="238">
        <v>-5167.1000000000004</v>
      </c>
      <c r="H569" s="240">
        <v>1</v>
      </c>
    </row>
    <row r="570" spans="1:8">
      <c r="A570" s="235">
        <v>312</v>
      </c>
      <c r="B570" s="236">
        <v>100000092383</v>
      </c>
      <c r="C570" s="235">
        <v>0</v>
      </c>
      <c r="D570" s="237" t="s">
        <v>273</v>
      </c>
      <c r="E570" s="237" t="s">
        <v>274</v>
      </c>
      <c r="F570" s="238">
        <v>5168.1000000000004</v>
      </c>
      <c r="G570" s="238">
        <v>-5167.1000000000004</v>
      </c>
      <c r="H570" s="240">
        <v>1</v>
      </c>
    </row>
    <row r="571" spans="1:8">
      <c r="A571" s="235">
        <v>313</v>
      </c>
      <c r="B571" s="236">
        <v>100000092384</v>
      </c>
      <c r="C571" s="235">
        <v>0</v>
      </c>
      <c r="D571" s="237" t="s">
        <v>273</v>
      </c>
      <c r="E571" s="237" t="s">
        <v>274</v>
      </c>
      <c r="F571" s="238">
        <v>5168.1000000000004</v>
      </c>
      <c r="G571" s="238">
        <v>-5167.1000000000004</v>
      </c>
      <c r="H571" s="240">
        <v>1</v>
      </c>
    </row>
    <row r="572" spans="1:8">
      <c r="A572" s="235">
        <v>314</v>
      </c>
      <c r="B572" s="236">
        <v>100000092385</v>
      </c>
      <c r="C572" s="235">
        <v>0</v>
      </c>
      <c r="D572" s="237" t="s">
        <v>273</v>
      </c>
      <c r="E572" s="237" t="s">
        <v>274</v>
      </c>
      <c r="F572" s="238">
        <v>5168.1000000000004</v>
      </c>
      <c r="G572" s="238">
        <v>-5167.1000000000004</v>
      </c>
      <c r="H572" s="240">
        <v>1</v>
      </c>
    </row>
    <row r="573" spans="1:8">
      <c r="A573" s="235">
        <v>315</v>
      </c>
      <c r="B573" s="236">
        <v>100000092386</v>
      </c>
      <c r="C573" s="235">
        <v>0</v>
      </c>
      <c r="D573" s="237" t="s">
        <v>273</v>
      </c>
      <c r="E573" s="237" t="s">
        <v>274</v>
      </c>
      <c r="F573" s="238">
        <v>5168.1000000000004</v>
      </c>
      <c r="G573" s="238">
        <v>-5167.1000000000004</v>
      </c>
      <c r="H573" s="240">
        <v>1</v>
      </c>
    </row>
    <row r="574" spans="1:8">
      <c r="A574" s="235">
        <v>316</v>
      </c>
      <c r="B574" s="236">
        <v>100000092387</v>
      </c>
      <c r="C574" s="235">
        <v>0</v>
      </c>
      <c r="D574" s="237" t="s">
        <v>273</v>
      </c>
      <c r="E574" s="237" t="s">
        <v>274</v>
      </c>
      <c r="F574" s="238">
        <v>5168.1000000000004</v>
      </c>
      <c r="G574" s="238">
        <v>-5167.1000000000004</v>
      </c>
      <c r="H574" s="240">
        <v>1</v>
      </c>
    </row>
    <row r="575" spans="1:8">
      <c r="A575" s="235">
        <v>317</v>
      </c>
      <c r="B575" s="236">
        <v>100000092388</v>
      </c>
      <c r="C575" s="235">
        <v>0</v>
      </c>
      <c r="D575" s="237" t="s">
        <v>273</v>
      </c>
      <c r="E575" s="237" t="s">
        <v>274</v>
      </c>
      <c r="F575" s="238">
        <v>5168.1000000000004</v>
      </c>
      <c r="G575" s="238">
        <v>-5167.1000000000004</v>
      </c>
      <c r="H575" s="240">
        <v>1</v>
      </c>
    </row>
    <row r="576" spans="1:8">
      <c r="A576" s="235">
        <v>318</v>
      </c>
      <c r="B576" s="236">
        <v>100000092389</v>
      </c>
      <c r="C576" s="235">
        <v>0</v>
      </c>
      <c r="D576" s="237" t="s">
        <v>273</v>
      </c>
      <c r="E576" s="237" t="s">
        <v>274</v>
      </c>
      <c r="F576" s="238">
        <v>5168.1000000000004</v>
      </c>
      <c r="G576" s="238">
        <v>-5167.1000000000004</v>
      </c>
      <c r="H576" s="240">
        <v>1</v>
      </c>
    </row>
    <row r="577" spans="1:8">
      <c r="A577" s="235">
        <v>319</v>
      </c>
      <c r="B577" s="236">
        <v>100000092390</v>
      </c>
      <c r="C577" s="235">
        <v>0</v>
      </c>
      <c r="D577" s="237" t="s">
        <v>273</v>
      </c>
      <c r="E577" s="237" t="s">
        <v>274</v>
      </c>
      <c r="F577" s="238">
        <v>5168.1000000000004</v>
      </c>
      <c r="G577" s="238">
        <v>-5167.1000000000004</v>
      </c>
      <c r="H577" s="240">
        <v>1</v>
      </c>
    </row>
    <row r="578" spans="1:8">
      <c r="A578" s="235">
        <v>320</v>
      </c>
      <c r="B578" s="236">
        <v>100000092391</v>
      </c>
      <c r="C578" s="235">
        <v>0</v>
      </c>
      <c r="D578" s="237" t="s">
        <v>273</v>
      </c>
      <c r="E578" s="237" t="s">
        <v>274</v>
      </c>
      <c r="F578" s="238">
        <v>5168.1000000000004</v>
      </c>
      <c r="G578" s="238">
        <v>-5167.1000000000004</v>
      </c>
      <c r="H578" s="240">
        <v>1</v>
      </c>
    </row>
    <row r="579" spans="1:8">
      <c r="A579" s="235">
        <v>321</v>
      </c>
      <c r="B579" s="236">
        <v>100000092392</v>
      </c>
      <c r="C579" s="235">
        <v>0</v>
      </c>
      <c r="D579" s="237" t="s">
        <v>273</v>
      </c>
      <c r="E579" s="237" t="s">
        <v>274</v>
      </c>
      <c r="F579" s="238">
        <v>5168.1000000000004</v>
      </c>
      <c r="G579" s="238">
        <v>-5167.1000000000004</v>
      </c>
      <c r="H579" s="240">
        <v>1</v>
      </c>
    </row>
    <row r="580" spans="1:8">
      <c r="A580" s="235">
        <v>322</v>
      </c>
      <c r="B580" s="236">
        <v>100000092393</v>
      </c>
      <c r="C580" s="235">
        <v>0</v>
      </c>
      <c r="D580" s="237" t="s">
        <v>273</v>
      </c>
      <c r="E580" s="237" t="s">
        <v>274</v>
      </c>
      <c r="F580" s="238">
        <v>5168.1000000000004</v>
      </c>
      <c r="G580" s="238">
        <v>-5167.1000000000004</v>
      </c>
      <c r="H580" s="240">
        <v>1</v>
      </c>
    </row>
    <row r="581" spans="1:8">
      <c r="A581" s="235">
        <v>323</v>
      </c>
      <c r="B581" s="236">
        <v>100000092394</v>
      </c>
      <c r="C581" s="235">
        <v>0</v>
      </c>
      <c r="D581" s="237" t="s">
        <v>273</v>
      </c>
      <c r="E581" s="237" t="s">
        <v>274</v>
      </c>
      <c r="F581" s="238">
        <v>5168.1000000000004</v>
      </c>
      <c r="G581" s="238">
        <v>-5167.1000000000004</v>
      </c>
      <c r="H581" s="240">
        <v>1</v>
      </c>
    </row>
    <row r="582" spans="1:8">
      <c r="A582" s="235">
        <v>324</v>
      </c>
      <c r="B582" s="236">
        <v>100000092395</v>
      </c>
      <c r="C582" s="235">
        <v>0</v>
      </c>
      <c r="D582" s="237" t="s">
        <v>273</v>
      </c>
      <c r="E582" s="237" t="s">
        <v>274</v>
      </c>
      <c r="F582" s="238">
        <v>5168.1000000000004</v>
      </c>
      <c r="G582" s="238">
        <v>-5167.1000000000004</v>
      </c>
      <c r="H582" s="240">
        <v>1</v>
      </c>
    </row>
    <row r="583" spans="1:8">
      <c r="A583" s="235">
        <v>325</v>
      </c>
      <c r="B583" s="236">
        <v>100000094996</v>
      </c>
      <c r="C583" s="235">
        <v>0</v>
      </c>
      <c r="D583" s="237" t="s">
        <v>275</v>
      </c>
      <c r="E583" s="237" t="s">
        <v>276</v>
      </c>
      <c r="F583" s="238">
        <v>19260</v>
      </c>
      <c r="G583" s="238">
        <v>-19259</v>
      </c>
      <c r="H583" s="240">
        <v>1</v>
      </c>
    </row>
    <row r="584" spans="1:8">
      <c r="A584" s="235">
        <v>326</v>
      </c>
      <c r="B584" s="236">
        <v>100000094997</v>
      </c>
      <c r="C584" s="235">
        <v>0</v>
      </c>
      <c r="D584" s="237" t="s">
        <v>275</v>
      </c>
      <c r="E584" s="237" t="s">
        <v>276</v>
      </c>
      <c r="F584" s="238">
        <v>19260</v>
      </c>
      <c r="G584" s="238">
        <v>-19259</v>
      </c>
      <c r="H584" s="240">
        <v>1</v>
      </c>
    </row>
    <row r="585" spans="1:8">
      <c r="A585" s="235">
        <v>327</v>
      </c>
      <c r="B585" s="236">
        <v>100000094998</v>
      </c>
      <c r="C585" s="235">
        <v>0</v>
      </c>
      <c r="D585" s="237" t="s">
        <v>275</v>
      </c>
      <c r="E585" s="237" t="s">
        <v>276</v>
      </c>
      <c r="F585" s="238">
        <v>15087</v>
      </c>
      <c r="G585" s="238">
        <v>-15086</v>
      </c>
      <c r="H585" s="240">
        <v>1</v>
      </c>
    </row>
    <row r="586" spans="1:8">
      <c r="A586" s="235">
        <v>328</v>
      </c>
      <c r="B586" s="236">
        <v>100000094999</v>
      </c>
      <c r="C586" s="235">
        <v>0</v>
      </c>
      <c r="D586" s="237" t="s">
        <v>275</v>
      </c>
      <c r="E586" s="237" t="s">
        <v>276</v>
      </c>
      <c r="F586" s="238">
        <v>15087</v>
      </c>
      <c r="G586" s="238">
        <v>-15086</v>
      </c>
      <c r="H586" s="240">
        <v>1</v>
      </c>
    </row>
    <row r="587" spans="1:8">
      <c r="A587" s="235">
        <v>329</v>
      </c>
      <c r="B587" s="236">
        <v>100000095000</v>
      </c>
      <c r="C587" s="235">
        <v>0</v>
      </c>
      <c r="D587" s="237" t="s">
        <v>275</v>
      </c>
      <c r="E587" s="237" t="s">
        <v>277</v>
      </c>
      <c r="F587" s="238">
        <v>7811</v>
      </c>
      <c r="G587" s="238">
        <v>-7810</v>
      </c>
      <c r="H587" s="240">
        <v>1</v>
      </c>
    </row>
    <row r="588" spans="1:8">
      <c r="A588" s="235">
        <v>330</v>
      </c>
      <c r="B588" s="236">
        <v>100000095001</v>
      </c>
      <c r="C588" s="235">
        <v>0</v>
      </c>
      <c r="D588" s="237" t="s">
        <v>275</v>
      </c>
      <c r="E588" s="237" t="s">
        <v>278</v>
      </c>
      <c r="F588" s="238">
        <v>7811</v>
      </c>
      <c r="G588" s="238">
        <v>-7810</v>
      </c>
      <c r="H588" s="240">
        <v>1</v>
      </c>
    </row>
    <row r="589" spans="1:8">
      <c r="A589" s="235">
        <v>331</v>
      </c>
      <c r="B589" s="236">
        <v>100000095002</v>
      </c>
      <c r="C589" s="235">
        <v>0</v>
      </c>
      <c r="D589" s="237" t="s">
        <v>275</v>
      </c>
      <c r="E589" s="237" t="s">
        <v>278</v>
      </c>
      <c r="F589" s="238">
        <v>7811</v>
      </c>
      <c r="G589" s="238">
        <v>-7810</v>
      </c>
      <c r="H589" s="240">
        <v>1</v>
      </c>
    </row>
    <row r="590" spans="1:8">
      <c r="A590" s="235">
        <v>332</v>
      </c>
      <c r="B590" s="236">
        <v>100000095003</v>
      </c>
      <c r="C590" s="235">
        <v>0</v>
      </c>
      <c r="D590" s="237" t="s">
        <v>275</v>
      </c>
      <c r="E590" s="237" t="s">
        <v>278</v>
      </c>
      <c r="F590" s="238">
        <v>7811</v>
      </c>
      <c r="G590" s="238">
        <v>-7810</v>
      </c>
      <c r="H590" s="240">
        <v>1</v>
      </c>
    </row>
    <row r="591" spans="1:8">
      <c r="A591" s="235">
        <v>333</v>
      </c>
      <c r="B591" s="236">
        <v>100000101952</v>
      </c>
      <c r="C591" s="235">
        <v>0</v>
      </c>
      <c r="D591" s="237" t="s">
        <v>279</v>
      </c>
      <c r="E591" s="237" t="s">
        <v>280</v>
      </c>
      <c r="F591" s="238">
        <v>29500</v>
      </c>
      <c r="G591" s="238">
        <v>-29499</v>
      </c>
      <c r="H591" s="240">
        <v>1</v>
      </c>
    </row>
    <row r="592" spans="1:8">
      <c r="A592" s="235">
        <v>334</v>
      </c>
      <c r="B592" s="236">
        <v>100000101953</v>
      </c>
      <c r="C592" s="235">
        <v>0</v>
      </c>
      <c r="D592" s="237" t="s">
        <v>279</v>
      </c>
      <c r="E592" s="237" t="s">
        <v>280</v>
      </c>
      <c r="F592" s="238">
        <v>29500</v>
      </c>
      <c r="G592" s="238">
        <v>-29499</v>
      </c>
      <c r="H592" s="240">
        <v>1</v>
      </c>
    </row>
    <row r="593" spans="1:8">
      <c r="A593" s="235">
        <v>335</v>
      </c>
      <c r="B593" s="236">
        <v>100000101954</v>
      </c>
      <c r="C593" s="235">
        <v>0</v>
      </c>
      <c r="D593" s="237" t="s">
        <v>279</v>
      </c>
      <c r="E593" s="237" t="s">
        <v>280</v>
      </c>
      <c r="F593" s="238">
        <v>33000</v>
      </c>
      <c r="G593" s="238">
        <v>-32999</v>
      </c>
      <c r="H593" s="240">
        <v>1</v>
      </c>
    </row>
    <row r="594" spans="1:8">
      <c r="A594" s="235">
        <v>336</v>
      </c>
      <c r="B594" s="236">
        <v>100000101959</v>
      </c>
      <c r="C594" s="235">
        <v>0</v>
      </c>
      <c r="D594" s="237" t="s">
        <v>281</v>
      </c>
      <c r="E594" s="237" t="s">
        <v>282</v>
      </c>
      <c r="F594" s="238">
        <v>5168.1000000000004</v>
      </c>
      <c r="G594" s="238">
        <v>-5167.1000000000004</v>
      </c>
      <c r="H594" s="240">
        <v>1</v>
      </c>
    </row>
    <row r="595" spans="1:8">
      <c r="A595" s="235">
        <v>337</v>
      </c>
      <c r="B595" s="236">
        <v>100000101960</v>
      </c>
      <c r="C595" s="235">
        <v>0</v>
      </c>
      <c r="D595" s="237" t="s">
        <v>281</v>
      </c>
      <c r="E595" s="237" t="s">
        <v>282</v>
      </c>
      <c r="F595" s="238">
        <v>5168.1000000000004</v>
      </c>
      <c r="G595" s="238">
        <v>-5167.1000000000004</v>
      </c>
      <c r="H595" s="240">
        <v>1</v>
      </c>
    </row>
    <row r="596" spans="1:8">
      <c r="A596" s="235">
        <v>338</v>
      </c>
      <c r="B596" s="236">
        <v>100000101961</v>
      </c>
      <c r="C596" s="235">
        <v>0</v>
      </c>
      <c r="D596" s="237" t="s">
        <v>281</v>
      </c>
      <c r="E596" s="237" t="s">
        <v>282</v>
      </c>
      <c r="F596" s="238">
        <v>5168.1000000000004</v>
      </c>
      <c r="G596" s="238">
        <v>-5167.1000000000004</v>
      </c>
      <c r="H596" s="240">
        <v>1</v>
      </c>
    </row>
    <row r="597" spans="1:8">
      <c r="A597" s="235">
        <v>339</v>
      </c>
      <c r="B597" s="236">
        <v>100000101962</v>
      </c>
      <c r="C597" s="235">
        <v>0</v>
      </c>
      <c r="D597" s="237" t="s">
        <v>281</v>
      </c>
      <c r="E597" s="237" t="s">
        <v>282</v>
      </c>
      <c r="F597" s="238">
        <v>5168.1000000000004</v>
      </c>
      <c r="G597" s="238">
        <v>-5167.1000000000004</v>
      </c>
      <c r="H597" s="240">
        <v>1</v>
      </c>
    </row>
    <row r="598" spans="1:8">
      <c r="A598" s="235">
        <v>340</v>
      </c>
      <c r="B598" s="236">
        <v>100000101963</v>
      </c>
      <c r="C598" s="235">
        <v>0</v>
      </c>
      <c r="D598" s="237" t="s">
        <v>281</v>
      </c>
      <c r="E598" s="237" t="s">
        <v>282</v>
      </c>
      <c r="F598" s="238">
        <v>5168.1000000000004</v>
      </c>
      <c r="G598" s="238">
        <v>-5167.1000000000004</v>
      </c>
      <c r="H598" s="240">
        <v>1</v>
      </c>
    </row>
    <row r="599" spans="1:8">
      <c r="A599" s="235">
        <v>341</v>
      </c>
      <c r="B599" s="236">
        <v>100000101964</v>
      </c>
      <c r="C599" s="235">
        <v>0</v>
      </c>
      <c r="D599" s="237" t="s">
        <v>281</v>
      </c>
      <c r="E599" s="237" t="s">
        <v>282</v>
      </c>
      <c r="F599" s="238">
        <v>5168.1000000000004</v>
      </c>
      <c r="G599" s="238">
        <v>-5167.1000000000004</v>
      </c>
      <c r="H599" s="240">
        <v>1</v>
      </c>
    </row>
    <row r="600" spans="1:8">
      <c r="A600" s="235">
        <v>342</v>
      </c>
      <c r="B600" s="236">
        <v>100000101965</v>
      </c>
      <c r="C600" s="235">
        <v>0</v>
      </c>
      <c r="D600" s="237" t="s">
        <v>281</v>
      </c>
      <c r="E600" s="237" t="s">
        <v>282</v>
      </c>
      <c r="F600" s="238">
        <v>5168.1000000000004</v>
      </c>
      <c r="G600" s="238">
        <v>-5167.1000000000004</v>
      </c>
      <c r="H600" s="240">
        <v>1</v>
      </c>
    </row>
    <row r="601" spans="1:8">
      <c r="A601" s="235">
        <v>343</v>
      </c>
      <c r="B601" s="236">
        <v>100000101966</v>
      </c>
      <c r="C601" s="235">
        <v>0</v>
      </c>
      <c r="D601" s="237" t="s">
        <v>281</v>
      </c>
      <c r="E601" s="237" t="s">
        <v>282</v>
      </c>
      <c r="F601" s="238">
        <v>5168.1000000000004</v>
      </c>
      <c r="G601" s="238">
        <v>-5167.1000000000004</v>
      </c>
      <c r="H601" s="240">
        <v>1</v>
      </c>
    </row>
    <row r="602" spans="1:8">
      <c r="A602" s="235">
        <v>344</v>
      </c>
      <c r="B602" s="236">
        <v>100000101967</v>
      </c>
      <c r="C602" s="235">
        <v>0</v>
      </c>
      <c r="D602" s="237" t="s">
        <v>281</v>
      </c>
      <c r="E602" s="237" t="s">
        <v>282</v>
      </c>
      <c r="F602" s="238">
        <v>5168.1000000000004</v>
      </c>
      <c r="G602" s="238">
        <v>-5167.1000000000004</v>
      </c>
      <c r="H602" s="240">
        <v>1</v>
      </c>
    </row>
    <row r="603" spans="1:8">
      <c r="A603" s="235">
        <v>345</v>
      </c>
      <c r="B603" s="236">
        <v>100000101968</v>
      </c>
      <c r="C603" s="235">
        <v>0</v>
      </c>
      <c r="D603" s="237" t="s">
        <v>281</v>
      </c>
      <c r="E603" s="237" t="s">
        <v>282</v>
      </c>
      <c r="F603" s="238">
        <v>5168.1000000000004</v>
      </c>
      <c r="G603" s="238">
        <v>-5167.1000000000004</v>
      </c>
      <c r="H603" s="240">
        <v>1</v>
      </c>
    </row>
    <row r="604" spans="1:8">
      <c r="A604" s="235">
        <v>346</v>
      </c>
      <c r="B604" s="236">
        <v>100000101969</v>
      </c>
      <c r="C604" s="235">
        <v>0</v>
      </c>
      <c r="D604" s="237" t="s">
        <v>281</v>
      </c>
      <c r="E604" s="237" t="s">
        <v>282</v>
      </c>
      <c r="F604" s="238">
        <v>5168.1000000000004</v>
      </c>
      <c r="G604" s="238">
        <v>-5167.1000000000004</v>
      </c>
      <c r="H604" s="240">
        <v>1</v>
      </c>
    </row>
    <row r="605" spans="1:8">
      <c r="A605" s="235">
        <v>347</v>
      </c>
      <c r="B605" s="236">
        <v>100000101970</v>
      </c>
      <c r="C605" s="235">
        <v>0</v>
      </c>
      <c r="D605" s="237" t="s">
        <v>281</v>
      </c>
      <c r="E605" s="237" t="s">
        <v>282</v>
      </c>
      <c r="F605" s="238">
        <v>5168.1000000000004</v>
      </c>
      <c r="G605" s="238">
        <v>-5167.1000000000004</v>
      </c>
      <c r="H605" s="240">
        <v>1</v>
      </c>
    </row>
    <row r="606" spans="1:8">
      <c r="A606" s="235">
        <v>348</v>
      </c>
      <c r="B606" s="236">
        <v>100000101971</v>
      </c>
      <c r="C606" s="235">
        <v>0</v>
      </c>
      <c r="D606" s="237" t="s">
        <v>281</v>
      </c>
      <c r="E606" s="237" t="s">
        <v>282</v>
      </c>
      <c r="F606" s="238">
        <v>5168.1000000000004</v>
      </c>
      <c r="G606" s="238">
        <v>-5167.1000000000004</v>
      </c>
      <c r="H606" s="240">
        <v>1</v>
      </c>
    </row>
    <row r="607" spans="1:8">
      <c r="A607" s="235">
        <v>349</v>
      </c>
      <c r="B607" s="236">
        <v>100000101972</v>
      </c>
      <c r="C607" s="235">
        <v>0</v>
      </c>
      <c r="D607" s="237" t="s">
        <v>281</v>
      </c>
      <c r="E607" s="237" t="s">
        <v>282</v>
      </c>
      <c r="F607" s="238">
        <v>5168.1000000000004</v>
      </c>
      <c r="G607" s="238">
        <v>-5167.1000000000004</v>
      </c>
      <c r="H607" s="240">
        <v>1</v>
      </c>
    </row>
    <row r="608" spans="1:8">
      <c r="A608" s="235">
        <v>350</v>
      </c>
      <c r="B608" s="236">
        <v>100000105307</v>
      </c>
      <c r="C608" s="235">
        <v>0</v>
      </c>
      <c r="D608" s="237" t="s">
        <v>283</v>
      </c>
      <c r="E608" s="237" t="s">
        <v>284</v>
      </c>
      <c r="F608" s="238">
        <v>104500</v>
      </c>
      <c r="G608" s="238">
        <v>-104499</v>
      </c>
      <c r="H608" s="240">
        <v>1</v>
      </c>
    </row>
    <row r="609" spans="1:8">
      <c r="A609" s="235">
        <v>351</v>
      </c>
      <c r="B609" s="236">
        <v>100000105320</v>
      </c>
      <c r="C609" s="235">
        <v>0</v>
      </c>
      <c r="D609" s="237" t="s">
        <v>283</v>
      </c>
      <c r="E609" s="237" t="s">
        <v>285</v>
      </c>
      <c r="F609" s="238">
        <v>295000</v>
      </c>
      <c r="G609" s="238">
        <v>-294999</v>
      </c>
      <c r="H609" s="240">
        <v>1</v>
      </c>
    </row>
    <row r="610" spans="1:8">
      <c r="A610" s="235">
        <v>352</v>
      </c>
      <c r="B610" s="236">
        <v>100000105323</v>
      </c>
      <c r="C610" s="235">
        <v>0</v>
      </c>
      <c r="D610" s="237" t="s">
        <v>286</v>
      </c>
      <c r="E610" s="237" t="s">
        <v>287</v>
      </c>
      <c r="F610" s="238">
        <v>570000</v>
      </c>
      <c r="G610" s="238">
        <v>-569999</v>
      </c>
      <c r="H610" s="240">
        <v>1</v>
      </c>
    </row>
    <row r="611" spans="1:8">
      <c r="A611" s="235">
        <v>353</v>
      </c>
      <c r="B611" s="236">
        <v>100000108317</v>
      </c>
      <c r="C611" s="235">
        <v>0</v>
      </c>
      <c r="D611" s="237" t="s">
        <v>288</v>
      </c>
      <c r="E611" s="237" t="s">
        <v>289</v>
      </c>
      <c r="F611" s="238">
        <v>240000</v>
      </c>
      <c r="G611" s="238">
        <v>-239999</v>
      </c>
      <c r="H611" s="240">
        <v>1</v>
      </c>
    </row>
    <row r="612" spans="1:8">
      <c r="A612" s="235">
        <v>354</v>
      </c>
      <c r="B612" s="236">
        <v>100000141540</v>
      </c>
      <c r="C612" s="235">
        <v>0</v>
      </c>
      <c r="D612" s="237" t="s">
        <v>290</v>
      </c>
      <c r="E612" s="237" t="s">
        <v>291</v>
      </c>
      <c r="F612" s="238">
        <v>67000</v>
      </c>
      <c r="G612" s="238">
        <v>-66999</v>
      </c>
      <c r="H612" s="240">
        <v>1</v>
      </c>
    </row>
    <row r="613" spans="1:8">
      <c r="A613" s="235">
        <v>355</v>
      </c>
      <c r="B613" s="236">
        <v>100000222649</v>
      </c>
      <c r="C613" s="235">
        <v>0</v>
      </c>
      <c r="D613" s="237" t="s">
        <v>292</v>
      </c>
      <c r="E613" s="237" t="s">
        <v>293</v>
      </c>
      <c r="F613" s="246">
        <v>1449.1</v>
      </c>
      <c r="G613" s="238">
        <v>-1448.1</v>
      </c>
      <c r="H613" s="240">
        <v>1</v>
      </c>
    </row>
    <row r="614" spans="1:8">
      <c r="A614" s="235"/>
      <c r="B614" s="236">
        <v>100000222649</v>
      </c>
      <c r="C614" s="239">
        <v>1</v>
      </c>
      <c r="D614" s="237" t="s">
        <v>292</v>
      </c>
      <c r="E614" s="237" t="s">
        <v>293</v>
      </c>
      <c r="F614" s="246">
        <v>3767.65</v>
      </c>
      <c r="G614" s="238">
        <v>-3766.65</v>
      </c>
      <c r="H614" s="240">
        <v>1</v>
      </c>
    </row>
    <row r="615" spans="1:8">
      <c r="A615" s="235">
        <v>356</v>
      </c>
      <c r="B615" s="236">
        <v>100000222650</v>
      </c>
      <c r="C615" s="235">
        <v>0</v>
      </c>
      <c r="D615" s="237" t="s">
        <v>292</v>
      </c>
      <c r="E615" s="237" t="s">
        <v>293</v>
      </c>
      <c r="F615" s="246">
        <v>1449.1</v>
      </c>
      <c r="G615" s="238">
        <v>-1448.1</v>
      </c>
      <c r="H615" s="240">
        <v>1</v>
      </c>
    </row>
    <row r="616" spans="1:8">
      <c r="A616" s="235"/>
      <c r="B616" s="236">
        <v>100000222650</v>
      </c>
      <c r="C616" s="239">
        <v>1</v>
      </c>
      <c r="D616" s="237" t="s">
        <v>292</v>
      </c>
      <c r="E616" s="237" t="s">
        <v>293</v>
      </c>
      <c r="F616" s="246">
        <v>3767.65</v>
      </c>
      <c r="G616" s="238">
        <v>-3766.65</v>
      </c>
      <c r="H616" s="240">
        <v>1</v>
      </c>
    </row>
    <row r="617" spans="1:8">
      <c r="A617" s="235">
        <v>357</v>
      </c>
      <c r="B617" s="236">
        <v>100000222651</v>
      </c>
      <c r="C617" s="235">
        <v>0</v>
      </c>
      <c r="D617" s="237" t="s">
        <v>292</v>
      </c>
      <c r="E617" s="237" t="s">
        <v>293</v>
      </c>
      <c r="F617" s="246">
        <v>1449.1</v>
      </c>
      <c r="G617" s="238">
        <v>-1448.1</v>
      </c>
      <c r="H617" s="240">
        <v>1</v>
      </c>
    </row>
    <row r="618" spans="1:8">
      <c r="A618" s="235"/>
      <c r="B618" s="236">
        <v>100000222651</v>
      </c>
      <c r="C618" s="239">
        <v>1</v>
      </c>
      <c r="D618" s="237" t="s">
        <v>292</v>
      </c>
      <c r="E618" s="237" t="s">
        <v>293</v>
      </c>
      <c r="F618" s="246">
        <v>3767.65</v>
      </c>
      <c r="G618" s="238">
        <v>-3766.65</v>
      </c>
      <c r="H618" s="240">
        <v>1</v>
      </c>
    </row>
    <row r="619" spans="1:8">
      <c r="A619" s="235">
        <v>358</v>
      </c>
      <c r="B619" s="236">
        <v>100000222655</v>
      </c>
      <c r="C619" s="235">
        <v>0</v>
      </c>
      <c r="D619" s="237" t="s">
        <v>292</v>
      </c>
      <c r="E619" s="237" t="s">
        <v>293</v>
      </c>
      <c r="F619" s="246">
        <v>1449.1</v>
      </c>
      <c r="G619" s="238">
        <v>-1448.1</v>
      </c>
      <c r="H619" s="240">
        <v>1</v>
      </c>
    </row>
    <row r="620" spans="1:8">
      <c r="A620" s="235"/>
      <c r="B620" s="236">
        <v>100000222655</v>
      </c>
      <c r="C620" s="239">
        <v>1</v>
      </c>
      <c r="D620" s="237" t="s">
        <v>292</v>
      </c>
      <c r="E620" s="237" t="s">
        <v>293</v>
      </c>
      <c r="F620" s="246">
        <v>3767.65</v>
      </c>
      <c r="G620" s="238">
        <v>-3766.65</v>
      </c>
      <c r="H620" s="240">
        <v>1</v>
      </c>
    </row>
    <row r="621" spans="1:8">
      <c r="A621" s="235">
        <v>359</v>
      </c>
      <c r="B621" s="236">
        <v>100000222656</v>
      </c>
      <c r="C621" s="235">
        <v>0</v>
      </c>
      <c r="D621" s="237" t="s">
        <v>292</v>
      </c>
      <c r="E621" s="237" t="s">
        <v>293</v>
      </c>
      <c r="F621" s="246">
        <v>1449.1</v>
      </c>
      <c r="G621" s="238">
        <v>-1448.1</v>
      </c>
      <c r="H621" s="240">
        <v>1</v>
      </c>
    </row>
    <row r="622" spans="1:8">
      <c r="A622" s="235"/>
      <c r="B622" s="236">
        <v>100000222656</v>
      </c>
      <c r="C622" s="239">
        <v>1</v>
      </c>
      <c r="D622" s="237" t="s">
        <v>292</v>
      </c>
      <c r="E622" s="237" t="s">
        <v>293</v>
      </c>
      <c r="F622" s="246">
        <v>3767.65</v>
      </c>
      <c r="G622" s="238">
        <v>-3766.65</v>
      </c>
      <c r="H622" s="240">
        <v>1</v>
      </c>
    </row>
    <row r="623" spans="1:8">
      <c r="A623" s="235">
        <v>360</v>
      </c>
      <c r="B623" s="236">
        <v>100000222657</v>
      </c>
      <c r="C623" s="235">
        <v>0</v>
      </c>
      <c r="D623" s="237" t="s">
        <v>292</v>
      </c>
      <c r="E623" s="237" t="s">
        <v>293</v>
      </c>
      <c r="F623" s="246">
        <v>1449.1</v>
      </c>
      <c r="G623" s="238">
        <v>-1448.1</v>
      </c>
      <c r="H623" s="240">
        <v>1</v>
      </c>
    </row>
    <row r="624" spans="1:8">
      <c r="A624" s="235"/>
      <c r="B624" s="236">
        <v>100000222657</v>
      </c>
      <c r="C624" s="239">
        <v>1</v>
      </c>
      <c r="D624" s="237" t="s">
        <v>292</v>
      </c>
      <c r="E624" s="237" t="s">
        <v>293</v>
      </c>
      <c r="F624" s="246">
        <v>3767.65</v>
      </c>
      <c r="G624" s="238">
        <v>-3766.65</v>
      </c>
      <c r="H624" s="240">
        <v>1</v>
      </c>
    </row>
    <row r="625" spans="1:8">
      <c r="A625" s="235">
        <v>361</v>
      </c>
      <c r="B625" s="236">
        <v>100000222658</v>
      </c>
      <c r="C625" s="235">
        <v>0</v>
      </c>
      <c r="D625" s="237" t="s">
        <v>292</v>
      </c>
      <c r="E625" s="237" t="s">
        <v>293</v>
      </c>
      <c r="F625" s="246">
        <v>1449.1</v>
      </c>
      <c r="G625" s="238">
        <v>-1448.1</v>
      </c>
      <c r="H625" s="240">
        <v>1</v>
      </c>
    </row>
    <row r="626" spans="1:8">
      <c r="A626" s="235"/>
      <c r="B626" s="236">
        <v>100000222658</v>
      </c>
      <c r="C626" s="239">
        <v>1</v>
      </c>
      <c r="D626" s="237" t="s">
        <v>292</v>
      </c>
      <c r="E626" s="237" t="s">
        <v>293</v>
      </c>
      <c r="F626" s="246">
        <v>3767.65</v>
      </c>
      <c r="G626" s="238">
        <v>-3766.65</v>
      </c>
      <c r="H626" s="240">
        <v>1</v>
      </c>
    </row>
    <row r="627" spans="1:8">
      <c r="A627" s="235">
        <v>362</v>
      </c>
      <c r="B627" s="236">
        <v>100000222659</v>
      </c>
      <c r="C627" s="235">
        <v>0</v>
      </c>
      <c r="D627" s="237" t="s">
        <v>292</v>
      </c>
      <c r="E627" s="237" t="s">
        <v>293</v>
      </c>
      <c r="F627" s="246">
        <v>1449.1</v>
      </c>
      <c r="G627" s="238">
        <v>-1448.1</v>
      </c>
      <c r="H627" s="240">
        <v>1</v>
      </c>
    </row>
    <row r="628" spans="1:8">
      <c r="A628" s="235"/>
      <c r="B628" s="236">
        <v>100000222659</v>
      </c>
      <c r="C628" s="239">
        <v>1</v>
      </c>
      <c r="D628" s="237" t="s">
        <v>292</v>
      </c>
      <c r="E628" s="237" t="s">
        <v>293</v>
      </c>
      <c r="F628" s="246">
        <v>3767.65</v>
      </c>
      <c r="G628" s="238">
        <v>-3766.65</v>
      </c>
      <c r="H628" s="240">
        <v>1</v>
      </c>
    </row>
    <row r="629" spans="1:8">
      <c r="A629" s="235">
        <v>363</v>
      </c>
      <c r="B629" s="236">
        <v>100000222660</v>
      </c>
      <c r="C629" s="235">
        <v>0</v>
      </c>
      <c r="D629" s="237" t="s">
        <v>292</v>
      </c>
      <c r="E629" s="237" t="s">
        <v>293</v>
      </c>
      <c r="F629" s="246">
        <v>1449.1</v>
      </c>
      <c r="G629" s="238">
        <v>-1448.1</v>
      </c>
      <c r="H629" s="240">
        <v>1</v>
      </c>
    </row>
    <row r="630" spans="1:8">
      <c r="A630" s="235"/>
      <c r="B630" s="236">
        <v>100000222660</v>
      </c>
      <c r="C630" s="239">
        <v>1</v>
      </c>
      <c r="D630" s="237" t="s">
        <v>292</v>
      </c>
      <c r="E630" s="237" t="s">
        <v>293</v>
      </c>
      <c r="F630" s="246">
        <v>3767.65</v>
      </c>
      <c r="G630" s="238">
        <v>-3766.65</v>
      </c>
      <c r="H630" s="240">
        <v>1</v>
      </c>
    </row>
    <row r="631" spans="1:8">
      <c r="A631" s="235">
        <v>364</v>
      </c>
      <c r="B631" s="236">
        <v>100000222661</v>
      </c>
      <c r="C631" s="235">
        <v>0</v>
      </c>
      <c r="D631" s="237" t="s">
        <v>292</v>
      </c>
      <c r="E631" s="237" t="s">
        <v>293</v>
      </c>
      <c r="F631" s="246">
        <v>1449.1</v>
      </c>
      <c r="G631" s="238">
        <v>-1448.1</v>
      </c>
      <c r="H631" s="240">
        <v>1</v>
      </c>
    </row>
    <row r="632" spans="1:8">
      <c r="A632" s="235"/>
      <c r="B632" s="236">
        <v>100000222661</v>
      </c>
      <c r="C632" s="239">
        <v>1</v>
      </c>
      <c r="D632" s="237" t="s">
        <v>292</v>
      </c>
      <c r="E632" s="237" t="s">
        <v>293</v>
      </c>
      <c r="F632" s="246">
        <v>3767.65</v>
      </c>
      <c r="G632" s="238">
        <v>-3766.65</v>
      </c>
      <c r="H632" s="240">
        <v>1</v>
      </c>
    </row>
    <row r="633" spans="1:8">
      <c r="A633" s="235">
        <v>365</v>
      </c>
      <c r="B633" s="236">
        <v>100000222662</v>
      </c>
      <c r="C633" s="235">
        <v>0</v>
      </c>
      <c r="D633" s="237" t="s">
        <v>292</v>
      </c>
      <c r="E633" s="237" t="s">
        <v>293</v>
      </c>
      <c r="F633" s="246">
        <v>1449.1</v>
      </c>
      <c r="G633" s="238">
        <v>-1448.1</v>
      </c>
      <c r="H633" s="240">
        <v>1</v>
      </c>
    </row>
    <row r="634" spans="1:8">
      <c r="A634" s="235"/>
      <c r="B634" s="236">
        <v>100000222662</v>
      </c>
      <c r="C634" s="239">
        <v>1</v>
      </c>
      <c r="D634" s="237" t="s">
        <v>292</v>
      </c>
      <c r="E634" s="237" t="s">
        <v>293</v>
      </c>
      <c r="F634" s="246">
        <v>3767.65</v>
      </c>
      <c r="G634" s="238">
        <v>-3766.65</v>
      </c>
      <c r="H634" s="240">
        <v>1</v>
      </c>
    </row>
    <row r="635" spans="1:8">
      <c r="A635" s="235">
        <v>366</v>
      </c>
      <c r="B635" s="236">
        <v>100000222663</v>
      </c>
      <c r="C635" s="235">
        <v>0</v>
      </c>
      <c r="D635" s="237" t="s">
        <v>292</v>
      </c>
      <c r="E635" s="237" t="s">
        <v>293</v>
      </c>
      <c r="F635" s="246">
        <v>1449.1</v>
      </c>
      <c r="G635" s="238">
        <v>-1448.1</v>
      </c>
      <c r="H635" s="240">
        <v>1</v>
      </c>
    </row>
    <row r="636" spans="1:8">
      <c r="A636" s="235"/>
      <c r="B636" s="236">
        <v>100000222663</v>
      </c>
      <c r="C636" s="239">
        <v>1</v>
      </c>
      <c r="D636" s="237" t="s">
        <v>292</v>
      </c>
      <c r="E636" s="237" t="s">
        <v>293</v>
      </c>
      <c r="F636" s="246">
        <v>3767.65</v>
      </c>
      <c r="G636" s="238">
        <v>-3766.65</v>
      </c>
      <c r="H636" s="240">
        <v>1</v>
      </c>
    </row>
    <row r="637" spans="1:8">
      <c r="A637" s="235">
        <v>367</v>
      </c>
      <c r="B637" s="236">
        <v>100000222664</v>
      </c>
      <c r="C637" s="235">
        <v>0</v>
      </c>
      <c r="D637" s="237" t="s">
        <v>292</v>
      </c>
      <c r="E637" s="237" t="s">
        <v>293</v>
      </c>
      <c r="F637" s="246">
        <v>1449.1</v>
      </c>
      <c r="G637" s="238">
        <v>-1448.1</v>
      </c>
      <c r="H637" s="240">
        <v>1</v>
      </c>
    </row>
    <row r="638" spans="1:8">
      <c r="A638" s="235"/>
      <c r="B638" s="236">
        <v>100000222664</v>
      </c>
      <c r="C638" s="239">
        <v>1</v>
      </c>
      <c r="D638" s="237" t="s">
        <v>292</v>
      </c>
      <c r="E638" s="237" t="s">
        <v>293</v>
      </c>
      <c r="F638" s="246">
        <v>3767.65</v>
      </c>
      <c r="G638" s="238">
        <v>-3766.65</v>
      </c>
      <c r="H638" s="240">
        <v>1</v>
      </c>
    </row>
    <row r="639" spans="1:8">
      <c r="A639" s="235">
        <v>368</v>
      </c>
      <c r="B639" s="236">
        <v>100000222673</v>
      </c>
      <c r="C639" s="235">
        <v>0</v>
      </c>
      <c r="D639" s="237" t="s">
        <v>292</v>
      </c>
      <c r="E639" s="237" t="s">
        <v>294</v>
      </c>
      <c r="F639" s="246">
        <v>2404.14</v>
      </c>
      <c r="G639" s="238">
        <v>-2403.14</v>
      </c>
      <c r="H639" s="240">
        <v>1</v>
      </c>
    </row>
    <row r="640" spans="1:8">
      <c r="A640" s="235"/>
      <c r="B640" s="236">
        <v>100000222673</v>
      </c>
      <c r="C640" s="239">
        <v>1</v>
      </c>
      <c r="D640" s="237" t="s">
        <v>292</v>
      </c>
      <c r="E640" s="237" t="s">
        <v>294</v>
      </c>
      <c r="F640" s="238">
        <v>6250.78</v>
      </c>
      <c r="G640" s="238">
        <v>-6249.78</v>
      </c>
      <c r="H640" s="240">
        <v>1</v>
      </c>
    </row>
    <row r="641" spans="1:8">
      <c r="A641" s="235">
        <v>369</v>
      </c>
      <c r="B641" s="236">
        <v>100000222674</v>
      </c>
      <c r="C641" s="235">
        <v>0</v>
      </c>
      <c r="D641" s="237" t="s">
        <v>292</v>
      </c>
      <c r="E641" s="237" t="s">
        <v>294</v>
      </c>
      <c r="F641" s="246">
        <v>2404.14</v>
      </c>
      <c r="G641" s="238">
        <v>-2403.14</v>
      </c>
      <c r="H641" s="240">
        <v>1</v>
      </c>
    </row>
    <row r="642" spans="1:8">
      <c r="A642" s="235"/>
      <c r="B642" s="236">
        <v>100000222674</v>
      </c>
      <c r="C642" s="239">
        <v>1</v>
      </c>
      <c r="D642" s="237" t="s">
        <v>292</v>
      </c>
      <c r="E642" s="237" t="s">
        <v>294</v>
      </c>
      <c r="F642" s="238">
        <v>6250.78</v>
      </c>
      <c r="G642" s="238">
        <v>-6249.78</v>
      </c>
      <c r="H642" s="240">
        <v>1</v>
      </c>
    </row>
    <row r="643" spans="1:8">
      <c r="A643" s="235">
        <v>370</v>
      </c>
      <c r="B643" s="236">
        <v>100000222675</v>
      </c>
      <c r="C643" s="235">
        <v>0</v>
      </c>
      <c r="D643" s="237" t="s">
        <v>292</v>
      </c>
      <c r="E643" s="237" t="s">
        <v>294</v>
      </c>
      <c r="F643" s="246">
        <v>2404.14</v>
      </c>
      <c r="G643" s="238">
        <v>-2403.14</v>
      </c>
      <c r="H643" s="240">
        <v>1</v>
      </c>
    </row>
    <row r="644" spans="1:8">
      <c r="A644" s="235"/>
      <c r="B644" s="236">
        <v>100000222675</v>
      </c>
      <c r="C644" s="239">
        <v>1</v>
      </c>
      <c r="D644" s="237" t="s">
        <v>292</v>
      </c>
      <c r="E644" s="237" t="s">
        <v>294</v>
      </c>
      <c r="F644" s="238">
        <v>6250.78</v>
      </c>
      <c r="G644" s="238">
        <v>-6249.78</v>
      </c>
      <c r="H644" s="240">
        <v>1</v>
      </c>
    </row>
    <row r="645" spans="1:8">
      <c r="A645" s="235">
        <v>371</v>
      </c>
      <c r="B645" s="236">
        <v>100000222676</v>
      </c>
      <c r="C645" s="235">
        <v>0</v>
      </c>
      <c r="D645" s="237" t="s">
        <v>292</v>
      </c>
      <c r="E645" s="237" t="s">
        <v>294</v>
      </c>
      <c r="F645" s="246">
        <v>2404.14</v>
      </c>
      <c r="G645" s="238">
        <v>-2403.14</v>
      </c>
      <c r="H645" s="240">
        <v>1</v>
      </c>
    </row>
    <row r="646" spans="1:8">
      <c r="A646" s="235"/>
      <c r="B646" s="236">
        <v>100000222676</v>
      </c>
      <c r="C646" s="239">
        <v>1</v>
      </c>
      <c r="D646" s="237" t="s">
        <v>292</v>
      </c>
      <c r="E646" s="237" t="s">
        <v>294</v>
      </c>
      <c r="F646" s="238">
        <v>6250.78</v>
      </c>
      <c r="G646" s="238">
        <v>-6249.78</v>
      </c>
      <c r="H646" s="240">
        <v>1</v>
      </c>
    </row>
    <row r="647" spans="1:8">
      <c r="A647" s="235">
        <v>372</v>
      </c>
      <c r="B647" s="236">
        <v>100000222677</v>
      </c>
      <c r="C647" s="235">
        <v>0</v>
      </c>
      <c r="D647" s="237" t="s">
        <v>292</v>
      </c>
      <c r="E647" s="237" t="s">
        <v>294</v>
      </c>
      <c r="F647" s="246">
        <v>2404.14</v>
      </c>
      <c r="G647" s="238">
        <v>-2403.14</v>
      </c>
      <c r="H647" s="240">
        <v>1</v>
      </c>
    </row>
    <row r="648" spans="1:8">
      <c r="A648" s="235"/>
      <c r="B648" s="236">
        <v>100000222677</v>
      </c>
      <c r="C648" s="239">
        <v>1</v>
      </c>
      <c r="D648" s="237" t="s">
        <v>292</v>
      </c>
      <c r="E648" s="237" t="s">
        <v>294</v>
      </c>
      <c r="F648" s="238">
        <v>6250.78</v>
      </c>
      <c r="G648" s="238">
        <v>-6249.78</v>
      </c>
      <c r="H648" s="240">
        <v>1</v>
      </c>
    </row>
    <row r="649" spans="1:8">
      <c r="A649" s="235">
        <v>373</v>
      </c>
      <c r="B649" s="236">
        <v>100000222678</v>
      </c>
      <c r="C649" s="235">
        <v>0</v>
      </c>
      <c r="D649" s="237" t="s">
        <v>292</v>
      </c>
      <c r="E649" s="237" t="s">
        <v>294</v>
      </c>
      <c r="F649" s="246">
        <v>2404.14</v>
      </c>
      <c r="G649" s="238">
        <v>-2403.14</v>
      </c>
      <c r="H649" s="240">
        <v>1</v>
      </c>
    </row>
    <row r="650" spans="1:8">
      <c r="A650" s="235"/>
      <c r="B650" s="236">
        <v>100000222678</v>
      </c>
      <c r="C650" s="239">
        <v>1</v>
      </c>
      <c r="D650" s="237" t="s">
        <v>292</v>
      </c>
      <c r="E650" s="237" t="s">
        <v>294</v>
      </c>
      <c r="F650" s="238">
        <v>6250.78</v>
      </c>
      <c r="G650" s="238">
        <v>-6249.78</v>
      </c>
      <c r="H650" s="240">
        <v>1</v>
      </c>
    </row>
    <row r="651" spans="1:8">
      <c r="A651" s="235">
        <v>374</v>
      </c>
      <c r="B651" s="236">
        <v>100000222679</v>
      </c>
      <c r="C651" s="235">
        <v>0</v>
      </c>
      <c r="D651" s="237" t="s">
        <v>292</v>
      </c>
      <c r="E651" s="237" t="s">
        <v>294</v>
      </c>
      <c r="F651" s="246">
        <v>2404.14</v>
      </c>
      <c r="G651" s="238">
        <v>-2403.14</v>
      </c>
      <c r="H651" s="240">
        <v>1</v>
      </c>
    </row>
    <row r="652" spans="1:8">
      <c r="A652" s="235"/>
      <c r="B652" s="236">
        <v>100000222679</v>
      </c>
      <c r="C652" s="239">
        <v>1</v>
      </c>
      <c r="D652" s="237" t="s">
        <v>292</v>
      </c>
      <c r="E652" s="237" t="s">
        <v>294</v>
      </c>
      <c r="F652" s="238">
        <v>6250.78</v>
      </c>
      <c r="G652" s="238">
        <v>-6249.78</v>
      </c>
      <c r="H652" s="240">
        <v>1</v>
      </c>
    </row>
    <row r="653" spans="1:8">
      <c r="A653" s="235">
        <v>375</v>
      </c>
      <c r="B653" s="236">
        <v>100000222680</v>
      </c>
      <c r="C653" s="235">
        <v>0</v>
      </c>
      <c r="D653" s="237" t="s">
        <v>292</v>
      </c>
      <c r="E653" s="237" t="s">
        <v>294</v>
      </c>
      <c r="F653" s="246">
        <v>2404.14</v>
      </c>
      <c r="G653" s="238">
        <v>-2403.14</v>
      </c>
      <c r="H653" s="240">
        <v>1</v>
      </c>
    </row>
    <row r="654" spans="1:8">
      <c r="A654" s="235"/>
      <c r="B654" s="236">
        <v>100000222680</v>
      </c>
      <c r="C654" s="239">
        <v>1</v>
      </c>
      <c r="D654" s="237" t="s">
        <v>292</v>
      </c>
      <c r="E654" s="237" t="s">
        <v>294</v>
      </c>
      <c r="F654" s="238">
        <v>6250.78</v>
      </c>
      <c r="G654" s="238">
        <v>-6249.78</v>
      </c>
      <c r="H654" s="240">
        <v>1</v>
      </c>
    </row>
    <row r="655" spans="1:8">
      <c r="A655" s="235">
        <v>376</v>
      </c>
      <c r="B655" s="236">
        <v>100000222681</v>
      </c>
      <c r="C655" s="235">
        <v>0</v>
      </c>
      <c r="D655" s="237" t="s">
        <v>292</v>
      </c>
      <c r="E655" s="237" t="s">
        <v>294</v>
      </c>
      <c r="F655" s="246">
        <v>2404.14</v>
      </c>
      <c r="G655" s="238">
        <v>-2403.14</v>
      </c>
      <c r="H655" s="240">
        <v>1</v>
      </c>
    </row>
    <row r="656" spans="1:8">
      <c r="A656" s="235"/>
      <c r="B656" s="236">
        <v>100000222681</v>
      </c>
      <c r="C656" s="239">
        <v>1</v>
      </c>
      <c r="D656" s="237" t="s">
        <v>292</v>
      </c>
      <c r="E656" s="237" t="s">
        <v>294</v>
      </c>
      <c r="F656" s="238">
        <v>6250.78</v>
      </c>
      <c r="G656" s="238">
        <v>-6249.78</v>
      </c>
      <c r="H656" s="240">
        <v>1</v>
      </c>
    </row>
    <row r="657" spans="1:8">
      <c r="A657" s="235">
        <v>377</v>
      </c>
      <c r="B657" s="236">
        <v>100000222682</v>
      </c>
      <c r="C657" s="235">
        <v>0</v>
      </c>
      <c r="D657" s="237" t="s">
        <v>292</v>
      </c>
      <c r="E657" s="237" t="s">
        <v>294</v>
      </c>
      <c r="F657" s="246">
        <v>2404.14</v>
      </c>
      <c r="G657" s="238">
        <v>-2403.14</v>
      </c>
      <c r="H657" s="240">
        <v>1</v>
      </c>
    </row>
    <row r="658" spans="1:8">
      <c r="A658" s="235"/>
      <c r="B658" s="236">
        <v>100000222682</v>
      </c>
      <c r="C658" s="239">
        <v>1</v>
      </c>
      <c r="D658" s="237" t="s">
        <v>292</v>
      </c>
      <c r="E658" s="237" t="s">
        <v>294</v>
      </c>
      <c r="F658" s="238">
        <v>6250.78</v>
      </c>
      <c r="G658" s="238">
        <v>-6249.78</v>
      </c>
      <c r="H658" s="240">
        <v>1</v>
      </c>
    </row>
    <row r="659" spans="1:8">
      <c r="A659" s="235">
        <v>378</v>
      </c>
      <c r="B659" s="236">
        <v>100000222683</v>
      </c>
      <c r="C659" s="235">
        <v>0</v>
      </c>
      <c r="D659" s="237" t="s">
        <v>292</v>
      </c>
      <c r="E659" s="237" t="s">
        <v>294</v>
      </c>
      <c r="F659" s="246">
        <v>2404.14</v>
      </c>
      <c r="G659" s="238">
        <v>-2403.14</v>
      </c>
      <c r="H659" s="240">
        <v>1</v>
      </c>
    </row>
    <row r="660" spans="1:8">
      <c r="A660" s="235"/>
      <c r="B660" s="236">
        <v>100000222683</v>
      </c>
      <c r="C660" s="239">
        <v>1</v>
      </c>
      <c r="D660" s="237" t="s">
        <v>292</v>
      </c>
      <c r="E660" s="237" t="s">
        <v>294</v>
      </c>
      <c r="F660" s="238">
        <v>6250.78</v>
      </c>
      <c r="G660" s="238">
        <v>-6249.78</v>
      </c>
      <c r="H660" s="240">
        <v>1</v>
      </c>
    </row>
    <row r="661" spans="1:8">
      <c r="A661" s="235">
        <v>379</v>
      </c>
      <c r="B661" s="236">
        <v>100000222684</v>
      </c>
      <c r="C661" s="235">
        <v>0</v>
      </c>
      <c r="D661" s="237" t="s">
        <v>292</v>
      </c>
      <c r="E661" s="237" t="s">
        <v>294</v>
      </c>
      <c r="F661" s="246">
        <v>2404.14</v>
      </c>
      <c r="G661" s="238">
        <v>-2403.14</v>
      </c>
      <c r="H661" s="240">
        <v>1</v>
      </c>
    </row>
    <row r="662" spans="1:8">
      <c r="A662" s="235"/>
      <c r="B662" s="236">
        <v>100000222684</v>
      </c>
      <c r="C662" s="239">
        <v>1</v>
      </c>
      <c r="D662" s="237" t="s">
        <v>292</v>
      </c>
      <c r="E662" s="237" t="s">
        <v>294</v>
      </c>
      <c r="F662" s="238">
        <v>6250.78</v>
      </c>
      <c r="G662" s="238">
        <v>-6249.78</v>
      </c>
      <c r="H662" s="240">
        <v>1</v>
      </c>
    </row>
    <row r="663" spans="1:8">
      <c r="A663" s="235">
        <v>380</v>
      </c>
      <c r="B663" s="236">
        <v>100000222685</v>
      </c>
      <c r="C663" s="235">
        <v>0</v>
      </c>
      <c r="D663" s="237" t="s">
        <v>292</v>
      </c>
      <c r="E663" s="237" t="s">
        <v>294</v>
      </c>
      <c r="F663" s="246">
        <v>2404.14</v>
      </c>
      <c r="G663" s="238">
        <v>-2403.14</v>
      </c>
      <c r="H663" s="240">
        <v>1</v>
      </c>
    </row>
    <row r="664" spans="1:8">
      <c r="A664" s="235"/>
      <c r="B664" s="236">
        <v>100000222685</v>
      </c>
      <c r="C664" s="239">
        <v>1</v>
      </c>
      <c r="D664" s="237" t="s">
        <v>292</v>
      </c>
      <c r="E664" s="237" t="s">
        <v>294</v>
      </c>
      <c r="F664" s="238">
        <v>6250.78</v>
      </c>
      <c r="G664" s="238">
        <v>-6249.78</v>
      </c>
      <c r="H664" s="240">
        <v>1</v>
      </c>
    </row>
    <row r="665" spans="1:8">
      <c r="A665" s="235">
        <v>381</v>
      </c>
      <c r="B665" s="236">
        <v>100000222686</v>
      </c>
      <c r="C665" s="235">
        <v>0</v>
      </c>
      <c r="D665" s="237" t="s">
        <v>292</v>
      </c>
      <c r="E665" s="237" t="s">
        <v>294</v>
      </c>
      <c r="F665" s="246">
        <v>2404.14</v>
      </c>
      <c r="G665" s="238">
        <v>-2403.14</v>
      </c>
      <c r="H665" s="240">
        <v>1</v>
      </c>
    </row>
    <row r="666" spans="1:8">
      <c r="A666" s="235"/>
      <c r="B666" s="236">
        <v>100000222686</v>
      </c>
      <c r="C666" s="239">
        <v>1</v>
      </c>
      <c r="D666" s="237" t="s">
        <v>292</v>
      </c>
      <c r="E666" s="237" t="s">
        <v>294</v>
      </c>
      <c r="F666" s="238">
        <v>6250.78</v>
      </c>
      <c r="G666" s="238">
        <v>-6249.78</v>
      </c>
      <c r="H666" s="240">
        <v>1</v>
      </c>
    </row>
    <row r="667" spans="1:8">
      <c r="A667" s="235">
        <v>382</v>
      </c>
      <c r="B667" s="236">
        <v>100000222687</v>
      </c>
      <c r="C667" s="235">
        <v>0</v>
      </c>
      <c r="D667" s="237" t="s">
        <v>292</v>
      </c>
      <c r="E667" s="237" t="s">
        <v>294</v>
      </c>
      <c r="F667" s="246">
        <v>2404.14</v>
      </c>
      <c r="G667" s="238">
        <v>-2403.14</v>
      </c>
      <c r="H667" s="240">
        <v>1</v>
      </c>
    </row>
    <row r="668" spans="1:8">
      <c r="A668" s="235"/>
      <c r="B668" s="236">
        <v>100000222687</v>
      </c>
      <c r="C668" s="239">
        <v>1</v>
      </c>
      <c r="D668" s="237" t="s">
        <v>292</v>
      </c>
      <c r="E668" s="237" t="s">
        <v>294</v>
      </c>
      <c r="F668" s="238">
        <v>6250.78</v>
      </c>
      <c r="G668" s="238">
        <v>-6249.78</v>
      </c>
      <c r="H668" s="240">
        <v>1</v>
      </c>
    </row>
    <row r="669" spans="1:8">
      <c r="A669" s="235">
        <v>383</v>
      </c>
      <c r="B669" s="236">
        <v>100000222688</v>
      </c>
      <c r="C669" s="235">
        <v>0</v>
      </c>
      <c r="D669" s="237" t="s">
        <v>292</v>
      </c>
      <c r="E669" s="237" t="s">
        <v>294</v>
      </c>
      <c r="F669" s="246">
        <v>2404.14</v>
      </c>
      <c r="G669" s="238">
        <v>-2403.14</v>
      </c>
      <c r="H669" s="240">
        <v>1</v>
      </c>
    </row>
    <row r="670" spans="1:8">
      <c r="A670" s="235"/>
      <c r="B670" s="236">
        <v>100000222688</v>
      </c>
      <c r="C670" s="239">
        <v>1</v>
      </c>
      <c r="D670" s="237" t="s">
        <v>292</v>
      </c>
      <c r="E670" s="237" t="s">
        <v>294</v>
      </c>
      <c r="F670" s="238">
        <v>6250.78</v>
      </c>
      <c r="G670" s="238">
        <v>-6249.78</v>
      </c>
      <c r="H670" s="240">
        <v>1</v>
      </c>
    </row>
    <row r="671" spans="1:8">
      <c r="A671" s="235">
        <v>384</v>
      </c>
      <c r="B671" s="236">
        <v>100000222689</v>
      </c>
      <c r="C671" s="235">
        <v>0</v>
      </c>
      <c r="D671" s="237" t="s">
        <v>292</v>
      </c>
      <c r="E671" s="237" t="s">
        <v>294</v>
      </c>
      <c r="F671" s="246">
        <v>2404.14</v>
      </c>
      <c r="G671" s="238">
        <v>-2403.14</v>
      </c>
      <c r="H671" s="240">
        <v>1</v>
      </c>
    </row>
    <row r="672" spans="1:8">
      <c r="A672" s="235"/>
      <c r="B672" s="236">
        <v>100000222689</v>
      </c>
      <c r="C672" s="239">
        <v>1</v>
      </c>
      <c r="D672" s="237" t="s">
        <v>292</v>
      </c>
      <c r="E672" s="237" t="s">
        <v>294</v>
      </c>
      <c r="F672" s="238">
        <v>6250.78</v>
      </c>
      <c r="G672" s="238">
        <v>-6249.78</v>
      </c>
      <c r="H672" s="240">
        <v>1</v>
      </c>
    </row>
    <row r="673" spans="1:8">
      <c r="A673" s="235">
        <v>385</v>
      </c>
      <c r="B673" s="236">
        <v>100000222690</v>
      </c>
      <c r="C673" s="235">
        <v>0</v>
      </c>
      <c r="D673" s="237" t="s">
        <v>292</v>
      </c>
      <c r="E673" s="237" t="s">
        <v>294</v>
      </c>
      <c r="F673" s="246">
        <v>2404.14</v>
      </c>
      <c r="G673" s="238">
        <v>-2403.14</v>
      </c>
      <c r="H673" s="240">
        <v>1</v>
      </c>
    </row>
    <row r="674" spans="1:8">
      <c r="A674" s="235"/>
      <c r="B674" s="236">
        <v>100000222690</v>
      </c>
      <c r="C674" s="239">
        <v>1</v>
      </c>
      <c r="D674" s="237" t="s">
        <v>292</v>
      </c>
      <c r="E674" s="237" t="s">
        <v>294</v>
      </c>
      <c r="F674" s="238">
        <v>6250.78</v>
      </c>
      <c r="G674" s="238">
        <v>-6249.78</v>
      </c>
      <c r="H674" s="240">
        <v>1</v>
      </c>
    </row>
    <row r="675" spans="1:8">
      <c r="A675" s="235">
        <v>386</v>
      </c>
      <c r="B675" s="236">
        <v>100000222691</v>
      </c>
      <c r="C675" s="235">
        <v>0</v>
      </c>
      <c r="D675" s="237" t="s">
        <v>292</v>
      </c>
      <c r="E675" s="237" t="s">
        <v>294</v>
      </c>
      <c r="F675" s="246">
        <v>2404.14</v>
      </c>
      <c r="G675" s="238">
        <v>-2403.14</v>
      </c>
      <c r="H675" s="240">
        <v>1</v>
      </c>
    </row>
    <row r="676" spans="1:8">
      <c r="A676" s="235"/>
      <c r="B676" s="236">
        <v>100000222691</v>
      </c>
      <c r="C676" s="239">
        <v>1</v>
      </c>
      <c r="D676" s="237" t="s">
        <v>292</v>
      </c>
      <c r="E676" s="237" t="s">
        <v>294</v>
      </c>
      <c r="F676" s="238">
        <v>6250.78</v>
      </c>
      <c r="G676" s="238">
        <v>-6249.78</v>
      </c>
      <c r="H676" s="240">
        <v>1</v>
      </c>
    </row>
    <row r="677" spans="1:8">
      <c r="A677" s="235">
        <v>387</v>
      </c>
      <c r="B677" s="236">
        <v>100000222692</v>
      </c>
      <c r="C677" s="235">
        <v>0</v>
      </c>
      <c r="D677" s="237" t="s">
        <v>292</v>
      </c>
      <c r="E677" s="237" t="s">
        <v>294</v>
      </c>
      <c r="F677" s="246">
        <v>2404.14</v>
      </c>
      <c r="G677" s="238">
        <v>-2403.14</v>
      </c>
      <c r="H677" s="240">
        <v>1</v>
      </c>
    </row>
    <row r="678" spans="1:8">
      <c r="A678" s="235"/>
      <c r="B678" s="236">
        <v>100000222692</v>
      </c>
      <c r="C678" s="239">
        <v>1</v>
      </c>
      <c r="D678" s="237" t="s">
        <v>292</v>
      </c>
      <c r="E678" s="237" t="s">
        <v>294</v>
      </c>
      <c r="F678" s="238">
        <v>6250.78</v>
      </c>
      <c r="G678" s="238">
        <v>-6249.78</v>
      </c>
      <c r="H678" s="240">
        <v>1</v>
      </c>
    </row>
    <row r="679" spans="1:8">
      <c r="A679" s="235">
        <v>388</v>
      </c>
      <c r="B679" s="236">
        <v>100000222693</v>
      </c>
      <c r="C679" s="235">
        <v>0</v>
      </c>
      <c r="D679" s="237" t="s">
        <v>292</v>
      </c>
      <c r="E679" s="237" t="s">
        <v>294</v>
      </c>
      <c r="F679" s="246">
        <v>2404.14</v>
      </c>
      <c r="G679" s="238">
        <v>-2403.14</v>
      </c>
      <c r="H679" s="240">
        <v>1</v>
      </c>
    </row>
    <row r="680" spans="1:8">
      <c r="A680" s="235"/>
      <c r="B680" s="236">
        <v>100000222693</v>
      </c>
      <c r="C680" s="239">
        <v>1</v>
      </c>
      <c r="D680" s="237" t="s">
        <v>292</v>
      </c>
      <c r="E680" s="237" t="s">
        <v>294</v>
      </c>
      <c r="F680" s="238">
        <v>6250.78</v>
      </c>
      <c r="G680" s="238">
        <v>-6249.78</v>
      </c>
      <c r="H680" s="240">
        <v>1</v>
      </c>
    </row>
    <row r="681" spans="1:8">
      <c r="A681" s="235">
        <v>389</v>
      </c>
      <c r="B681" s="236">
        <v>100000222694</v>
      </c>
      <c r="C681" s="235">
        <v>0</v>
      </c>
      <c r="D681" s="237" t="s">
        <v>292</v>
      </c>
      <c r="E681" s="237" t="s">
        <v>294</v>
      </c>
      <c r="F681" s="246">
        <v>2404.14</v>
      </c>
      <c r="G681" s="238">
        <v>-2403.14</v>
      </c>
      <c r="H681" s="240">
        <v>1</v>
      </c>
    </row>
    <row r="682" spans="1:8">
      <c r="A682" s="235"/>
      <c r="B682" s="236">
        <v>100000222694</v>
      </c>
      <c r="C682" s="239">
        <v>1</v>
      </c>
      <c r="D682" s="237" t="s">
        <v>292</v>
      </c>
      <c r="E682" s="237" t="s">
        <v>294</v>
      </c>
      <c r="F682" s="238">
        <v>6250.78</v>
      </c>
      <c r="G682" s="238">
        <v>-6249.78</v>
      </c>
      <c r="H682" s="240">
        <v>1</v>
      </c>
    </row>
    <row r="683" spans="1:8">
      <c r="A683" s="235">
        <v>390</v>
      </c>
      <c r="B683" s="236">
        <v>100000222695</v>
      </c>
      <c r="C683" s="235">
        <v>0</v>
      </c>
      <c r="D683" s="237" t="s">
        <v>292</v>
      </c>
      <c r="E683" s="237" t="s">
        <v>294</v>
      </c>
      <c r="F683" s="246">
        <v>2404.14</v>
      </c>
      <c r="G683" s="238">
        <v>-2403.14</v>
      </c>
      <c r="H683" s="240">
        <v>1</v>
      </c>
    </row>
    <row r="684" spans="1:8">
      <c r="A684" s="235"/>
      <c r="B684" s="236">
        <v>100000222695</v>
      </c>
      <c r="C684" s="239">
        <v>1</v>
      </c>
      <c r="D684" s="237" t="s">
        <v>292</v>
      </c>
      <c r="E684" s="237" t="s">
        <v>294</v>
      </c>
      <c r="F684" s="238">
        <v>6250.78</v>
      </c>
      <c r="G684" s="238">
        <v>-6249.78</v>
      </c>
      <c r="H684" s="240">
        <v>1</v>
      </c>
    </row>
    <row r="685" spans="1:8">
      <c r="A685" s="235">
        <v>391</v>
      </c>
      <c r="B685" s="236">
        <v>100000222696</v>
      </c>
      <c r="C685" s="235">
        <v>0</v>
      </c>
      <c r="D685" s="237" t="s">
        <v>292</v>
      </c>
      <c r="E685" s="237" t="s">
        <v>294</v>
      </c>
      <c r="F685" s="246">
        <v>2404.14</v>
      </c>
      <c r="G685" s="238">
        <v>-2403.14</v>
      </c>
      <c r="H685" s="240">
        <v>1</v>
      </c>
    </row>
    <row r="686" spans="1:8">
      <c r="A686" s="235"/>
      <c r="B686" s="236">
        <v>100000222696</v>
      </c>
      <c r="C686" s="239">
        <v>1</v>
      </c>
      <c r="D686" s="237" t="s">
        <v>292</v>
      </c>
      <c r="E686" s="237" t="s">
        <v>294</v>
      </c>
      <c r="F686" s="238">
        <v>6250.78</v>
      </c>
      <c r="G686" s="238">
        <v>-6249.78</v>
      </c>
      <c r="H686" s="240">
        <v>1</v>
      </c>
    </row>
    <row r="687" spans="1:8">
      <c r="A687" s="235">
        <v>392</v>
      </c>
      <c r="B687" s="236">
        <v>100000222697</v>
      </c>
      <c r="C687" s="235">
        <v>0</v>
      </c>
      <c r="D687" s="237" t="s">
        <v>292</v>
      </c>
      <c r="E687" s="237" t="s">
        <v>294</v>
      </c>
      <c r="F687" s="246">
        <v>2404.14</v>
      </c>
      <c r="G687" s="238">
        <v>-2403.14</v>
      </c>
      <c r="H687" s="240">
        <v>1</v>
      </c>
    </row>
    <row r="688" spans="1:8">
      <c r="A688" s="235"/>
      <c r="B688" s="236">
        <v>100000222697</v>
      </c>
      <c r="C688" s="239">
        <v>1</v>
      </c>
      <c r="D688" s="237" t="s">
        <v>292</v>
      </c>
      <c r="E688" s="237" t="s">
        <v>294</v>
      </c>
      <c r="F688" s="238">
        <v>6250.78</v>
      </c>
      <c r="G688" s="238">
        <v>-6249.78</v>
      </c>
      <c r="H688" s="240">
        <v>1</v>
      </c>
    </row>
    <row r="689" spans="1:8">
      <c r="A689" s="235">
        <v>393</v>
      </c>
      <c r="B689" s="236">
        <v>100000222698</v>
      </c>
      <c r="C689" s="235">
        <v>0</v>
      </c>
      <c r="D689" s="237" t="s">
        <v>292</v>
      </c>
      <c r="E689" s="237" t="s">
        <v>294</v>
      </c>
      <c r="F689" s="246">
        <v>2404.14</v>
      </c>
      <c r="G689" s="238">
        <v>-2403.14</v>
      </c>
      <c r="H689" s="240">
        <v>1</v>
      </c>
    </row>
    <row r="690" spans="1:8">
      <c r="A690" s="235"/>
      <c r="B690" s="236">
        <v>100000222698</v>
      </c>
      <c r="C690" s="239">
        <v>1</v>
      </c>
      <c r="D690" s="237" t="s">
        <v>292</v>
      </c>
      <c r="E690" s="237" t="s">
        <v>294</v>
      </c>
      <c r="F690" s="238">
        <v>6250.78</v>
      </c>
      <c r="G690" s="238">
        <v>-6249.78</v>
      </c>
      <c r="H690" s="240">
        <v>1</v>
      </c>
    </row>
    <row r="691" spans="1:8">
      <c r="A691" s="235">
        <v>394</v>
      </c>
      <c r="B691" s="236">
        <v>100000222699</v>
      </c>
      <c r="C691" s="235">
        <v>0</v>
      </c>
      <c r="D691" s="237" t="s">
        <v>292</v>
      </c>
      <c r="E691" s="237" t="s">
        <v>294</v>
      </c>
      <c r="F691" s="246">
        <v>2404.14</v>
      </c>
      <c r="G691" s="238">
        <v>-2403.14</v>
      </c>
      <c r="H691" s="240">
        <v>1</v>
      </c>
    </row>
    <row r="692" spans="1:8">
      <c r="A692" s="235"/>
      <c r="B692" s="236">
        <v>100000222699</v>
      </c>
      <c r="C692" s="239">
        <v>1</v>
      </c>
      <c r="D692" s="237" t="s">
        <v>292</v>
      </c>
      <c r="E692" s="237" t="s">
        <v>294</v>
      </c>
      <c r="F692" s="238">
        <v>6250.78</v>
      </c>
      <c r="G692" s="238">
        <v>-6249.78</v>
      </c>
      <c r="H692" s="240">
        <v>1</v>
      </c>
    </row>
    <row r="693" spans="1:8">
      <c r="A693" s="235">
        <v>395</v>
      </c>
      <c r="B693" s="236">
        <v>100000222700</v>
      </c>
      <c r="C693" s="235">
        <v>0</v>
      </c>
      <c r="D693" s="237" t="s">
        <v>292</v>
      </c>
      <c r="E693" s="237" t="s">
        <v>294</v>
      </c>
      <c r="F693" s="246">
        <v>2404.14</v>
      </c>
      <c r="G693" s="238">
        <v>-2403.14</v>
      </c>
      <c r="H693" s="240">
        <v>1</v>
      </c>
    </row>
    <row r="694" spans="1:8">
      <c r="A694" s="235"/>
      <c r="B694" s="236">
        <v>100000222700</v>
      </c>
      <c r="C694" s="239">
        <v>1</v>
      </c>
      <c r="D694" s="237" t="s">
        <v>292</v>
      </c>
      <c r="E694" s="237" t="s">
        <v>294</v>
      </c>
      <c r="F694" s="238">
        <v>6250.78</v>
      </c>
      <c r="G694" s="238">
        <v>-6249.78</v>
      </c>
      <c r="H694" s="240">
        <v>1</v>
      </c>
    </row>
    <row r="695" spans="1:8">
      <c r="A695" s="235">
        <v>396</v>
      </c>
      <c r="B695" s="236">
        <v>100000222701</v>
      </c>
      <c r="C695" s="235">
        <v>0</v>
      </c>
      <c r="D695" s="237" t="s">
        <v>292</v>
      </c>
      <c r="E695" s="237" t="s">
        <v>294</v>
      </c>
      <c r="F695" s="246">
        <v>2404.14</v>
      </c>
      <c r="G695" s="238">
        <v>-2403.14</v>
      </c>
      <c r="H695" s="240">
        <v>1</v>
      </c>
    </row>
    <row r="696" spans="1:8">
      <c r="A696" s="235"/>
      <c r="B696" s="236">
        <v>100000222701</v>
      </c>
      <c r="C696" s="239">
        <v>1</v>
      </c>
      <c r="D696" s="237" t="s">
        <v>292</v>
      </c>
      <c r="E696" s="237" t="s">
        <v>294</v>
      </c>
      <c r="F696" s="238">
        <v>6250.78</v>
      </c>
      <c r="G696" s="238">
        <v>-6249.78</v>
      </c>
      <c r="H696" s="240">
        <v>1</v>
      </c>
    </row>
    <row r="697" spans="1:8">
      <c r="A697" s="235">
        <v>397</v>
      </c>
      <c r="B697" s="236">
        <v>100000222702</v>
      </c>
      <c r="C697" s="235">
        <v>0</v>
      </c>
      <c r="D697" s="237" t="s">
        <v>292</v>
      </c>
      <c r="E697" s="237" t="s">
        <v>294</v>
      </c>
      <c r="F697" s="246">
        <v>2404.14</v>
      </c>
      <c r="G697" s="238">
        <v>-2403.14</v>
      </c>
      <c r="H697" s="240">
        <v>1</v>
      </c>
    </row>
    <row r="698" spans="1:8">
      <c r="A698" s="235"/>
      <c r="B698" s="236">
        <v>100000222702</v>
      </c>
      <c r="C698" s="239">
        <v>1</v>
      </c>
      <c r="D698" s="237" t="s">
        <v>292</v>
      </c>
      <c r="E698" s="237" t="s">
        <v>294</v>
      </c>
      <c r="F698" s="238">
        <v>6250.78</v>
      </c>
      <c r="G698" s="238">
        <v>-6249.78</v>
      </c>
      <c r="H698" s="240">
        <v>1</v>
      </c>
    </row>
    <row r="699" spans="1:8">
      <c r="A699" s="235">
        <v>398</v>
      </c>
      <c r="B699" s="236">
        <v>100000222703</v>
      </c>
      <c r="C699" s="235">
        <v>0</v>
      </c>
      <c r="D699" s="237" t="s">
        <v>292</v>
      </c>
      <c r="E699" s="237" t="s">
        <v>294</v>
      </c>
      <c r="F699" s="246">
        <v>2404.14</v>
      </c>
      <c r="G699" s="238">
        <v>-2403.14</v>
      </c>
      <c r="H699" s="240">
        <v>1</v>
      </c>
    </row>
    <row r="700" spans="1:8">
      <c r="A700" s="235"/>
      <c r="B700" s="236">
        <v>100000222703</v>
      </c>
      <c r="C700" s="239">
        <v>1</v>
      </c>
      <c r="D700" s="237" t="s">
        <v>292</v>
      </c>
      <c r="E700" s="237" t="s">
        <v>294</v>
      </c>
      <c r="F700" s="238">
        <v>6250.78</v>
      </c>
      <c r="G700" s="238">
        <v>-6249.78</v>
      </c>
      <c r="H700" s="240">
        <v>1</v>
      </c>
    </row>
    <row r="701" spans="1:8">
      <c r="A701" s="235">
        <v>399</v>
      </c>
      <c r="B701" s="236">
        <v>100000222704</v>
      </c>
      <c r="C701" s="235">
        <v>0</v>
      </c>
      <c r="D701" s="237" t="s">
        <v>292</v>
      </c>
      <c r="E701" s="237" t="s">
        <v>294</v>
      </c>
      <c r="F701" s="246">
        <v>2404.14</v>
      </c>
      <c r="G701" s="238">
        <v>-2403.14</v>
      </c>
      <c r="H701" s="240">
        <v>1</v>
      </c>
    </row>
    <row r="702" spans="1:8">
      <c r="A702" s="235"/>
      <c r="B702" s="236">
        <v>100000222704</v>
      </c>
      <c r="C702" s="239">
        <v>1</v>
      </c>
      <c r="D702" s="237" t="s">
        <v>292</v>
      </c>
      <c r="E702" s="237" t="s">
        <v>294</v>
      </c>
      <c r="F702" s="238">
        <v>6250.78</v>
      </c>
      <c r="G702" s="238">
        <v>-6249.78</v>
      </c>
      <c r="H702" s="240">
        <v>1</v>
      </c>
    </row>
    <row r="703" spans="1:8">
      <c r="A703" s="235">
        <v>400</v>
      </c>
      <c r="B703" s="236">
        <v>100000222705</v>
      </c>
      <c r="C703" s="235">
        <v>0</v>
      </c>
      <c r="D703" s="237" t="s">
        <v>292</v>
      </c>
      <c r="E703" s="237" t="s">
        <v>294</v>
      </c>
      <c r="F703" s="246">
        <v>2404.14</v>
      </c>
      <c r="G703" s="238">
        <v>-2403.14</v>
      </c>
      <c r="H703" s="240">
        <v>1</v>
      </c>
    </row>
    <row r="704" spans="1:8">
      <c r="A704" s="235"/>
      <c r="B704" s="236">
        <v>100000222705</v>
      </c>
      <c r="C704" s="239">
        <v>1</v>
      </c>
      <c r="D704" s="237" t="s">
        <v>292</v>
      </c>
      <c r="E704" s="237" t="s">
        <v>294</v>
      </c>
      <c r="F704" s="238">
        <v>6250.78</v>
      </c>
      <c r="G704" s="238">
        <v>-6249.78</v>
      </c>
      <c r="H704" s="240">
        <v>1</v>
      </c>
    </row>
    <row r="705" spans="1:8">
      <c r="A705" s="235">
        <v>401</v>
      </c>
      <c r="B705" s="236">
        <v>100000222706</v>
      </c>
      <c r="C705" s="235">
        <v>0</v>
      </c>
      <c r="D705" s="237" t="s">
        <v>292</v>
      </c>
      <c r="E705" s="237" t="s">
        <v>294</v>
      </c>
      <c r="F705" s="246">
        <v>2404.14</v>
      </c>
      <c r="G705" s="238">
        <v>-2403.14</v>
      </c>
      <c r="H705" s="240">
        <v>1</v>
      </c>
    </row>
    <row r="706" spans="1:8">
      <c r="A706" s="235"/>
      <c r="B706" s="236">
        <v>100000222706</v>
      </c>
      <c r="C706" s="239">
        <v>1</v>
      </c>
      <c r="D706" s="237" t="s">
        <v>292</v>
      </c>
      <c r="E706" s="237" t="s">
        <v>294</v>
      </c>
      <c r="F706" s="238">
        <v>6250.78</v>
      </c>
      <c r="G706" s="238">
        <v>-6249.78</v>
      </c>
      <c r="H706" s="240">
        <v>1</v>
      </c>
    </row>
    <row r="707" spans="1:8">
      <c r="A707" s="235">
        <v>402</v>
      </c>
      <c r="B707" s="236">
        <v>100000222707</v>
      </c>
      <c r="C707" s="235">
        <v>0</v>
      </c>
      <c r="D707" s="237" t="s">
        <v>292</v>
      </c>
      <c r="E707" s="237" t="s">
        <v>294</v>
      </c>
      <c r="F707" s="246">
        <v>2404.14</v>
      </c>
      <c r="G707" s="238">
        <v>-2403.14</v>
      </c>
      <c r="H707" s="240">
        <v>1</v>
      </c>
    </row>
    <row r="708" spans="1:8">
      <c r="A708" s="235"/>
      <c r="B708" s="236">
        <v>100000222707</v>
      </c>
      <c r="C708" s="239">
        <v>1</v>
      </c>
      <c r="D708" s="237" t="s">
        <v>292</v>
      </c>
      <c r="E708" s="237" t="s">
        <v>294</v>
      </c>
      <c r="F708" s="238">
        <v>6250.78</v>
      </c>
      <c r="G708" s="238">
        <v>-6249.78</v>
      </c>
      <c r="H708" s="240">
        <v>1</v>
      </c>
    </row>
    <row r="709" spans="1:8">
      <c r="A709" s="235">
        <v>403</v>
      </c>
      <c r="B709" s="236">
        <v>100000222708</v>
      </c>
      <c r="C709" s="235">
        <v>0</v>
      </c>
      <c r="D709" s="237" t="s">
        <v>292</v>
      </c>
      <c r="E709" s="237" t="s">
        <v>294</v>
      </c>
      <c r="F709" s="246">
        <v>2404.14</v>
      </c>
      <c r="G709" s="238">
        <v>-2403.14</v>
      </c>
      <c r="H709" s="240">
        <v>1</v>
      </c>
    </row>
    <row r="710" spans="1:8">
      <c r="A710" s="235"/>
      <c r="B710" s="236">
        <v>100000222708</v>
      </c>
      <c r="C710" s="239">
        <v>1</v>
      </c>
      <c r="D710" s="237" t="s">
        <v>292</v>
      </c>
      <c r="E710" s="237" t="s">
        <v>294</v>
      </c>
      <c r="F710" s="238">
        <v>6250.78</v>
      </c>
      <c r="G710" s="238">
        <v>-6249.78</v>
      </c>
      <c r="H710" s="240">
        <v>1</v>
      </c>
    </row>
    <row r="711" spans="1:8">
      <c r="A711" s="235">
        <v>404</v>
      </c>
      <c r="B711" s="236">
        <v>100000222709</v>
      </c>
      <c r="C711" s="235">
        <v>0</v>
      </c>
      <c r="D711" s="237" t="s">
        <v>292</v>
      </c>
      <c r="E711" s="237" t="s">
        <v>294</v>
      </c>
      <c r="F711" s="246">
        <v>2404.14</v>
      </c>
      <c r="G711" s="238">
        <v>-2403.14</v>
      </c>
      <c r="H711" s="240">
        <v>1</v>
      </c>
    </row>
    <row r="712" spans="1:8">
      <c r="A712" s="235"/>
      <c r="B712" s="236">
        <v>100000222709</v>
      </c>
      <c r="C712" s="239">
        <v>1</v>
      </c>
      <c r="D712" s="237" t="s">
        <v>292</v>
      </c>
      <c r="E712" s="237" t="s">
        <v>294</v>
      </c>
      <c r="F712" s="238">
        <v>6250.78</v>
      </c>
      <c r="G712" s="238">
        <v>-6249.78</v>
      </c>
      <c r="H712" s="240">
        <v>1</v>
      </c>
    </row>
    <row r="713" spans="1:8">
      <c r="A713" s="235">
        <v>405</v>
      </c>
      <c r="B713" s="236">
        <v>100000222710</v>
      </c>
      <c r="C713" s="235">
        <v>0</v>
      </c>
      <c r="D713" s="237" t="s">
        <v>292</v>
      </c>
      <c r="E713" s="237" t="s">
        <v>294</v>
      </c>
      <c r="F713" s="246">
        <v>2404.14</v>
      </c>
      <c r="G713" s="238">
        <v>-2403.14</v>
      </c>
      <c r="H713" s="240">
        <v>1</v>
      </c>
    </row>
    <row r="714" spans="1:8">
      <c r="A714" s="235"/>
      <c r="B714" s="236">
        <v>100000222710</v>
      </c>
      <c r="C714" s="239">
        <v>1</v>
      </c>
      <c r="D714" s="237" t="s">
        <v>292</v>
      </c>
      <c r="E714" s="237" t="s">
        <v>294</v>
      </c>
      <c r="F714" s="238">
        <v>6250.78</v>
      </c>
      <c r="G714" s="238">
        <v>-6249.78</v>
      </c>
      <c r="H714" s="240">
        <v>1</v>
      </c>
    </row>
    <row r="715" spans="1:8">
      <c r="A715" s="235">
        <v>406</v>
      </c>
      <c r="B715" s="236">
        <v>100000222711</v>
      </c>
      <c r="C715" s="235">
        <v>0</v>
      </c>
      <c r="D715" s="237" t="s">
        <v>292</v>
      </c>
      <c r="E715" s="237" t="s">
        <v>294</v>
      </c>
      <c r="F715" s="246">
        <v>2404.14</v>
      </c>
      <c r="G715" s="238">
        <v>-2403.14</v>
      </c>
      <c r="H715" s="240">
        <v>1</v>
      </c>
    </row>
    <row r="716" spans="1:8">
      <c r="A716" s="235"/>
      <c r="B716" s="236">
        <v>100000222711</v>
      </c>
      <c r="C716" s="239">
        <v>1</v>
      </c>
      <c r="D716" s="237" t="s">
        <v>292</v>
      </c>
      <c r="E716" s="237" t="s">
        <v>294</v>
      </c>
      <c r="F716" s="238">
        <v>6250.78</v>
      </c>
      <c r="G716" s="238">
        <v>-6249.78</v>
      </c>
      <c r="H716" s="240">
        <v>1</v>
      </c>
    </row>
    <row r="717" spans="1:8">
      <c r="A717" s="235">
        <v>407</v>
      </c>
      <c r="B717" s="236">
        <v>100000222712</v>
      </c>
      <c r="C717" s="235">
        <v>0</v>
      </c>
      <c r="D717" s="237" t="s">
        <v>292</v>
      </c>
      <c r="E717" s="237" t="s">
        <v>294</v>
      </c>
      <c r="F717" s="246">
        <v>2404.14</v>
      </c>
      <c r="G717" s="238">
        <v>-2403.14</v>
      </c>
      <c r="H717" s="240">
        <v>1</v>
      </c>
    </row>
    <row r="718" spans="1:8">
      <c r="A718" s="235"/>
      <c r="B718" s="236">
        <v>100000222712</v>
      </c>
      <c r="C718" s="239">
        <v>1</v>
      </c>
      <c r="D718" s="237" t="s">
        <v>292</v>
      </c>
      <c r="E718" s="237" t="s">
        <v>294</v>
      </c>
      <c r="F718" s="238">
        <v>6250.78</v>
      </c>
      <c r="G718" s="238">
        <v>-6249.78</v>
      </c>
      <c r="H718" s="240">
        <v>1</v>
      </c>
    </row>
    <row r="719" spans="1:8">
      <c r="A719" s="235">
        <v>408</v>
      </c>
      <c r="B719" s="236">
        <v>100000222713</v>
      </c>
      <c r="C719" s="235">
        <v>0</v>
      </c>
      <c r="D719" s="237" t="s">
        <v>292</v>
      </c>
      <c r="E719" s="237" t="s">
        <v>294</v>
      </c>
      <c r="F719" s="246">
        <v>2404.14</v>
      </c>
      <c r="G719" s="238">
        <v>-2403.14</v>
      </c>
      <c r="H719" s="240">
        <v>1</v>
      </c>
    </row>
    <row r="720" spans="1:8">
      <c r="A720" s="235"/>
      <c r="B720" s="236">
        <v>100000222713</v>
      </c>
      <c r="C720" s="239">
        <v>1</v>
      </c>
      <c r="D720" s="237" t="s">
        <v>292</v>
      </c>
      <c r="E720" s="237" t="s">
        <v>294</v>
      </c>
      <c r="F720" s="238">
        <v>6250.78</v>
      </c>
      <c r="G720" s="238">
        <v>-6249.78</v>
      </c>
      <c r="H720" s="240">
        <v>1</v>
      </c>
    </row>
    <row r="721" spans="1:11">
      <c r="A721" s="235">
        <v>409</v>
      </c>
      <c r="B721" s="236">
        <v>100000222714</v>
      </c>
      <c r="C721" s="235">
        <v>0</v>
      </c>
      <c r="D721" s="237" t="s">
        <v>292</v>
      </c>
      <c r="E721" s="237" t="s">
        <v>294</v>
      </c>
      <c r="F721" s="246">
        <v>2404.14</v>
      </c>
      <c r="G721" s="238">
        <v>-2403.14</v>
      </c>
      <c r="H721" s="240">
        <v>1</v>
      </c>
    </row>
    <row r="722" spans="1:11">
      <c r="A722" s="235"/>
      <c r="B722" s="236">
        <v>100000222714</v>
      </c>
      <c r="C722" s="239">
        <v>1</v>
      </c>
      <c r="D722" s="237" t="s">
        <v>292</v>
      </c>
      <c r="E722" s="237" t="s">
        <v>294</v>
      </c>
      <c r="F722" s="238">
        <v>6250.78</v>
      </c>
      <c r="G722" s="238">
        <v>-6249.78</v>
      </c>
      <c r="H722" s="240">
        <v>1</v>
      </c>
    </row>
    <row r="723" spans="1:11">
      <c r="A723" s="235">
        <v>410</v>
      </c>
      <c r="B723" s="236">
        <v>100000222715</v>
      </c>
      <c r="C723" s="235">
        <v>0</v>
      </c>
      <c r="D723" s="237" t="s">
        <v>292</v>
      </c>
      <c r="E723" s="237" t="s">
        <v>294</v>
      </c>
      <c r="F723" s="246">
        <v>2404.14</v>
      </c>
      <c r="G723" s="238">
        <v>-2403.14</v>
      </c>
      <c r="H723" s="240">
        <v>1</v>
      </c>
    </row>
    <row r="724" spans="1:11">
      <c r="A724" s="235"/>
      <c r="B724" s="236">
        <v>100000222715</v>
      </c>
      <c r="C724" s="239">
        <v>1</v>
      </c>
      <c r="D724" s="237" t="s">
        <v>292</v>
      </c>
      <c r="E724" s="237" t="s">
        <v>294</v>
      </c>
      <c r="F724" s="238">
        <v>6250.78</v>
      </c>
      <c r="G724" s="238">
        <v>-6249.78</v>
      </c>
      <c r="H724" s="240">
        <v>1</v>
      </c>
    </row>
    <row r="725" spans="1:11">
      <c r="A725" s="235">
        <v>411</v>
      </c>
      <c r="B725" s="236">
        <v>100000222716</v>
      </c>
      <c r="C725" s="235">
        <v>0</v>
      </c>
      <c r="D725" s="237" t="s">
        <v>292</v>
      </c>
      <c r="E725" s="237" t="s">
        <v>294</v>
      </c>
      <c r="F725" s="246">
        <v>2404.14</v>
      </c>
      <c r="G725" s="238">
        <v>-2403.14</v>
      </c>
      <c r="H725" s="240">
        <v>1</v>
      </c>
    </row>
    <row r="726" spans="1:11">
      <c r="A726" s="235"/>
      <c r="B726" s="236">
        <v>100000222716</v>
      </c>
      <c r="C726" s="239">
        <v>1</v>
      </c>
      <c r="D726" s="237" t="s">
        <v>292</v>
      </c>
      <c r="E726" s="237" t="s">
        <v>294</v>
      </c>
      <c r="F726" s="238">
        <v>6250.78</v>
      </c>
      <c r="G726" s="238">
        <v>-6249.78</v>
      </c>
      <c r="H726" s="240">
        <v>1</v>
      </c>
    </row>
    <row r="727" spans="1:11">
      <c r="A727" s="235">
        <v>412</v>
      </c>
      <c r="B727" s="236">
        <v>100000222717</v>
      </c>
      <c r="C727" s="235">
        <v>0</v>
      </c>
      <c r="D727" s="237" t="s">
        <v>292</v>
      </c>
      <c r="E727" s="237" t="s">
        <v>294</v>
      </c>
      <c r="F727" s="246">
        <v>2404.14</v>
      </c>
      <c r="G727" s="238">
        <v>-2403.14</v>
      </c>
      <c r="H727" s="240">
        <v>1</v>
      </c>
    </row>
    <row r="728" spans="1:11">
      <c r="A728" s="235"/>
      <c r="B728" s="236">
        <v>100000222717</v>
      </c>
      <c r="C728" s="239">
        <v>1</v>
      </c>
      <c r="D728" s="237" t="s">
        <v>292</v>
      </c>
      <c r="E728" s="237" t="s">
        <v>294</v>
      </c>
      <c r="F728" s="238">
        <v>6250.78</v>
      </c>
      <c r="G728" s="238">
        <v>-6249.78</v>
      </c>
      <c r="H728" s="240">
        <v>1</v>
      </c>
    </row>
    <row r="729" spans="1:11">
      <c r="A729" s="235">
        <v>413</v>
      </c>
      <c r="B729" s="236">
        <v>100000222722</v>
      </c>
      <c r="C729" s="235">
        <v>0</v>
      </c>
      <c r="D729" s="237" t="s">
        <v>292</v>
      </c>
      <c r="E729" s="237" t="s">
        <v>295</v>
      </c>
      <c r="F729" s="238">
        <v>5011.4799999999996</v>
      </c>
      <c r="G729" s="238">
        <v>-5010.4799999999996</v>
      </c>
      <c r="H729" s="240">
        <v>1</v>
      </c>
    </row>
    <row r="730" spans="1:11">
      <c r="A730" s="235"/>
      <c r="B730" s="236">
        <v>100000222722</v>
      </c>
      <c r="C730" s="239">
        <v>1</v>
      </c>
      <c r="D730" s="237" t="s">
        <v>292</v>
      </c>
      <c r="E730" s="237" t="s">
        <v>295</v>
      </c>
      <c r="F730" s="238">
        <v>13029.85</v>
      </c>
      <c r="G730" s="238">
        <v>-13028.85</v>
      </c>
      <c r="H730" s="240">
        <v>1</v>
      </c>
    </row>
    <row r="731" spans="1:11">
      <c r="A731" s="256" t="s">
        <v>123</v>
      </c>
      <c r="B731" s="256"/>
      <c r="C731" s="256"/>
      <c r="D731" s="256"/>
      <c r="E731" s="256"/>
      <c r="F731" s="241">
        <f>SUM(F259:F730)</f>
        <v>13907617.809999978</v>
      </c>
      <c r="G731" s="241">
        <f>SUM(G259:G730)</f>
        <v>-13907145.809999978</v>
      </c>
      <c r="H731" s="241">
        <f>SUM(H259:H730)</f>
        <v>472</v>
      </c>
    </row>
    <row r="732" spans="1:11">
      <c r="A732" s="256" t="s">
        <v>56</v>
      </c>
      <c r="B732" s="256"/>
      <c r="C732" s="256"/>
      <c r="D732" s="256"/>
      <c r="E732" s="256"/>
      <c r="F732" s="241">
        <f>F731+F255</f>
        <v>22129455.74999997</v>
      </c>
      <c r="G732" s="241">
        <f>G731+G255</f>
        <v>-15913336.789999977</v>
      </c>
      <c r="H732" s="241">
        <f>H731+H255</f>
        <v>6216118.959999999</v>
      </c>
      <c r="I732" s="242">
        <v>22129455.75</v>
      </c>
      <c r="J732" s="242">
        <v>-15913336.789999999</v>
      </c>
      <c r="K732" s="242">
        <v>6216118.96</v>
      </c>
    </row>
    <row r="733" spans="1:11">
      <c r="I733" s="242">
        <f>I732-F732</f>
        <v>2.9802322387695313E-8</v>
      </c>
      <c r="J733" s="242">
        <f>J732-G732</f>
        <v>-2.2351741790771484E-8</v>
      </c>
      <c r="K733" s="242">
        <f>K732-H732</f>
        <v>0</v>
      </c>
    </row>
    <row r="736" spans="1:11">
      <c r="A736" s="243" t="s">
        <v>296</v>
      </c>
    </row>
    <row r="737" spans="1:8">
      <c r="A737" s="233" t="s">
        <v>1</v>
      </c>
      <c r="B737" s="233" t="s">
        <v>33</v>
      </c>
      <c r="C737" s="233" t="s">
        <v>34</v>
      </c>
      <c r="D737" s="234" t="s">
        <v>35</v>
      </c>
      <c r="E737" s="234" t="s">
        <v>36</v>
      </c>
      <c r="F737" s="234" t="s">
        <v>37</v>
      </c>
      <c r="G737" s="234" t="s">
        <v>38</v>
      </c>
      <c r="H737" s="234" t="s">
        <v>39</v>
      </c>
    </row>
    <row r="738" spans="1:8">
      <c r="A738" s="235">
        <v>1</v>
      </c>
      <c r="B738" s="236">
        <v>100000142667</v>
      </c>
      <c r="C738" s="235">
        <v>0</v>
      </c>
      <c r="D738" s="237" t="s">
        <v>297</v>
      </c>
      <c r="E738" s="237" t="s">
        <v>298</v>
      </c>
      <c r="F738" s="238">
        <v>41950</v>
      </c>
      <c r="G738" s="238">
        <v>-41490.11</v>
      </c>
      <c r="H738" s="237">
        <v>459.89</v>
      </c>
    </row>
    <row r="739" spans="1:8">
      <c r="A739" s="235">
        <v>2</v>
      </c>
      <c r="B739" s="236">
        <v>100000142668</v>
      </c>
      <c r="C739" s="235">
        <v>0</v>
      </c>
      <c r="D739" s="237" t="s">
        <v>297</v>
      </c>
      <c r="E739" s="237" t="s">
        <v>299</v>
      </c>
      <c r="F739" s="238">
        <v>36900</v>
      </c>
      <c r="G739" s="238">
        <v>-36495.47</v>
      </c>
      <c r="H739" s="237">
        <v>404.53</v>
      </c>
    </row>
    <row r="740" spans="1:8">
      <c r="A740" s="235">
        <v>3</v>
      </c>
      <c r="B740" s="236">
        <v>100000144460</v>
      </c>
      <c r="C740" s="235">
        <v>0</v>
      </c>
      <c r="D740" s="237" t="s">
        <v>300</v>
      </c>
      <c r="E740" s="237" t="s">
        <v>301</v>
      </c>
      <c r="F740" s="238">
        <v>1150000</v>
      </c>
      <c r="G740" s="238">
        <v>-1114938.6299999999</v>
      </c>
      <c r="H740" s="238">
        <v>35061.370000000003</v>
      </c>
    </row>
    <row r="741" spans="1:8">
      <c r="A741" s="235">
        <v>4</v>
      </c>
      <c r="B741" s="236">
        <v>100000168486</v>
      </c>
      <c r="C741" s="235">
        <v>0</v>
      </c>
      <c r="D741" s="237" t="s">
        <v>302</v>
      </c>
      <c r="E741" s="237" t="s">
        <v>303</v>
      </c>
      <c r="F741" s="238">
        <v>1228000</v>
      </c>
      <c r="G741" s="238">
        <v>-938663.01</v>
      </c>
      <c r="H741" s="238">
        <v>289336.99</v>
      </c>
    </row>
    <row r="742" spans="1:8">
      <c r="A742" s="235">
        <v>5</v>
      </c>
      <c r="B742" s="236">
        <v>100000171256</v>
      </c>
      <c r="C742" s="235">
        <v>0</v>
      </c>
      <c r="D742" s="237" t="s">
        <v>304</v>
      </c>
      <c r="E742" s="237" t="s">
        <v>305</v>
      </c>
      <c r="F742" s="238">
        <v>894000</v>
      </c>
      <c r="G742" s="238">
        <v>-676317.12</v>
      </c>
      <c r="H742" s="238">
        <v>217682.88</v>
      </c>
    </row>
    <row r="743" spans="1:8">
      <c r="A743" s="235">
        <v>6</v>
      </c>
      <c r="B743" s="236">
        <v>100000174834</v>
      </c>
      <c r="C743" s="235">
        <v>0</v>
      </c>
      <c r="D743" s="237" t="s">
        <v>306</v>
      </c>
      <c r="E743" s="237" t="s">
        <v>307</v>
      </c>
      <c r="F743" s="238">
        <v>1106000</v>
      </c>
      <c r="G743" s="238">
        <v>-813970.55</v>
      </c>
      <c r="H743" s="238">
        <v>292029.45</v>
      </c>
    </row>
    <row r="744" spans="1:8">
      <c r="A744" s="235">
        <v>7</v>
      </c>
      <c r="B744" s="236">
        <v>100000174835</v>
      </c>
      <c r="C744" s="235">
        <v>0</v>
      </c>
      <c r="D744" s="237" t="s">
        <v>306</v>
      </c>
      <c r="E744" s="237" t="s">
        <v>307</v>
      </c>
      <c r="F744" s="238">
        <v>1106000</v>
      </c>
      <c r="G744" s="238">
        <v>-813970.55</v>
      </c>
      <c r="H744" s="238">
        <v>292029.45</v>
      </c>
    </row>
    <row r="745" spans="1:8">
      <c r="A745" s="235">
        <v>8</v>
      </c>
      <c r="B745" s="236">
        <v>100000174836</v>
      </c>
      <c r="C745" s="235">
        <v>0</v>
      </c>
      <c r="D745" s="237" t="s">
        <v>306</v>
      </c>
      <c r="E745" s="237" t="s">
        <v>307</v>
      </c>
      <c r="F745" s="238">
        <v>1106000</v>
      </c>
      <c r="G745" s="238">
        <v>-813970.55</v>
      </c>
      <c r="H745" s="238">
        <v>292029.45</v>
      </c>
    </row>
    <row r="746" spans="1:8">
      <c r="A746" s="235">
        <v>9</v>
      </c>
      <c r="B746" s="236">
        <v>100000174837</v>
      </c>
      <c r="C746" s="235">
        <v>0</v>
      </c>
      <c r="D746" s="237" t="s">
        <v>306</v>
      </c>
      <c r="E746" s="237" t="s">
        <v>307</v>
      </c>
      <c r="F746" s="238">
        <v>1106000</v>
      </c>
      <c r="G746" s="238">
        <v>-813970.55</v>
      </c>
      <c r="H746" s="238">
        <v>292029.45</v>
      </c>
    </row>
    <row r="747" spans="1:8">
      <c r="A747" s="235">
        <v>10</v>
      </c>
      <c r="B747" s="236">
        <v>100000179010</v>
      </c>
      <c r="C747" s="235">
        <v>0</v>
      </c>
      <c r="D747" s="237" t="s">
        <v>308</v>
      </c>
      <c r="E747" s="237" t="s">
        <v>309</v>
      </c>
      <c r="F747" s="238">
        <v>1257000</v>
      </c>
      <c r="G747" s="238">
        <v>-864833.22</v>
      </c>
      <c r="H747" s="238">
        <v>392166.78</v>
      </c>
    </row>
    <row r="748" spans="1:8">
      <c r="A748" s="235">
        <v>11</v>
      </c>
      <c r="B748" s="236">
        <v>100000179011</v>
      </c>
      <c r="C748" s="235">
        <v>0</v>
      </c>
      <c r="D748" s="237" t="s">
        <v>308</v>
      </c>
      <c r="E748" s="237" t="s">
        <v>309</v>
      </c>
      <c r="F748" s="238">
        <v>1257000</v>
      </c>
      <c r="G748" s="238">
        <v>-864833.22</v>
      </c>
      <c r="H748" s="238">
        <v>392166.78</v>
      </c>
    </row>
    <row r="749" spans="1:8">
      <c r="A749" s="235">
        <v>12</v>
      </c>
      <c r="B749" s="236">
        <v>100000179012</v>
      </c>
      <c r="C749" s="235">
        <v>0</v>
      </c>
      <c r="D749" s="237" t="s">
        <v>308</v>
      </c>
      <c r="E749" s="237" t="s">
        <v>309</v>
      </c>
      <c r="F749" s="238">
        <v>1257000</v>
      </c>
      <c r="G749" s="238">
        <v>-864833.22</v>
      </c>
      <c r="H749" s="238">
        <v>392166.78</v>
      </c>
    </row>
    <row r="750" spans="1:8">
      <c r="A750" s="235">
        <v>13</v>
      </c>
      <c r="B750" s="236">
        <v>100000180145</v>
      </c>
      <c r="C750" s="235">
        <v>0</v>
      </c>
      <c r="D750" s="237" t="s">
        <v>310</v>
      </c>
      <c r="E750" s="237" t="s">
        <v>311</v>
      </c>
      <c r="F750" s="238">
        <v>767400</v>
      </c>
      <c r="G750" s="238">
        <v>-516943.77</v>
      </c>
      <c r="H750" s="238">
        <v>250456.23</v>
      </c>
    </row>
    <row r="751" spans="1:8">
      <c r="A751" s="235">
        <v>14</v>
      </c>
      <c r="B751" s="236">
        <v>100000180146</v>
      </c>
      <c r="C751" s="235">
        <v>0</v>
      </c>
      <c r="D751" s="237" t="s">
        <v>310</v>
      </c>
      <c r="E751" s="237" t="s">
        <v>311</v>
      </c>
      <c r="F751" s="238">
        <v>767400</v>
      </c>
      <c r="G751" s="238">
        <v>-516943.77</v>
      </c>
      <c r="H751" s="238">
        <v>250456.23</v>
      </c>
    </row>
    <row r="752" spans="1:8">
      <c r="A752" s="235">
        <v>15</v>
      </c>
      <c r="B752" s="236">
        <v>100000180147</v>
      </c>
      <c r="C752" s="235">
        <v>0</v>
      </c>
      <c r="D752" s="237" t="s">
        <v>310</v>
      </c>
      <c r="E752" s="237" t="s">
        <v>311</v>
      </c>
      <c r="F752" s="238">
        <v>767400</v>
      </c>
      <c r="G752" s="238">
        <v>-516943.77</v>
      </c>
      <c r="H752" s="238">
        <v>250456.23</v>
      </c>
    </row>
    <row r="753" spans="1:8">
      <c r="A753" s="235">
        <v>16</v>
      </c>
      <c r="B753" s="236">
        <v>100000180148</v>
      </c>
      <c r="C753" s="235">
        <v>0</v>
      </c>
      <c r="D753" s="237" t="s">
        <v>310</v>
      </c>
      <c r="E753" s="237" t="s">
        <v>311</v>
      </c>
      <c r="F753" s="238">
        <v>767400</v>
      </c>
      <c r="G753" s="238">
        <v>-516943.77</v>
      </c>
      <c r="H753" s="238">
        <v>250456.23</v>
      </c>
    </row>
    <row r="754" spans="1:8">
      <c r="A754" s="235">
        <v>17</v>
      </c>
      <c r="B754" s="236">
        <v>100000180149</v>
      </c>
      <c r="C754" s="235">
        <v>0</v>
      </c>
      <c r="D754" s="237" t="s">
        <v>310</v>
      </c>
      <c r="E754" s="237" t="s">
        <v>311</v>
      </c>
      <c r="F754" s="238">
        <v>767400</v>
      </c>
      <c r="G754" s="238">
        <v>-516943.77</v>
      </c>
      <c r="H754" s="238">
        <v>250456.23</v>
      </c>
    </row>
    <row r="755" spans="1:8">
      <c r="A755" s="235">
        <v>18</v>
      </c>
      <c r="B755" s="236">
        <v>100000180150</v>
      </c>
      <c r="C755" s="235">
        <v>0</v>
      </c>
      <c r="D755" s="237" t="s">
        <v>310</v>
      </c>
      <c r="E755" s="237" t="s">
        <v>311</v>
      </c>
      <c r="F755" s="238">
        <v>767400</v>
      </c>
      <c r="G755" s="238">
        <v>-516943.77</v>
      </c>
      <c r="H755" s="238">
        <v>250456.23</v>
      </c>
    </row>
    <row r="756" spans="1:8">
      <c r="A756" s="235">
        <v>19</v>
      </c>
      <c r="B756" s="236">
        <v>100000180152</v>
      </c>
      <c r="C756" s="235">
        <v>0</v>
      </c>
      <c r="D756" s="237" t="s">
        <v>310</v>
      </c>
      <c r="E756" s="237" t="s">
        <v>312</v>
      </c>
      <c r="F756" s="238">
        <v>836400</v>
      </c>
      <c r="G756" s="238">
        <v>-563424.25</v>
      </c>
      <c r="H756" s="238">
        <v>272975.75</v>
      </c>
    </row>
    <row r="757" spans="1:8">
      <c r="A757" s="235">
        <v>20</v>
      </c>
      <c r="B757" s="236">
        <v>100000180153</v>
      </c>
      <c r="C757" s="235">
        <v>0</v>
      </c>
      <c r="D757" s="237" t="s">
        <v>310</v>
      </c>
      <c r="E757" s="237" t="s">
        <v>312</v>
      </c>
      <c r="F757" s="238">
        <v>836400</v>
      </c>
      <c r="G757" s="238">
        <v>-563424.25</v>
      </c>
      <c r="H757" s="238">
        <v>272975.75</v>
      </c>
    </row>
    <row r="758" spans="1:8">
      <c r="A758" s="235">
        <v>21</v>
      </c>
      <c r="B758" s="236">
        <v>100000180154</v>
      </c>
      <c r="C758" s="235">
        <v>0</v>
      </c>
      <c r="D758" s="237" t="s">
        <v>310</v>
      </c>
      <c r="E758" s="237" t="s">
        <v>312</v>
      </c>
      <c r="F758" s="238">
        <v>836400</v>
      </c>
      <c r="G758" s="238">
        <v>-563424.25</v>
      </c>
      <c r="H758" s="238">
        <v>272975.75</v>
      </c>
    </row>
    <row r="759" spans="1:8">
      <c r="A759" s="235">
        <v>22</v>
      </c>
      <c r="B759" s="236">
        <v>100000180155</v>
      </c>
      <c r="C759" s="235">
        <v>0</v>
      </c>
      <c r="D759" s="237" t="s">
        <v>310</v>
      </c>
      <c r="E759" s="237" t="s">
        <v>312</v>
      </c>
      <c r="F759" s="238">
        <v>836400</v>
      </c>
      <c r="G759" s="238">
        <v>-563424.25</v>
      </c>
      <c r="H759" s="238">
        <v>272975.75</v>
      </c>
    </row>
    <row r="760" spans="1:8">
      <c r="A760" s="235">
        <v>23</v>
      </c>
      <c r="B760" s="236">
        <v>100000180156</v>
      </c>
      <c r="C760" s="235">
        <v>0</v>
      </c>
      <c r="D760" s="237" t="s">
        <v>310</v>
      </c>
      <c r="E760" s="237" t="s">
        <v>312</v>
      </c>
      <c r="F760" s="238">
        <v>836400</v>
      </c>
      <c r="G760" s="238">
        <v>-563424.25</v>
      </c>
      <c r="H760" s="238">
        <v>272975.75</v>
      </c>
    </row>
    <row r="761" spans="1:8">
      <c r="A761" s="235">
        <v>24</v>
      </c>
      <c r="B761" s="236">
        <v>100000180157</v>
      </c>
      <c r="C761" s="235">
        <v>0</v>
      </c>
      <c r="D761" s="237" t="s">
        <v>310</v>
      </c>
      <c r="E761" s="237" t="s">
        <v>312</v>
      </c>
      <c r="F761" s="238">
        <v>836400</v>
      </c>
      <c r="G761" s="238">
        <v>-563424.25</v>
      </c>
      <c r="H761" s="238">
        <v>272975.75</v>
      </c>
    </row>
    <row r="762" spans="1:8">
      <c r="A762" s="235">
        <v>25</v>
      </c>
      <c r="B762" s="236">
        <v>100000180158</v>
      </c>
      <c r="C762" s="235">
        <v>0</v>
      </c>
      <c r="D762" s="237" t="s">
        <v>310</v>
      </c>
      <c r="E762" s="237" t="s">
        <v>312</v>
      </c>
      <c r="F762" s="238">
        <v>836400</v>
      </c>
      <c r="G762" s="238">
        <v>-563424.25</v>
      </c>
      <c r="H762" s="238">
        <v>272975.75</v>
      </c>
    </row>
    <row r="763" spans="1:8">
      <c r="A763" s="235">
        <v>26</v>
      </c>
      <c r="B763" s="236">
        <v>100000186218</v>
      </c>
      <c r="C763" s="235">
        <v>0</v>
      </c>
      <c r="D763" s="237" t="s">
        <v>313</v>
      </c>
      <c r="E763" s="237" t="s">
        <v>314</v>
      </c>
      <c r="F763" s="238">
        <v>1486765</v>
      </c>
      <c r="G763" s="238">
        <v>-956723.09</v>
      </c>
      <c r="H763" s="238">
        <v>530041.91</v>
      </c>
    </row>
    <row r="764" spans="1:8">
      <c r="A764" s="235">
        <v>27</v>
      </c>
      <c r="B764" s="236">
        <v>100000186219</v>
      </c>
      <c r="C764" s="235">
        <v>0</v>
      </c>
      <c r="D764" s="237" t="s">
        <v>313</v>
      </c>
      <c r="E764" s="237" t="s">
        <v>314</v>
      </c>
      <c r="F764" s="238">
        <v>1486765</v>
      </c>
      <c r="G764" s="238">
        <v>-956723.09</v>
      </c>
      <c r="H764" s="238">
        <v>530041.91</v>
      </c>
    </row>
    <row r="765" spans="1:8">
      <c r="A765" s="235">
        <v>28</v>
      </c>
      <c r="B765" s="236">
        <v>100000186220</v>
      </c>
      <c r="C765" s="235">
        <v>0</v>
      </c>
      <c r="D765" s="237" t="s">
        <v>313</v>
      </c>
      <c r="E765" s="237" t="s">
        <v>314</v>
      </c>
      <c r="F765" s="238">
        <v>1486765</v>
      </c>
      <c r="G765" s="238">
        <v>-956723.09</v>
      </c>
      <c r="H765" s="238">
        <v>530041.91</v>
      </c>
    </row>
    <row r="766" spans="1:8">
      <c r="A766" s="235">
        <v>29</v>
      </c>
      <c r="B766" s="236">
        <v>100000186221</v>
      </c>
      <c r="C766" s="235">
        <v>0</v>
      </c>
      <c r="D766" s="237" t="s">
        <v>313</v>
      </c>
      <c r="E766" s="237" t="s">
        <v>314</v>
      </c>
      <c r="F766" s="238">
        <v>1486765</v>
      </c>
      <c r="G766" s="238">
        <v>-956723.09</v>
      </c>
      <c r="H766" s="238">
        <v>530041.91</v>
      </c>
    </row>
    <row r="767" spans="1:8">
      <c r="A767" s="235">
        <v>30</v>
      </c>
      <c r="B767" s="236">
        <v>100000186222</v>
      </c>
      <c r="C767" s="235">
        <v>0</v>
      </c>
      <c r="D767" s="237" t="s">
        <v>313</v>
      </c>
      <c r="E767" s="237" t="s">
        <v>314</v>
      </c>
      <c r="F767" s="238">
        <v>1486765</v>
      </c>
      <c r="G767" s="238">
        <v>-956723.09</v>
      </c>
      <c r="H767" s="238">
        <v>530041.91</v>
      </c>
    </row>
    <row r="768" spans="1:8">
      <c r="A768" s="235">
        <v>31</v>
      </c>
      <c r="B768" s="236">
        <v>100000186223</v>
      </c>
      <c r="C768" s="235">
        <v>0</v>
      </c>
      <c r="D768" s="237" t="s">
        <v>313</v>
      </c>
      <c r="E768" s="237" t="s">
        <v>314</v>
      </c>
      <c r="F768" s="238">
        <v>1486765</v>
      </c>
      <c r="G768" s="238">
        <v>-956723.09</v>
      </c>
      <c r="H768" s="238">
        <v>530041.91</v>
      </c>
    </row>
    <row r="769" spans="1:8">
      <c r="A769" s="235">
        <v>32</v>
      </c>
      <c r="B769" s="236">
        <v>100000186224</v>
      </c>
      <c r="C769" s="235">
        <v>0</v>
      </c>
      <c r="D769" s="237" t="s">
        <v>313</v>
      </c>
      <c r="E769" s="237" t="s">
        <v>314</v>
      </c>
      <c r="F769" s="238">
        <v>1486765</v>
      </c>
      <c r="G769" s="238">
        <v>-956723.09</v>
      </c>
      <c r="H769" s="238">
        <v>530041.91</v>
      </c>
    </row>
    <row r="770" spans="1:8">
      <c r="A770" s="235">
        <v>33</v>
      </c>
      <c r="B770" s="236">
        <v>100000204006</v>
      </c>
      <c r="C770" s="235">
        <v>0</v>
      </c>
      <c r="D770" s="237" t="s">
        <v>315</v>
      </c>
      <c r="E770" s="237" t="s">
        <v>316</v>
      </c>
      <c r="F770" s="238">
        <v>4459000</v>
      </c>
      <c r="G770" s="238">
        <v>-2597520.21</v>
      </c>
      <c r="H770" s="238">
        <v>1861479.79</v>
      </c>
    </row>
    <row r="771" spans="1:8">
      <c r="A771" s="235">
        <v>34</v>
      </c>
      <c r="B771" s="236">
        <v>100000204964</v>
      </c>
      <c r="C771" s="235">
        <v>0</v>
      </c>
      <c r="D771" s="237" t="s">
        <v>317</v>
      </c>
      <c r="E771" s="237" t="s">
        <v>318</v>
      </c>
      <c r="F771" s="238">
        <v>772500</v>
      </c>
      <c r="G771" s="238">
        <v>-442864.73</v>
      </c>
      <c r="H771" s="238">
        <v>329635.27</v>
      </c>
    </row>
    <row r="772" spans="1:8">
      <c r="A772" s="235">
        <v>35</v>
      </c>
      <c r="B772" s="236">
        <v>100000204965</v>
      </c>
      <c r="C772" s="235">
        <v>0</v>
      </c>
      <c r="D772" s="237" t="s">
        <v>317</v>
      </c>
      <c r="E772" s="237" t="s">
        <v>318</v>
      </c>
      <c r="F772" s="238">
        <v>772500</v>
      </c>
      <c r="G772" s="238">
        <v>-442864.73</v>
      </c>
      <c r="H772" s="238">
        <v>329635.27</v>
      </c>
    </row>
    <row r="773" spans="1:8">
      <c r="A773" s="235">
        <v>36</v>
      </c>
      <c r="B773" s="236">
        <v>100000204966</v>
      </c>
      <c r="C773" s="235">
        <v>0</v>
      </c>
      <c r="D773" s="237" t="s">
        <v>317</v>
      </c>
      <c r="E773" s="237" t="s">
        <v>318</v>
      </c>
      <c r="F773" s="238">
        <v>772500</v>
      </c>
      <c r="G773" s="238">
        <v>-442864.73</v>
      </c>
      <c r="H773" s="238">
        <v>329635.27</v>
      </c>
    </row>
    <row r="774" spans="1:8">
      <c r="A774" s="235">
        <v>37</v>
      </c>
      <c r="B774" s="236">
        <v>100000204967</v>
      </c>
      <c r="C774" s="235">
        <v>0</v>
      </c>
      <c r="D774" s="237" t="s">
        <v>317</v>
      </c>
      <c r="E774" s="237" t="s">
        <v>318</v>
      </c>
      <c r="F774" s="238">
        <v>772500</v>
      </c>
      <c r="G774" s="238">
        <v>-442864.73</v>
      </c>
      <c r="H774" s="238">
        <v>329635.27</v>
      </c>
    </row>
    <row r="775" spans="1:8">
      <c r="A775" s="235">
        <v>38</v>
      </c>
      <c r="B775" s="236">
        <v>100000204968</v>
      </c>
      <c r="C775" s="235">
        <v>0</v>
      </c>
      <c r="D775" s="237" t="s">
        <v>317</v>
      </c>
      <c r="E775" s="237" t="s">
        <v>318</v>
      </c>
      <c r="F775" s="238">
        <v>772500</v>
      </c>
      <c r="G775" s="238">
        <v>-442864.73</v>
      </c>
      <c r="H775" s="238">
        <v>329635.27</v>
      </c>
    </row>
    <row r="776" spans="1:8">
      <c r="A776" s="235">
        <v>39</v>
      </c>
      <c r="B776" s="236">
        <v>100000204969</v>
      </c>
      <c r="C776" s="235">
        <v>0</v>
      </c>
      <c r="D776" s="237" t="s">
        <v>317</v>
      </c>
      <c r="E776" s="237" t="s">
        <v>318</v>
      </c>
      <c r="F776" s="238">
        <v>772500</v>
      </c>
      <c r="G776" s="238">
        <v>-442864.73</v>
      </c>
      <c r="H776" s="238">
        <v>329635.27</v>
      </c>
    </row>
    <row r="777" spans="1:8">
      <c r="A777" s="235">
        <v>40</v>
      </c>
      <c r="B777" s="236">
        <v>100000204970</v>
      </c>
      <c r="C777" s="235">
        <v>0</v>
      </c>
      <c r="D777" s="237" t="s">
        <v>317</v>
      </c>
      <c r="E777" s="237" t="s">
        <v>318</v>
      </c>
      <c r="F777" s="238">
        <v>772500</v>
      </c>
      <c r="G777" s="238">
        <v>-442864.73</v>
      </c>
      <c r="H777" s="238">
        <v>329635.27</v>
      </c>
    </row>
    <row r="778" spans="1:8">
      <c r="A778" s="235">
        <v>41</v>
      </c>
      <c r="B778" s="236">
        <v>100000204971</v>
      </c>
      <c r="C778" s="235">
        <v>0</v>
      </c>
      <c r="D778" s="237" t="s">
        <v>317</v>
      </c>
      <c r="E778" s="237" t="s">
        <v>318</v>
      </c>
      <c r="F778" s="238">
        <v>772500</v>
      </c>
      <c r="G778" s="238">
        <v>-442864.73</v>
      </c>
      <c r="H778" s="238">
        <v>329635.27</v>
      </c>
    </row>
    <row r="779" spans="1:8">
      <c r="A779" s="235">
        <v>42</v>
      </c>
      <c r="B779" s="236">
        <v>100000204972</v>
      </c>
      <c r="C779" s="235">
        <v>0</v>
      </c>
      <c r="D779" s="237" t="s">
        <v>317</v>
      </c>
      <c r="E779" s="237" t="s">
        <v>318</v>
      </c>
      <c r="F779" s="238">
        <v>772500</v>
      </c>
      <c r="G779" s="238">
        <v>-442864.73</v>
      </c>
      <c r="H779" s="238">
        <v>329635.27</v>
      </c>
    </row>
    <row r="780" spans="1:8">
      <c r="A780" s="235">
        <v>43</v>
      </c>
      <c r="B780" s="236">
        <v>100000204973</v>
      </c>
      <c r="C780" s="235">
        <v>0</v>
      </c>
      <c r="D780" s="237" t="s">
        <v>317</v>
      </c>
      <c r="E780" s="237" t="s">
        <v>318</v>
      </c>
      <c r="F780" s="238">
        <v>772500</v>
      </c>
      <c r="G780" s="238">
        <v>-442864.73</v>
      </c>
      <c r="H780" s="238">
        <v>329635.27</v>
      </c>
    </row>
    <row r="781" spans="1:8">
      <c r="A781" s="235">
        <v>44</v>
      </c>
      <c r="B781" s="236">
        <v>100000204974</v>
      </c>
      <c r="C781" s="235">
        <v>0</v>
      </c>
      <c r="D781" s="237" t="s">
        <v>317</v>
      </c>
      <c r="E781" s="237" t="s">
        <v>318</v>
      </c>
      <c r="F781" s="238">
        <v>772500</v>
      </c>
      <c r="G781" s="238">
        <v>-442864.73</v>
      </c>
      <c r="H781" s="238">
        <v>329635.27</v>
      </c>
    </row>
    <row r="782" spans="1:8">
      <c r="A782" s="235">
        <v>45</v>
      </c>
      <c r="B782" s="236">
        <v>100000204975</v>
      </c>
      <c r="C782" s="235">
        <v>0</v>
      </c>
      <c r="D782" s="237" t="s">
        <v>317</v>
      </c>
      <c r="E782" s="237" t="s">
        <v>318</v>
      </c>
      <c r="F782" s="238">
        <v>772500</v>
      </c>
      <c r="G782" s="238">
        <v>-442864.73</v>
      </c>
      <c r="H782" s="238">
        <v>329635.27</v>
      </c>
    </row>
    <row r="783" spans="1:8">
      <c r="A783" s="235">
        <v>46</v>
      </c>
      <c r="B783" s="236">
        <v>100000204976</v>
      </c>
      <c r="C783" s="235">
        <v>0</v>
      </c>
      <c r="D783" s="237" t="s">
        <v>317</v>
      </c>
      <c r="E783" s="237" t="s">
        <v>318</v>
      </c>
      <c r="F783" s="238">
        <v>772500</v>
      </c>
      <c r="G783" s="238">
        <v>-442864.73</v>
      </c>
      <c r="H783" s="238">
        <v>329635.27</v>
      </c>
    </row>
    <row r="784" spans="1:8">
      <c r="A784" s="235">
        <v>47</v>
      </c>
      <c r="B784" s="236">
        <v>100000204977</v>
      </c>
      <c r="C784" s="235">
        <v>0</v>
      </c>
      <c r="D784" s="237" t="s">
        <v>317</v>
      </c>
      <c r="E784" s="237" t="s">
        <v>318</v>
      </c>
      <c r="F784" s="238">
        <v>772500</v>
      </c>
      <c r="G784" s="238">
        <v>-442864.73</v>
      </c>
      <c r="H784" s="238">
        <v>329635.27</v>
      </c>
    </row>
    <row r="785" spans="1:8">
      <c r="A785" s="235">
        <v>48</v>
      </c>
      <c r="B785" s="236">
        <v>100000204978</v>
      </c>
      <c r="C785" s="235">
        <v>0</v>
      </c>
      <c r="D785" s="237" t="s">
        <v>317</v>
      </c>
      <c r="E785" s="237" t="s">
        <v>318</v>
      </c>
      <c r="F785" s="238">
        <v>772500</v>
      </c>
      <c r="G785" s="238">
        <v>-442864.73</v>
      </c>
      <c r="H785" s="238">
        <v>329635.27</v>
      </c>
    </row>
    <row r="786" spans="1:8">
      <c r="A786" s="235">
        <v>49</v>
      </c>
      <c r="B786" s="236">
        <v>100000204979</v>
      </c>
      <c r="C786" s="235">
        <v>0</v>
      </c>
      <c r="D786" s="237" t="s">
        <v>317</v>
      </c>
      <c r="E786" s="237" t="s">
        <v>318</v>
      </c>
      <c r="F786" s="238">
        <v>772500</v>
      </c>
      <c r="G786" s="238">
        <v>-442864.73</v>
      </c>
      <c r="H786" s="238">
        <v>329635.27</v>
      </c>
    </row>
    <row r="787" spans="1:8">
      <c r="A787" s="235">
        <v>50</v>
      </c>
      <c r="B787" s="236">
        <v>100000204980</v>
      </c>
      <c r="C787" s="235">
        <v>0</v>
      </c>
      <c r="D787" s="237" t="s">
        <v>317</v>
      </c>
      <c r="E787" s="237" t="s">
        <v>318</v>
      </c>
      <c r="F787" s="238">
        <v>772500</v>
      </c>
      <c r="G787" s="238">
        <v>-442864.73</v>
      </c>
      <c r="H787" s="238">
        <v>329635.27</v>
      </c>
    </row>
    <row r="788" spans="1:8">
      <c r="A788" s="235">
        <v>51</v>
      </c>
      <c r="B788" s="236">
        <v>100000204981</v>
      </c>
      <c r="C788" s="235">
        <v>0</v>
      </c>
      <c r="D788" s="237" t="s">
        <v>317</v>
      </c>
      <c r="E788" s="237" t="s">
        <v>318</v>
      </c>
      <c r="F788" s="238">
        <v>772500</v>
      </c>
      <c r="G788" s="238">
        <v>-442864.73</v>
      </c>
      <c r="H788" s="238">
        <v>329635.27</v>
      </c>
    </row>
    <row r="789" spans="1:8">
      <c r="A789" s="235">
        <v>52</v>
      </c>
      <c r="B789" s="236">
        <v>100000204982</v>
      </c>
      <c r="C789" s="235">
        <v>0</v>
      </c>
      <c r="D789" s="237" t="s">
        <v>317</v>
      </c>
      <c r="E789" s="237" t="s">
        <v>318</v>
      </c>
      <c r="F789" s="238">
        <v>772500</v>
      </c>
      <c r="G789" s="238">
        <v>-442864.73</v>
      </c>
      <c r="H789" s="238">
        <v>329635.27</v>
      </c>
    </row>
    <row r="790" spans="1:8">
      <c r="A790" s="235">
        <v>53</v>
      </c>
      <c r="B790" s="236">
        <v>100000204983</v>
      </c>
      <c r="C790" s="235">
        <v>0</v>
      </c>
      <c r="D790" s="237" t="s">
        <v>317</v>
      </c>
      <c r="E790" s="237" t="s">
        <v>318</v>
      </c>
      <c r="F790" s="238">
        <v>772500</v>
      </c>
      <c r="G790" s="238">
        <v>-442864.73</v>
      </c>
      <c r="H790" s="238">
        <v>329635.27</v>
      </c>
    </row>
    <row r="791" spans="1:8">
      <c r="A791" s="235">
        <v>54</v>
      </c>
      <c r="B791" s="236">
        <v>100000204984</v>
      </c>
      <c r="C791" s="235">
        <v>0</v>
      </c>
      <c r="D791" s="237" t="s">
        <v>317</v>
      </c>
      <c r="E791" s="237" t="s">
        <v>318</v>
      </c>
      <c r="F791" s="238">
        <v>772500</v>
      </c>
      <c r="G791" s="238">
        <v>-442864.73</v>
      </c>
      <c r="H791" s="238">
        <v>329635.27</v>
      </c>
    </row>
    <row r="792" spans="1:8">
      <c r="A792" s="235">
        <v>55</v>
      </c>
      <c r="B792" s="236">
        <v>100000204985</v>
      </c>
      <c r="C792" s="235">
        <v>0</v>
      </c>
      <c r="D792" s="237" t="s">
        <v>317</v>
      </c>
      <c r="E792" s="237" t="s">
        <v>318</v>
      </c>
      <c r="F792" s="238">
        <v>772500</v>
      </c>
      <c r="G792" s="238">
        <v>-442864.73</v>
      </c>
      <c r="H792" s="238">
        <v>329635.27</v>
      </c>
    </row>
    <row r="793" spans="1:8">
      <c r="A793" s="235">
        <v>56</v>
      </c>
      <c r="B793" s="236">
        <v>100000204986</v>
      </c>
      <c r="C793" s="235">
        <v>0</v>
      </c>
      <c r="D793" s="237" t="s">
        <v>317</v>
      </c>
      <c r="E793" s="237" t="s">
        <v>318</v>
      </c>
      <c r="F793" s="238">
        <v>772500</v>
      </c>
      <c r="G793" s="238">
        <v>-442864.73</v>
      </c>
      <c r="H793" s="238">
        <v>329635.27</v>
      </c>
    </row>
    <row r="794" spans="1:8">
      <c r="A794" s="235">
        <v>57</v>
      </c>
      <c r="B794" s="236">
        <v>100000204987</v>
      </c>
      <c r="C794" s="235">
        <v>0</v>
      </c>
      <c r="D794" s="237" t="s">
        <v>317</v>
      </c>
      <c r="E794" s="237" t="s">
        <v>318</v>
      </c>
      <c r="F794" s="238">
        <v>772500</v>
      </c>
      <c r="G794" s="238">
        <v>-442864.73</v>
      </c>
      <c r="H794" s="238">
        <v>329635.27</v>
      </c>
    </row>
    <row r="795" spans="1:8">
      <c r="A795" s="235">
        <v>58</v>
      </c>
      <c r="B795" s="236">
        <v>100000204988</v>
      </c>
      <c r="C795" s="235">
        <v>0</v>
      </c>
      <c r="D795" s="237" t="s">
        <v>317</v>
      </c>
      <c r="E795" s="237" t="s">
        <v>318</v>
      </c>
      <c r="F795" s="238">
        <v>772500</v>
      </c>
      <c r="G795" s="238">
        <v>-442864.73</v>
      </c>
      <c r="H795" s="238">
        <v>329635.27</v>
      </c>
    </row>
    <row r="796" spans="1:8">
      <c r="A796" s="235">
        <v>59</v>
      </c>
      <c r="B796" s="236">
        <v>100000256683</v>
      </c>
      <c r="C796" s="235">
        <v>0</v>
      </c>
      <c r="D796" s="237" t="s">
        <v>319</v>
      </c>
      <c r="E796" s="237" t="s">
        <v>320</v>
      </c>
      <c r="F796" s="238">
        <v>812400</v>
      </c>
      <c r="G796" s="238">
        <v>-303258.90000000002</v>
      </c>
      <c r="H796" s="238">
        <v>509141.1</v>
      </c>
    </row>
    <row r="797" spans="1:8">
      <c r="A797" s="235">
        <v>60</v>
      </c>
      <c r="B797" s="236">
        <v>100000256684</v>
      </c>
      <c r="C797" s="235">
        <v>0</v>
      </c>
      <c r="D797" s="237" t="s">
        <v>319</v>
      </c>
      <c r="E797" s="237" t="s">
        <v>320</v>
      </c>
      <c r="F797" s="238">
        <v>812400</v>
      </c>
      <c r="G797" s="238">
        <v>-303258.90000000002</v>
      </c>
      <c r="H797" s="238">
        <v>509141.1</v>
      </c>
    </row>
    <row r="798" spans="1:8">
      <c r="A798" s="235">
        <v>61</v>
      </c>
      <c r="B798" s="236">
        <v>100000271487</v>
      </c>
      <c r="C798" s="235">
        <v>0</v>
      </c>
      <c r="D798" s="237" t="s">
        <v>321</v>
      </c>
      <c r="E798" s="237" t="s">
        <v>322</v>
      </c>
      <c r="F798" s="238">
        <v>654840</v>
      </c>
      <c r="G798" s="238">
        <v>-225381.58</v>
      </c>
      <c r="H798" s="238">
        <v>429458.42</v>
      </c>
    </row>
    <row r="799" spans="1:8">
      <c r="A799" s="235">
        <v>62</v>
      </c>
      <c r="B799" s="236">
        <v>100000325280</v>
      </c>
      <c r="C799" s="235">
        <v>0</v>
      </c>
      <c r="D799" s="237" t="s">
        <v>88</v>
      </c>
      <c r="E799" s="237" t="s">
        <v>323</v>
      </c>
      <c r="F799" s="238">
        <v>819620</v>
      </c>
      <c r="G799" s="238">
        <v>-328746.21000000002</v>
      </c>
      <c r="H799" s="238">
        <v>490873.79</v>
      </c>
    </row>
    <row r="800" spans="1:8">
      <c r="A800" s="235">
        <v>63</v>
      </c>
      <c r="B800" s="236">
        <v>100000325281</v>
      </c>
      <c r="C800" s="235">
        <v>0</v>
      </c>
      <c r="D800" s="237" t="s">
        <v>88</v>
      </c>
      <c r="E800" s="237" t="s">
        <v>323</v>
      </c>
      <c r="F800" s="238">
        <v>819620</v>
      </c>
      <c r="G800" s="238">
        <v>-328746.21000000002</v>
      </c>
      <c r="H800" s="238">
        <v>490873.79</v>
      </c>
    </row>
    <row r="801" spans="1:8">
      <c r="A801" s="235">
        <v>64</v>
      </c>
      <c r="B801" s="236">
        <v>100000325282</v>
      </c>
      <c r="C801" s="235">
        <v>0</v>
      </c>
      <c r="D801" s="237" t="s">
        <v>88</v>
      </c>
      <c r="E801" s="237" t="s">
        <v>323</v>
      </c>
      <c r="F801" s="238">
        <v>819620</v>
      </c>
      <c r="G801" s="238">
        <v>-328746.21000000002</v>
      </c>
      <c r="H801" s="238">
        <v>490873.79</v>
      </c>
    </row>
    <row r="802" spans="1:8">
      <c r="A802" s="235">
        <v>65</v>
      </c>
      <c r="B802" s="236">
        <v>100000325283</v>
      </c>
      <c r="C802" s="235">
        <v>0</v>
      </c>
      <c r="D802" s="237" t="s">
        <v>88</v>
      </c>
      <c r="E802" s="237" t="s">
        <v>323</v>
      </c>
      <c r="F802" s="238">
        <v>819620</v>
      </c>
      <c r="G802" s="238">
        <v>-328746.21000000002</v>
      </c>
      <c r="H802" s="238">
        <v>490873.79</v>
      </c>
    </row>
    <row r="803" spans="1:8">
      <c r="A803" s="235">
        <v>66</v>
      </c>
      <c r="B803" s="236">
        <v>100000325284</v>
      </c>
      <c r="C803" s="235">
        <v>0</v>
      </c>
      <c r="D803" s="237" t="s">
        <v>88</v>
      </c>
      <c r="E803" s="237" t="s">
        <v>323</v>
      </c>
      <c r="F803" s="238">
        <v>819620</v>
      </c>
      <c r="G803" s="238">
        <v>-328746.21000000002</v>
      </c>
      <c r="H803" s="238">
        <v>490873.79</v>
      </c>
    </row>
    <row r="804" spans="1:8">
      <c r="A804" s="235">
        <v>67</v>
      </c>
      <c r="B804" s="236">
        <v>100000325285</v>
      </c>
      <c r="C804" s="235">
        <v>0</v>
      </c>
      <c r="D804" s="237" t="s">
        <v>88</v>
      </c>
      <c r="E804" s="237" t="s">
        <v>323</v>
      </c>
      <c r="F804" s="238">
        <v>819620</v>
      </c>
      <c r="G804" s="238">
        <v>-328746.21000000002</v>
      </c>
      <c r="H804" s="238">
        <v>490873.79</v>
      </c>
    </row>
    <row r="805" spans="1:8">
      <c r="A805" s="235">
        <v>68</v>
      </c>
      <c r="B805" s="236">
        <v>100000399023</v>
      </c>
      <c r="C805" s="235">
        <v>0</v>
      </c>
      <c r="D805" s="237" t="s">
        <v>324</v>
      </c>
      <c r="E805" s="237" t="s">
        <v>325</v>
      </c>
      <c r="F805" s="238">
        <v>1097000</v>
      </c>
      <c r="G805" s="238">
        <v>-334272.83</v>
      </c>
      <c r="H805" s="238">
        <v>762727.17</v>
      </c>
    </row>
    <row r="806" spans="1:8">
      <c r="A806" s="235">
        <v>69</v>
      </c>
      <c r="B806" s="236">
        <v>100000401246</v>
      </c>
      <c r="C806" s="235">
        <v>0</v>
      </c>
      <c r="D806" s="237" t="s">
        <v>106</v>
      </c>
      <c r="E806" s="237" t="s">
        <v>326</v>
      </c>
      <c r="F806" s="238">
        <v>1796875</v>
      </c>
      <c r="G806" s="238">
        <v>-299315.07</v>
      </c>
      <c r="H806" s="238">
        <v>1497559.93</v>
      </c>
    </row>
    <row r="807" spans="1:8">
      <c r="A807" s="235"/>
      <c r="B807" s="236">
        <v>100000401246</v>
      </c>
      <c r="C807" s="239">
        <v>1</v>
      </c>
      <c r="D807" s="237" t="s">
        <v>106</v>
      </c>
      <c r="E807" s="237" t="s">
        <v>326</v>
      </c>
      <c r="F807" s="238">
        <v>1078125</v>
      </c>
      <c r="G807" s="238">
        <v>-1078124</v>
      </c>
      <c r="H807" s="240">
        <v>1</v>
      </c>
    </row>
    <row r="808" spans="1:8">
      <c r="A808" s="235">
        <v>70</v>
      </c>
      <c r="B808" s="236">
        <v>100000401247</v>
      </c>
      <c r="C808" s="235">
        <v>0</v>
      </c>
      <c r="D808" s="237" t="s">
        <v>106</v>
      </c>
      <c r="E808" s="237" t="s">
        <v>326</v>
      </c>
      <c r="F808" s="238">
        <v>1796875</v>
      </c>
      <c r="G808" s="238">
        <v>-299315.07</v>
      </c>
      <c r="H808" s="238">
        <v>1497559.93</v>
      </c>
    </row>
    <row r="809" spans="1:8">
      <c r="A809" s="235"/>
      <c r="B809" s="236">
        <v>100000401247</v>
      </c>
      <c r="C809" s="239">
        <v>1</v>
      </c>
      <c r="D809" s="237" t="s">
        <v>106</v>
      </c>
      <c r="E809" s="237" t="s">
        <v>326</v>
      </c>
      <c r="F809" s="238">
        <v>1078125</v>
      </c>
      <c r="G809" s="238">
        <v>-1078124</v>
      </c>
      <c r="H809" s="240">
        <v>1</v>
      </c>
    </row>
    <row r="810" spans="1:8">
      <c r="A810" s="235">
        <v>71</v>
      </c>
      <c r="B810" s="236">
        <v>100000403913</v>
      </c>
      <c r="C810" s="235">
        <v>0</v>
      </c>
      <c r="D810" s="237" t="s">
        <v>327</v>
      </c>
      <c r="E810" s="237" t="s">
        <v>328</v>
      </c>
      <c r="F810" s="238">
        <v>1995550</v>
      </c>
      <c r="G810" s="238">
        <v>-218690.41</v>
      </c>
      <c r="H810" s="238">
        <v>1776859.59</v>
      </c>
    </row>
    <row r="811" spans="1:8">
      <c r="A811" s="235">
        <v>72</v>
      </c>
      <c r="B811" s="236">
        <v>100000434477</v>
      </c>
      <c r="C811" s="235">
        <v>0</v>
      </c>
      <c r="D811" s="237" t="s">
        <v>329</v>
      </c>
      <c r="E811" s="237" t="s">
        <v>330</v>
      </c>
      <c r="F811" s="238">
        <v>1540000</v>
      </c>
      <c r="G811" s="238">
        <v>-149829.01</v>
      </c>
      <c r="H811" s="238">
        <v>1390170.99</v>
      </c>
    </row>
    <row r="812" spans="1:8">
      <c r="A812" s="235">
        <v>73</v>
      </c>
      <c r="B812" s="236">
        <v>100000446267</v>
      </c>
      <c r="C812" s="235">
        <v>0</v>
      </c>
      <c r="D812" s="237" t="s">
        <v>331</v>
      </c>
      <c r="E812" s="237" t="s">
        <v>332</v>
      </c>
      <c r="F812" s="238">
        <v>917937.4</v>
      </c>
      <c r="G812" s="238">
        <v>-36526.92</v>
      </c>
      <c r="H812" s="238">
        <v>881410.48</v>
      </c>
    </row>
    <row r="813" spans="1:8">
      <c r="A813" s="235"/>
      <c r="B813" s="236">
        <v>100000446267</v>
      </c>
      <c r="C813" s="239">
        <v>1</v>
      </c>
      <c r="D813" s="237" t="s">
        <v>331</v>
      </c>
      <c r="E813" s="237" t="s">
        <v>332</v>
      </c>
      <c r="F813" s="238">
        <v>241562.6</v>
      </c>
      <c r="G813" s="238">
        <v>-60887.01</v>
      </c>
      <c r="H813" s="238">
        <v>180675.59</v>
      </c>
    </row>
    <row r="814" spans="1:8">
      <c r="A814" s="235">
        <v>74</v>
      </c>
      <c r="B814" s="236">
        <v>100000446268</v>
      </c>
      <c r="C814" s="235">
        <v>0</v>
      </c>
      <c r="D814" s="237" t="s">
        <v>331</v>
      </c>
      <c r="E814" s="237" t="s">
        <v>332</v>
      </c>
      <c r="F814" s="238">
        <v>917937.4</v>
      </c>
      <c r="G814" s="238">
        <v>-36526.92</v>
      </c>
      <c r="H814" s="238">
        <v>881410.48</v>
      </c>
    </row>
    <row r="815" spans="1:8">
      <c r="A815" s="235"/>
      <c r="B815" s="236">
        <v>100000446268</v>
      </c>
      <c r="C815" s="239">
        <v>1</v>
      </c>
      <c r="D815" s="237" t="s">
        <v>331</v>
      </c>
      <c r="E815" s="237" t="s">
        <v>332</v>
      </c>
      <c r="F815" s="238">
        <v>241562.6</v>
      </c>
      <c r="G815" s="238">
        <v>-60887.01</v>
      </c>
      <c r="H815" s="238">
        <v>180675.59</v>
      </c>
    </row>
    <row r="816" spans="1:8">
      <c r="A816" s="235">
        <v>75</v>
      </c>
      <c r="B816" s="236">
        <v>100000446270</v>
      </c>
      <c r="C816" s="235">
        <v>0</v>
      </c>
      <c r="D816" s="237" t="s">
        <v>331</v>
      </c>
      <c r="E816" s="237" t="s">
        <v>333</v>
      </c>
      <c r="F816" s="238">
        <v>604817.4</v>
      </c>
      <c r="G816" s="238">
        <v>-24067.13</v>
      </c>
      <c r="H816" s="238">
        <v>580750.27</v>
      </c>
    </row>
    <row r="817" spans="1:8">
      <c r="A817" s="235"/>
      <c r="B817" s="236">
        <v>100000446270</v>
      </c>
      <c r="C817" s="239">
        <v>1</v>
      </c>
      <c r="D817" s="237" t="s">
        <v>331</v>
      </c>
      <c r="E817" s="237" t="s">
        <v>333</v>
      </c>
      <c r="F817" s="238">
        <v>159162.6</v>
      </c>
      <c r="G817" s="238">
        <v>-40117.699999999997</v>
      </c>
      <c r="H817" s="238">
        <v>119044.9</v>
      </c>
    </row>
    <row r="818" spans="1:8">
      <c r="A818" s="235">
        <v>76</v>
      </c>
      <c r="B818" s="236">
        <v>100000446276</v>
      </c>
      <c r="C818" s="235">
        <v>0</v>
      </c>
      <c r="D818" s="237" t="s">
        <v>331</v>
      </c>
      <c r="E818" s="237" t="s">
        <v>333</v>
      </c>
      <c r="F818" s="238">
        <v>604817.4</v>
      </c>
      <c r="G818" s="238">
        <v>-24067.13</v>
      </c>
      <c r="H818" s="238">
        <v>580750.27</v>
      </c>
    </row>
    <row r="819" spans="1:8">
      <c r="A819" s="235"/>
      <c r="B819" s="236">
        <v>100000446276</v>
      </c>
      <c r="C819" s="239">
        <v>1</v>
      </c>
      <c r="D819" s="237" t="s">
        <v>331</v>
      </c>
      <c r="E819" s="237" t="s">
        <v>333</v>
      </c>
      <c r="F819" s="238">
        <v>159162.6</v>
      </c>
      <c r="G819" s="238">
        <v>-40117.699999999997</v>
      </c>
      <c r="H819" s="238">
        <v>119044.9</v>
      </c>
    </row>
    <row r="820" spans="1:8">
      <c r="A820" s="235">
        <v>77</v>
      </c>
      <c r="B820" s="236">
        <v>100000446280</v>
      </c>
      <c r="C820" s="235">
        <v>0</v>
      </c>
      <c r="D820" s="237" t="s">
        <v>331</v>
      </c>
      <c r="E820" s="237" t="s">
        <v>333</v>
      </c>
      <c r="F820" s="238">
        <v>604817.4</v>
      </c>
      <c r="G820" s="238">
        <v>-24067.13</v>
      </c>
      <c r="H820" s="238">
        <v>580750.27</v>
      </c>
    </row>
    <row r="821" spans="1:8">
      <c r="A821" s="235"/>
      <c r="B821" s="236">
        <v>100000446280</v>
      </c>
      <c r="C821" s="239">
        <v>1</v>
      </c>
      <c r="D821" s="237" t="s">
        <v>331</v>
      </c>
      <c r="E821" s="237" t="s">
        <v>333</v>
      </c>
      <c r="F821" s="238">
        <v>159162.6</v>
      </c>
      <c r="G821" s="238">
        <v>-40117.699999999997</v>
      </c>
      <c r="H821" s="238">
        <v>119044.9</v>
      </c>
    </row>
    <row r="822" spans="1:8">
      <c r="A822" s="235">
        <v>78</v>
      </c>
      <c r="B822" s="236">
        <v>100000446285</v>
      </c>
      <c r="C822" s="235">
        <v>0</v>
      </c>
      <c r="D822" s="237" t="s">
        <v>331</v>
      </c>
      <c r="E822" s="237" t="s">
        <v>333</v>
      </c>
      <c r="F822" s="238">
        <v>604817.4</v>
      </c>
      <c r="G822" s="238">
        <v>-24067.13</v>
      </c>
      <c r="H822" s="238">
        <v>580750.27</v>
      </c>
    </row>
    <row r="823" spans="1:8">
      <c r="A823" s="235"/>
      <c r="B823" s="236">
        <v>100000446285</v>
      </c>
      <c r="C823" s="239">
        <v>1</v>
      </c>
      <c r="D823" s="237" t="s">
        <v>331</v>
      </c>
      <c r="E823" s="237" t="s">
        <v>333</v>
      </c>
      <c r="F823" s="238">
        <v>159162.6</v>
      </c>
      <c r="G823" s="238">
        <v>-40117.699999999997</v>
      </c>
      <c r="H823" s="238">
        <v>119044.9</v>
      </c>
    </row>
    <row r="824" spans="1:8">
      <c r="A824" s="235">
        <v>79</v>
      </c>
      <c r="B824" s="236">
        <v>100000446292</v>
      </c>
      <c r="C824" s="235">
        <v>0</v>
      </c>
      <c r="D824" s="237" t="s">
        <v>331</v>
      </c>
      <c r="E824" s="237" t="s">
        <v>333</v>
      </c>
      <c r="F824" s="238">
        <v>604817.4</v>
      </c>
      <c r="G824" s="238">
        <v>-24067.13</v>
      </c>
      <c r="H824" s="238">
        <v>580750.27</v>
      </c>
    </row>
    <row r="825" spans="1:8">
      <c r="A825" s="235"/>
      <c r="B825" s="236">
        <v>100000446292</v>
      </c>
      <c r="C825" s="239">
        <v>1</v>
      </c>
      <c r="D825" s="237" t="s">
        <v>331</v>
      </c>
      <c r="E825" s="237" t="s">
        <v>333</v>
      </c>
      <c r="F825" s="238">
        <v>159162.6</v>
      </c>
      <c r="G825" s="238">
        <v>-40117.699999999997</v>
      </c>
      <c r="H825" s="238">
        <v>119044.9</v>
      </c>
    </row>
    <row r="826" spans="1:8">
      <c r="A826" s="235">
        <v>80</v>
      </c>
      <c r="B826" s="236">
        <v>100000446298</v>
      </c>
      <c r="C826" s="235">
        <v>0</v>
      </c>
      <c r="D826" s="237" t="s">
        <v>331</v>
      </c>
      <c r="E826" s="237" t="s">
        <v>333</v>
      </c>
      <c r="F826" s="238">
        <v>604817.4</v>
      </c>
      <c r="G826" s="238">
        <v>-24067.13</v>
      </c>
      <c r="H826" s="238">
        <v>580750.27</v>
      </c>
    </row>
    <row r="827" spans="1:8">
      <c r="A827" s="235"/>
      <c r="B827" s="236">
        <v>100000446298</v>
      </c>
      <c r="C827" s="239">
        <v>1</v>
      </c>
      <c r="D827" s="237" t="s">
        <v>331</v>
      </c>
      <c r="E827" s="237" t="s">
        <v>333</v>
      </c>
      <c r="F827" s="238">
        <v>159162.6</v>
      </c>
      <c r="G827" s="238">
        <v>-40117.699999999997</v>
      </c>
      <c r="H827" s="238">
        <v>119044.9</v>
      </c>
    </row>
    <row r="828" spans="1:8">
      <c r="A828" s="235">
        <v>81</v>
      </c>
      <c r="B828" s="236">
        <v>100000446302</v>
      </c>
      <c r="C828" s="235">
        <v>0</v>
      </c>
      <c r="D828" s="237" t="s">
        <v>331</v>
      </c>
      <c r="E828" s="237" t="s">
        <v>333</v>
      </c>
      <c r="F828" s="238">
        <v>604817.4</v>
      </c>
      <c r="G828" s="238">
        <v>-24067.13</v>
      </c>
      <c r="H828" s="238">
        <v>580750.27</v>
      </c>
    </row>
    <row r="829" spans="1:8">
      <c r="A829" s="235"/>
      <c r="B829" s="236">
        <v>100000446302</v>
      </c>
      <c r="C829" s="239">
        <v>1</v>
      </c>
      <c r="D829" s="237" t="s">
        <v>331</v>
      </c>
      <c r="E829" s="237" t="s">
        <v>333</v>
      </c>
      <c r="F829" s="238">
        <v>159162.6</v>
      </c>
      <c r="G829" s="238">
        <v>-40117.699999999997</v>
      </c>
      <c r="H829" s="238">
        <v>119044.9</v>
      </c>
    </row>
    <row r="830" spans="1:8">
      <c r="A830" s="235">
        <v>82</v>
      </c>
      <c r="B830" s="236">
        <v>100000446307</v>
      </c>
      <c r="C830" s="235">
        <v>0</v>
      </c>
      <c r="D830" s="237" t="s">
        <v>331</v>
      </c>
      <c r="E830" s="237" t="s">
        <v>333</v>
      </c>
      <c r="F830" s="238">
        <v>604817.4</v>
      </c>
      <c r="G830" s="238">
        <v>-24067.13</v>
      </c>
      <c r="H830" s="238">
        <v>580750.27</v>
      </c>
    </row>
    <row r="831" spans="1:8">
      <c r="A831" s="235"/>
      <c r="B831" s="236">
        <v>100000446307</v>
      </c>
      <c r="C831" s="239">
        <v>1</v>
      </c>
      <c r="D831" s="237" t="s">
        <v>331</v>
      </c>
      <c r="E831" s="237" t="s">
        <v>333</v>
      </c>
      <c r="F831" s="238">
        <v>159162.6</v>
      </c>
      <c r="G831" s="238">
        <v>-40117.699999999997</v>
      </c>
      <c r="H831" s="238">
        <v>119044.9</v>
      </c>
    </row>
    <row r="832" spans="1:8">
      <c r="A832" s="235">
        <v>83</v>
      </c>
      <c r="B832" s="236">
        <v>100000446312</v>
      </c>
      <c r="C832" s="235">
        <v>0</v>
      </c>
      <c r="D832" s="237" t="s">
        <v>331</v>
      </c>
      <c r="E832" s="237" t="s">
        <v>333</v>
      </c>
      <c r="F832" s="238">
        <v>604817.4</v>
      </c>
      <c r="G832" s="238">
        <v>-24067.13</v>
      </c>
      <c r="H832" s="238">
        <v>580750.27</v>
      </c>
    </row>
    <row r="833" spans="1:8">
      <c r="A833" s="235"/>
      <c r="B833" s="236">
        <v>100000446312</v>
      </c>
      <c r="C833" s="239">
        <v>1</v>
      </c>
      <c r="D833" s="237" t="s">
        <v>331</v>
      </c>
      <c r="E833" s="237" t="s">
        <v>333</v>
      </c>
      <c r="F833" s="238">
        <v>159162.6</v>
      </c>
      <c r="G833" s="238">
        <v>-40117.699999999997</v>
      </c>
      <c r="H833" s="238">
        <v>119044.9</v>
      </c>
    </row>
    <row r="834" spans="1:8">
      <c r="A834" s="235">
        <v>84</v>
      </c>
      <c r="B834" s="236">
        <v>100000446314</v>
      </c>
      <c r="C834" s="235">
        <v>0</v>
      </c>
      <c r="D834" s="237" t="s">
        <v>331</v>
      </c>
      <c r="E834" s="237" t="s">
        <v>333</v>
      </c>
      <c r="F834" s="238">
        <v>604817.4</v>
      </c>
      <c r="G834" s="238">
        <v>-24067.13</v>
      </c>
      <c r="H834" s="238">
        <v>580750.27</v>
      </c>
    </row>
    <row r="835" spans="1:8">
      <c r="A835" s="235"/>
      <c r="B835" s="236">
        <v>100000446314</v>
      </c>
      <c r="C835" s="239">
        <v>1</v>
      </c>
      <c r="D835" s="237" t="s">
        <v>331</v>
      </c>
      <c r="E835" s="237" t="s">
        <v>333</v>
      </c>
      <c r="F835" s="238">
        <v>159162.6</v>
      </c>
      <c r="G835" s="238">
        <v>-40117.699999999997</v>
      </c>
      <c r="H835" s="238">
        <v>119044.9</v>
      </c>
    </row>
    <row r="836" spans="1:8">
      <c r="A836" s="235">
        <v>85</v>
      </c>
      <c r="B836" s="236">
        <v>100000446315</v>
      </c>
      <c r="C836" s="235">
        <v>0</v>
      </c>
      <c r="D836" s="237" t="s">
        <v>331</v>
      </c>
      <c r="E836" s="237" t="s">
        <v>334</v>
      </c>
      <c r="F836" s="238">
        <v>461660.4</v>
      </c>
      <c r="G836" s="238">
        <v>-18370.57</v>
      </c>
      <c r="H836" s="238">
        <v>443289.83</v>
      </c>
    </row>
    <row r="837" spans="1:8">
      <c r="A837" s="235"/>
      <c r="B837" s="236">
        <v>100000446315</v>
      </c>
      <c r="C837" s="239">
        <v>1</v>
      </c>
      <c r="D837" s="237" t="s">
        <v>331</v>
      </c>
      <c r="E837" s="237" t="s">
        <v>334</v>
      </c>
      <c r="F837" s="238">
        <v>121489.60000000001</v>
      </c>
      <c r="G837" s="238">
        <v>-30622.04</v>
      </c>
      <c r="H837" s="238">
        <v>90867.56</v>
      </c>
    </row>
    <row r="838" spans="1:8">
      <c r="A838" s="235">
        <v>86</v>
      </c>
      <c r="B838" s="236">
        <v>100000446316</v>
      </c>
      <c r="C838" s="235">
        <v>0</v>
      </c>
      <c r="D838" s="237" t="s">
        <v>331</v>
      </c>
      <c r="E838" s="237" t="s">
        <v>334</v>
      </c>
      <c r="F838" s="238">
        <v>461660.4</v>
      </c>
      <c r="G838" s="238">
        <v>-18370.57</v>
      </c>
      <c r="H838" s="238">
        <v>443289.83</v>
      </c>
    </row>
    <row r="839" spans="1:8">
      <c r="A839" s="235"/>
      <c r="B839" s="236">
        <v>100000446316</v>
      </c>
      <c r="C839" s="239">
        <v>1</v>
      </c>
      <c r="D839" s="237" t="s">
        <v>331</v>
      </c>
      <c r="E839" s="237" t="s">
        <v>334</v>
      </c>
      <c r="F839" s="238">
        <v>121489.60000000001</v>
      </c>
      <c r="G839" s="238">
        <v>-30622.04</v>
      </c>
      <c r="H839" s="238">
        <v>90867.56</v>
      </c>
    </row>
    <row r="840" spans="1:8">
      <c r="A840" s="235">
        <v>87</v>
      </c>
      <c r="B840" s="236">
        <v>100000446317</v>
      </c>
      <c r="C840" s="235">
        <v>0</v>
      </c>
      <c r="D840" s="237" t="s">
        <v>331</v>
      </c>
      <c r="E840" s="237" t="s">
        <v>334</v>
      </c>
      <c r="F840" s="238">
        <v>461660.4</v>
      </c>
      <c r="G840" s="238">
        <v>-18370.57</v>
      </c>
      <c r="H840" s="238">
        <v>443289.83</v>
      </c>
    </row>
    <row r="841" spans="1:8">
      <c r="A841" s="235"/>
      <c r="B841" s="236">
        <v>100000446317</v>
      </c>
      <c r="C841" s="239">
        <v>1</v>
      </c>
      <c r="D841" s="237" t="s">
        <v>331</v>
      </c>
      <c r="E841" s="237" t="s">
        <v>334</v>
      </c>
      <c r="F841" s="238">
        <v>121489.60000000001</v>
      </c>
      <c r="G841" s="238">
        <v>-30622.04</v>
      </c>
      <c r="H841" s="238">
        <v>90867.56</v>
      </c>
    </row>
    <row r="842" spans="1:8">
      <c r="A842" s="235">
        <v>88</v>
      </c>
      <c r="B842" s="236">
        <v>100000446318</v>
      </c>
      <c r="C842" s="235">
        <v>0</v>
      </c>
      <c r="D842" s="237" t="s">
        <v>331</v>
      </c>
      <c r="E842" s="237" t="s">
        <v>334</v>
      </c>
      <c r="F842" s="238">
        <v>461660.4</v>
      </c>
      <c r="G842" s="238">
        <v>-18370.57</v>
      </c>
      <c r="H842" s="238">
        <v>443289.83</v>
      </c>
    </row>
    <row r="843" spans="1:8">
      <c r="A843" s="235"/>
      <c r="B843" s="236">
        <v>100000446318</v>
      </c>
      <c r="C843" s="239">
        <v>1</v>
      </c>
      <c r="D843" s="237" t="s">
        <v>331</v>
      </c>
      <c r="E843" s="237" t="s">
        <v>334</v>
      </c>
      <c r="F843" s="238">
        <v>121489.60000000001</v>
      </c>
      <c r="G843" s="238">
        <v>-30622.04</v>
      </c>
      <c r="H843" s="238">
        <v>90867.56</v>
      </c>
    </row>
    <row r="844" spans="1:8">
      <c r="A844" s="235">
        <v>89</v>
      </c>
      <c r="B844" s="236">
        <v>100000450116</v>
      </c>
      <c r="C844" s="235">
        <v>0</v>
      </c>
      <c r="D844" s="237" t="s">
        <v>335</v>
      </c>
      <c r="E844" s="237" t="s">
        <v>336</v>
      </c>
      <c r="F844" s="238">
        <v>1183420</v>
      </c>
      <c r="G844" s="238">
        <v>-400930.39</v>
      </c>
      <c r="H844" s="238">
        <v>782489.61</v>
      </c>
    </row>
    <row r="845" spans="1:8">
      <c r="A845" s="235">
        <v>90</v>
      </c>
      <c r="B845" s="236">
        <v>100000450117</v>
      </c>
      <c r="C845" s="235">
        <v>0</v>
      </c>
      <c r="D845" s="237" t="s">
        <v>335</v>
      </c>
      <c r="E845" s="237" t="s">
        <v>336</v>
      </c>
      <c r="F845" s="238">
        <v>1183420</v>
      </c>
      <c r="G845" s="238">
        <v>-400930.4</v>
      </c>
      <c r="H845" s="238">
        <v>782489.59999999998</v>
      </c>
    </row>
    <row r="846" spans="1:8">
      <c r="A846" s="235">
        <v>91</v>
      </c>
      <c r="B846" s="236">
        <v>100000450118</v>
      </c>
      <c r="C846" s="235">
        <v>0</v>
      </c>
      <c r="D846" s="237" t="s">
        <v>335</v>
      </c>
      <c r="E846" s="237" t="s">
        <v>336</v>
      </c>
      <c r="F846" s="238">
        <v>2366840</v>
      </c>
      <c r="G846" s="238">
        <v>-801860.79</v>
      </c>
      <c r="H846" s="238">
        <v>1564979.21</v>
      </c>
    </row>
    <row r="847" spans="1:8">
      <c r="A847" s="235">
        <v>92</v>
      </c>
      <c r="B847" s="236">
        <v>100000450126</v>
      </c>
      <c r="C847" s="235">
        <v>0</v>
      </c>
      <c r="D847" s="237" t="s">
        <v>335</v>
      </c>
      <c r="E847" s="237" t="s">
        <v>337</v>
      </c>
      <c r="F847" s="238">
        <v>1097000</v>
      </c>
      <c r="G847" s="238">
        <v>-337297.13</v>
      </c>
      <c r="H847" s="238">
        <v>759702.87</v>
      </c>
    </row>
    <row r="848" spans="1:8">
      <c r="A848" s="235">
        <v>93</v>
      </c>
      <c r="B848" s="236">
        <v>100000450128</v>
      </c>
      <c r="C848" s="235">
        <v>0</v>
      </c>
      <c r="D848" s="237" t="s">
        <v>335</v>
      </c>
      <c r="E848" s="237" t="s">
        <v>338</v>
      </c>
      <c r="F848" s="238">
        <v>3128252</v>
      </c>
      <c r="G848" s="238">
        <v>-836726.48</v>
      </c>
      <c r="H848" s="238">
        <v>2291525.52</v>
      </c>
    </row>
    <row r="849" spans="1:8">
      <c r="A849" s="235">
        <v>94</v>
      </c>
      <c r="B849" s="236">
        <v>100000450129</v>
      </c>
      <c r="C849" s="235">
        <v>0</v>
      </c>
      <c r="D849" s="237" t="s">
        <v>335</v>
      </c>
      <c r="E849" s="237" t="s">
        <v>338</v>
      </c>
      <c r="F849" s="238">
        <v>3128252</v>
      </c>
      <c r="G849" s="238">
        <v>-836726.48</v>
      </c>
      <c r="H849" s="238">
        <v>2291525.52</v>
      </c>
    </row>
    <row r="850" spans="1:8">
      <c r="A850" s="235">
        <v>95</v>
      </c>
      <c r="B850" s="236">
        <v>100000450130</v>
      </c>
      <c r="C850" s="235">
        <v>0</v>
      </c>
      <c r="D850" s="237" t="s">
        <v>335</v>
      </c>
      <c r="E850" s="237" t="s">
        <v>338</v>
      </c>
      <c r="F850" s="238">
        <v>3128252</v>
      </c>
      <c r="G850" s="238">
        <v>-836726.48</v>
      </c>
      <c r="H850" s="238">
        <v>2291525.52</v>
      </c>
    </row>
    <row r="851" spans="1:8">
      <c r="A851" s="235">
        <v>96</v>
      </c>
      <c r="B851" s="236">
        <v>100000450137</v>
      </c>
      <c r="C851" s="235">
        <v>0</v>
      </c>
      <c r="D851" s="237" t="s">
        <v>335</v>
      </c>
      <c r="E851" s="237" t="s">
        <v>339</v>
      </c>
      <c r="F851" s="238">
        <v>1564126</v>
      </c>
      <c r="G851" s="238">
        <v>-418363.24</v>
      </c>
      <c r="H851" s="238">
        <v>1145762.76</v>
      </c>
    </row>
    <row r="852" spans="1:8">
      <c r="A852" s="235">
        <v>97</v>
      </c>
      <c r="B852" s="236">
        <v>100000457660</v>
      </c>
      <c r="C852" s="235">
        <v>0</v>
      </c>
      <c r="D852" s="237" t="s">
        <v>63</v>
      </c>
      <c r="E852" s="237" t="s">
        <v>340</v>
      </c>
      <c r="F852" s="238">
        <v>11090781</v>
      </c>
      <c r="G852" s="238">
        <v>-753216.26</v>
      </c>
      <c r="H852" s="238">
        <v>10337564.74</v>
      </c>
    </row>
    <row r="853" spans="1:8">
      <c r="A853" s="235">
        <v>98</v>
      </c>
      <c r="B853" s="236">
        <v>100000465480</v>
      </c>
      <c r="C853" s="235">
        <v>0</v>
      </c>
      <c r="D853" s="237" t="s">
        <v>63</v>
      </c>
      <c r="E853" s="237" t="s">
        <v>341</v>
      </c>
      <c r="F853" s="238">
        <v>3286904.32</v>
      </c>
      <c r="G853" s="238">
        <v>-525795.11</v>
      </c>
      <c r="H853" s="238">
        <v>2761109.21</v>
      </c>
    </row>
    <row r="854" spans="1:8">
      <c r="A854" s="235">
        <v>99</v>
      </c>
      <c r="B854" s="236">
        <v>100000465481</v>
      </c>
      <c r="C854" s="235">
        <v>0</v>
      </c>
      <c r="D854" s="237" t="s">
        <v>63</v>
      </c>
      <c r="E854" s="237" t="s">
        <v>341</v>
      </c>
      <c r="F854" s="238">
        <v>3286904.32</v>
      </c>
      <c r="G854" s="238">
        <v>-525795.11</v>
      </c>
      <c r="H854" s="238">
        <v>2761109.21</v>
      </c>
    </row>
    <row r="855" spans="1:8">
      <c r="A855" s="235">
        <v>100</v>
      </c>
      <c r="B855" s="236">
        <v>100000465482</v>
      </c>
      <c r="C855" s="235">
        <v>0</v>
      </c>
      <c r="D855" s="237" t="s">
        <v>63</v>
      </c>
      <c r="E855" s="237" t="s">
        <v>341</v>
      </c>
      <c r="F855" s="238">
        <v>3286904.32</v>
      </c>
      <c r="G855" s="238">
        <v>-525795.11</v>
      </c>
      <c r="H855" s="238">
        <v>2761109.21</v>
      </c>
    </row>
    <row r="856" spans="1:8">
      <c r="A856" s="235">
        <v>101</v>
      </c>
      <c r="B856" s="236">
        <v>100000465483</v>
      </c>
      <c r="C856" s="235">
        <v>0</v>
      </c>
      <c r="D856" s="237" t="s">
        <v>63</v>
      </c>
      <c r="E856" s="237" t="s">
        <v>342</v>
      </c>
      <c r="F856" s="238">
        <v>3319004.34</v>
      </c>
      <c r="G856" s="238">
        <v>-530930.04</v>
      </c>
      <c r="H856" s="238">
        <v>2788074.3</v>
      </c>
    </row>
    <row r="857" spans="1:8">
      <c r="A857" s="235">
        <v>102</v>
      </c>
      <c r="B857" s="236">
        <v>100000465484</v>
      </c>
      <c r="C857" s="235">
        <v>0</v>
      </c>
      <c r="D857" s="237" t="s">
        <v>63</v>
      </c>
      <c r="E857" s="237" t="s">
        <v>341</v>
      </c>
      <c r="F857" s="238">
        <v>3286904.32</v>
      </c>
      <c r="G857" s="238">
        <v>-525795.12</v>
      </c>
      <c r="H857" s="238">
        <v>2761109.2</v>
      </c>
    </row>
    <row r="858" spans="1:8">
      <c r="A858" s="235">
        <v>103</v>
      </c>
      <c r="B858" s="236">
        <v>100000465485</v>
      </c>
      <c r="C858" s="235">
        <v>0</v>
      </c>
      <c r="D858" s="237" t="s">
        <v>63</v>
      </c>
      <c r="E858" s="237" t="s">
        <v>341</v>
      </c>
      <c r="F858" s="238">
        <v>3286904.32</v>
      </c>
      <c r="G858" s="238">
        <v>-525795.11</v>
      </c>
      <c r="H858" s="238">
        <v>2761109.21</v>
      </c>
    </row>
    <row r="859" spans="1:8">
      <c r="A859" s="235">
        <v>104</v>
      </c>
      <c r="B859" s="236">
        <v>100000465486</v>
      </c>
      <c r="C859" s="235">
        <v>0</v>
      </c>
      <c r="D859" s="237" t="s">
        <v>63</v>
      </c>
      <c r="E859" s="237" t="s">
        <v>341</v>
      </c>
      <c r="F859" s="238">
        <v>3286904.32</v>
      </c>
      <c r="G859" s="238">
        <v>-525795.12</v>
      </c>
      <c r="H859" s="238">
        <v>2761109.2</v>
      </c>
    </row>
    <row r="860" spans="1:8">
      <c r="A860" s="235">
        <v>105</v>
      </c>
      <c r="B860" s="236">
        <v>100000465487</v>
      </c>
      <c r="C860" s="235">
        <v>0</v>
      </c>
      <c r="D860" s="237" t="s">
        <v>63</v>
      </c>
      <c r="E860" s="237" t="s">
        <v>341</v>
      </c>
      <c r="F860" s="238">
        <v>3286904.32</v>
      </c>
      <c r="G860" s="238">
        <v>-525795.11</v>
      </c>
      <c r="H860" s="238">
        <v>2761109.21</v>
      </c>
    </row>
    <row r="861" spans="1:8">
      <c r="A861" s="235">
        <v>106</v>
      </c>
      <c r="B861" s="236">
        <v>100000465488</v>
      </c>
      <c r="C861" s="235">
        <v>0</v>
      </c>
      <c r="D861" s="237" t="s">
        <v>63</v>
      </c>
      <c r="E861" s="237" t="s">
        <v>341</v>
      </c>
      <c r="F861" s="238">
        <v>3286904.32</v>
      </c>
      <c r="G861" s="238">
        <v>-525795.12</v>
      </c>
      <c r="H861" s="238">
        <v>2761109.2</v>
      </c>
    </row>
    <row r="862" spans="1:8">
      <c r="A862" s="235">
        <v>107</v>
      </c>
      <c r="B862" s="236">
        <v>100000465489</v>
      </c>
      <c r="C862" s="235">
        <v>0</v>
      </c>
      <c r="D862" s="237" t="s">
        <v>63</v>
      </c>
      <c r="E862" s="237" t="s">
        <v>341</v>
      </c>
      <c r="F862" s="238">
        <v>3286904.32</v>
      </c>
      <c r="G862" s="238">
        <v>-525795.11</v>
      </c>
      <c r="H862" s="238">
        <v>2761109.21</v>
      </c>
    </row>
    <row r="863" spans="1:8">
      <c r="A863" s="235">
        <v>108</v>
      </c>
      <c r="B863" s="236">
        <v>100000465490</v>
      </c>
      <c r="C863" s="235">
        <v>0</v>
      </c>
      <c r="D863" s="237" t="s">
        <v>63</v>
      </c>
      <c r="E863" s="237" t="s">
        <v>341</v>
      </c>
      <c r="F863" s="238">
        <v>3286904.32</v>
      </c>
      <c r="G863" s="238">
        <v>-525795.12</v>
      </c>
      <c r="H863" s="238">
        <v>2761109.2</v>
      </c>
    </row>
    <row r="864" spans="1:8">
      <c r="A864" s="235">
        <v>109</v>
      </c>
      <c r="B864" s="236">
        <v>100000465491</v>
      </c>
      <c r="C864" s="235">
        <v>0</v>
      </c>
      <c r="D864" s="237" t="s">
        <v>63</v>
      </c>
      <c r="E864" s="237" t="s">
        <v>341</v>
      </c>
      <c r="F864" s="238">
        <v>3286904.32</v>
      </c>
      <c r="G864" s="238">
        <v>-525795.11</v>
      </c>
      <c r="H864" s="238">
        <v>2761109.21</v>
      </c>
    </row>
    <row r="865" spans="1:8">
      <c r="A865" s="235">
        <v>110</v>
      </c>
      <c r="B865" s="236">
        <v>100000465493</v>
      </c>
      <c r="C865" s="235">
        <v>0</v>
      </c>
      <c r="D865" s="237" t="s">
        <v>63</v>
      </c>
      <c r="E865" s="237" t="s">
        <v>341</v>
      </c>
      <c r="F865" s="238">
        <v>3286904.32</v>
      </c>
      <c r="G865" s="238">
        <v>-525795.12</v>
      </c>
      <c r="H865" s="238">
        <v>2761109.2</v>
      </c>
    </row>
    <row r="866" spans="1:8">
      <c r="A866" s="235">
        <v>111</v>
      </c>
      <c r="B866" s="236">
        <v>100000470425</v>
      </c>
      <c r="C866" s="235">
        <v>0</v>
      </c>
      <c r="D866" s="237" t="s">
        <v>343</v>
      </c>
      <c r="E866" s="237" t="s">
        <v>344</v>
      </c>
      <c r="F866" s="238">
        <v>4865800</v>
      </c>
      <c r="G866" s="238">
        <v>-10664.77</v>
      </c>
      <c r="H866" s="238">
        <v>4855135.2300000004</v>
      </c>
    </row>
    <row r="867" spans="1:8">
      <c r="A867" s="235"/>
      <c r="B867" s="236">
        <v>100000470425</v>
      </c>
      <c r="C867" s="239">
        <v>1</v>
      </c>
      <c r="D867" s="237" t="s">
        <v>343</v>
      </c>
      <c r="E867" s="237" t="s">
        <v>344</v>
      </c>
      <c r="F867" s="238">
        <v>60000</v>
      </c>
      <c r="G867" s="237">
        <v>-131.51</v>
      </c>
      <c r="H867" s="238">
        <v>59868.49</v>
      </c>
    </row>
    <row r="868" spans="1:8">
      <c r="A868" s="235"/>
      <c r="B868" s="236">
        <v>100000470425</v>
      </c>
      <c r="C868" s="239">
        <v>2</v>
      </c>
      <c r="D868" s="237" t="s">
        <v>343</v>
      </c>
      <c r="E868" s="237" t="s">
        <v>344</v>
      </c>
      <c r="F868" s="238">
        <v>60000</v>
      </c>
      <c r="G868" s="237">
        <v>-131.51</v>
      </c>
      <c r="H868" s="238">
        <v>59868.49</v>
      </c>
    </row>
    <row r="869" spans="1:8">
      <c r="A869" s="235"/>
      <c r="B869" s="236">
        <v>100000470425</v>
      </c>
      <c r="C869" s="239">
        <v>3</v>
      </c>
      <c r="D869" s="237" t="s">
        <v>343</v>
      </c>
      <c r="E869" s="237" t="s">
        <v>344</v>
      </c>
      <c r="F869" s="238">
        <v>32000</v>
      </c>
      <c r="G869" s="237">
        <v>-70.14</v>
      </c>
      <c r="H869" s="238">
        <v>31929.86</v>
      </c>
    </row>
    <row r="870" spans="1:8">
      <c r="A870" s="235"/>
      <c r="B870" s="236">
        <v>100000470425</v>
      </c>
      <c r="C870" s="239">
        <v>4</v>
      </c>
      <c r="D870" s="237" t="s">
        <v>343</v>
      </c>
      <c r="E870" s="237" t="s">
        <v>344</v>
      </c>
      <c r="F870" s="238">
        <v>8000</v>
      </c>
      <c r="G870" s="237">
        <v>-17.53</v>
      </c>
      <c r="H870" s="238">
        <v>7982.47</v>
      </c>
    </row>
    <row r="871" spans="1:8">
      <c r="A871" s="235"/>
      <c r="B871" s="236">
        <v>100000470425</v>
      </c>
      <c r="C871" s="239">
        <v>5</v>
      </c>
      <c r="D871" s="237" t="s">
        <v>343</v>
      </c>
      <c r="E871" s="237" t="s">
        <v>344</v>
      </c>
      <c r="F871" s="238">
        <v>18000</v>
      </c>
      <c r="G871" s="237">
        <v>-39.450000000000003</v>
      </c>
      <c r="H871" s="238">
        <v>17960.55</v>
      </c>
    </row>
    <row r="872" spans="1:8">
      <c r="A872" s="235"/>
      <c r="B872" s="236">
        <v>100000470425</v>
      </c>
      <c r="C872" s="239">
        <v>6</v>
      </c>
      <c r="D872" s="237" t="s">
        <v>343</v>
      </c>
      <c r="E872" s="237" t="s">
        <v>344</v>
      </c>
      <c r="F872" s="238">
        <v>30000</v>
      </c>
      <c r="G872" s="237">
        <v>-65.75</v>
      </c>
      <c r="H872" s="238">
        <v>29934.25</v>
      </c>
    </row>
    <row r="873" spans="1:8">
      <c r="A873" s="235"/>
      <c r="B873" s="236">
        <v>100000470425</v>
      </c>
      <c r="C873" s="239">
        <v>7</v>
      </c>
      <c r="D873" s="237" t="s">
        <v>343</v>
      </c>
      <c r="E873" s="237" t="s">
        <v>344</v>
      </c>
      <c r="F873" s="238">
        <v>250000</v>
      </c>
      <c r="G873" s="237">
        <v>-547.95000000000005</v>
      </c>
      <c r="H873" s="238">
        <v>249452.05</v>
      </c>
    </row>
    <row r="874" spans="1:8">
      <c r="A874" s="235"/>
      <c r="B874" s="236">
        <v>100000470425</v>
      </c>
      <c r="C874" s="239">
        <v>8</v>
      </c>
      <c r="D874" s="237" t="s">
        <v>343</v>
      </c>
      <c r="E874" s="237" t="s">
        <v>344</v>
      </c>
      <c r="F874" s="238">
        <v>49000</v>
      </c>
      <c r="G874" s="237">
        <v>-107.4</v>
      </c>
      <c r="H874" s="238">
        <v>48892.6</v>
      </c>
    </row>
    <row r="875" spans="1:8">
      <c r="A875" s="235"/>
      <c r="B875" s="236">
        <v>100000470425</v>
      </c>
      <c r="C875" s="239">
        <v>9</v>
      </c>
      <c r="D875" s="237" t="s">
        <v>343</v>
      </c>
      <c r="E875" s="237" t="s">
        <v>344</v>
      </c>
      <c r="F875" s="238">
        <v>6000</v>
      </c>
      <c r="G875" s="237">
        <v>-13.15</v>
      </c>
      <c r="H875" s="238">
        <v>5986.85</v>
      </c>
    </row>
    <row r="876" spans="1:8">
      <c r="A876" s="235"/>
      <c r="B876" s="236">
        <v>100000470425</v>
      </c>
      <c r="C876" s="239">
        <v>10</v>
      </c>
      <c r="D876" s="237" t="s">
        <v>343</v>
      </c>
      <c r="E876" s="237" t="s">
        <v>344</v>
      </c>
      <c r="F876" s="238">
        <v>16000</v>
      </c>
      <c r="G876" s="237">
        <v>-35.07</v>
      </c>
      <c r="H876" s="238">
        <v>15964.93</v>
      </c>
    </row>
    <row r="877" spans="1:8">
      <c r="A877" s="235"/>
      <c r="B877" s="236">
        <v>100000470425</v>
      </c>
      <c r="C877" s="239">
        <v>11</v>
      </c>
      <c r="D877" s="237" t="s">
        <v>343</v>
      </c>
      <c r="E877" s="237" t="s">
        <v>344</v>
      </c>
      <c r="F877" s="238">
        <v>8000</v>
      </c>
      <c r="G877" s="237">
        <v>-17.53</v>
      </c>
      <c r="H877" s="238">
        <v>7982.47</v>
      </c>
    </row>
    <row r="878" spans="1:8">
      <c r="A878" s="235"/>
      <c r="B878" s="236">
        <v>100000470425</v>
      </c>
      <c r="C878" s="239">
        <v>12</v>
      </c>
      <c r="D878" s="237" t="s">
        <v>343</v>
      </c>
      <c r="E878" s="237" t="s">
        <v>344</v>
      </c>
      <c r="F878" s="238">
        <v>8000</v>
      </c>
      <c r="G878" s="237">
        <v>-17.53</v>
      </c>
      <c r="H878" s="238">
        <v>7982.47</v>
      </c>
    </row>
    <row r="879" spans="1:8">
      <c r="A879" s="235"/>
      <c r="B879" s="236">
        <v>100000470425</v>
      </c>
      <c r="C879" s="239">
        <v>13</v>
      </c>
      <c r="D879" s="237" t="s">
        <v>343</v>
      </c>
      <c r="E879" s="237" t="s">
        <v>344</v>
      </c>
      <c r="F879" s="238">
        <v>24000</v>
      </c>
      <c r="G879" s="237">
        <v>-52.6</v>
      </c>
      <c r="H879" s="238">
        <v>23947.4</v>
      </c>
    </row>
    <row r="880" spans="1:8">
      <c r="A880" s="235"/>
      <c r="B880" s="236">
        <v>100000470425</v>
      </c>
      <c r="C880" s="239">
        <v>14</v>
      </c>
      <c r="D880" s="237" t="s">
        <v>343</v>
      </c>
      <c r="E880" s="237" t="s">
        <v>344</v>
      </c>
      <c r="F880" s="238">
        <v>12000</v>
      </c>
      <c r="G880" s="237">
        <v>-26.3</v>
      </c>
      <c r="H880" s="238">
        <v>11973.7</v>
      </c>
    </row>
    <row r="881" spans="1:8">
      <c r="A881" s="235"/>
      <c r="B881" s="236">
        <v>100000470425</v>
      </c>
      <c r="C881" s="239">
        <v>15</v>
      </c>
      <c r="D881" s="237" t="s">
        <v>343</v>
      </c>
      <c r="E881" s="237" t="s">
        <v>344</v>
      </c>
      <c r="F881" s="238">
        <v>12000</v>
      </c>
      <c r="G881" s="237">
        <v>-26.3</v>
      </c>
      <c r="H881" s="238">
        <v>11973.7</v>
      </c>
    </row>
    <row r="882" spans="1:8">
      <c r="A882" s="235"/>
      <c r="B882" s="236">
        <v>100000470425</v>
      </c>
      <c r="C882" s="239">
        <v>16</v>
      </c>
      <c r="D882" s="237" t="s">
        <v>343</v>
      </c>
      <c r="E882" s="237" t="s">
        <v>344</v>
      </c>
      <c r="F882" s="238">
        <v>12000</v>
      </c>
      <c r="G882" s="237">
        <v>-26.3</v>
      </c>
      <c r="H882" s="238">
        <v>11973.7</v>
      </c>
    </row>
    <row r="883" spans="1:8">
      <c r="A883" s="235"/>
      <c r="B883" s="236">
        <v>100000470425</v>
      </c>
      <c r="C883" s="239">
        <v>17</v>
      </c>
      <c r="D883" s="237" t="s">
        <v>343</v>
      </c>
      <c r="E883" s="237" t="s">
        <v>344</v>
      </c>
      <c r="F883" s="238">
        <v>28000</v>
      </c>
      <c r="G883" s="237">
        <v>-61.37</v>
      </c>
      <c r="H883" s="238">
        <v>27938.63</v>
      </c>
    </row>
    <row r="884" spans="1:8">
      <c r="A884" s="235"/>
      <c r="B884" s="236">
        <v>100000470425</v>
      </c>
      <c r="C884" s="239">
        <v>18</v>
      </c>
      <c r="D884" s="237" t="s">
        <v>343</v>
      </c>
      <c r="E884" s="237" t="s">
        <v>344</v>
      </c>
      <c r="F884" s="238">
        <v>9500</v>
      </c>
      <c r="G884" s="237">
        <v>-20.82</v>
      </c>
      <c r="H884" s="238">
        <v>9479.18</v>
      </c>
    </row>
    <row r="885" spans="1:8">
      <c r="A885" s="235"/>
      <c r="B885" s="236">
        <v>100000470425</v>
      </c>
      <c r="C885" s="239">
        <v>19</v>
      </c>
      <c r="D885" s="237" t="s">
        <v>343</v>
      </c>
      <c r="E885" s="237" t="s">
        <v>344</v>
      </c>
      <c r="F885" s="238">
        <v>18000</v>
      </c>
      <c r="G885" s="237">
        <v>-39.450000000000003</v>
      </c>
      <c r="H885" s="238">
        <v>17960.55</v>
      </c>
    </row>
    <row r="886" spans="1:8">
      <c r="A886" s="235"/>
      <c r="B886" s="236">
        <v>100000470425</v>
      </c>
      <c r="C886" s="239">
        <v>20</v>
      </c>
      <c r="D886" s="237" t="s">
        <v>343</v>
      </c>
      <c r="E886" s="237" t="s">
        <v>344</v>
      </c>
      <c r="F886" s="238">
        <v>18000</v>
      </c>
      <c r="G886" s="237">
        <v>-39.450000000000003</v>
      </c>
      <c r="H886" s="238">
        <v>17960.55</v>
      </c>
    </row>
    <row r="887" spans="1:8">
      <c r="A887" s="235"/>
      <c r="B887" s="236">
        <v>100000470425</v>
      </c>
      <c r="C887" s="239">
        <v>21</v>
      </c>
      <c r="D887" s="237" t="s">
        <v>343</v>
      </c>
      <c r="E887" s="237" t="s">
        <v>344</v>
      </c>
      <c r="F887" s="238">
        <v>360000</v>
      </c>
      <c r="G887" s="237">
        <v>-789.04</v>
      </c>
      <c r="H887" s="238">
        <v>359210.96</v>
      </c>
    </row>
    <row r="888" spans="1:8">
      <c r="A888" s="235"/>
      <c r="B888" s="236">
        <v>100000470425</v>
      </c>
      <c r="C888" s="239">
        <v>22</v>
      </c>
      <c r="D888" s="237" t="s">
        <v>343</v>
      </c>
      <c r="E888" s="237" t="s">
        <v>344</v>
      </c>
      <c r="F888" s="238">
        <v>148000</v>
      </c>
      <c r="G888" s="237">
        <v>-324.38</v>
      </c>
      <c r="H888" s="238">
        <v>147675.62</v>
      </c>
    </row>
    <row r="889" spans="1:8">
      <c r="A889" s="235"/>
      <c r="B889" s="236">
        <v>100000470425</v>
      </c>
      <c r="C889" s="239">
        <v>23</v>
      </c>
      <c r="D889" s="237" t="s">
        <v>343</v>
      </c>
      <c r="E889" s="237" t="s">
        <v>344</v>
      </c>
      <c r="F889" s="238">
        <v>148000</v>
      </c>
      <c r="G889" s="237">
        <v>-324.38</v>
      </c>
      <c r="H889" s="238">
        <v>147675.62</v>
      </c>
    </row>
    <row r="890" spans="1:8">
      <c r="A890" s="235"/>
      <c r="B890" s="236">
        <v>100000470425</v>
      </c>
      <c r="C890" s="239">
        <v>24</v>
      </c>
      <c r="D890" s="237" t="s">
        <v>343</v>
      </c>
      <c r="E890" s="237" t="s">
        <v>344</v>
      </c>
      <c r="F890" s="238">
        <v>5700</v>
      </c>
      <c r="G890" s="237">
        <v>-12.49</v>
      </c>
      <c r="H890" s="238">
        <v>5687.51</v>
      </c>
    </row>
    <row r="891" spans="1:8">
      <c r="A891" s="235"/>
      <c r="B891" s="236">
        <v>100000470425</v>
      </c>
      <c r="C891" s="239">
        <v>25</v>
      </c>
      <c r="D891" s="237" t="s">
        <v>343</v>
      </c>
      <c r="E891" s="237" t="s">
        <v>344</v>
      </c>
      <c r="F891" s="238">
        <v>9800</v>
      </c>
      <c r="G891" s="237">
        <v>-21.48</v>
      </c>
      <c r="H891" s="238">
        <v>9778.52</v>
      </c>
    </row>
    <row r="892" spans="1:8">
      <c r="A892" s="235"/>
      <c r="B892" s="236">
        <v>100000470425</v>
      </c>
      <c r="C892" s="239">
        <v>26</v>
      </c>
      <c r="D892" s="237" t="s">
        <v>343</v>
      </c>
      <c r="E892" s="237" t="s">
        <v>344</v>
      </c>
      <c r="F892" s="238">
        <v>9800</v>
      </c>
      <c r="G892" s="237">
        <v>-21.48</v>
      </c>
      <c r="H892" s="238">
        <v>9778.52</v>
      </c>
    </row>
    <row r="893" spans="1:8">
      <c r="A893" s="235"/>
      <c r="B893" s="236">
        <v>100000470425</v>
      </c>
      <c r="C893" s="239">
        <v>27</v>
      </c>
      <c r="D893" s="237" t="s">
        <v>343</v>
      </c>
      <c r="E893" s="237" t="s">
        <v>344</v>
      </c>
      <c r="F893" s="238">
        <v>21000</v>
      </c>
      <c r="G893" s="237">
        <v>-46.03</v>
      </c>
      <c r="H893" s="238">
        <v>20953.97</v>
      </c>
    </row>
    <row r="894" spans="1:8">
      <c r="A894" s="235"/>
      <c r="B894" s="236">
        <v>100000470425</v>
      </c>
      <c r="C894" s="239">
        <v>28</v>
      </c>
      <c r="D894" s="237" t="s">
        <v>343</v>
      </c>
      <c r="E894" s="237" t="s">
        <v>344</v>
      </c>
      <c r="F894" s="238">
        <v>23000</v>
      </c>
      <c r="G894" s="237">
        <v>-50.41</v>
      </c>
      <c r="H894" s="238">
        <v>22949.59</v>
      </c>
    </row>
    <row r="895" spans="1:8">
      <c r="A895" s="235"/>
      <c r="B895" s="236">
        <v>100000470425</v>
      </c>
      <c r="C895" s="239">
        <v>29</v>
      </c>
      <c r="D895" s="237" t="s">
        <v>343</v>
      </c>
      <c r="E895" s="237" t="s">
        <v>344</v>
      </c>
      <c r="F895" s="238">
        <v>17000</v>
      </c>
      <c r="G895" s="237">
        <v>-37.26</v>
      </c>
      <c r="H895" s="238">
        <v>16962.740000000002</v>
      </c>
    </row>
    <row r="896" spans="1:8">
      <c r="A896" s="235"/>
      <c r="B896" s="236">
        <v>100000470425</v>
      </c>
      <c r="C896" s="239">
        <v>30</v>
      </c>
      <c r="D896" s="237" t="s">
        <v>343</v>
      </c>
      <c r="E896" s="237" t="s">
        <v>344</v>
      </c>
      <c r="F896" s="238">
        <v>150000</v>
      </c>
      <c r="G896" s="237">
        <v>-328.77</v>
      </c>
      <c r="H896" s="238">
        <v>149671.23000000001</v>
      </c>
    </row>
    <row r="897" spans="1:8">
      <c r="A897" s="235"/>
      <c r="B897" s="236">
        <v>100000470425</v>
      </c>
      <c r="C897" s="239">
        <v>31</v>
      </c>
      <c r="D897" s="237" t="s">
        <v>343</v>
      </c>
      <c r="E897" s="237" t="s">
        <v>344</v>
      </c>
      <c r="F897" s="238">
        <v>15500</v>
      </c>
      <c r="G897" s="237">
        <v>-33.97</v>
      </c>
      <c r="H897" s="238">
        <v>15466.03</v>
      </c>
    </row>
    <row r="898" spans="1:8">
      <c r="A898" s="235"/>
      <c r="B898" s="236">
        <v>100000470425</v>
      </c>
      <c r="C898" s="239">
        <v>32</v>
      </c>
      <c r="D898" s="237" t="s">
        <v>343</v>
      </c>
      <c r="E898" s="237" t="s">
        <v>344</v>
      </c>
      <c r="F898" s="238">
        <v>21000</v>
      </c>
      <c r="G898" s="237">
        <v>-46.03</v>
      </c>
      <c r="H898" s="238">
        <v>20953.97</v>
      </c>
    </row>
    <row r="899" spans="1:8">
      <c r="A899" s="235"/>
      <c r="B899" s="236">
        <v>100000470425</v>
      </c>
      <c r="C899" s="239">
        <v>33</v>
      </c>
      <c r="D899" s="237" t="s">
        <v>343</v>
      </c>
      <c r="E899" s="237" t="s">
        <v>344</v>
      </c>
      <c r="F899" s="238">
        <v>15500</v>
      </c>
      <c r="G899" s="237">
        <v>-33.97</v>
      </c>
      <c r="H899" s="238">
        <v>15466.03</v>
      </c>
    </row>
    <row r="900" spans="1:8">
      <c r="A900" s="235"/>
      <c r="B900" s="236">
        <v>100000470425</v>
      </c>
      <c r="C900" s="239">
        <v>34</v>
      </c>
      <c r="D900" s="237" t="s">
        <v>343</v>
      </c>
      <c r="E900" s="237" t="s">
        <v>344</v>
      </c>
      <c r="F900" s="238">
        <v>54000</v>
      </c>
      <c r="G900" s="237">
        <v>-118.36</v>
      </c>
      <c r="H900" s="238">
        <v>53881.64</v>
      </c>
    </row>
    <row r="901" spans="1:8">
      <c r="A901" s="235"/>
      <c r="B901" s="236">
        <v>100000470425</v>
      </c>
      <c r="C901" s="239">
        <v>35</v>
      </c>
      <c r="D901" s="237" t="s">
        <v>343</v>
      </c>
      <c r="E901" s="237" t="s">
        <v>344</v>
      </c>
      <c r="F901" s="238">
        <v>54000</v>
      </c>
      <c r="G901" s="237">
        <v>-118.36</v>
      </c>
      <c r="H901" s="238">
        <v>53881.64</v>
      </c>
    </row>
    <row r="902" spans="1:8">
      <c r="A902" s="235"/>
      <c r="B902" s="236">
        <v>100000470425</v>
      </c>
      <c r="C902" s="239">
        <v>36</v>
      </c>
      <c r="D902" s="237" t="s">
        <v>343</v>
      </c>
      <c r="E902" s="237" t="s">
        <v>344</v>
      </c>
      <c r="F902" s="238">
        <v>54000</v>
      </c>
      <c r="G902" s="237">
        <v>-118.36</v>
      </c>
      <c r="H902" s="238">
        <v>53881.64</v>
      </c>
    </row>
    <row r="903" spans="1:8">
      <c r="A903" s="235"/>
      <c r="B903" s="236">
        <v>100000470425</v>
      </c>
      <c r="C903" s="239">
        <v>37</v>
      </c>
      <c r="D903" s="237" t="s">
        <v>343</v>
      </c>
      <c r="E903" s="237" t="s">
        <v>344</v>
      </c>
      <c r="F903" s="238">
        <v>54000</v>
      </c>
      <c r="G903" s="237">
        <v>-118.36</v>
      </c>
      <c r="H903" s="238">
        <v>53881.64</v>
      </c>
    </row>
    <row r="904" spans="1:8">
      <c r="A904" s="235"/>
      <c r="B904" s="236">
        <v>100000470425</v>
      </c>
      <c r="C904" s="239">
        <v>38</v>
      </c>
      <c r="D904" s="237" t="s">
        <v>343</v>
      </c>
      <c r="E904" s="237" t="s">
        <v>344</v>
      </c>
      <c r="F904" s="238">
        <v>54000</v>
      </c>
      <c r="G904" s="237">
        <v>-118.36</v>
      </c>
      <c r="H904" s="238">
        <v>53881.64</v>
      </c>
    </row>
    <row r="905" spans="1:8">
      <c r="A905" s="235"/>
      <c r="B905" s="236">
        <v>100000470425</v>
      </c>
      <c r="C905" s="239">
        <v>39</v>
      </c>
      <c r="D905" s="237" t="s">
        <v>343</v>
      </c>
      <c r="E905" s="237" t="s">
        <v>344</v>
      </c>
      <c r="F905" s="238">
        <v>54000</v>
      </c>
      <c r="G905" s="237">
        <v>-118.36</v>
      </c>
      <c r="H905" s="238">
        <v>53881.64</v>
      </c>
    </row>
    <row r="906" spans="1:8">
      <c r="A906" s="235"/>
      <c r="B906" s="236">
        <v>100000470425</v>
      </c>
      <c r="C906" s="239">
        <v>40</v>
      </c>
      <c r="D906" s="237" t="s">
        <v>343</v>
      </c>
      <c r="E906" s="237" t="s">
        <v>344</v>
      </c>
      <c r="F906" s="238">
        <v>54000</v>
      </c>
      <c r="G906" s="237">
        <v>-118.36</v>
      </c>
      <c r="H906" s="238">
        <v>53881.64</v>
      </c>
    </row>
    <row r="907" spans="1:8">
      <c r="A907" s="235"/>
      <c r="B907" s="236">
        <v>100000470425</v>
      </c>
      <c r="C907" s="239">
        <v>41</v>
      </c>
      <c r="D907" s="237" t="s">
        <v>343</v>
      </c>
      <c r="E907" s="237" t="s">
        <v>344</v>
      </c>
      <c r="F907" s="238">
        <v>54000</v>
      </c>
      <c r="G907" s="237">
        <v>-118.36</v>
      </c>
      <c r="H907" s="238">
        <v>53881.64</v>
      </c>
    </row>
    <row r="908" spans="1:8">
      <c r="A908" s="235"/>
      <c r="B908" s="236">
        <v>100000470425</v>
      </c>
      <c r="C908" s="239">
        <v>42</v>
      </c>
      <c r="D908" s="237" t="s">
        <v>343</v>
      </c>
      <c r="E908" s="237" t="s">
        <v>344</v>
      </c>
      <c r="F908" s="238">
        <v>54000</v>
      </c>
      <c r="G908" s="237">
        <v>-118.36</v>
      </c>
      <c r="H908" s="238">
        <v>53881.64</v>
      </c>
    </row>
    <row r="909" spans="1:8">
      <c r="A909" s="235"/>
      <c r="B909" s="236">
        <v>100000470425</v>
      </c>
      <c r="C909" s="239">
        <v>43</v>
      </c>
      <c r="D909" s="237" t="s">
        <v>343</v>
      </c>
      <c r="E909" s="237" t="s">
        <v>344</v>
      </c>
      <c r="F909" s="238">
        <v>54000</v>
      </c>
      <c r="G909" s="237">
        <v>-118.36</v>
      </c>
      <c r="H909" s="238">
        <v>53881.64</v>
      </c>
    </row>
    <row r="910" spans="1:8">
      <c r="A910" s="235"/>
      <c r="B910" s="236">
        <v>100000470425</v>
      </c>
      <c r="C910" s="239">
        <v>44</v>
      </c>
      <c r="D910" s="237" t="s">
        <v>343</v>
      </c>
      <c r="E910" s="237" t="s">
        <v>344</v>
      </c>
      <c r="F910" s="238">
        <v>25000</v>
      </c>
      <c r="G910" s="237">
        <v>-54.79</v>
      </c>
      <c r="H910" s="238">
        <v>24945.21</v>
      </c>
    </row>
    <row r="911" spans="1:8">
      <c r="A911" s="235"/>
      <c r="B911" s="236">
        <v>100000470425</v>
      </c>
      <c r="C911" s="239">
        <v>45</v>
      </c>
      <c r="D911" s="237" t="s">
        <v>343</v>
      </c>
      <c r="E911" s="237" t="s">
        <v>344</v>
      </c>
      <c r="F911" s="238">
        <v>25000</v>
      </c>
      <c r="G911" s="237">
        <v>-54.79</v>
      </c>
      <c r="H911" s="238">
        <v>24945.21</v>
      </c>
    </row>
    <row r="912" spans="1:8">
      <c r="A912" s="235"/>
      <c r="B912" s="236">
        <v>100000470425</v>
      </c>
      <c r="C912" s="239">
        <v>46</v>
      </c>
      <c r="D912" s="237" t="s">
        <v>343</v>
      </c>
      <c r="E912" s="237" t="s">
        <v>344</v>
      </c>
      <c r="F912" s="238">
        <v>25000</v>
      </c>
      <c r="G912" s="237">
        <v>-54.79</v>
      </c>
      <c r="H912" s="238">
        <v>24945.21</v>
      </c>
    </row>
    <row r="913" spans="1:8">
      <c r="A913" s="235"/>
      <c r="B913" s="236">
        <v>100000470425</v>
      </c>
      <c r="C913" s="239">
        <v>47</v>
      </c>
      <c r="D913" s="237" t="s">
        <v>343</v>
      </c>
      <c r="E913" s="237" t="s">
        <v>344</v>
      </c>
      <c r="F913" s="238">
        <v>25000</v>
      </c>
      <c r="G913" s="237">
        <v>-54.79</v>
      </c>
      <c r="H913" s="238">
        <v>24945.21</v>
      </c>
    </row>
    <row r="914" spans="1:8">
      <c r="A914" s="235"/>
      <c r="B914" s="236">
        <v>100000470425</v>
      </c>
      <c r="C914" s="239">
        <v>48</v>
      </c>
      <c r="D914" s="237" t="s">
        <v>343</v>
      </c>
      <c r="E914" s="237" t="s">
        <v>344</v>
      </c>
      <c r="F914" s="238">
        <v>25000</v>
      </c>
      <c r="G914" s="237">
        <v>-54.79</v>
      </c>
      <c r="H914" s="238">
        <v>24945.21</v>
      </c>
    </row>
    <row r="915" spans="1:8">
      <c r="A915" s="235"/>
      <c r="B915" s="236">
        <v>100000470425</v>
      </c>
      <c r="C915" s="239">
        <v>49</v>
      </c>
      <c r="D915" s="237" t="s">
        <v>343</v>
      </c>
      <c r="E915" s="237" t="s">
        <v>344</v>
      </c>
      <c r="F915" s="238">
        <v>17000</v>
      </c>
      <c r="G915" s="237">
        <v>-37.26</v>
      </c>
      <c r="H915" s="238">
        <v>16962.740000000002</v>
      </c>
    </row>
    <row r="916" spans="1:8">
      <c r="A916" s="235"/>
      <c r="B916" s="236">
        <v>100000470425</v>
      </c>
      <c r="C916" s="239">
        <v>50</v>
      </c>
      <c r="D916" s="237" t="s">
        <v>343</v>
      </c>
      <c r="E916" s="237" t="s">
        <v>344</v>
      </c>
      <c r="F916" s="238">
        <v>17000</v>
      </c>
      <c r="G916" s="237">
        <v>-37.26</v>
      </c>
      <c r="H916" s="238">
        <v>16962.740000000002</v>
      </c>
    </row>
    <row r="917" spans="1:8">
      <c r="A917" s="235"/>
      <c r="B917" s="236">
        <v>100000470425</v>
      </c>
      <c r="C917" s="239">
        <v>51</v>
      </c>
      <c r="D917" s="237" t="s">
        <v>343</v>
      </c>
      <c r="E917" s="237" t="s">
        <v>344</v>
      </c>
      <c r="F917" s="238">
        <v>17000</v>
      </c>
      <c r="G917" s="237">
        <v>-37.26</v>
      </c>
      <c r="H917" s="238">
        <v>16962.740000000002</v>
      </c>
    </row>
    <row r="918" spans="1:8">
      <c r="A918" s="235"/>
      <c r="B918" s="236">
        <v>100000470425</v>
      </c>
      <c r="C918" s="239">
        <v>52</v>
      </c>
      <c r="D918" s="237" t="s">
        <v>343</v>
      </c>
      <c r="E918" s="237" t="s">
        <v>344</v>
      </c>
      <c r="F918" s="238">
        <v>17000</v>
      </c>
      <c r="G918" s="237">
        <v>-37.26</v>
      </c>
      <c r="H918" s="238">
        <v>16962.740000000002</v>
      </c>
    </row>
    <row r="919" spans="1:8">
      <c r="A919" s="235"/>
      <c r="B919" s="236">
        <v>100000470425</v>
      </c>
      <c r="C919" s="239">
        <v>53</v>
      </c>
      <c r="D919" s="237" t="s">
        <v>343</v>
      </c>
      <c r="E919" s="237" t="s">
        <v>344</v>
      </c>
      <c r="F919" s="238">
        <v>17000</v>
      </c>
      <c r="G919" s="237">
        <v>-37.26</v>
      </c>
      <c r="H919" s="238">
        <v>16962.740000000002</v>
      </c>
    </row>
    <row r="920" spans="1:8">
      <c r="A920" s="235"/>
      <c r="B920" s="236">
        <v>100000470425</v>
      </c>
      <c r="C920" s="239">
        <v>54</v>
      </c>
      <c r="D920" s="237" t="s">
        <v>343</v>
      </c>
      <c r="E920" s="237" t="s">
        <v>344</v>
      </c>
      <c r="F920" s="238">
        <v>6000</v>
      </c>
      <c r="G920" s="237">
        <v>-13.15</v>
      </c>
      <c r="H920" s="238">
        <v>5986.85</v>
      </c>
    </row>
    <row r="921" spans="1:8">
      <c r="A921" s="235"/>
      <c r="B921" s="236">
        <v>100000470425</v>
      </c>
      <c r="C921" s="239">
        <v>55</v>
      </c>
      <c r="D921" s="237" t="s">
        <v>343</v>
      </c>
      <c r="E921" s="237" t="s">
        <v>344</v>
      </c>
      <c r="F921" s="238">
        <v>7900</v>
      </c>
      <c r="G921" s="237">
        <v>-17.32</v>
      </c>
      <c r="H921" s="238">
        <v>7882.68</v>
      </c>
    </row>
    <row r="922" spans="1:8">
      <c r="A922" s="235"/>
      <c r="B922" s="236">
        <v>100000470425</v>
      </c>
      <c r="C922" s="239">
        <v>56</v>
      </c>
      <c r="D922" s="237" t="s">
        <v>343</v>
      </c>
      <c r="E922" s="237" t="s">
        <v>344</v>
      </c>
      <c r="F922" s="238">
        <v>5000</v>
      </c>
      <c r="G922" s="237">
        <v>-10.96</v>
      </c>
      <c r="H922" s="238">
        <v>4989.04</v>
      </c>
    </row>
    <row r="923" spans="1:8">
      <c r="A923" s="235"/>
      <c r="B923" s="236">
        <v>100000470425</v>
      </c>
      <c r="C923" s="239">
        <v>57</v>
      </c>
      <c r="D923" s="237" t="s">
        <v>343</v>
      </c>
      <c r="E923" s="237" t="s">
        <v>344</v>
      </c>
      <c r="F923" s="238">
        <v>180000</v>
      </c>
      <c r="G923" s="237">
        <v>-394.52</v>
      </c>
      <c r="H923" s="238">
        <v>179605.48</v>
      </c>
    </row>
    <row r="924" spans="1:8">
      <c r="A924" s="235"/>
      <c r="B924" s="236">
        <v>100000470425</v>
      </c>
      <c r="C924" s="239">
        <v>58</v>
      </c>
      <c r="D924" s="237" t="s">
        <v>343</v>
      </c>
      <c r="E924" s="237" t="s">
        <v>344</v>
      </c>
      <c r="F924" s="238">
        <v>59000</v>
      </c>
      <c r="G924" s="237">
        <v>-129.32</v>
      </c>
      <c r="H924" s="238">
        <v>58870.68</v>
      </c>
    </row>
    <row r="925" spans="1:8">
      <c r="A925" s="235"/>
      <c r="B925" s="236">
        <v>100000470425</v>
      </c>
      <c r="C925" s="239">
        <v>59</v>
      </c>
      <c r="D925" s="237" t="s">
        <v>343</v>
      </c>
      <c r="E925" s="237" t="s">
        <v>344</v>
      </c>
      <c r="F925" s="238">
        <v>2600000</v>
      </c>
      <c r="G925" s="238">
        <v>-5698.63</v>
      </c>
      <c r="H925" s="238">
        <v>2594301.37</v>
      </c>
    </row>
    <row r="926" spans="1:8">
      <c r="A926" s="235">
        <v>112</v>
      </c>
      <c r="B926" s="236">
        <v>100000470426</v>
      </c>
      <c r="C926" s="235">
        <v>0</v>
      </c>
      <c r="D926" s="237" t="s">
        <v>343</v>
      </c>
      <c r="E926" s="237" t="s">
        <v>344</v>
      </c>
      <c r="F926" s="238">
        <v>4865800</v>
      </c>
      <c r="G926" s="238">
        <v>-10664.77</v>
      </c>
      <c r="H926" s="238">
        <v>4855135.2300000004</v>
      </c>
    </row>
    <row r="927" spans="1:8">
      <c r="A927" s="235"/>
      <c r="B927" s="236">
        <v>100000470426</v>
      </c>
      <c r="C927" s="239">
        <v>1</v>
      </c>
      <c r="D927" s="237" t="s">
        <v>343</v>
      </c>
      <c r="E927" s="237" t="s">
        <v>344</v>
      </c>
      <c r="F927" s="238">
        <v>60000</v>
      </c>
      <c r="G927" s="237">
        <v>-131.51</v>
      </c>
      <c r="H927" s="238">
        <v>59868.49</v>
      </c>
    </row>
    <row r="928" spans="1:8">
      <c r="A928" s="235"/>
      <c r="B928" s="236">
        <v>100000470426</v>
      </c>
      <c r="C928" s="239">
        <v>2</v>
      </c>
      <c r="D928" s="237" t="s">
        <v>343</v>
      </c>
      <c r="E928" s="237" t="s">
        <v>344</v>
      </c>
      <c r="F928" s="238">
        <v>60000</v>
      </c>
      <c r="G928" s="237">
        <v>-131.51</v>
      </c>
      <c r="H928" s="238">
        <v>59868.49</v>
      </c>
    </row>
    <row r="929" spans="1:8">
      <c r="A929" s="235"/>
      <c r="B929" s="236">
        <v>100000470426</v>
      </c>
      <c r="C929" s="239">
        <v>3</v>
      </c>
      <c r="D929" s="237" t="s">
        <v>343</v>
      </c>
      <c r="E929" s="237" t="s">
        <v>344</v>
      </c>
      <c r="F929" s="238">
        <v>32000</v>
      </c>
      <c r="G929" s="237">
        <v>-70.14</v>
      </c>
      <c r="H929" s="238">
        <v>31929.86</v>
      </c>
    </row>
    <row r="930" spans="1:8">
      <c r="A930" s="235"/>
      <c r="B930" s="236">
        <v>100000470426</v>
      </c>
      <c r="C930" s="239">
        <v>4</v>
      </c>
      <c r="D930" s="237" t="s">
        <v>343</v>
      </c>
      <c r="E930" s="237" t="s">
        <v>344</v>
      </c>
      <c r="F930" s="238">
        <v>8000</v>
      </c>
      <c r="G930" s="237">
        <v>-17.53</v>
      </c>
      <c r="H930" s="238">
        <v>7982.47</v>
      </c>
    </row>
    <row r="931" spans="1:8">
      <c r="A931" s="235"/>
      <c r="B931" s="236">
        <v>100000470426</v>
      </c>
      <c r="C931" s="239">
        <v>5</v>
      </c>
      <c r="D931" s="237" t="s">
        <v>343</v>
      </c>
      <c r="E931" s="237" t="s">
        <v>344</v>
      </c>
      <c r="F931" s="238">
        <v>18000</v>
      </c>
      <c r="G931" s="237">
        <v>-39.450000000000003</v>
      </c>
      <c r="H931" s="238">
        <v>17960.55</v>
      </c>
    </row>
    <row r="932" spans="1:8">
      <c r="A932" s="235"/>
      <c r="B932" s="236">
        <v>100000470426</v>
      </c>
      <c r="C932" s="239">
        <v>6</v>
      </c>
      <c r="D932" s="237" t="s">
        <v>343</v>
      </c>
      <c r="E932" s="237" t="s">
        <v>344</v>
      </c>
      <c r="F932" s="238">
        <v>30000</v>
      </c>
      <c r="G932" s="237">
        <v>-65.75</v>
      </c>
      <c r="H932" s="238">
        <v>29934.25</v>
      </c>
    </row>
    <row r="933" spans="1:8">
      <c r="A933" s="235"/>
      <c r="B933" s="236">
        <v>100000470426</v>
      </c>
      <c r="C933" s="239">
        <v>7</v>
      </c>
      <c r="D933" s="237" t="s">
        <v>343</v>
      </c>
      <c r="E933" s="237" t="s">
        <v>344</v>
      </c>
      <c r="F933" s="238">
        <v>250000</v>
      </c>
      <c r="G933" s="237">
        <v>-547.95000000000005</v>
      </c>
      <c r="H933" s="238">
        <v>249452.05</v>
      </c>
    </row>
    <row r="934" spans="1:8">
      <c r="A934" s="235"/>
      <c r="B934" s="236">
        <v>100000470426</v>
      </c>
      <c r="C934" s="239">
        <v>8</v>
      </c>
      <c r="D934" s="237" t="s">
        <v>343</v>
      </c>
      <c r="E934" s="237" t="s">
        <v>344</v>
      </c>
      <c r="F934" s="238">
        <v>49000</v>
      </c>
      <c r="G934" s="237">
        <v>-107.4</v>
      </c>
      <c r="H934" s="238">
        <v>48892.6</v>
      </c>
    </row>
    <row r="935" spans="1:8">
      <c r="A935" s="235"/>
      <c r="B935" s="236">
        <v>100000470426</v>
      </c>
      <c r="C935" s="239">
        <v>9</v>
      </c>
      <c r="D935" s="237" t="s">
        <v>343</v>
      </c>
      <c r="E935" s="237" t="s">
        <v>344</v>
      </c>
      <c r="F935" s="238">
        <v>6000</v>
      </c>
      <c r="G935" s="237">
        <v>-13.15</v>
      </c>
      <c r="H935" s="238">
        <v>5986.85</v>
      </c>
    </row>
    <row r="936" spans="1:8">
      <c r="A936" s="235"/>
      <c r="B936" s="236">
        <v>100000470426</v>
      </c>
      <c r="C936" s="239">
        <v>10</v>
      </c>
      <c r="D936" s="237" t="s">
        <v>343</v>
      </c>
      <c r="E936" s="237" t="s">
        <v>344</v>
      </c>
      <c r="F936" s="238">
        <v>16000</v>
      </c>
      <c r="G936" s="237">
        <v>-35.07</v>
      </c>
      <c r="H936" s="238">
        <v>15964.93</v>
      </c>
    </row>
    <row r="937" spans="1:8">
      <c r="A937" s="235"/>
      <c r="B937" s="236">
        <v>100000470426</v>
      </c>
      <c r="C937" s="239">
        <v>11</v>
      </c>
      <c r="D937" s="237" t="s">
        <v>343</v>
      </c>
      <c r="E937" s="237" t="s">
        <v>344</v>
      </c>
      <c r="F937" s="238">
        <v>8000</v>
      </c>
      <c r="G937" s="237">
        <v>-17.53</v>
      </c>
      <c r="H937" s="238">
        <v>7982.47</v>
      </c>
    </row>
    <row r="938" spans="1:8">
      <c r="A938" s="235"/>
      <c r="B938" s="236">
        <v>100000470426</v>
      </c>
      <c r="C938" s="239">
        <v>12</v>
      </c>
      <c r="D938" s="237" t="s">
        <v>343</v>
      </c>
      <c r="E938" s="237" t="s">
        <v>344</v>
      </c>
      <c r="F938" s="238">
        <v>8000</v>
      </c>
      <c r="G938" s="237">
        <v>-17.53</v>
      </c>
      <c r="H938" s="238">
        <v>7982.47</v>
      </c>
    </row>
    <row r="939" spans="1:8">
      <c r="A939" s="235"/>
      <c r="B939" s="236">
        <v>100000470426</v>
      </c>
      <c r="C939" s="239">
        <v>13</v>
      </c>
      <c r="D939" s="237" t="s">
        <v>343</v>
      </c>
      <c r="E939" s="237" t="s">
        <v>344</v>
      </c>
      <c r="F939" s="238">
        <v>24000</v>
      </c>
      <c r="G939" s="237">
        <v>-52.6</v>
      </c>
      <c r="H939" s="238">
        <v>23947.4</v>
      </c>
    </row>
    <row r="940" spans="1:8">
      <c r="A940" s="235"/>
      <c r="B940" s="236">
        <v>100000470426</v>
      </c>
      <c r="C940" s="239">
        <v>14</v>
      </c>
      <c r="D940" s="237" t="s">
        <v>343</v>
      </c>
      <c r="E940" s="237" t="s">
        <v>344</v>
      </c>
      <c r="F940" s="238">
        <v>12000</v>
      </c>
      <c r="G940" s="237">
        <v>-26.3</v>
      </c>
      <c r="H940" s="238">
        <v>11973.7</v>
      </c>
    </row>
    <row r="941" spans="1:8">
      <c r="A941" s="235"/>
      <c r="B941" s="236">
        <v>100000470426</v>
      </c>
      <c r="C941" s="239">
        <v>15</v>
      </c>
      <c r="D941" s="237" t="s">
        <v>343</v>
      </c>
      <c r="E941" s="237" t="s">
        <v>344</v>
      </c>
      <c r="F941" s="238">
        <v>12000</v>
      </c>
      <c r="G941" s="237">
        <v>-26.3</v>
      </c>
      <c r="H941" s="238">
        <v>11973.7</v>
      </c>
    </row>
    <row r="942" spans="1:8">
      <c r="A942" s="235"/>
      <c r="B942" s="236">
        <v>100000470426</v>
      </c>
      <c r="C942" s="239">
        <v>16</v>
      </c>
      <c r="D942" s="237" t="s">
        <v>343</v>
      </c>
      <c r="E942" s="237" t="s">
        <v>344</v>
      </c>
      <c r="F942" s="238">
        <v>12000</v>
      </c>
      <c r="G942" s="237">
        <v>-26.3</v>
      </c>
      <c r="H942" s="238">
        <v>11973.7</v>
      </c>
    </row>
    <row r="943" spans="1:8">
      <c r="A943" s="235"/>
      <c r="B943" s="236">
        <v>100000470426</v>
      </c>
      <c r="C943" s="239">
        <v>17</v>
      </c>
      <c r="D943" s="237" t="s">
        <v>343</v>
      </c>
      <c r="E943" s="237" t="s">
        <v>344</v>
      </c>
      <c r="F943" s="238">
        <v>28000</v>
      </c>
      <c r="G943" s="237">
        <v>-61.37</v>
      </c>
      <c r="H943" s="238">
        <v>27938.63</v>
      </c>
    </row>
    <row r="944" spans="1:8">
      <c r="A944" s="235"/>
      <c r="B944" s="236">
        <v>100000470426</v>
      </c>
      <c r="C944" s="239">
        <v>18</v>
      </c>
      <c r="D944" s="237" t="s">
        <v>343</v>
      </c>
      <c r="E944" s="237" t="s">
        <v>344</v>
      </c>
      <c r="F944" s="238">
        <v>9500</v>
      </c>
      <c r="G944" s="237">
        <v>-20.82</v>
      </c>
      <c r="H944" s="238">
        <v>9479.18</v>
      </c>
    </row>
    <row r="945" spans="1:8">
      <c r="A945" s="235"/>
      <c r="B945" s="236">
        <v>100000470426</v>
      </c>
      <c r="C945" s="239">
        <v>19</v>
      </c>
      <c r="D945" s="237" t="s">
        <v>343</v>
      </c>
      <c r="E945" s="237" t="s">
        <v>344</v>
      </c>
      <c r="F945" s="238">
        <v>18000</v>
      </c>
      <c r="G945" s="237">
        <v>-39.450000000000003</v>
      </c>
      <c r="H945" s="238">
        <v>17960.55</v>
      </c>
    </row>
    <row r="946" spans="1:8">
      <c r="A946" s="235"/>
      <c r="B946" s="236">
        <v>100000470426</v>
      </c>
      <c r="C946" s="239">
        <v>20</v>
      </c>
      <c r="D946" s="237" t="s">
        <v>343</v>
      </c>
      <c r="E946" s="237" t="s">
        <v>344</v>
      </c>
      <c r="F946" s="238">
        <v>18000</v>
      </c>
      <c r="G946" s="237">
        <v>-39.450000000000003</v>
      </c>
      <c r="H946" s="238">
        <v>17960.55</v>
      </c>
    </row>
    <row r="947" spans="1:8">
      <c r="A947" s="235"/>
      <c r="B947" s="236">
        <v>100000470426</v>
      </c>
      <c r="C947" s="239">
        <v>21</v>
      </c>
      <c r="D947" s="237" t="s">
        <v>343</v>
      </c>
      <c r="E947" s="237" t="s">
        <v>344</v>
      </c>
      <c r="F947" s="238">
        <v>360000</v>
      </c>
      <c r="G947" s="237">
        <v>-789.04</v>
      </c>
      <c r="H947" s="238">
        <v>359210.96</v>
      </c>
    </row>
    <row r="948" spans="1:8">
      <c r="A948" s="235"/>
      <c r="B948" s="236">
        <v>100000470426</v>
      </c>
      <c r="C948" s="239">
        <v>22</v>
      </c>
      <c r="D948" s="237" t="s">
        <v>343</v>
      </c>
      <c r="E948" s="237" t="s">
        <v>344</v>
      </c>
      <c r="F948" s="238">
        <v>148000</v>
      </c>
      <c r="G948" s="237">
        <v>-324.38</v>
      </c>
      <c r="H948" s="238">
        <v>147675.62</v>
      </c>
    </row>
    <row r="949" spans="1:8">
      <c r="A949" s="235"/>
      <c r="B949" s="236">
        <v>100000470426</v>
      </c>
      <c r="C949" s="239">
        <v>23</v>
      </c>
      <c r="D949" s="237" t="s">
        <v>343</v>
      </c>
      <c r="E949" s="237" t="s">
        <v>344</v>
      </c>
      <c r="F949" s="238">
        <v>148000</v>
      </c>
      <c r="G949" s="237">
        <v>-324.38</v>
      </c>
      <c r="H949" s="238">
        <v>147675.62</v>
      </c>
    </row>
    <row r="950" spans="1:8">
      <c r="A950" s="235"/>
      <c r="B950" s="236">
        <v>100000470426</v>
      </c>
      <c r="C950" s="239">
        <v>24</v>
      </c>
      <c r="D950" s="237" t="s">
        <v>343</v>
      </c>
      <c r="E950" s="237" t="s">
        <v>344</v>
      </c>
      <c r="F950" s="238">
        <v>5700</v>
      </c>
      <c r="G950" s="237">
        <v>-12.49</v>
      </c>
      <c r="H950" s="238">
        <v>5687.51</v>
      </c>
    </row>
    <row r="951" spans="1:8">
      <c r="A951" s="235"/>
      <c r="B951" s="236">
        <v>100000470426</v>
      </c>
      <c r="C951" s="239">
        <v>25</v>
      </c>
      <c r="D951" s="237" t="s">
        <v>343</v>
      </c>
      <c r="E951" s="237" t="s">
        <v>344</v>
      </c>
      <c r="F951" s="238">
        <v>9800</v>
      </c>
      <c r="G951" s="237">
        <v>-21.48</v>
      </c>
      <c r="H951" s="238">
        <v>9778.52</v>
      </c>
    </row>
    <row r="952" spans="1:8">
      <c r="A952" s="235"/>
      <c r="B952" s="236">
        <v>100000470426</v>
      </c>
      <c r="C952" s="239">
        <v>26</v>
      </c>
      <c r="D952" s="237" t="s">
        <v>343</v>
      </c>
      <c r="E952" s="237" t="s">
        <v>344</v>
      </c>
      <c r="F952" s="238">
        <v>9800</v>
      </c>
      <c r="G952" s="237">
        <v>-21.48</v>
      </c>
      <c r="H952" s="238">
        <v>9778.52</v>
      </c>
    </row>
    <row r="953" spans="1:8">
      <c r="A953" s="235"/>
      <c r="B953" s="236">
        <v>100000470426</v>
      </c>
      <c r="C953" s="239">
        <v>27</v>
      </c>
      <c r="D953" s="237" t="s">
        <v>343</v>
      </c>
      <c r="E953" s="237" t="s">
        <v>344</v>
      </c>
      <c r="F953" s="238">
        <v>21000</v>
      </c>
      <c r="G953" s="237">
        <v>-46.03</v>
      </c>
      <c r="H953" s="238">
        <v>20953.97</v>
      </c>
    </row>
    <row r="954" spans="1:8">
      <c r="A954" s="235"/>
      <c r="B954" s="236">
        <v>100000470426</v>
      </c>
      <c r="C954" s="239">
        <v>28</v>
      </c>
      <c r="D954" s="237" t="s">
        <v>343</v>
      </c>
      <c r="E954" s="237" t="s">
        <v>344</v>
      </c>
      <c r="F954" s="238">
        <v>23000</v>
      </c>
      <c r="G954" s="237">
        <v>-50.41</v>
      </c>
      <c r="H954" s="238">
        <v>22949.59</v>
      </c>
    </row>
    <row r="955" spans="1:8">
      <c r="A955" s="235"/>
      <c r="B955" s="236">
        <v>100000470426</v>
      </c>
      <c r="C955" s="239">
        <v>29</v>
      </c>
      <c r="D955" s="237" t="s">
        <v>343</v>
      </c>
      <c r="E955" s="237" t="s">
        <v>344</v>
      </c>
      <c r="F955" s="238">
        <v>17000</v>
      </c>
      <c r="G955" s="237">
        <v>-37.26</v>
      </c>
      <c r="H955" s="238">
        <v>16962.740000000002</v>
      </c>
    </row>
    <row r="956" spans="1:8">
      <c r="A956" s="235"/>
      <c r="B956" s="236">
        <v>100000470426</v>
      </c>
      <c r="C956" s="239">
        <v>30</v>
      </c>
      <c r="D956" s="237" t="s">
        <v>343</v>
      </c>
      <c r="E956" s="237" t="s">
        <v>344</v>
      </c>
      <c r="F956" s="238">
        <v>150000</v>
      </c>
      <c r="G956" s="237">
        <v>-328.77</v>
      </c>
      <c r="H956" s="238">
        <v>149671.23000000001</v>
      </c>
    </row>
    <row r="957" spans="1:8">
      <c r="A957" s="235"/>
      <c r="B957" s="236">
        <v>100000470426</v>
      </c>
      <c r="C957" s="239">
        <v>31</v>
      </c>
      <c r="D957" s="237" t="s">
        <v>343</v>
      </c>
      <c r="E957" s="237" t="s">
        <v>344</v>
      </c>
      <c r="F957" s="238">
        <v>15500</v>
      </c>
      <c r="G957" s="237">
        <v>-33.97</v>
      </c>
      <c r="H957" s="238">
        <v>15466.03</v>
      </c>
    </row>
    <row r="958" spans="1:8">
      <c r="A958" s="235"/>
      <c r="B958" s="236">
        <v>100000470426</v>
      </c>
      <c r="C958" s="239">
        <v>32</v>
      </c>
      <c r="D958" s="237" t="s">
        <v>343</v>
      </c>
      <c r="E958" s="237" t="s">
        <v>344</v>
      </c>
      <c r="F958" s="238">
        <v>21000</v>
      </c>
      <c r="G958" s="237">
        <v>-46.03</v>
      </c>
      <c r="H958" s="238">
        <v>20953.97</v>
      </c>
    </row>
    <row r="959" spans="1:8">
      <c r="A959" s="235"/>
      <c r="B959" s="236">
        <v>100000470426</v>
      </c>
      <c r="C959" s="239">
        <v>33</v>
      </c>
      <c r="D959" s="237" t="s">
        <v>343</v>
      </c>
      <c r="E959" s="237" t="s">
        <v>344</v>
      </c>
      <c r="F959" s="238">
        <v>15500</v>
      </c>
      <c r="G959" s="237">
        <v>-33.97</v>
      </c>
      <c r="H959" s="238">
        <v>15466.03</v>
      </c>
    </row>
    <row r="960" spans="1:8">
      <c r="A960" s="235"/>
      <c r="B960" s="236">
        <v>100000470426</v>
      </c>
      <c r="C960" s="239">
        <v>34</v>
      </c>
      <c r="D960" s="237" t="s">
        <v>343</v>
      </c>
      <c r="E960" s="237" t="s">
        <v>344</v>
      </c>
      <c r="F960" s="238">
        <v>54000</v>
      </c>
      <c r="G960" s="237">
        <v>-118.36</v>
      </c>
      <c r="H960" s="238">
        <v>53881.64</v>
      </c>
    </row>
    <row r="961" spans="1:8">
      <c r="A961" s="235"/>
      <c r="B961" s="236">
        <v>100000470426</v>
      </c>
      <c r="C961" s="239">
        <v>35</v>
      </c>
      <c r="D961" s="237" t="s">
        <v>343</v>
      </c>
      <c r="E961" s="237" t="s">
        <v>344</v>
      </c>
      <c r="F961" s="238">
        <v>54000</v>
      </c>
      <c r="G961" s="237">
        <v>-118.36</v>
      </c>
      <c r="H961" s="238">
        <v>53881.64</v>
      </c>
    </row>
    <row r="962" spans="1:8">
      <c r="A962" s="235"/>
      <c r="B962" s="236">
        <v>100000470426</v>
      </c>
      <c r="C962" s="239">
        <v>36</v>
      </c>
      <c r="D962" s="237" t="s">
        <v>343</v>
      </c>
      <c r="E962" s="237" t="s">
        <v>344</v>
      </c>
      <c r="F962" s="238">
        <v>54000</v>
      </c>
      <c r="G962" s="237">
        <v>-118.36</v>
      </c>
      <c r="H962" s="238">
        <v>53881.64</v>
      </c>
    </row>
    <row r="963" spans="1:8">
      <c r="A963" s="235"/>
      <c r="B963" s="236">
        <v>100000470426</v>
      </c>
      <c r="C963" s="239">
        <v>37</v>
      </c>
      <c r="D963" s="237" t="s">
        <v>343</v>
      </c>
      <c r="E963" s="237" t="s">
        <v>344</v>
      </c>
      <c r="F963" s="238">
        <v>54000</v>
      </c>
      <c r="G963" s="237">
        <v>-118.36</v>
      </c>
      <c r="H963" s="238">
        <v>53881.64</v>
      </c>
    </row>
    <row r="964" spans="1:8">
      <c r="A964" s="235"/>
      <c r="B964" s="236">
        <v>100000470426</v>
      </c>
      <c r="C964" s="239">
        <v>38</v>
      </c>
      <c r="D964" s="237" t="s">
        <v>343</v>
      </c>
      <c r="E964" s="237" t="s">
        <v>344</v>
      </c>
      <c r="F964" s="238">
        <v>54000</v>
      </c>
      <c r="G964" s="237">
        <v>-118.36</v>
      </c>
      <c r="H964" s="238">
        <v>53881.64</v>
      </c>
    </row>
    <row r="965" spans="1:8">
      <c r="A965" s="235"/>
      <c r="B965" s="236">
        <v>100000470426</v>
      </c>
      <c r="C965" s="239">
        <v>39</v>
      </c>
      <c r="D965" s="237" t="s">
        <v>343</v>
      </c>
      <c r="E965" s="237" t="s">
        <v>344</v>
      </c>
      <c r="F965" s="238">
        <v>54000</v>
      </c>
      <c r="G965" s="237">
        <v>-118.36</v>
      </c>
      <c r="H965" s="238">
        <v>53881.64</v>
      </c>
    </row>
    <row r="966" spans="1:8">
      <c r="A966" s="235"/>
      <c r="B966" s="236">
        <v>100000470426</v>
      </c>
      <c r="C966" s="239">
        <v>40</v>
      </c>
      <c r="D966" s="237" t="s">
        <v>343</v>
      </c>
      <c r="E966" s="237" t="s">
        <v>344</v>
      </c>
      <c r="F966" s="238">
        <v>54000</v>
      </c>
      <c r="G966" s="237">
        <v>-118.36</v>
      </c>
      <c r="H966" s="238">
        <v>53881.64</v>
      </c>
    </row>
    <row r="967" spans="1:8">
      <c r="A967" s="235"/>
      <c r="B967" s="236">
        <v>100000470426</v>
      </c>
      <c r="C967" s="239">
        <v>41</v>
      </c>
      <c r="D967" s="237" t="s">
        <v>343</v>
      </c>
      <c r="E967" s="237" t="s">
        <v>344</v>
      </c>
      <c r="F967" s="238">
        <v>54000</v>
      </c>
      <c r="G967" s="237">
        <v>-118.36</v>
      </c>
      <c r="H967" s="238">
        <v>53881.64</v>
      </c>
    </row>
    <row r="968" spans="1:8">
      <c r="A968" s="235"/>
      <c r="B968" s="236">
        <v>100000470426</v>
      </c>
      <c r="C968" s="239">
        <v>42</v>
      </c>
      <c r="D968" s="237" t="s">
        <v>343</v>
      </c>
      <c r="E968" s="237" t="s">
        <v>344</v>
      </c>
      <c r="F968" s="238">
        <v>54000</v>
      </c>
      <c r="G968" s="237">
        <v>-118.36</v>
      </c>
      <c r="H968" s="238">
        <v>53881.64</v>
      </c>
    </row>
    <row r="969" spans="1:8">
      <c r="A969" s="235"/>
      <c r="B969" s="236">
        <v>100000470426</v>
      </c>
      <c r="C969" s="239">
        <v>43</v>
      </c>
      <c r="D969" s="237" t="s">
        <v>343</v>
      </c>
      <c r="E969" s="237" t="s">
        <v>344</v>
      </c>
      <c r="F969" s="238">
        <v>54000</v>
      </c>
      <c r="G969" s="237">
        <v>-118.36</v>
      </c>
      <c r="H969" s="238">
        <v>53881.64</v>
      </c>
    </row>
    <row r="970" spans="1:8">
      <c r="A970" s="235"/>
      <c r="B970" s="236">
        <v>100000470426</v>
      </c>
      <c r="C970" s="239">
        <v>44</v>
      </c>
      <c r="D970" s="237" t="s">
        <v>343</v>
      </c>
      <c r="E970" s="237" t="s">
        <v>344</v>
      </c>
      <c r="F970" s="238">
        <v>25000</v>
      </c>
      <c r="G970" s="237">
        <v>-54.79</v>
      </c>
      <c r="H970" s="238">
        <v>24945.21</v>
      </c>
    </row>
    <row r="971" spans="1:8">
      <c r="A971" s="235"/>
      <c r="B971" s="236">
        <v>100000470426</v>
      </c>
      <c r="C971" s="239">
        <v>45</v>
      </c>
      <c r="D971" s="237" t="s">
        <v>343</v>
      </c>
      <c r="E971" s="237" t="s">
        <v>344</v>
      </c>
      <c r="F971" s="238">
        <v>25000</v>
      </c>
      <c r="G971" s="237">
        <v>-54.79</v>
      </c>
      <c r="H971" s="238">
        <v>24945.21</v>
      </c>
    </row>
    <row r="972" spans="1:8">
      <c r="A972" s="235"/>
      <c r="B972" s="236">
        <v>100000470426</v>
      </c>
      <c r="C972" s="239">
        <v>46</v>
      </c>
      <c r="D972" s="237" t="s">
        <v>343</v>
      </c>
      <c r="E972" s="237" t="s">
        <v>344</v>
      </c>
      <c r="F972" s="238">
        <v>25000</v>
      </c>
      <c r="G972" s="237">
        <v>-54.79</v>
      </c>
      <c r="H972" s="238">
        <v>24945.21</v>
      </c>
    </row>
    <row r="973" spans="1:8">
      <c r="A973" s="235"/>
      <c r="B973" s="236">
        <v>100000470426</v>
      </c>
      <c r="C973" s="239">
        <v>47</v>
      </c>
      <c r="D973" s="237" t="s">
        <v>343</v>
      </c>
      <c r="E973" s="237" t="s">
        <v>344</v>
      </c>
      <c r="F973" s="238">
        <v>25000</v>
      </c>
      <c r="G973" s="237">
        <v>-54.79</v>
      </c>
      <c r="H973" s="238">
        <v>24945.21</v>
      </c>
    </row>
    <row r="974" spans="1:8">
      <c r="A974" s="235"/>
      <c r="B974" s="236">
        <v>100000470426</v>
      </c>
      <c r="C974" s="239">
        <v>48</v>
      </c>
      <c r="D974" s="237" t="s">
        <v>343</v>
      </c>
      <c r="E974" s="237" t="s">
        <v>344</v>
      </c>
      <c r="F974" s="238">
        <v>25000</v>
      </c>
      <c r="G974" s="237">
        <v>-54.79</v>
      </c>
      <c r="H974" s="238">
        <v>24945.21</v>
      </c>
    </row>
    <row r="975" spans="1:8">
      <c r="A975" s="235"/>
      <c r="B975" s="236">
        <v>100000470426</v>
      </c>
      <c r="C975" s="239">
        <v>49</v>
      </c>
      <c r="D975" s="237" t="s">
        <v>343</v>
      </c>
      <c r="E975" s="237" t="s">
        <v>344</v>
      </c>
      <c r="F975" s="238">
        <v>17000</v>
      </c>
      <c r="G975" s="237">
        <v>-37.26</v>
      </c>
      <c r="H975" s="238">
        <v>16962.740000000002</v>
      </c>
    </row>
    <row r="976" spans="1:8">
      <c r="A976" s="235"/>
      <c r="B976" s="236">
        <v>100000470426</v>
      </c>
      <c r="C976" s="239">
        <v>50</v>
      </c>
      <c r="D976" s="237" t="s">
        <v>343</v>
      </c>
      <c r="E976" s="237" t="s">
        <v>344</v>
      </c>
      <c r="F976" s="238">
        <v>17000</v>
      </c>
      <c r="G976" s="237">
        <v>-37.26</v>
      </c>
      <c r="H976" s="238">
        <v>16962.740000000002</v>
      </c>
    </row>
    <row r="977" spans="1:8">
      <c r="A977" s="235"/>
      <c r="B977" s="236">
        <v>100000470426</v>
      </c>
      <c r="C977" s="239">
        <v>51</v>
      </c>
      <c r="D977" s="237" t="s">
        <v>343</v>
      </c>
      <c r="E977" s="237" t="s">
        <v>344</v>
      </c>
      <c r="F977" s="238">
        <v>17000</v>
      </c>
      <c r="G977" s="237">
        <v>-37.26</v>
      </c>
      <c r="H977" s="238">
        <v>16962.740000000002</v>
      </c>
    </row>
    <row r="978" spans="1:8">
      <c r="A978" s="235"/>
      <c r="B978" s="236">
        <v>100000470426</v>
      </c>
      <c r="C978" s="239">
        <v>52</v>
      </c>
      <c r="D978" s="237" t="s">
        <v>343</v>
      </c>
      <c r="E978" s="237" t="s">
        <v>344</v>
      </c>
      <c r="F978" s="238">
        <v>17000</v>
      </c>
      <c r="G978" s="237">
        <v>-37.26</v>
      </c>
      <c r="H978" s="238">
        <v>16962.740000000002</v>
      </c>
    </row>
    <row r="979" spans="1:8">
      <c r="A979" s="235"/>
      <c r="B979" s="236">
        <v>100000470426</v>
      </c>
      <c r="C979" s="239">
        <v>53</v>
      </c>
      <c r="D979" s="237" t="s">
        <v>343</v>
      </c>
      <c r="E979" s="237" t="s">
        <v>344</v>
      </c>
      <c r="F979" s="238">
        <v>17000</v>
      </c>
      <c r="G979" s="237">
        <v>-37.26</v>
      </c>
      <c r="H979" s="238">
        <v>16962.740000000002</v>
      </c>
    </row>
    <row r="980" spans="1:8">
      <c r="A980" s="235"/>
      <c r="B980" s="236">
        <v>100000470426</v>
      </c>
      <c r="C980" s="239">
        <v>54</v>
      </c>
      <c r="D980" s="237" t="s">
        <v>343</v>
      </c>
      <c r="E980" s="237" t="s">
        <v>344</v>
      </c>
      <c r="F980" s="238">
        <v>6000</v>
      </c>
      <c r="G980" s="237">
        <v>-13.15</v>
      </c>
      <c r="H980" s="238">
        <v>5986.85</v>
      </c>
    </row>
    <row r="981" spans="1:8">
      <c r="A981" s="235"/>
      <c r="B981" s="236">
        <v>100000470426</v>
      </c>
      <c r="C981" s="239">
        <v>55</v>
      </c>
      <c r="D981" s="237" t="s">
        <v>343</v>
      </c>
      <c r="E981" s="237" t="s">
        <v>344</v>
      </c>
      <c r="F981" s="238">
        <v>7900</v>
      </c>
      <c r="G981" s="237">
        <v>-17.32</v>
      </c>
      <c r="H981" s="238">
        <v>7882.68</v>
      </c>
    </row>
    <row r="982" spans="1:8">
      <c r="A982" s="235"/>
      <c r="B982" s="236">
        <v>100000470426</v>
      </c>
      <c r="C982" s="239">
        <v>56</v>
      </c>
      <c r="D982" s="237" t="s">
        <v>343</v>
      </c>
      <c r="E982" s="237" t="s">
        <v>344</v>
      </c>
      <c r="F982" s="238">
        <v>5000</v>
      </c>
      <c r="G982" s="237">
        <v>-10.96</v>
      </c>
      <c r="H982" s="238">
        <v>4989.04</v>
      </c>
    </row>
    <row r="983" spans="1:8">
      <c r="A983" s="235"/>
      <c r="B983" s="236">
        <v>100000470426</v>
      </c>
      <c r="C983" s="239">
        <v>57</v>
      </c>
      <c r="D983" s="237" t="s">
        <v>343</v>
      </c>
      <c r="E983" s="237" t="s">
        <v>344</v>
      </c>
      <c r="F983" s="238">
        <v>180000</v>
      </c>
      <c r="G983" s="237">
        <v>-394.52</v>
      </c>
      <c r="H983" s="238">
        <v>179605.48</v>
      </c>
    </row>
    <row r="984" spans="1:8">
      <c r="A984" s="235"/>
      <c r="B984" s="236">
        <v>100000470426</v>
      </c>
      <c r="C984" s="239">
        <v>58</v>
      </c>
      <c r="D984" s="237" t="s">
        <v>343</v>
      </c>
      <c r="E984" s="237" t="s">
        <v>344</v>
      </c>
      <c r="F984" s="238">
        <v>59000</v>
      </c>
      <c r="G984" s="237">
        <v>-129.32</v>
      </c>
      <c r="H984" s="238">
        <v>58870.68</v>
      </c>
    </row>
    <row r="985" spans="1:8">
      <c r="A985" s="235"/>
      <c r="B985" s="236">
        <v>100000470426</v>
      </c>
      <c r="C985" s="239">
        <v>59</v>
      </c>
      <c r="D985" s="237" t="s">
        <v>343</v>
      </c>
      <c r="E985" s="237" t="s">
        <v>344</v>
      </c>
      <c r="F985" s="238">
        <v>2600000</v>
      </c>
      <c r="G985" s="238">
        <v>-5698.63</v>
      </c>
      <c r="H985" s="238">
        <v>2594301.37</v>
      </c>
    </row>
    <row r="986" spans="1:8">
      <c r="A986" s="235">
        <v>113</v>
      </c>
      <c r="B986" s="236">
        <v>100000470427</v>
      </c>
      <c r="C986" s="235">
        <v>0</v>
      </c>
      <c r="D986" s="237" t="s">
        <v>343</v>
      </c>
      <c r="E986" s="237" t="s">
        <v>344</v>
      </c>
      <c r="F986" s="238">
        <v>4865800</v>
      </c>
      <c r="G986" s="238">
        <v>-10664.77</v>
      </c>
      <c r="H986" s="238">
        <v>4855135.2300000004</v>
      </c>
    </row>
    <row r="987" spans="1:8">
      <c r="A987" s="235"/>
      <c r="B987" s="236">
        <v>100000470427</v>
      </c>
      <c r="C987" s="239">
        <v>1</v>
      </c>
      <c r="D987" s="237" t="s">
        <v>343</v>
      </c>
      <c r="E987" s="237" t="s">
        <v>344</v>
      </c>
      <c r="F987" s="238">
        <v>60000</v>
      </c>
      <c r="G987" s="237">
        <v>-131.51</v>
      </c>
      <c r="H987" s="238">
        <v>59868.49</v>
      </c>
    </row>
    <row r="988" spans="1:8">
      <c r="A988" s="235"/>
      <c r="B988" s="236">
        <v>100000470427</v>
      </c>
      <c r="C988" s="239">
        <v>2</v>
      </c>
      <c r="D988" s="237" t="s">
        <v>343</v>
      </c>
      <c r="E988" s="237" t="s">
        <v>344</v>
      </c>
      <c r="F988" s="238">
        <v>60000</v>
      </c>
      <c r="G988" s="237">
        <v>-131.51</v>
      </c>
      <c r="H988" s="238">
        <v>59868.49</v>
      </c>
    </row>
    <row r="989" spans="1:8">
      <c r="A989" s="235"/>
      <c r="B989" s="236">
        <v>100000470427</v>
      </c>
      <c r="C989" s="239">
        <v>3</v>
      </c>
      <c r="D989" s="237" t="s">
        <v>343</v>
      </c>
      <c r="E989" s="237" t="s">
        <v>344</v>
      </c>
      <c r="F989" s="238">
        <v>32000</v>
      </c>
      <c r="G989" s="237">
        <v>-70.14</v>
      </c>
      <c r="H989" s="238">
        <v>31929.86</v>
      </c>
    </row>
    <row r="990" spans="1:8">
      <c r="A990" s="235"/>
      <c r="B990" s="236">
        <v>100000470427</v>
      </c>
      <c r="C990" s="239">
        <v>4</v>
      </c>
      <c r="D990" s="237" t="s">
        <v>343</v>
      </c>
      <c r="E990" s="237" t="s">
        <v>344</v>
      </c>
      <c r="F990" s="238">
        <v>8000</v>
      </c>
      <c r="G990" s="237">
        <v>-17.53</v>
      </c>
      <c r="H990" s="238">
        <v>7982.47</v>
      </c>
    </row>
    <row r="991" spans="1:8">
      <c r="A991" s="235"/>
      <c r="B991" s="236">
        <v>100000470427</v>
      </c>
      <c r="C991" s="239">
        <v>5</v>
      </c>
      <c r="D991" s="237" t="s">
        <v>343</v>
      </c>
      <c r="E991" s="237" t="s">
        <v>344</v>
      </c>
      <c r="F991" s="238">
        <v>18000</v>
      </c>
      <c r="G991" s="237">
        <v>-39.450000000000003</v>
      </c>
      <c r="H991" s="238">
        <v>17960.55</v>
      </c>
    </row>
    <row r="992" spans="1:8">
      <c r="A992" s="235"/>
      <c r="B992" s="236">
        <v>100000470427</v>
      </c>
      <c r="C992" s="239">
        <v>6</v>
      </c>
      <c r="D992" s="237" t="s">
        <v>343</v>
      </c>
      <c r="E992" s="237" t="s">
        <v>344</v>
      </c>
      <c r="F992" s="238">
        <v>30000</v>
      </c>
      <c r="G992" s="237">
        <v>-65.75</v>
      </c>
      <c r="H992" s="238">
        <v>29934.25</v>
      </c>
    </row>
    <row r="993" spans="1:8">
      <c r="A993" s="235"/>
      <c r="B993" s="236">
        <v>100000470427</v>
      </c>
      <c r="C993" s="239">
        <v>7</v>
      </c>
      <c r="D993" s="237" t="s">
        <v>343</v>
      </c>
      <c r="E993" s="237" t="s">
        <v>344</v>
      </c>
      <c r="F993" s="238">
        <v>250000</v>
      </c>
      <c r="G993" s="237">
        <v>-547.95000000000005</v>
      </c>
      <c r="H993" s="238">
        <v>249452.05</v>
      </c>
    </row>
    <row r="994" spans="1:8">
      <c r="A994" s="235"/>
      <c r="B994" s="236">
        <v>100000470427</v>
      </c>
      <c r="C994" s="239">
        <v>8</v>
      </c>
      <c r="D994" s="237" t="s">
        <v>343</v>
      </c>
      <c r="E994" s="237" t="s">
        <v>344</v>
      </c>
      <c r="F994" s="238">
        <v>49000</v>
      </c>
      <c r="G994" s="237">
        <v>-107.4</v>
      </c>
      <c r="H994" s="238">
        <v>48892.6</v>
      </c>
    </row>
    <row r="995" spans="1:8">
      <c r="A995" s="235"/>
      <c r="B995" s="236">
        <v>100000470427</v>
      </c>
      <c r="C995" s="239">
        <v>9</v>
      </c>
      <c r="D995" s="237" t="s">
        <v>343</v>
      </c>
      <c r="E995" s="237" t="s">
        <v>344</v>
      </c>
      <c r="F995" s="238">
        <v>6000</v>
      </c>
      <c r="G995" s="237">
        <v>-13.15</v>
      </c>
      <c r="H995" s="238">
        <v>5986.85</v>
      </c>
    </row>
    <row r="996" spans="1:8">
      <c r="A996" s="235"/>
      <c r="B996" s="236">
        <v>100000470427</v>
      </c>
      <c r="C996" s="239">
        <v>10</v>
      </c>
      <c r="D996" s="237" t="s">
        <v>343</v>
      </c>
      <c r="E996" s="237" t="s">
        <v>344</v>
      </c>
      <c r="F996" s="238">
        <v>16000</v>
      </c>
      <c r="G996" s="237">
        <v>-35.07</v>
      </c>
      <c r="H996" s="238">
        <v>15964.93</v>
      </c>
    </row>
    <row r="997" spans="1:8">
      <c r="A997" s="235"/>
      <c r="B997" s="236">
        <v>100000470427</v>
      </c>
      <c r="C997" s="239">
        <v>11</v>
      </c>
      <c r="D997" s="237" t="s">
        <v>343</v>
      </c>
      <c r="E997" s="237" t="s">
        <v>344</v>
      </c>
      <c r="F997" s="238">
        <v>8000</v>
      </c>
      <c r="G997" s="237">
        <v>-17.53</v>
      </c>
      <c r="H997" s="238">
        <v>7982.47</v>
      </c>
    </row>
    <row r="998" spans="1:8">
      <c r="A998" s="235"/>
      <c r="B998" s="236">
        <v>100000470427</v>
      </c>
      <c r="C998" s="239">
        <v>12</v>
      </c>
      <c r="D998" s="237" t="s">
        <v>343</v>
      </c>
      <c r="E998" s="237" t="s">
        <v>344</v>
      </c>
      <c r="F998" s="238">
        <v>8000</v>
      </c>
      <c r="G998" s="237">
        <v>-17.53</v>
      </c>
      <c r="H998" s="238">
        <v>7982.47</v>
      </c>
    </row>
    <row r="999" spans="1:8">
      <c r="A999" s="235"/>
      <c r="B999" s="236">
        <v>100000470427</v>
      </c>
      <c r="C999" s="239">
        <v>13</v>
      </c>
      <c r="D999" s="237" t="s">
        <v>343</v>
      </c>
      <c r="E999" s="237" t="s">
        <v>344</v>
      </c>
      <c r="F999" s="238">
        <v>24000</v>
      </c>
      <c r="G999" s="237">
        <v>-52.6</v>
      </c>
      <c r="H999" s="238">
        <v>23947.4</v>
      </c>
    </row>
    <row r="1000" spans="1:8">
      <c r="A1000" s="235"/>
      <c r="B1000" s="236">
        <v>100000470427</v>
      </c>
      <c r="C1000" s="239">
        <v>14</v>
      </c>
      <c r="D1000" s="237" t="s">
        <v>343</v>
      </c>
      <c r="E1000" s="237" t="s">
        <v>344</v>
      </c>
      <c r="F1000" s="238">
        <v>12000</v>
      </c>
      <c r="G1000" s="237">
        <v>-26.3</v>
      </c>
      <c r="H1000" s="238">
        <v>11973.7</v>
      </c>
    </row>
    <row r="1001" spans="1:8">
      <c r="A1001" s="235"/>
      <c r="B1001" s="236">
        <v>100000470427</v>
      </c>
      <c r="C1001" s="239">
        <v>15</v>
      </c>
      <c r="D1001" s="237" t="s">
        <v>343</v>
      </c>
      <c r="E1001" s="237" t="s">
        <v>344</v>
      </c>
      <c r="F1001" s="238">
        <v>12000</v>
      </c>
      <c r="G1001" s="237">
        <v>-26.3</v>
      </c>
      <c r="H1001" s="238">
        <v>11973.7</v>
      </c>
    </row>
    <row r="1002" spans="1:8">
      <c r="A1002" s="235"/>
      <c r="B1002" s="236">
        <v>100000470427</v>
      </c>
      <c r="C1002" s="239">
        <v>16</v>
      </c>
      <c r="D1002" s="237" t="s">
        <v>343</v>
      </c>
      <c r="E1002" s="237" t="s">
        <v>344</v>
      </c>
      <c r="F1002" s="238">
        <v>12000</v>
      </c>
      <c r="G1002" s="237">
        <v>-26.3</v>
      </c>
      <c r="H1002" s="238">
        <v>11973.7</v>
      </c>
    </row>
    <row r="1003" spans="1:8">
      <c r="A1003" s="235"/>
      <c r="B1003" s="236">
        <v>100000470427</v>
      </c>
      <c r="C1003" s="239">
        <v>17</v>
      </c>
      <c r="D1003" s="237" t="s">
        <v>343</v>
      </c>
      <c r="E1003" s="237" t="s">
        <v>344</v>
      </c>
      <c r="F1003" s="238">
        <v>28000</v>
      </c>
      <c r="G1003" s="237">
        <v>-61.37</v>
      </c>
      <c r="H1003" s="238">
        <v>27938.63</v>
      </c>
    </row>
    <row r="1004" spans="1:8">
      <c r="A1004" s="235"/>
      <c r="B1004" s="236">
        <v>100000470427</v>
      </c>
      <c r="C1004" s="239">
        <v>18</v>
      </c>
      <c r="D1004" s="237" t="s">
        <v>343</v>
      </c>
      <c r="E1004" s="237" t="s">
        <v>344</v>
      </c>
      <c r="F1004" s="238">
        <v>9500</v>
      </c>
      <c r="G1004" s="237">
        <v>-20.82</v>
      </c>
      <c r="H1004" s="238">
        <v>9479.18</v>
      </c>
    </row>
    <row r="1005" spans="1:8">
      <c r="A1005" s="235"/>
      <c r="B1005" s="236">
        <v>100000470427</v>
      </c>
      <c r="C1005" s="239">
        <v>19</v>
      </c>
      <c r="D1005" s="237" t="s">
        <v>343</v>
      </c>
      <c r="E1005" s="237" t="s">
        <v>344</v>
      </c>
      <c r="F1005" s="238">
        <v>18000</v>
      </c>
      <c r="G1005" s="237">
        <v>-39.450000000000003</v>
      </c>
      <c r="H1005" s="238">
        <v>17960.55</v>
      </c>
    </row>
    <row r="1006" spans="1:8">
      <c r="A1006" s="235"/>
      <c r="B1006" s="236">
        <v>100000470427</v>
      </c>
      <c r="C1006" s="239">
        <v>20</v>
      </c>
      <c r="D1006" s="237" t="s">
        <v>343</v>
      </c>
      <c r="E1006" s="237" t="s">
        <v>344</v>
      </c>
      <c r="F1006" s="238">
        <v>18000</v>
      </c>
      <c r="G1006" s="237">
        <v>-39.450000000000003</v>
      </c>
      <c r="H1006" s="238">
        <v>17960.55</v>
      </c>
    </row>
    <row r="1007" spans="1:8">
      <c r="A1007" s="235"/>
      <c r="B1007" s="236">
        <v>100000470427</v>
      </c>
      <c r="C1007" s="239">
        <v>21</v>
      </c>
      <c r="D1007" s="237" t="s">
        <v>343</v>
      </c>
      <c r="E1007" s="237" t="s">
        <v>344</v>
      </c>
      <c r="F1007" s="238">
        <v>360000</v>
      </c>
      <c r="G1007" s="237">
        <v>-789.04</v>
      </c>
      <c r="H1007" s="238">
        <v>359210.96</v>
      </c>
    </row>
    <row r="1008" spans="1:8">
      <c r="A1008" s="235"/>
      <c r="B1008" s="236">
        <v>100000470427</v>
      </c>
      <c r="C1008" s="239">
        <v>22</v>
      </c>
      <c r="D1008" s="237" t="s">
        <v>343</v>
      </c>
      <c r="E1008" s="237" t="s">
        <v>344</v>
      </c>
      <c r="F1008" s="238">
        <v>148000</v>
      </c>
      <c r="G1008" s="237">
        <v>-324.38</v>
      </c>
      <c r="H1008" s="238">
        <v>147675.62</v>
      </c>
    </row>
    <row r="1009" spans="1:8">
      <c r="A1009" s="235"/>
      <c r="B1009" s="236">
        <v>100000470427</v>
      </c>
      <c r="C1009" s="239">
        <v>23</v>
      </c>
      <c r="D1009" s="237" t="s">
        <v>343</v>
      </c>
      <c r="E1009" s="237" t="s">
        <v>344</v>
      </c>
      <c r="F1009" s="238">
        <v>148000</v>
      </c>
      <c r="G1009" s="237">
        <v>-324.38</v>
      </c>
      <c r="H1009" s="238">
        <v>147675.62</v>
      </c>
    </row>
    <row r="1010" spans="1:8">
      <c r="A1010" s="235"/>
      <c r="B1010" s="236">
        <v>100000470427</v>
      </c>
      <c r="C1010" s="239">
        <v>24</v>
      </c>
      <c r="D1010" s="237" t="s">
        <v>343</v>
      </c>
      <c r="E1010" s="237" t="s">
        <v>344</v>
      </c>
      <c r="F1010" s="238">
        <v>5700</v>
      </c>
      <c r="G1010" s="237">
        <v>-12.49</v>
      </c>
      <c r="H1010" s="238">
        <v>5687.51</v>
      </c>
    </row>
    <row r="1011" spans="1:8">
      <c r="A1011" s="235"/>
      <c r="B1011" s="236">
        <v>100000470427</v>
      </c>
      <c r="C1011" s="239">
        <v>25</v>
      </c>
      <c r="D1011" s="237" t="s">
        <v>343</v>
      </c>
      <c r="E1011" s="237" t="s">
        <v>344</v>
      </c>
      <c r="F1011" s="238">
        <v>9800</v>
      </c>
      <c r="G1011" s="237">
        <v>-21.48</v>
      </c>
      <c r="H1011" s="238">
        <v>9778.52</v>
      </c>
    </row>
    <row r="1012" spans="1:8">
      <c r="A1012" s="235"/>
      <c r="B1012" s="236">
        <v>100000470427</v>
      </c>
      <c r="C1012" s="239">
        <v>26</v>
      </c>
      <c r="D1012" s="237" t="s">
        <v>343</v>
      </c>
      <c r="E1012" s="237" t="s">
        <v>344</v>
      </c>
      <c r="F1012" s="238">
        <v>9800</v>
      </c>
      <c r="G1012" s="237">
        <v>-21.48</v>
      </c>
      <c r="H1012" s="238">
        <v>9778.52</v>
      </c>
    </row>
    <row r="1013" spans="1:8">
      <c r="A1013" s="235"/>
      <c r="B1013" s="236">
        <v>100000470427</v>
      </c>
      <c r="C1013" s="239">
        <v>27</v>
      </c>
      <c r="D1013" s="237" t="s">
        <v>343</v>
      </c>
      <c r="E1013" s="237" t="s">
        <v>344</v>
      </c>
      <c r="F1013" s="238">
        <v>21000</v>
      </c>
      <c r="G1013" s="237">
        <v>-46.03</v>
      </c>
      <c r="H1013" s="238">
        <v>20953.97</v>
      </c>
    </row>
    <row r="1014" spans="1:8">
      <c r="A1014" s="235"/>
      <c r="B1014" s="236">
        <v>100000470427</v>
      </c>
      <c r="C1014" s="239">
        <v>28</v>
      </c>
      <c r="D1014" s="237" t="s">
        <v>343</v>
      </c>
      <c r="E1014" s="237" t="s">
        <v>344</v>
      </c>
      <c r="F1014" s="238">
        <v>23000</v>
      </c>
      <c r="G1014" s="237">
        <v>-50.41</v>
      </c>
      <c r="H1014" s="238">
        <v>22949.59</v>
      </c>
    </row>
    <row r="1015" spans="1:8">
      <c r="A1015" s="235"/>
      <c r="B1015" s="236">
        <v>100000470427</v>
      </c>
      <c r="C1015" s="239">
        <v>29</v>
      </c>
      <c r="D1015" s="237" t="s">
        <v>343</v>
      </c>
      <c r="E1015" s="237" t="s">
        <v>344</v>
      </c>
      <c r="F1015" s="238">
        <v>17000</v>
      </c>
      <c r="G1015" s="237">
        <v>-37.26</v>
      </c>
      <c r="H1015" s="238">
        <v>16962.740000000002</v>
      </c>
    </row>
    <row r="1016" spans="1:8">
      <c r="A1016" s="235"/>
      <c r="B1016" s="236">
        <v>100000470427</v>
      </c>
      <c r="C1016" s="239">
        <v>30</v>
      </c>
      <c r="D1016" s="237" t="s">
        <v>343</v>
      </c>
      <c r="E1016" s="237" t="s">
        <v>344</v>
      </c>
      <c r="F1016" s="238">
        <v>150000</v>
      </c>
      <c r="G1016" s="237">
        <v>-328.77</v>
      </c>
      <c r="H1016" s="238">
        <v>149671.23000000001</v>
      </c>
    </row>
    <row r="1017" spans="1:8">
      <c r="A1017" s="235"/>
      <c r="B1017" s="236">
        <v>100000470427</v>
      </c>
      <c r="C1017" s="239">
        <v>31</v>
      </c>
      <c r="D1017" s="237" t="s">
        <v>343</v>
      </c>
      <c r="E1017" s="237" t="s">
        <v>344</v>
      </c>
      <c r="F1017" s="238">
        <v>15500</v>
      </c>
      <c r="G1017" s="237">
        <v>-33.97</v>
      </c>
      <c r="H1017" s="238">
        <v>15466.03</v>
      </c>
    </row>
    <row r="1018" spans="1:8">
      <c r="A1018" s="235"/>
      <c r="B1018" s="236">
        <v>100000470427</v>
      </c>
      <c r="C1018" s="239">
        <v>32</v>
      </c>
      <c r="D1018" s="237" t="s">
        <v>343</v>
      </c>
      <c r="E1018" s="237" t="s">
        <v>344</v>
      </c>
      <c r="F1018" s="238">
        <v>21000</v>
      </c>
      <c r="G1018" s="237">
        <v>-46.03</v>
      </c>
      <c r="H1018" s="238">
        <v>20953.97</v>
      </c>
    </row>
    <row r="1019" spans="1:8">
      <c r="A1019" s="235"/>
      <c r="B1019" s="236">
        <v>100000470427</v>
      </c>
      <c r="C1019" s="239">
        <v>33</v>
      </c>
      <c r="D1019" s="237" t="s">
        <v>343</v>
      </c>
      <c r="E1019" s="237" t="s">
        <v>344</v>
      </c>
      <c r="F1019" s="238">
        <v>15500</v>
      </c>
      <c r="G1019" s="237">
        <v>-33.97</v>
      </c>
      <c r="H1019" s="238">
        <v>15466.03</v>
      </c>
    </row>
    <row r="1020" spans="1:8">
      <c r="A1020" s="235"/>
      <c r="B1020" s="236">
        <v>100000470427</v>
      </c>
      <c r="C1020" s="239">
        <v>34</v>
      </c>
      <c r="D1020" s="237" t="s">
        <v>343</v>
      </c>
      <c r="E1020" s="237" t="s">
        <v>344</v>
      </c>
      <c r="F1020" s="238">
        <v>54000</v>
      </c>
      <c r="G1020" s="237">
        <v>-118.36</v>
      </c>
      <c r="H1020" s="238">
        <v>53881.64</v>
      </c>
    </row>
    <row r="1021" spans="1:8">
      <c r="A1021" s="235"/>
      <c r="B1021" s="236">
        <v>100000470427</v>
      </c>
      <c r="C1021" s="239">
        <v>35</v>
      </c>
      <c r="D1021" s="237" t="s">
        <v>343</v>
      </c>
      <c r="E1021" s="237" t="s">
        <v>344</v>
      </c>
      <c r="F1021" s="238">
        <v>54000</v>
      </c>
      <c r="G1021" s="237">
        <v>-118.36</v>
      </c>
      <c r="H1021" s="238">
        <v>53881.64</v>
      </c>
    </row>
    <row r="1022" spans="1:8">
      <c r="A1022" s="235"/>
      <c r="B1022" s="236">
        <v>100000470427</v>
      </c>
      <c r="C1022" s="239">
        <v>36</v>
      </c>
      <c r="D1022" s="237" t="s">
        <v>343</v>
      </c>
      <c r="E1022" s="237" t="s">
        <v>344</v>
      </c>
      <c r="F1022" s="238">
        <v>54000</v>
      </c>
      <c r="G1022" s="237">
        <v>-118.36</v>
      </c>
      <c r="H1022" s="238">
        <v>53881.64</v>
      </c>
    </row>
    <row r="1023" spans="1:8">
      <c r="A1023" s="235"/>
      <c r="B1023" s="236">
        <v>100000470427</v>
      </c>
      <c r="C1023" s="239">
        <v>37</v>
      </c>
      <c r="D1023" s="237" t="s">
        <v>343</v>
      </c>
      <c r="E1023" s="237" t="s">
        <v>344</v>
      </c>
      <c r="F1023" s="238">
        <v>54000</v>
      </c>
      <c r="G1023" s="237">
        <v>-118.36</v>
      </c>
      <c r="H1023" s="238">
        <v>53881.64</v>
      </c>
    </row>
    <row r="1024" spans="1:8">
      <c r="A1024" s="235"/>
      <c r="B1024" s="236">
        <v>100000470427</v>
      </c>
      <c r="C1024" s="239">
        <v>38</v>
      </c>
      <c r="D1024" s="237" t="s">
        <v>343</v>
      </c>
      <c r="E1024" s="237" t="s">
        <v>344</v>
      </c>
      <c r="F1024" s="238">
        <v>54000</v>
      </c>
      <c r="G1024" s="237">
        <v>-118.36</v>
      </c>
      <c r="H1024" s="238">
        <v>53881.64</v>
      </c>
    </row>
    <row r="1025" spans="1:8">
      <c r="A1025" s="235"/>
      <c r="B1025" s="236">
        <v>100000470427</v>
      </c>
      <c r="C1025" s="239">
        <v>39</v>
      </c>
      <c r="D1025" s="237" t="s">
        <v>343</v>
      </c>
      <c r="E1025" s="237" t="s">
        <v>344</v>
      </c>
      <c r="F1025" s="238">
        <v>54000</v>
      </c>
      <c r="G1025" s="237">
        <v>-118.36</v>
      </c>
      <c r="H1025" s="238">
        <v>53881.64</v>
      </c>
    </row>
    <row r="1026" spans="1:8">
      <c r="A1026" s="235"/>
      <c r="B1026" s="236">
        <v>100000470427</v>
      </c>
      <c r="C1026" s="239">
        <v>40</v>
      </c>
      <c r="D1026" s="237" t="s">
        <v>343</v>
      </c>
      <c r="E1026" s="237" t="s">
        <v>344</v>
      </c>
      <c r="F1026" s="238">
        <v>54000</v>
      </c>
      <c r="G1026" s="237">
        <v>-118.36</v>
      </c>
      <c r="H1026" s="238">
        <v>53881.64</v>
      </c>
    </row>
    <row r="1027" spans="1:8">
      <c r="A1027" s="235"/>
      <c r="B1027" s="236">
        <v>100000470427</v>
      </c>
      <c r="C1027" s="239">
        <v>41</v>
      </c>
      <c r="D1027" s="237" t="s">
        <v>343</v>
      </c>
      <c r="E1027" s="237" t="s">
        <v>344</v>
      </c>
      <c r="F1027" s="238">
        <v>54000</v>
      </c>
      <c r="G1027" s="237">
        <v>-118.36</v>
      </c>
      <c r="H1027" s="238">
        <v>53881.64</v>
      </c>
    </row>
    <row r="1028" spans="1:8">
      <c r="A1028" s="235"/>
      <c r="B1028" s="236">
        <v>100000470427</v>
      </c>
      <c r="C1028" s="239">
        <v>42</v>
      </c>
      <c r="D1028" s="237" t="s">
        <v>343</v>
      </c>
      <c r="E1028" s="237" t="s">
        <v>344</v>
      </c>
      <c r="F1028" s="238">
        <v>54000</v>
      </c>
      <c r="G1028" s="237">
        <v>-118.36</v>
      </c>
      <c r="H1028" s="238">
        <v>53881.64</v>
      </c>
    </row>
    <row r="1029" spans="1:8">
      <c r="A1029" s="235"/>
      <c r="B1029" s="236">
        <v>100000470427</v>
      </c>
      <c r="C1029" s="239">
        <v>43</v>
      </c>
      <c r="D1029" s="237" t="s">
        <v>343</v>
      </c>
      <c r="E1029" s="237" t="s">
        <v>344</v>
      </c>
      <c r="F1029" s="238">
        <v>54000</v>
      </c>
      <c r="G1029" s="237">
        <v>-118.36</v>
      </c>
      <c r="H1029" s="238">
        <v>53881.64</v>
      </c>
    </row>
    <row r="1030" spans="1:8">
      <c r="A1030" s="235"/>
      <c r="B1030" s="236">
        <v>100000470427</v>
      </c>
      <c r="C1030" s="239">
        <v>44</v>
      </c>
      <c r="D1030" s="237" t="s">
        <v>343</v>
      </c>
      <c r="E1030" s="237" t="s">
        <v>344</v>
      </c>
      <c r="F1030" s="238">
        <v>25000</v>
      </c>
      <c r="G1030" s="237">
        <v>-54.79</v>
      </c>
      <c r="H1030" s="238">
        <v>24945.21</v>
      </c>
    </row>
    <row r="1031" spans="1:8">
      <c r="A1031" s="235"/>
      <c r="B1031" s="236">
        <v>100000470427</v>
      </c>
      <c r="C1031" s="239">
        <v>45</v>
      </c>
      <c r="D1031" s="237" t="s">
        <v>343</v>
      </c>
      <c r="E1031" s="237" t="s">
        <v>344</v>
      </c>
      <c r="F1031" s="238">
        <v>25000</v>
      </c>
      <c r="G1031" s="237">
        <v>-54.79</v>
      </c>
      <c r="H1031" s="238">
        <v>24945.21</v>
      </c>
    </row>
    <row r="1032" spans="1:8">
      <c r="A1032" s="235"/>
      <c r="B1032" s="236">
        <v>100000470427</v>
      </c>
      <c r="C1032" s="239">
        <v>46</v>
      </c>
      <c r="D1032" s="237" t="s">
        <v>343</v>
      </c>
      <c r="E1032" s="237" t="s">
        <v>344</v>
      </c>
      <c r="F1032" s="238">
        <v>25000</v>
      </c>
      <c r="G1032" s="237">
        <v>-54.79</v>
      </c>
      <c r="H1032" s="238">
        <v>24945.21</v>
      </c>
    </row>
    <row r="1033" spans="1:8">
      <c r="A1033" s="235"/>
      <c r="B1033" s="236">
        <v>100000470427</v>
      </c>
      <c r="C1033" s="239">
        <v>47</v>
      </c>
      <c r="D1033" s="237" t="s">
        <v>343</v>
      </c>
      <c r="E1033" s="237" t="s">
        <v>344</v>
      </c>
      <c r="F1033" s="238">
        <v>25000</v>
      </c>
      <c r="G1033" s="237">
        <v>-54.79</v>
      </c>
      <c r="H1033" s="238">
        <v>24945.21</v>
      </c>
    </row>
    <row r="1034" spans="1:8">
      <c r="A1034" s="235"/>
      <c r="B1034" s="236">
        <v>100000470427</v>
      </c>
      <c r="C1034" s="239">
        <v>48</v>
      </c>
      <c r="D1034" s="237" t="s">
        <v>343</v>
      </c>
      <c r="E1034" s="237" t="s">
        <v>344</v>
      </c>
      <c r="F1034" s="238">
        <v>25000</v>
      </c>
      <c r="G1034" s="237">
        <v>-54.79</v>
      </c>
      <c r="H1034" s="238">
        <v>24945.21</v>
      </c>
    </row>
    <row r="1035" spans="1:8">
      <c r="A1035" s="235"/>
      <c r="B1035" s="236">
        <v>100000470427</v>
      </c>
      <c r="C1035" s="239">
        <v>49</v>
      </c>
      <c r="D1035" s="237" t="s">
        <v>343</v>
      </c>
      <c r="E1035" s="237" t="s">
        <v>344</v>
      </c>
      <c r="F1035" s="238">
        <v>17000</v>
      </c>
      <c r="G1035" s="237">
        <v>-37.26</v>
      </c>
      <c r="H1035" s="238">
        <v>16962.740000000002</v>
      </c>
    </row>
    <row r="1036" spans="1:8">
      <c r="A1036" s="235"/>
      <c r="B1036" s="236">
        <v>100000470427</v>
      </c>
      <c r="C1036" s="239">
        <v>50</v>
      </c>
      <c r="D1036" s="237" t="s">
        <v>343</v>
      </c>
      <c r="E1036" s="237" t="s">
        <v>344</v>
      </c>
      <c r="F1036" s="238">
        <v>17000</v>
      </c>
      <c r="G1036" s="237">
        <v>-37.26</v>
      </c>
      <c r="H1036" s="238">
        <v>16962.740000000002</v>
      </c>
    </row>
    <row r="1037" spans="1:8">
      <c r="A1037" s="235"/>
      <c r="B1037" s="236">
        <v>100000470427</v>
      </c>
      <c r="C1037" s="239">
        <v>51</v>
      </c>
      <c r="D1037" s="237" t="s">
        <v>343</v>
      </c>
      <c r="E1037" s="237" t="s">
        <v>344</v>
      </c>
      <c r="F1037" s="238">
        <v>17000</v>
      </c>
      <c r="G1037" s="237">
        <v>-37.26</v>
      </c>
      <c r="H1037" s="238">
        <v>16962.740000000002</v>
      </c>
    </row>
    <row r="1038" spans="1:8">
      <c r="A1038" s="235"/>
      <c r="B1038" s="236">
        <v>100000470427</v>
      </c>
      <c r="C1038" s="239">
        <v>52</v>
      </c>
      <c r="D1038" s="237" t="s">
        <v>343</v>
      </c>
      <c r="E1038" s="237" t="s">
        <v>344</v>
      </c>
      <c r="F1038" s="238">
        <v>17000</v>
      </c>
      <c r="G1038" s="237">
        <v>-37.26</v>
      </c>
      <c r="H1038" s="238">
        <v>16962.740000000002</v>
      </c>
    </row>
    <row r="1039" spans="1:8">
      <c r="A1039" s="235"/>
      <c r="B1039" s="236">
        <v>100000470427</v>
      </c>
      <c r="C1039" s="239">
        <v>53</v>
      </c>
      <c r="D1039" s="237" t="s">
        <v>343</v>
      </c>
      <c r="E1039" s="237" t="s">
        <v>344</v>
      </c>
      <c r="F1039" s="238">
        <v>17000</v>
      </c>
      <c r="G1039" s="237">
        <v>-37.26</v>
      </c>
      <c r="H1039" s="238">
        <v>16962.740000000002</v>
      </c>
    </row>
    <row r="1040" spans="1:8">
      <c r="A1040" s="235"/>
      <c r="B1040" s="236">
        <v>100000470427</v>
      </c>
      <c r="C1040" s="239">
        <v>54</v>
      </c>
      <c r="D1040" s="237" t="s">
        <v>343</v>
      </c>
      <c r="E1040" s="237" t="s">
        <v>344</v>
      </c>
      <c r="F1040" s="238">
        <v>6000</v>
      </c>
      <c r="G1040" s="237">
        <v>-13.15</v>
      </c>
      <c r="H1040" s="238">
        <v>5986.85</v>
      </c>
    </row>
    <row r="1041" spans="1:8">
      <c r="A1041" s="235"/>
      <c r="B1041" s="236">
        <v>100000470427</v>
      </c>
      <c r="C1041" s="239">
        <v>55</v>
      </c>
      <c r="D1041" s="237" t="s">
        <v>343</v>
      </c>
      <c r="E1041" s="237" t="s">
        <v>344</v>
      </c>
      <c r="F1041" s="238">
        <v>7900</v>
      </c>
      <c r="G1041" s="237">
        <v>-17.32</v>
      </c>
      <c r="H1041" s="238">
        <v>7882.68</v>
      </c>
    </row>
    <row r="1042" spans="1:8">
      <c r="A1042" s="235"/>
      <c r="B1042" s="236">
        <v>100000470427</v>
      </c>
      <c r="C1042" s="239">
        <v>56</v>
      </c>
      <c r="D1042" s="237" t="s">
        <v>343</v>
      </c>
      <c r="E1042" s="237" t="s">
        <v>344</v>
      </c>
      <c r="F1042" s="238">
        <v>5000</v>
      </c>
      <c r="G1042" s="237">
        <v>-10.96</v>
      </c>
      <c r="H1042" s="238">
        <v>4989.04</v>
      </c>
    </row>
    <row r="1043" spans="1:8">
      <c r="A1043" s="235"/>
      <c r="B1043" s="236">
        <v>100000470427</v>
      </c>
      <c r="C1043" s="239">
        <v>57</v>
      </c>
      <c r="D1043" s="237" t="s">
        <v>343</v>
      </c>
      <c r="E1043" s="237" t="s">
        <v>344</v>
      </c>
      <c r="F1043" s="238">
        <v>180000</v>
      </c>
      <c r="G1043" s="237">
        <v>-394.52</v>
      </c>
      <c r="H1043" s="238">
        <v>179605.48</v>
      </c>
    </row>
    <row r="1044" spans="1:8">
      <c r="A1044" s="235"/>
      <c r="B1044" s="236">
        <v>100000470427</v>
      </c>
      <c r="C1044" s="239">
        <v>58</v>
      </c>
      <c r="D1044" s="237" t="s">
        <v>343</v>
      </c>
      <c r="E1044" s="237" t="s">
        <v>344</v>
      </c>
      <c r="F1044" s="238">
        <v>59000</v>
      </c>
      <c r="G1044" s="237">
        <v>-129.32</v>
      </c>
      <c r="H1044" s="238">
        <v>58870.68</v>
      </c>
    </row>
    <row r="1045" spans="1:8">
      <c r="A1045" s="235"/>
      <c r="B1045" s="236">
        <v>100000470427</v>
      </c>
      <c r="C1045" s="239">
        <v>59</v>
      </c>
      <c r="D1045" s="237" t="s">
        <v>343</v>
      </c>
      <c r="E1045" s="237" t="s">
        <v>344</v>
      </c>
      <c r="F1045" s="238">
        <v>2600000</v>
      </c>
      <c r="G1045" s="238">
        <v>-5698.63</v>
      </c>
      <c r="H1045" s="238">
        <v>2594301.37</v>
      </c>
    </row>
    <row r="1046" spans="1:8">
      <c r="A1046" s="235">
        <v>114</v>
      </c>
      <c r="B1046" s="236">
        <v>100000470428</v>
      </c>
      <c r="C1046" s="235">
        <v>0</v>
      </c>
      <c r="D1046" s="237" t="s">
        <v>343</v>
      </c>
      <c r="E1046" s="237" t="s">
        <v>344</v>
      </c>
      <c r="F1046" s="238">
        <v>4865800</v>
      </c>
      <c r="G1046" s="238">
        <v>-10664.77</v>
      </c>
      <c r="H1046" s="238">
        <v>4855135.2300000004</v>
      </c>
    </row>
    <row r="1047" spans="1:8">
      <c r="A1047" s="235"/>
      <c r="B1047" s="236">
        <v>100000470428</v>
      </c>
      <c r="C1047" s="239">
        <v>1</v>
      </c>
      <c r="D1047" s="237" t="s">
        <v>343</v>
      </c>
      <c r="E1047" s="237" t="s">
        <v>344</v>
      </c>
      <c r="F1047" s="238">
        <v>60000</v>
      </c>
      <c r="G1047" s="237">
        <v>-131.51</v>
      </c>
      <c r="H1047" s="238">
        <v>59868.49</v>
      </c>
    </row>
    <row r="1048" spans="1:8">
      <c r="A1048" s="235"/>
      <c r="B1048" s="236">
        <v>100000470428</v>
      </c>
      <c r="C1048" s="239">
        <v>2</v>
      </c>
      <c r="D1048" s="237" t="s">
        <v>343</v>
      </c>
      <c r="E1048" s="237" t="s">
        <v>344</v>
      </c>
      <c r="F1048" s="238">
        <v>60000</v>
      </c>
      <c r="G1048" s="237">
        <v>-131.51</v>
      </c>
      <c r="H1048" s="238">
        <v>59868.49</v>
      </c>
    </row>
    <row r="1049" spans="1:8">
      <c r="A1049" s="235"/>
      <c r="B1049" s="236">
        <v>100000470428</v>
      </c>
      <c r="C1049" s="239">
        <v>3</v>
      </c>
      <c r="D1049" s="237" t="s">
        <v>343</v>
      </c>
      <c r="E1049" s="237" t="s">
        <v>344</v>
      </c>
      <c r="F1049" s="238">
        <v>32000</v>
      </c>
      <c r="G1049" s="237">
        <v>-70.14</v>
      </c>
      <c r="H1049" s="238">
        <v>31929.86</v>
      </c>
    </row>
    <row r="1050" spans="1:8">
      <c r="A1050" s="235"/>
      <c r="B1050" s="236">
        <v>100000470428</v>
      </c>
      <c r="C1050" s="239">
        <v>4</v>
      </c>
      <c r="D1050" s="237" t="s">
        <v>343</v>
      </c>
      <c r="E1050" s="237" t="s">
        <v>344</v>
      </c>
      <c r="F1050" s="238">
        <v>8000</v>
      </c>
      <c r="G1050" s="237">
        <v>-17.53</v>
      </c>
      <c r="H1050" s="238">
        <v>7982.47</v>
      </c>
    </row>
    <row r="1051" spans="1:8">
      <c r="A1051" s="235"/>
      <c r="B1051" s="236">
        <v>100000470428</v>
      </c>
      <c r="C1051" s="239">
        <v>5</v>
      </c>
      <c r="D1051" s="237" t="s">
        <v>343</v>
      </c>
      <c r="E1051" s="237" t="s">
        <v>344</v>
      </c>
      <c r="F1051" s="238">
        <v>18000</v>
      </c>
      <c r="G1051" s="237">
        <v>-39.450000000000003</v>
      </c>
      <c r="H1051" s="238">
        <v>17960.55</v>
      </c>
    </row>
    <row r="1052" spans="1:8">
      <c r="A1052" s="235"/>
      <c r="B1052" s="236">
        <v>100000470428</v>
      </c>
      <c r="C1052" s="239">
        <v>6</v>
      </c>
      <c r="D1052" s="237" t="s">
        <v>343</v>
      </c>
      <c r="E1052" s="237" t="s">
        <v>344</v>
      </c>
      <c r="F1052" s="238">
        <v>30000</v>
      </c>
      <c r="G1052" s="237">
        <v>-65.75</v>
      </c>
      <c r="H1052" s="238">
        <v>29934.25</v>
      </c>
    </row>
    <row r="1053" spans="1:8">
      <c r="A1053" s="235"/>
      <c r="B1053" s="236">
        <v>100000470428</v>
      </c>
      <c r="C1053" s="239">
        <v>7</v>
      </c>
      <c r="D1053" s="237" t="s">
        <v>343</v>
      </c>
      <c r="E1053" s="237" t="s">
        <v>344</v>
      </c>
      <c r="F1053" s="238">
        <v>250000</v>
      </c>
      <c r="G1053" s="237">
        <v>-547.95000000000005</v>
      </c>
      <c r="H1053" s="238">
        <v>249452.05</v>
      </c>
    </row>
    <row r="1054" spans="1:8">
      <c r="A1054" s="235"/>
      <c r="B1054" s="236">
        <v>100000470428</v>
      </c>
      <c r="C1054" s="239">
        <v>8</v>
      </c>
      <c r="D1054" s="237" t="s">
        <v>343</v>
      </c>
      <c r="E1054" s="237" t="s">
        <v>344</v>
      </c>
      <c r="F1054" s="238">
        <v>49000</v>
      </c>
      <c r="G1054" s="237">
        <v>-107.4</v>
      </c>
      <c r="H1054" s="238">
        <v>48892.6</v>
      </c>
    </row>
    <row r="1055" spans="1:8">
      <c r="A1055" s="235"/>
      <c r="B1055" s="236">
        <v>100000470428</v>
      </c>
      <c r="C1055" s="239">
        <v>9</v>
      </c>
      <c r="D1055" s="237" t="s">
        <v>343</v>
      </c>
      <c r="E1055" s="237" t="s">
        <v>344</v>
      </c>
      <c r="F1055" s="238">
        <v>6000</v>
      </c>
      <c r="G1055" s="237">
        <v>-13.15</v>
      </c>
      <c r="H1055" s="238">
        <v>5986.85</v>
      </c>
    </row>
    <row r="1056" spans="1:8">
      <c r="A1056" s="235"/>
      <c r="B1056" s="236">
        <v>100000470428</v>
      </c>
      <c r="C1056" s="239">
        <v>10</v>
      </c>
      <c r="D1056" s="237" t="s">
        <v>343</v>
      </c>
      <c r="E1056" s="237" t="s">
        <v>344</v>
      </c>
      <c r="F1056" s="238">
        <v>16000</v>
      </c>
      <c r="G1056" s="237">
        <v>-35.07</v>
      </c>
      <c r="H1056" s="238">
        <v>15964.93</v>
      </c>
    </row>
    <row r="1057" spans="1:8">
      <c r="A1057" s="235"/>
      <c r="B1057" s="236">
        <v>100000470428</v>
      </c>
      <c r="C1057" s="239">
        <v>11</v>
      </c>
      <c r="D1057" s="237" t="s">
        <v>343</v>
      </c>
      <c r="E1057" s="237" t="s">
        <v>344</v>
      </c>
      <c r="F1057" s="238">
        <v>8000</v>
      </c>
      <c r="G1057" s="237">
        <v>-17.53</v>
      </c>
      <c r="H1057" s="238">
        <v>7982.47</v>
      </c>
    </row>
    <row r="1058" spans="1:8">
      <c r="A1058" s="235"/>
      <c r="B1058" s="236">
        <v>100000470428</v>
      </c>
      <c r="C1058" s="239">
        <v>12</v>
      </c>
      <c r="D1058" s="237" t="s">
        <v>343</v>
      </c>
      <c r="E1058" s="237" t="s">
        <v>344</v>
      </c>
      <c r="F1058" s="238">
        <v>8000</v>
      </c>
      <c r="G1058" s="237">
        <v>-17.53</v>
      </c>
      <c r="H1058" s="238">
        <v>7982.47</v>
      </c>
    </row>
    <row r="1059" spans="1:8">
      <c r="A1059" s="235"/>
      <c r="B1059" s="236">
        <v>100000470428</v>
      </c>
      <c r="C1059" s="239">
        <v>13</v>
      </c>
      <c r="D1059" s="237" t="s">
        <v>343</v>
      </c>
      <c r="E1059" s="237" t="s">
        <v>344</v>
      </c>
      <c r="F1059" s="238">
        <v>24000</v>
      </c>
      <c r="G1059" s="237">
        <v>-52.6</v>
      </c>
      <c r="H1059" s="238">
        <v>23947.4</v>
      </c>
    </row>
    <row r="1060" spans="1:8">
      <c r="A1060" s="235"/>
      <c r="B1060" s="236">
        <v>100000470428</v>
      </c>
      <c r="C1060" s="239">
        <v>14</v>
      </c>
      <c r="D1060" s="237" t="s">
        <v>343</v>
      </c>
      <c r="E1060" s="237" t="s">
        <v>344</v>
      </c>
      <c r="F1060" s="238">
        <v>12000</v>
      </c>
      <c r="G1060" s="237">
        <v>-26.3</v>
      </c>
      <c r="H1060" s="238">
        <v>11973.7</v>
      </c>
    </row>
    <row r="1061" spans="1:8">
      <c r="A1061" s="235"/>
      <c r="B1061" s="236">
        <v>100000470428</v>
      </c>
      <c r="C1061" s="239">
        <v>15</v>
      </c>
      <c r="D1061" s="237" t="s">
        <v>343</v>
      </c>
      <c r="E1061" s="237" t="s">
        <v>344</v>
      </c>
      <c r="F1061" s="238">
        <v>12000</v>
      </c>
      <c r="G1061" s="237">
        <v>-26.3</v>
      </c>
      <c r="H1061" s="238">
        <v>11973.7</v>
      </c>
    </row>
    <row r="1062" spans="1:8">
      <c r="A1062" s="235"/>
      <c r="B1062" s="236">
        <v>100000470428</v>
      </c>
      <c r="C1062" s="239">
        <v>16</v>
      </c>
      <c r="D1062" s="237" t="s">
        <v>343</v>
      </c>
      <c r="E1062" s="237" t="s">
        <v>344</v>
      </c>
      <c r="F1062" s="238">
        <v>12000</v>
      </c>
      <c r="G1062" s="237">
        <v>-26.3</v>
      </c>
      <c r="H1062" s="238">
        <v>11973.7</v>
      </c>
    </row>
    <row r="1063" spans="1:8">
      <c r="A1063" s="235"/>
      <c r="B1063" s="236">
        <v>100000470428</v>
      </c>
      <c r="C1063" s="239">
        <v>17</v>
      </c>
      <c r="D1063" s="237" t="s">
        <v>343</v>
      </c>
      <c r="E1063" s="237" t="s">
        <v>344</v>
      </c>
      <c r="F1063" s="238">
        <v>28000</v>
      </c>
      <c r="G1063" s="237">
        <v>-61.37</v>
      </c>
      <c r="H1063" s="238">
        <v>27938.63</v>
      </c>
    </row>
    <row r="1064" spans="1:8">
      <c r="A1064" s="235"/>
      <c r="B1064" s="236">
        <v>100000470428</v>
      </c>
      <c r="C1064" s="239">
        <v>18</v>
      </c>
      <c r="D1064" s="237" t="s">
        <v>343</v>
      </c>
      <c r="E1064" s="237" t="s">
        <v>344</v>
      </c>
      <c r="F1064" s="238">
        <v>9500</v>
      </c>
      <c r="G1064" s="237">
        <v>-20.82</v>
      </c>
      <c r="H1064" s="238">
        <v>9479.18</v>
      </c>
    </row>
    <row r="1065" spans="1:8">
      <c r="A1065" s="235"/>
      <c r="B1065" s="236">
        <v>100000470428</v>
      </c>
      <c r="C1065" s="239">
        <v>19</v>
      </c>
      <c r="D1065" s="237" t="s">
        <v>343</v>
      </c>
      <c r="E1065" s="237" t="s">
        <v>344</v>
      </c>
      <c r="F1065" s="238">
        <v>18000</v>
      </c>
      <c r="G1065" s="237">
        <v>-39.450000000000003</v>
      </c>
      <c r="H1065" s="238">
        <v>17960.55</v>
      </c>
    </row>
    <row r="1066" spans="1:8">
      <c r="A1066" s="235"/>
      <c r="B1066" s="236">
        <v>100000470428</v>
      </c>
      <c r="C1066" s="239">
        <v>20</v>
      </c>
      <c r="D1066" s="237" t="s">
        <v>343</v>
      </c>
      <c r="E1066" s="237" t="s">
        <v>344</v>
      </c>
      <c r="F1066" s="238">
        <v>18000</v>
      </c>
      <c r="G1066" s="237">
        <v>-39.450000000000003</v>
      </c>
      <c r="H1066" s="238">
        <v>17960.55</v>
      </c>
    </row>
    <row r="1067" spans="1:8">
      <c r="A1067" s="235"/>
      <c r="B1067" s="236">
        <v>100000470428</v>
      </c>
      <c r="C1067" s="239">
        <v>21</v>
      </c>
      <c r="D1067" s="237" t="s">
        <v>343</v>
      </c>
      <c r="E1067" s="237" t="s">
        <v>344</v>
      </c>
      <c r="F1067" s="238">
        <v>360000</v>
      </c>
      <c r="G1067" s="237">
        <v>-789.04</v>
      </c>
      <c r="H1067" s="238">
        <v>359210.96</v>
      </c>
    </row>
    <row r="1068" spans="1:8">
      <c r="A1068" s="235"/>
      <c r="B1068" s="236">
        <v>100000470428</v>
      </c>
      <c r="C1068" s="239">
        <v>22</v>
      </c>
      <c r="D1068" s="237" t="s">
        <v>343</v>
      </c>
      <c r="E1068" s="237" t="s">
        <v>344</v>
      </c>
      <c r="F1068" s="238">
        <v>148000</v>
      </c>
      <c r="G1068" s="237">
        <v>-324.38</v>
      </c>
      <c r="H1068" s="238">
        <v>147675.62</v>
      </c>
    </row>
    <row r="1069" spans="1:8">
      <c r="A1069" s="235"/>
      <c r="B1069" s="236">
        <v>100000470428</v>
      </c>
      <c r="C1069" s="239">
        <v>23</v>
      </c>
      <c r="D1069" s="237" t="s">
        <v>343</v>
      </c>
      <c r="E1069" s="237" t="s">
        <v>344</v>
      </c>
      <c r="F1069" s="238">
        <v>148000</v>
      </c>
      <c r="G1069" s="237">
        <v>-324.38</v>
      </c>
      <c r="H1069" s="238">
        <v>147675.62</v>
      </c>
    </row>
    <row r="1070" spans="1:8">
      <c r="A1070" s="235"/>
      <c r="B1070" s="236">
        <v>100000470428</v>
      </c>
      <c r="C1070" s="239">
        <v>24</v>
      </c>
      <c r="D1070" s="237" t="s">
        <v>343</v>
      </c>
      <c r="E1070" s="237" t="s">
        <v>344</v>
      </c>
      <c r="F1070" s="238">
        <v>5700</v>
      </c>
      <c r="G1070" s="237">
        <v>-12.49</v>
      </c>
      <c r="H1070" s="238">
        <v>5687.51</v>
      </c>
    </row>
    <row r="1071" spans="1:8">
      <c r="A1071" s="235"/>
      <c r="B1071" s="236">
        <v>100000470428</v>
      </c>
      <c r="C1071" s="239">
        <v>25</v>
      </c>
      <c r="D1071" s="237" t="s">
        <v>343</v>
      </c>
      <c r="E1071" s="237" t="s">
        <v>344</v>
      </c>
      <c r="F1071" s="238">
        <v>9800</v>
      </c>
      <c r="G1071" s="237">
        <v>-21.48</v>
      </c>
      <c r="H1071" s="238">
        <v>9778.52</v>
      </c>
    </row>
    <row r="1072" spans="1:8">
      <c r="A1072" s="235"/>
      <c r="B1072" s="236">
        <v>100000470428</v>
      </c>
      <c r="C1072" s="239">
        <v>26</v>
      </c>
      <c r="D1072" s="237" t="s">
        <v>343</v>
      </c>
      <c r="E1072" s="237" t="s">
        <v>344</v>
      </c>
      <c r="F1072" s="238">
        <v>9800</v>
      </c>
      <c r="G1072" s="237">
        <v>-21.48</v>
      </c>
      <c r="H1072" s="238">
        <v>9778.52</v>
      </c>
    </row>
    <row r="1073" spans="1:8">
      <c r="A1073" s="235"/>
      <c r="B1073" s="236">
        <v>100000470428</v>
      </c>
      <c r="C1073" s="239">
        <v>27</v>
      </c>
      <c r="D1073" s="237" t="s">
        <v>343</v>
      </c>
      <c r="E1073" s="237" t="s">
        <v>344</v>
      </c>
      <c r="F1073" s="238">
        <v>21000</v>
      </c>
      <c r="G1073" s="237">
        <v>-46.03</v>
      </c>
      <c r="H1073" s="238">
        <v>20953.97</v>
      </c>
    </row>
    <row r="1074" spans="1:8">
      <c r="A1074" s="235"/>
      <c r="B1074" s="236">
        <v>100000470428</v>
      </c>
      <c r="C1074" s="239">
        <v>28</v>
      </c>
      <c r="D1074" s="237" t="s">
        <v>343</v>
      </c>
      <c r="E1074" s="237" t="s">
        <v>344</v>
      </c>
      <c r="F1074" s="238">
        <v>23000</v>
      </c>
      <c r="G1074" s="237">
        <v>-50.41</v>
      </c>
      <c r="H1074" s="238">
        <v>22949.59</v>
      </c>
    </row>
    <row r="1075" spans="1:8">
      <c r="A1075" s="235"/>
      <c r="B1075" s="236">
        <v>100000470428</v>
      </c>
      <c r="C1075" s="239">
        <v>29</v>
      </c>
      <c r="D1075" s="237" t="s">
        <v>343</v>
      </c>
      <c r="E1075" s="237" t="s">
        <v>344</v>
      </c>
      <c r="F1075" s="238">
        <v>17000</v>
      </c>
      <c r="G1075" s="237">
        <v>-37.26</v>
      </c>
      <c r="H1075" s="238">
        <v>16962.740000000002</v>
      </c>
    </row>
    <row r="1076" spans="1:8">
      <c r="A1076" s="235"/>
      <c r="B1076" s="236">
        <v>100000470428</v>
      </c>
      <c r="C1076" s="239">
        <v>30</v>
      </c>
      <c r="D1076" s="237" t="s">
        <v>343</v>
      </c>
      <c r="E1076" s="237" t="s">
        <v>344</v>
      </c>
      <c r="F1076" s="238">
        <v>150000</v>
      </c>
      <c r="G1076" s="237">
        <v>-328.77</v>
      </c>
      <c r="H1076" s="238">
        <v>149671.23000000001</v>
      </c>
    </row>
    <row r="1077" spans="1:8">
      <c r="A1077" s="235"/>
      <c r="B1077" s="236">
        <v>100000470428</v>
      </c>
      <c r="C1077" s="239">
        <v>31</v>
      </c>
      <c r="D1077" s="237" t="s">
        <v>343</v>
      </c>
      <c r="E1077" s="237" t="s">
        <v>344</v>
      </c>
      <c r="F1077" s="238">
        <v>15500</v>
      </c>
      <c r="G1077" s="237">
        <v>-33.97</v>
      </c>
      <c r="H1077" s="238">
        <v>15466.03</v>
      </c>
    </row>
    <row r="1078" spans="1:8">
      <c r="A1078" s="235"/>
      <c r="B1078" s="236">
        <v>100000470428</v>
      </c>
      <c r="C1078" s="239">
        <v>32</v>
      </c>
      <c r="D1078" s="237" t="s">
        <v>343</v>
      </c>
      <c r="E1078" s="237" t="s">
        <v>344</v>
      </c>
      <c r="F1078" s="238">
        <v>21000</v>
      </c>
      <c r="G1078" s="237">
        <v>-46.03</v>
      </c>
      <c r="H1078" s="238">
        <v>20953.97</v>
      </c>
    </row>
    <row r="1079" spans="1:8">
      <c r="A1079" s="235"/>
      <c r="B1079" s="236">
        <v>100000470428</v>
      </c>
      <c r="C1079" s="239">
        <v>33</v>
      </c>
      <c r="D1079" s="237" t="s">
        <v>343</v>
      </c>
      <c r="E1079" s="237" t="s">
        <v>344</v>
      </c>
      <c r="F1079" s="238">
        <v>15500</v>
      </c>
      <c r="G1079" s="237">
        <v>-33.97</v>
      </c>
      <c r="H1079" s="238">
        <v>15466.03</v>
      </c>
    </row>
    <row r="1080" spans="1:8">
      <c r="A1080" s="235"/>
      <c r="B1080" s="236">
        <v>100000470428</v>
      </c>
      <c r="C1080" s="239">
        <v>34</v>
      </c>
      <c r="D1080" s="237" t="s">
        <v>343</v>
      </c>
      <c r="E1080" s="237" t="s">
        <v>344</v>
      </c>
      <c r="F1080" s="238">
        <v>54000</v>
      </c>
      <c r="G1080" s="237">
        <v>-118.36</v>
      </c>
      <c r="H1080" s="238">
        <v>53881.64</v>
      </c>
    </row>
    <row r="1081" spans="1:8">
      <c r="A1081" s="235"/>
      <c r="B1081" s="236">
        <v>100000470428</v>
      </c>
      <c r="C1081" s="239">
        <v>35</v>
      </c>
      <c r="D1081" s="237" t="s">
        <v>343</v>
      </c>
      <c r="E1081" s="237" t="s">
        <v>344</v>
      </c>
      <c r="F1081" s="238">
        <v>54000</v>
      </c>
      <c r="G1081" s="237">
        <v>-118.36</v>
      </c>
      <c r="H1081" s="238">
        <v>53881.64</v>
      </c>
    </row>
    <row r="1082" spans="1:8">
      <c r="A1082" s="235"/>
      <c r="B1082" s="236">
        <v>100000470428</v>
      </c>
      <c r="C1082" s="239">
        <v>36</v>
      </c>
      <c r="D1082" s="237" t="s">
        <v>343</v>
      </c>
      <c r="E1082" s="237" t="s">
        <v>344</v>
      </c>
      <c r="F1082" s="238">
        <v>54000</v>
      </c>
      <c r="G1082" s="237">
        <v>-118.36</v>
      </c>
      <c r="H1082" s="238">
        <v>53881.64</v>
      </c>
    </row>
    <row r="1083" spans="1:8">
      <c r="A1083" s="235"/>
      <c r="B1083" s="236">
        <v>100000470428</v>
      </c>
      <c r="C1083" s="239">
        <v>37</v>
      </c>
      <c r="D1083" s="237" t="s">
        <v>343</v>
      </c>
      <c r="E1083" s="237" t="s">
        <v>344</v>
      </c>
      <c r="F1083" s="238">
        <v>54000</v>
      </c>
      <c r="G1083" s="237">
        <v>-118.36</v>
      </c>
      <c r="H1083" s="238">
        <v>53881.64</v>
      </c>
    </row>
    <row r="1084" spans="1:8">
      <c r="A1084" s="235"/>
      <c r="B1084" s="236">
        <v>100000470428</v>
      </c>
      <c r="C1084" s="239">
        <v>38</v>
      </c>
      <c r="D1084" s="237" t="s">
        <v>343</v>
      </c>
      <c r="E1084" s="237" t="s">
        <v>344</v>
      </c>
      <c r="F1084" s="238">
        <v>54000</v>
      </c>
      <c r="G1084" s="237">
        <v>-118.36</v>
      </c>
      <c r="H1084" s="238">
        <v>53881.64</v>
      </c>
    </row>
    <row r="1085" spans="1:8">
      <c r="A1085" s="235"/>
      <c r="B1085" s="236">
        <v>100000470428</v>
      </c>
      <c r="C1085" s="239">
        <v>39</v>
      </c>
      <c r="D1085" s="237" t="s">
        <v>343</v>
      </c>
      <c r="E1085" s="237" t="s">
        <v>344</v>
      </c>
      <c r="F1085" s="238">
        <v>54000</v>
      </c>
      <c r="G1085" s="237">
        <v>-118.36</v>
      </c>
      <c r="H1085" s="238">
        <v>53881.64</v>
      </c>
    </row>
    <row r="1086" spans="1:8">
      <c r="A1086" s="235"/>
      <c r="B1086" s="236">
        <v>100000470428</v>
      </c>
      <c r="C1086" s="239">
        <v>40</v>
      </c>
      <c r="D1086" s="237" t="s">
        <v>343</v>
      </c>
      <c r="E1086" s="237" t="s">
        <v>344</v>
      </c>
      <c r="F1086" s="238">
        <v>54000</v>
      </c>
      <c r="G1086" s="237">
        <v>-118.36</v>
      </c>
      <c r="H1086" s="238">
        <v>53881.64</v>
      </c>
    </row>
    <row r="1087" spans="1:8">
      <c r="A1087" s="235"/>
      <c r="B1087" s="236">
        <v>100000470428</v>
      </c>
      <c r="C1087" s="239">
        <v>41</v>
      </c>
      <c r="D1087" s="237" t="s">
        <v>343</v>
      </c>
      <c r="E1087" s="237" t="s">
        <v>344</v>
      </c>
      <c r="F1087" s="238">
        <v>54000</v>
      </c>
      <c r="G1087" s="237">
        <v>-118.36</v>
      </c>
      <c r="H1087" s="238">
        <v>53881.64</v>
      </c>
    </row>
    <row r="1088" spans="1:8">
      <c r="A1088" s="235"/>
      <c r="B1088" s="236">
        <v>100000470428</v>
      </c>
      <c r="C1088" s="239">
        <v>42</v>
      </c>
      <c r="D1088" s="237" t="s">
        <v>343</v>
      </c>
      <c r="E1088" s="237" t="s">
        <v>344</v>
      </c>
      <c r="F1088" s="238">
        <v>54000</v>
      </c>
      <c r="G1088" s="237">
        <v>-118.36</v>
      </c>
      <c r="H1088" s="238">
        <v>53881.64</v>
      </c>
    </row>
    <row r="1089" spans="1:8">
      <c r="A1089" s="235"/>
      <c r="B1089" s="236">
        <v>100000470428</v>
      </c>
      <c r="C1089" s="239">
        <v>43</v>
      </c>
      <c r="D1089" s="237" t="s">
        <v>343</v>
      </c>
      <c r="E1089" s="237" t="s">
        <v>344</v>
      </c>
      <c r="F1089" s="238">
        <v>54000</v>
      </c>
      <c r="G1089" s="237">
        <v>-118.36</v>
      </c>
      <c r="H1089" s="238">
        <v>53881.64</v>
      </c>
    </row>
    <row r="1090" spans="1:8">
      <c r="A1090" s="235"/>
      <c r="B1090" s="236">
        <v>100000470428</v>
      </c>
      <c r="C1090" s="239">
        <v>44</v>
      </c>
      <c r="D1090" s="237" t="s">
        <v>343</v>
      </c>
      <c r="E1090" s="237" t="s">
        <v>344</v>
      </c>
      <c r="F1090" s="238">
        <v>25000</v>
      </c>
      <c r="G1090" s="237">
        <v>-54.79</v>
      </c>
      <c r="H1090" s="238">
        <v>24945.21</v>
      </c>
    </row>
    <row r="1091" spans="1:8">
      <c r="A1091" s="235"/>
      <c r="B1091" s="236">
        <v>100000470428</v>
      </c>
      <c r="C1091" s="239">
        <v>45</v>
      </c>
      <c r="D1091" s="237" t="s">
        <v>343</v>
      </c>
      <c r="E1091" s="237" t="s">
        <v>344</v>
      </c>
      <c r="F1091" s="238">
        <v>25000</v>
      </c>
      <c r="G1091" s="237">
        <v>-54.79</v>
      </c>
      <c r="H1091" s="238">
        <v>24945.21</v>
      </c>
    </row>
    <row r="1092" spans="1:8">
      <c r="A1092" s="235"/>
      <c r="B1092" s="236">
        <v>100000470428</v>
      </c>
      <c r="C1092" s="239">
        <v>46</v>
      </c>
      <c r="D1092" s="237" t="s">
        <v>343</v>
      </c>
      <c r="E1092" s="237" t="s">
        <v>344</v>
      </c>
      <c r="F1092" s="238">
        <v>25000</v>
      </c>
      <c r="G1092" s="237">
        <v>-54.79</v>
      </c>
      <c r="H1092" s="238">
        <v>24945.21</v>
      </c>
    </row>
    <row r="1093" spans="1:8">
      <c r="A1093" s="235"/>
      <c r="B1093" s="236">
        <v>100000470428</v>
      </c>
      <c r="C1093" s="239">
        <v>47</v>
      </c>
      <c r="D1093" s="237" t="s">
        <v>343</v>
      </c>
      <c r="E1093" s="237" t="s">
        <v>344</v>
      </c>
      <c r="F1093" s="238">
        <v>25000</v>
      </c>
      <c r="G1093" s="237">
        <v>-54.79</v>
      </c>
      <c r="H1093" s="238">
        <v>24945.21</v>
      </c>
    </row>
    <row r="1094" spans="1:8">
      <c r="A1094" s="235"/>
      <c r="B1094" s="236">
        <v>100000470428</v>
      </c>
      <c r="C1094" s="239">
        <v>48</v>
      </c>
      <c r="D1094" s="237" t="s">
        <v>343</v>
      </c>
      <c r="E1094" s="237" t="s">
        <v>344</v>
      </c>
      <c r="F1094" s="238">
        <v>25000</v>
      </c>
      <c r="G1094" s="237">
        <v>-54.79</v>
      </c>
      <c r="H1094" s="238">
        <v>24945.21</v>
      </c>
    </row>
    <row r="1095" spans="1:8">
      <c r="A1095" s="235"/>
      <c r="B1095" s="236">
        <v>100000470428</v>
      </c>
      <c r="C1095" s="239">
        <v>49</v>
      </c>
      <c r="D1095" s="237" t="s">
        <v>343</v>
      </c>
      <c r="E1095" s="237" t="s">
        <v>344</v>
      </c>
      <c r="F1095" s="238">
        <v>17000</v>
      </c>
      <c r="G1095" s="237">
        <v>-37.26</v>
      </c>
      <c r="H1095" s="238">
        <v>16962.740000000002</v>
      </c>
    </row>
    <row r="1096" spans="1:8">
      <c r="A1096" s="235"/>
      <c r="B1096" s="236">
        <v>100000470428</v>
      </c>
      <c r="C1096" s="239">
        <v>50</v>
      </c>
      <c r="D1096" s="237" t="s">
        <v>343</v>
      </c>
      <c r="E1096" s="237" t="s">
        <v>344</v>
      </c>
      <c r="F1096" s="238">
        <v>17000</v>
      </c>
      <c r="G1096" s="237">
        <v>-37.26</v>
      </c>
      <c r="H1096" s="238">
        <v>16962.740000000002</v>
      </c>
    </row>
    <row r="1097" spans="1:8">
      <c r="A1097" s="235"/>
      <c r="B1097" s="236">
        <v>100000470428</v>
      </c>
      <c r="C1097" s="239">
        <v>51</v>
      </c>
      <c r="D1097" s="237" t="s">
        <v>343</v>
      </c>
      <c r="E1097" s="237" t="s">
        <v>344</v>
      </c>
      <c r="F1097" s="238">
        <v>17000</v>
      </c>
      <c r="G1097" s="237">
        <v>-37.26</v>
      </c>
      <c r="H1097" s="238">
        <v>16962.740000000002</v>
      </c>
    </row>
    <row r="1098" spans="1:8">
      <c r="A1098" s="235"/>
      <c r="B1098" s="236">
        <v>100000470428</v>
      </c>
      <c r="C1098" s="239">
        <v>52</v>
      </c>
      <c r="D1098" s="237" t="s">
        <v>343</v>
      </c>
      <c r="E1098" s="237" t="s">
        <v>344</v>
      </c>
      <c r="F1098" s="238">
        <v>17000</v>
      </c>
      <c r="G1098" s="237">
        <v>-37.26</v>
      </c>
      <c r="H1098" s="238">
        <v>16962.740000000002</v>
      </c>
    </row>
    <row r="1099" spans="1:8">
      <c r="A1099" s="235"/>
      <c r="B1099" s="236">
        <v>100000470428</v>
      </c>
      <c r="C1099" s="239">
        <v>53</v>
      </c>
      <c r="D1099" s="237" t="s">
        <v>343</v>
      </c>
      <c r="E1099" s="237" t="s">
        <v>344</v>
      </c>
      <c r="F1099" s="238">
        <v>17000</v>
      </c>
      <c r="G1099" s="237">
        <v>-37.26</v>
      </c>
      <c r="H1099" s="238">
        <v>16962.740000000002</v>
      </c>
    </row>
    <row r="1100" spans="1:8">
      <c r="A1100" s="235"/>
      <c r="B1100" s="236">
        <v>100000470428</v>
      </c>
      <c r="C1100" s="239">
        <v>54</v>
      </c>
      <c r="D1100" s="237" t="s">
        <v>343</v>
      </c>
      <c r="E1100" s="237" t="s">
        <v>344</v>
      </c>
      <c r="F1100" s="238">
        <v>6000</v>
      </c>
      <c r="G1100" s="237">
        <v>-13.15</v>
      </c>
      <c r="H1100" s="238">
        <v>5986.85</v>
      </c>
    </row>
    <row r="1101" spans="1:8">
      <c r="A1101" s="235"/>
      <c r="B1101" s="236">
        <v>100000470428</v>
      </c>
      <c r="C1101" s="239">
        <v>55</v>
      </c>
      <c r="D1101" s="237" t="s">
        <v>343</v>
      </c>
      <c r="E1101" s="237" t="s">
        <v>344</v>
      </c>
      <c r="F1101" s="238">
        <v>7900</v>
      </c>
      <c r="G1101" s="237">
        <v>-17.32</v>
      </c>
      <c r="H1101" s="238">
        <v>7882.68</v>
      </c>
    </row>
    <row r="1102" spans="1:8">
      <c r="A1102" s="235"/>
      <c r="B1102" s="236">
        <v>100000470428</v>
      </c>
      <c r="C1102" s="239">
        <v>56</v>
      </c>
      <c r="D1102" s="237" t="s">
        <v>343</v>
      </c>
      <c r="E1102" s="237" t="s">
        <v>344</v>
      </c>
      <c r="F1102" s="238">
        <v>5000</v>
      </c>
      <c r="G1102" s="237">
        <v>-10.96</v>
      </c>
      <c r="H1102" s="238">
        <v>4989.04</v>
      </c>
    </row>
    <row r="1103" spans="1:8">
      <c r="A1103" s="235"/>
      <c r="B1103" s="236">
        <v>100000470428</v>
      </c>
      <c r="C1103" s="239">
        <v>57</v>
      </c>
      <c r="D1103" s="237" t="s">
        <v>343</v>
      </c>
      <c r="E1103" s="237" t="s">
        <v>344</v>
      </c>
      <c r="F1103" s="238">
        <v>180000</v>
      </c>
      <c r="G1103" s="237">
        <v>-394.52</v>
      </c>
      <c r="H1103" s="238">
        <v>179605.48</v>
      </c>
    </row>
    <row r="1104" spans="1:8">
      <c r="A1104" s="235"/>
      <c r="B1104" s="236">
        <v>100000470428</v>
      </c>
      <c r="C1104" s="239">
        <v>58</v>
      </c>
      <c r="D1104" s="237" t="s">
        <v>343</v>
      </c>
      <c r="E1104" s="237" t="s">
        <v>344</v>
      </c>
      <c r="F1104" s="238">
        <v>59000</v>
      </c>
      <c r="G1104" s="237">
        <v>-129.32</v>
      </c>
      <c r="H1104" s="238">
        <v>58870.68</v>
      </c>
    </row>
    <row r="1105" spans="1:8">
      <c r="A1105" s="235"/>
      <c r="B1105" s="236">
        <v>100000470428</v>
      </c>
      <c r="C1105" s="239">
        <v>59</v>
      </c>
      <c r="D1105" s="237" t="s">
        <v>343</v>
      </c>
      <c r="E1105" s="237" t="s">
        <v>344</v>
      </c>
      <c r="F1105" s="238">
        <v>2600000</v>
      </c>
      <c r="G1105" s="238">
        <v>-5698.63</v>
      </c>
      <c r="H1105" s="238">
        <v>2594301.37</v>
      </c>
    </row>
    <row r="1106" spans="1:8">
      <c r="A1106" s="235">
        <v>115</v>
      </c>
      <c r="B1106" s="236">
        <v>100000470429</v>
      </c>
      <c r="C1106" s="235">
        <v>0</v>
      </c>
      <c r="D1106" s="237" t="s">
        <v>343</v>
      </c>
      <c r="E1106" s="237" t="s">
        <v>344</v>
      </c>
      <c r="F1106" s="238">
        <v>4865800</v>
      </c>
      <c r="G1106" s="238">
        <v>-10664.77</v>
      </c>
      <c r="H1106" s="238">
        <v>4855135.2300000004</v>
      </c>
    </row>
    <row r="1107" spans="1:8">
      <c r="A1107" s="235"/>
      <c r="B1107" s="236">
        <v>100000470429</v>
      </c>
      <c r="C1107" s="239">
        <v>1</v>
      </c>
      <c r="D1107" s="237" t="s">
        <v>343</v>
      </c>
      <c r="E1107" s="237" t="s">
        <v>344</v>
      </c>
      <c r="F1107" s="238">
        <v>60000</v>
      </c>
      <c r="G1107" s="237">
        <v>-131.51</v>
      </c>
      <c r="H1107" s="238">
        <v>59868.49</v>
      </c>
    </row>
    <row r="1108" spans="1:8">
      <c r="A1108" s="235"/>
      <c r="B1108" s="236">
        <v>100000470429</v>
      </c>
      <c r="C1108" s="239">
        <v>2</v>
      </c>
      <c r="D1108" s="237" t="s">
        <v>343</v>
      </c>
      <c r="E1108" s="237" t="s">
        <v>344</v>
      </c>
      <c r="F1108" s="238">
        <v>60000</v>
      </c>
      <c r="G1108" s="237">
        <v>-131.51</v>
      </c>
      <c r="H1108" s="238">
        <v>59868.49</v>
      </c>
    </row>
    <row r="1109" spans="1:8">
      <c r="A1109" s="235"/>
      <c r="B1109" s="236">
        <v>100000470429</v>
      </c>
      <c r="C1109" s="239">
        <v>3</v>
      </c>
      <c r="D1109" s="237" t="s">
        <v>343</v>
      </c>
      <c r="E1109" s="237" t="s">
        <v>344</v>
      </c>
      <c r="F1109" s="238">
        <v>32000</v>
      </c>
      <c r="G1109" s="237">
        <v>-70.14</v>
      </c>
      <c r="H1109" s="238">
        <v>31929.86</v>
      </c>
    </row>
    <row r="1110" spans="1:8">
      <c r="A1110" s="235"/>
      <c r="B1110" s="236">
        <v>100000470429</v>
      </c>
      <c r="C1110" s="239">
        <v>4</v>
      </c>
      <c r="D1110" s="237" t="s">
        <v>343</v>
      </c>
      <c r="E1110" s="237" t="s">
        <v>344</v>
      </c>
      <c r="F1110" s="238">
        <v>8000</v>
      </c>
      <c r="G1110" s="237">
        <v>-17.53</v>
      </c>
      <c r="H1110" s="238">
        <v>7982.47</v>
      </c>
    </row>
    <row r="1111" spans="1:8">
      <c r="A1111" s="235"/>
      <c r="B1111" s="236">
        <v>100000470429</v>
      </c>
      <c r="C1111" s="239">
        <v>5</v>
      </c>
      <c r="D1111" s="237" t="s">
        <v>343</v>
      </c>
      <c r="E1111" s="237" t="s">
        <v>344</v>
      </c>
      <c r="F1111" s="238">
        <v>18000</v>
      </c>
      <c r="G1111" s="237">
        <v>-39.450000000000003</v>
      </c>
      <c r="H1111" s="238">
        <v>17960.55</v>
      </c>
    </row>
    <row r="1112" spans="1:8">
      <c r="A1112" s="235"/>
      <c r="B1112" s="236">
        <v>100000470429</v>
      </c>
      <c r="C1112" s="239">
        <v>6</v>
      </c>
      <c r="D1112" s="237" t="s">
        <v>343</v>
      </c>
      <c r="E1112" s="237" t="s">
        <v>344</v>
      </c>
      <c r="F1112" s="238">
        <v>30000</v>
      </c>
      <c r="G1112" s="237">
        <v>-65.75</v>
      </c>
      <c r="H1112" s="238">
        <v>29934.25</v>
      </c>
    </row>
    <row r="1113" spans="1:8">
      <c r="A1113" s="235"/>
      <c r="B1113" s="236">
        <v>100000470429</v>
      </c>
      <c r="C1113" s="239">
        <v>7</v>
      </c>
      <c r="D1113" s="237" t="s">
        <v>343</v>
      </c>
      <c r="E1113" s="237" t="s">
        <v>344</v>
      </c>
      <c r="F1113" s="238">
        <v>250000</v>
      </c>
      <c r="G1113" s="237">
        <v>-547.95000000000005</v>
      </c>
      <c r="H1113" s="238">
        <v>249452.05</v>
      </c>
    </row>
    <row r="1114" spans="1:8">
      <c r="A1114" s="235"/>
      <c r="B1114" s="236">
        <v>100000470429</v>
      </c>
      <c r="C1114" s="239">
        <v>8</v>
      </c>
      <c r="D1114" s="237" t="s">
        <v>343</v>
      </c>
      <c r="E1114" s="237" t="s">
        <v>344</v>
      </c>
      <c r="F1114" s="238">
        <v>49000</v>
      </c>
      <c r="G1114" s="237">
        <v>-107.4</v>
      </c>
      <c r="H1114" s="238">
        <v>48892.6</v>
      </c>
    </row>
    <row r="1115" spans="1:8">
      <c r="A1115" s="235"/>
      <c r="B1115" s="236">
        <v>100000470429</v>
      </c>
      <c r="C1115" s="239">
        <v>9</v>
      </c>
      <c r="D1115" s="237" t="s">
        <v>343</v>
      </c>
      <c r="E1115" s="237" t="s">
        <v>344</v>
      </c>
      <c r="F1115" s="238">
        <v>6000</v>
      </c>
      <c r="G1115" s="237">
        <v>-13.15</v>
      </c>
      <c r="H1115" s="238">
        <v>5986.85</v>
      </c>
    </row>
    <row r="1116" spans="1:8">
      <c r="A1116" s="235"/>
      <c r="B1116" s="236">
        <v>100000470429</v>
      </c>
      <c r="C1116" s="239">
        <v>10</v>
      </c>
      <c r="D1116" s="237" t="s">
        <v>343</v>
      </c>
      <c r="E1116" s="237" t="s">
        <v>344</v>
      </c>
      <c r="F1116" s="238">
        <v>16000</v>
      </c>
      <c r="G1116" s="237">
        <v>-35.07</v>
      </c>
      <c r="H1116" s="238">
        <v>15964.93</v>
      </c>
    </row>
    <row r="1117" spans="1:8">
      <c r="A1117" s="235"/>
      <c r="B1117" s="236">
        <v>100000470429</v>
      </c>
      <c r="C1117" s="239">
        <v>11</v>
      </c>
      <c r="D1117" s="237" t="s">
        <v>343</v>
      </c>
      <c r="E1117" s="237" t="s">
        <v>344</v>
      </c>
      <c r="F1117" s="238">
        <v>8000</v>
      </c>
      <c r="G1117" s="237">
        <v>-17.53</v>
      </c>
      <c r="H1117" s="238">
        <v>7982.47</v>
      </c>
    </row>
    <row r="1118" spans="1:8">
      <c r="A1118" s="235"/>
      <c r="B1118" s="236">
        <v>100000470429</v>
      </c>
      <c r="C1118" s="239">
        <v>12</v>
      </c>
      <c r="D1118" s="237" t="s">
        <v>343</v>
      </c>
      <c r="E1118" s="237" t="s">
        <v>344</v>
      </c>
      <c r="F1118" s="238">
        <v>8000</v>
      </c>
      <c r="G1118" s="237">
        <v>-17.53</v>
      </c>
      <c r="H1118" s="238">
        <v>7982.47</v>
      </c>
    </row>
    <row r="1119" spans="1:8">
      <c r="A1119" s="235"/>
      <c r="B1119" s="236">
        <v>100000470429</v>
      </c>
      <c r="C1119" s="239">
        <v>13</v>
      </c>
      <c r="D1119" s="237" t="s">
        <v>343</v>
      </c>
      <c r="E1119" s="237" t="s">
        <v>344</v>
      </c>
      <c r="F1119" s="238">
        <v>24000</v>
      </c>
      <c r="G1119" s="237">
        <v>-52.6</v>
      </c>
      <c r="H1119" s="238">
        <v>23947.4</v>
      </c>
    </row>
    <row r="1120" spans="1:8">
      <c r="A1120" s="235"/>
      <c r="B1120" s="236">
        <v>100000470429</v>
      </c>
      <c r="C1120" s="239">
        <v>14</v>
      </c>
      <c r="D1120" s="237" t="s">
        <v>343</v>
      </c>
      <c r="E1120" s="237" t="s">
        <v>344</v>
      </c>
      <c r="F1120" s="238">
        <v>12000</v>
      </c>
      <c r="G1120" s="237">
        <v>-26.3</v>
      </c>
      <c r="H1120" s="238">
        <v>11973.7</v>
      </c>
    </row>
    <row r="1121" spans="1:8">
      <c r="A1121" s="235"/>
      <c r="B1121" s="236">
        <v>100000470429</v>
      </c>
      <c r="C1121" s="239">
        <v>15</v>
      </c>
      <c r="D1121" s="237" t="s">
        <v>343</v>
      </c>
      <c r="E1121" s="237" t="s">
        <v>344</v>
      </c>
      <c r="F1121" s="238">
        <v>12000</v>
      </c>
      <c r="G1121" s="237">
        <v>-26.3</v>
      </c>
      <c r="H1121" s="238">
        <v>11973.7</v>
      </c>
    </row>
    <row r="1122" spans="1:8">
      <c r="A1122" s="235"/>
      <c r="B1122" s="236">
        <v>100000470429</v>
      </c>
      <c r="C1122" s="239">
        <v>16</v>
      </c>
      <c r="D1122" s="237" t="s">
        <v>343</v>
      </c>
      <c r="E1122" s="237" t="s">
        <v>344</v>
      </c>
      <c r="F1122" s="238">
        <v>12000</v>
      </c>
      <c r="G1122" s="237">
        <v>-26.3</v>
      </c>
      <c r="H1122" s="238">
        <v>11973.7</v>
      </c>
    </row>
    <row r="1123" spans="1:8">
      <c r="A1123" s="235"/>
      <c r="B1123" s="236">
        <v>100000470429</v>
      </c>
      <c r="C1123" s="239">
        <v>17</v>
      </c>
      <c r="D1123" s="237" t="s">
        <v>343</v>
      </c>
      <c r="E1123" s="237" t="s">
        <v>344</v>
      </c>
      <c r="F1123" s="238">
        <v>28000</v>
      </c>
      <c r="G1123" s="237">
        <v>-61.37</v>
      </c>
      <c r="H1123" s="238">
        <v>27938.63</v>
      </c>
    </row>
    <row r="1124" spans="1:8">
      <c r="A1124" s="235"/>
      <c r="B1124" s="236">
        <v>100000470429</v>
      </c>
      <c r="C1124" s="239">
        <v>18</v>
      </c>
      <c r="D1124" s="237" t="s">
        <v>343</v>
      </c>
      <c r="E1124" s="237" t="s">
        <v>344</v>
      </c>
      <c r="F1124" s="238">
        <v>9500</v>
      </c>
      <c r="G1124" s="237">
        <v>-20.82</v>
      </c>
      <c r="H1124" s="238">
        <v>9479.18</v>
      </c>
    </row>
    <row r="1125" spans="1:8">
      <c r="A1125" s="235"/>
      <c r="B1125" s="236">
        <v>100000470429</v>
      </c>
      <c r="C1125" s="239">
        <v>19</v>
      </c>
      <c r="D1125" s="237" t="s">
        <v>343</v>
      </c>
      <c r="E1125" s="237" t="s">
        <v>344</v>
      </c>
      <c r="F1125" s="238">
        <v>18000</v>
      </c>
      <c r="G1125" s="237">
        <v>-39.450000000000003</v>
      </c>
      <c r="H1125" s="238">
        <v>17960.55</v>
      </c>
    </row>
    <row r="1126" spans="1:8">
      <c r="A1126" s="235"/>
      <c r="B1126" s="236">
        <v>100000470429</v>
      </c>
      <c r="C1126" s="239">
        <v>20</v>
      </c>
      <c r="D1126" s="237" t="s">
        <v>343</v>
      </c>
      <c r="E1126" s="237" t="s">
        <v>344</v>
      </c>
      <c r="F1126" s="238">
        <v>18000</v>
      </c>
      <c r="G1126" s="237">
        <v>-39.450000000000003</v>
      </c>
      <c r="H1126" s="238">
        <v>17960.55</v>
      </c>
    </row>
    <row r="1127" spans="1:8">
      <c r="A1127" s="235"/>
      <c r="B1127" s="236">
        <v>100000470429</v>
      </c>
      <c r="C1127" s="239">
        <v>21</v>
      </c>
      <c r="D1127" s="237" t="s">
        <v>343</v>
      </c>
      <c r="E1127" s="237" t="s">
        <v>344</v>
      </c>
      <c r="F1127" s="238">
        <v>360000</v>
      </c>
      <c r="G1127" s="237">
        <v>-789.04</v>
      </c>
      <c r="H1127" s="238">
        <v>359210.96</v>
      </c>
    </row>
    <row r="1128" spans="1:8">
      <c r="A1128" s="235"/>
      <c r="B1128" s="236">
        <v>100000470429</v>
      </c>
      <c r="C1128" s="239">
        <v>22</v>
      </c>
      <c r="D1128" s="237" t="s">
        <v>343</v>
      </c>
      <c r="E1128" s="237" t="s">
        <v>344</v>
      </c>
      <c r="F1128" s="238">
        <v>148000</v>
      </c>
      <c r="G1128" s="237">
        <v>-324.38</v>
      </c>
      <c r="H1128" s="238">
        <v>147675.62</v>
      </c>
    </row>
    <row r="1129" spans="1:8">
      <c r="A1129" s="235"/>
      <c r="B1129" s="236">
        <v>100000470429</v>
      </c>
      <c r="C1129" s="239">
        <v>23</v>
      </c>
      <c r="D1129" s="237" t="s">
        <v>343</v>
      </c>
      <c r="E1129" s="237" t="s">
        <v>344</v>
      </c>
      <c r="F1129" s="238">
        <v>148000</v>
      </c>
      <c r="G1129" s="237">
        <v>-324.38</v>
      </c>
      <c r="H1129" s="238">
        <v>147675.62</v>
      </c>
    </row>
    <row r="1130" spans="1:8">
      <c r="A1130" s="235"/>
      <c r="B1130" s="236">
        <v>100000470429</v>
      </c>
      <c r="C1130" s="239">
        <v>24</v>
      </c>
      <c r="D1130" s="237" t="s">
        <v>343</v>
      </c>
      <c r="E1130" s="237" t="s">
        <v>344</v>
      </c>
      <c r="F1130" s="238">
        <v>5700</v>
      </c>
      <c r="G1130" s="237">
        <v>-12.49</v>
      </c>
      <c r="H1130" s="238">
        <v>5687.51</v>
      </c>
    </row>
    <row r="1131" spans="1:8">
      <c r="A1131" s="235"/>
      <c r="B1131" s="236">
        <v>100000470429</v>
      </c>
      <c r="C1131" s="239">
        <v>25</v>
      </c>
      <c r="D1131" s="237" t="s">
        <v>343</v>
      </c>
      <c r="E1131" s="237" t="s">
        <v>344</v>
      </c>
      <c r="F1131" s="238">
        <v>9800</v>
      </c>
      <c r="G1131" s="237">
        <v>-21.48</v>
      </c>
      <c r="H1131" s="238">
        <v>9778.52</v>
      </c>
    </row>
    <row r="1132" spans="1:8">
      <c r="A1132" s="235"/>
      <c r="B1132" s="236">
        <v>100000470429</v>
      </c>
      <c r="C1132" s="239">
        <v>26</v>
      </c>
      <c r="D1132" s="237" t="s">
        <v>343</v>
      </c>
      <c r="E1132" s="237" t="s">
        <v>344</v>
      </c>
      <c r="F1132" s="238">
        <v>9800</v>
      </c>
      <c r="G1132" s="237">
        <v>-21.48</v>
      </c>
      <c r="H1132" s="238">
        <v>9778.52</v>
      </c>
    </row>
    <row r="1133" spans="1:8">
      <c r="A1133" s="235"/>
      <c r="B1133" s="236">
        <v>100000470429</v>
      </c>
      <c r="C1133" s="239">
        <v>27</v>
      </c>
      <c r="D1133" s="237" t="s">
        <v>343</v>
      </c>
      <c r="E1133" s="237" t="s">
        <v>344</v>
      </c>
      <c r="F1133" s="238">
        <v>21000</v>
      </c>
      <c r="G1133" s="237">
        <v>-46.03</v>
      </c>
      <c r="H1133" s="238">
        <v>20953.97</v>
      </c>
    </row>
    <row r="1134" spans="1:8">
      <c r="A1134" s="235"/>
      <c r="B1134" s="236">
        <v>100000470429</v>
      </c>
      <c r="C1134" s="239">
        <v>28</v>
      </c>
      <c r="D1134" s="237" t="s">
        <v>343</v>
      </c>
      <c r="E1134" s="237" t="s">
        <v>344</v>
      </c>
      <c r="F1134" s="238">
        <v>23000</v>
      </c>
      <c r="G1134" s="237">
        <v>-50.41</v>
      </c>
      <c r="H1134" s="238">
        <v>22949.59</v>
      </c>
    </row>
    <row r="1135" spans="1:8">
      <c r="A1135" s="235"/>
      <c r="B1135" s="236">
        <v>100000470429</v>
      </c>
      <c r="C1135" s="239">
        <v>29</v>
      </c>
      <c r="D1135" s="237" t="s">
        <v>343</v>
      </c>
      <c r="E1135" s="237" t="s">
        <v>344</v>
      </c>
      <c r="F1135" s="238">
        <v>17000</v>
      </c>
      <c r="G1135" s="237">
        <v>-37.26</v>
      </c>
      <c r="H1135" s="238">
        <v>16962.740000000002</v>
      </c>
    </row>
    <row r="1136" spans="1:8">
      <c r="A1136" s="235"/>
      <c r="B1136" s="236">
        <v>100000470429</v>
      </c>
      <c r="C1136" s="239">
        <v>30</v>
      </c>
      <c r="D1136" s="237" t="s">
        <v>343</v>
      </c>
      <c r="E1136" s="237" t="s">
        <v>344</v>
      </c>
      <c r="F1136" s="238">
        <v>150000</v>
      </c>
      <c r="G1136" s="237">
        <v>-328.77</v>
      </c>
      <c r="H1136" s="238">
        <v>149671.23000000001</v>
      </c>
    </row>
    <row r="1137" spans="1:8">
      <c r="A1137" s="235"/>
      <c r="B1137" s="236">
        <v>100000470429</v>
      </c>
      <c r="C1137" s="239">
        <v>31</v>
      </c>
      <c r="D1137" s="237" t="s">
        <v>343</v>
      </c>
      <c r="E1137" s="237" t="s">
        <v>344</v>
      </c>
      <c r="F1137" s="238">
        <v>15500</v>
      </c>
      <c r="G1137" s="237">
        <v>-33.97</v>
      </c>
      <c r="H1137" s="238">
        <v>15466.03</v>
      </c>
    </row>
    <row r="1138" spans="1:8">
      <c r="A1138" s="235"/>
      <c r="B1138" s="236">
        <v>100000470429</v>
      </c>
      <c r="C1138" s="239">
        <v>32</v>
      </c>
      <c r="D1138" s="237" t="s">
        <v>343</v>
      </c>
      <c r="E1138" s="237" t="s">
        <v>344</v>
      </c>
      <c r="F1138" s="238">
        <v>21000</v>
      </c>
      <c r="G1138" s="237">
        <v>-46.03</v>
      </c>
      <c r="H1138" s="238">
        <v>20953.97</v>
      </c>
    </row>
    <row r="1139" spans="1:8">
      <c r="A1139" s="235"/>
      <c r="B1139" s="236">
        <v>100000470429</v>
      </c>
      <c r="C1139" s="239">
        <v>33</v>
      </c>
      <c r="D1139" s="237" t="s">
        <v>343</v>
      </c>
      <c r="E1139" s="237" t="s">
        <v>344</v>
      </c>
      <c r="F1139" s="238">
        <v>15500</v>
      </c>
      <c r="G1139" s="237">
        <v>-33.97</v>
      </c>
      <c r="H1139" s="238">
        <v>15466.03</v>
      </c>
    </row>
    <row r="1140" spans="1:8">
      <c r="A1140" s="235"/>
      <c r="B1140" s="236">
        <v>100000470429</v>
      </c>
      <c r="C1140" s="239">
        <v>34</v>
      </c>
      <c r="D1140" s="237" t="s">
        <v>343</v>
      </c>
      <c r="E1140" s="237" t="s">
        <v>344</v>
      </c>
      <c r="F1140" s="238">
        <v>54000</v>
      </c>
      <c r="G1140" s="237">
        <v>-118.36</v>
      </c>
      <c r="H1140" s="238">
        <v>53881.64</v>
      </c>
    </row>
    <row r="1141" spans="1:8">
      <c r="A1141" s="235"/>
      <c r="B1141" s="236">
        <v>100000470429</v>
      </c>
      <c r="C1141" s="239">
        <v>35</v>
      </c>
      <c r="D1141" s="237" t="s">
        <v>343</v>
      </c>
      <c r="E1141" s="237" t="s">
        <v>344</v>
      </c>
      <c r="F1141" s="238">
        <v>54000</v>
      </c>
      <c r="G1141" s="237">
        <v>-118.36</v>
      </c>
      <c r="H1141" s="238">
        <v>53881.64</v>
      </c>
    </row>
    <row r="1142" spans="1:8">
      <c r="A1142" s="235"/>
      <c r="B1142" s="236">
        <v>100000470429</v>
      </c>
      <c r="C1142" s="239">
        <v>36</v>
      </c>
      <c r="D1142" s="237" t="s">
        <v>343</v>
      </c>
      <c r="E1142" s="237" t="s">
        <v>344</v>
      </c>
      <c r="F1142" s="238">
        <v>54000</v>
      </c>
      <c r="G1142" s="237">
        <v>-118.36</v>
      </c>
      <c r="H1142" s="238">
        <v>53881.64</v>
      </c>
    </row>
    <row r="1143" spans="1:8">
      <c r="A1143" s="235"/>
      <c r="B1143" s="236">
        <v>100000470429</v>
      </c>
      <c r="C1143" s="239">
        <v>37</v>
      </c>
      <c r="D1143" s="237" t="s">
        <v>343</v>
      </c>
      <c r="E1143" s="237" t="s">
        <v>344</v>
      </c>
      <c r="F1143" s="238">
        <v>54000</v>
      </c>
      <c r="G1143" s="237">
        <v>-118.36</v>
      </c>
      <c r="H1143" s="238">
        <v>53881.64</v>
      </c>
    </row>
    <row r="1144" spans="1:8">
      <c r="A1144" s="235"/>
      <c r="B1144" s="236">
        <v>100000470429</v>
      </c>
      <c r="C1144" s="239">
        <v>38</v>
      </c>
      <c r="D1144" s="237" t="s">
        <v>343</v>
      </c>
      <c r="E1144" s="237" t="s">
        <v>344</v>
      </c>
      <c r="F1144" s="238">
        <v>54000</v>
      </c>
      <c r="G1144" s="237">
        <v>-118.36</v>
      </c>
      <c r="H1144" s="238">
        <v>53881.64</v>
      </c>
    </row>
    <row r="1145" spans="1:8">
      <c r="A1145" s="235"/>
      <c r="B1145" s="236">
        <v>100000470429</v>
      </c>
      <c r="C1145" s="239">
        <v>39</v>
      </c>
      <c r="D1145" s="237" t="s">
        <v>343</v>
      </c>
      <c r="E1145" s="237" t="s">
        <v>344</v>
      </c>
      <c r="F1145" s="238">
        <v>54000</v>
      </c>
      <c r="G1145" s="237">
        <v>-118.36</v>
      </c>
      <c r="H1145" s="238">
        <v>53881.64</v>
      </c>
    </row>
    <row r="1146" spans="1:8">
      <c r="A1146" s="235"/>
      <c r="B1146" s="236">
        <v>100000470429</v>
      </c>
      <c r="C1146" s="239">
        <v>40</v>
      </c>
      <c r="D1146" s="237" t="s">
        <v>343</v>
      </c>
      <c r="E1146" s="237" t="s">
        <v>344</v>
      </c>
      <c r="F1146" s="238">
        <v>54000</v>
      </c>
      <c r="G1146" s="237">
        <v>-118.36</v>
      </c>
      <c r="H1146" s="238">
        <v>53881.64</v>
      </c>
    </row>
    <row r="1147" spans="1:8">
      <c r="A1147" s="235"/>
      <c r="B1147" s="236">
        <v>100000470429</v>
      </c>
      <c r="C1147" s="239">
        <v>41</v>
      </c>
      <c r="D1147" s="237" t="s">
        <v>343</v>
      </c>
      <c r="E1147" s="237" t="s">
        <v>344</v>
      </c>
      <c r="F1147" s="238">
        <v>54000</v>
      </c>
      <c r="G1147" s="237">
        <v>-118.36</v>
      </c>
      <c r="H1147" s="238">
        <v>53881.64</v>
      </c>
    </row>
    <row r="1148" spans="1:8">
      <c r="A1148" s="235"/>
      <c r="B1148" s="236">
        <v>100000470429</v>
      </c>
      <c r="C1148" s="239">
        <v>42</v>
      </c>
      <c r="D1148" s="237" t="s">
        <v>343</v>
      </c>
      <c r="E1148" s="237" t="s">
        <v>344</v>
      </c>
      <c r="F1148" s="238">
        <v>54000</v>
      </c>
      <c r="G1148" s="237">
        <v>-118.36</v>
      </c>
      <c r="H1148" s="238">
        <v>53881.64</v>
      </c>
    </row>
    <row r="1149" spans="1:8">
      <c r="A1149" s="235"/>
      <c r="B1149" s="236">
        <v>100000470429</v>
      </c>
      <c r="C1149" s="239">
        <v>43</v>
      </c>
      <c r="D1149" s="237" t="s">
        <v>343</v>
      </c>
      <c r="E1149" s="237" t="s">
        <v>344</v>
      </c>
      <c r="F1149" s="238">
        <v>54000</v>
      </c>
      <c r="G1149" s="237">
        <v>-118.36</v>
      </c>
      <c r="H1149" s="238">
        <v>53881.64</v>
      </c>
    </row>
    <row r="1150" spans="1:8">
      <c r="A1150" s="235"/>
      <c r="B1150" s="236">
        <v>100000470429</v>
      </c>
      <c r="C1150" s="239">
        <v>44</v>
      </c>
      <c r="D1150" s="237" t="s">
        <v>343</v>
      </c>
      <c r="E1150" s="237" t="s">
        <v>344</v>
      </c>
      <c r="F1150" s="238">
        <v>25000</v>
      </c>
      <c r="G1150" s="237">
        <v>-54.79</v>
      </c>
      <c r="H1150" s="238">
        <v>24945.21</v>
      </c>
    </row>
    <row r="1151" spans="1:8">
      <c r="A1151" s="235"/>
      <c r="B1151" s="236">
        <v>100000470429</v>
      </c>
      <c r="C1151" s="239">
        <v>45</v>
      </c>
      <c r="D1151" s="237" t="s">
        <v>343</v>
      </c>
      <c r="E1151" s="237" t="s">
        <v>344</v>
      </c>
      <c r="F1151" s="238">
        <v>25000</v>
      </c>
      <c r="G1151" s="237">
        <v>-54.79</v>
      </c>
      <c r="H1151" s="238">
        <v>24945.21</v>
      </c>
    </row>
    <row r="1152" spans="1:8">
      <c r="A1152" s="235"/>
      <c r="B1152" s="236">
        <v>100000470429</v>
      </c>
      <c r="C1152" s="239">
        <v>46</v>
      </c>
      <c r="D1152" s="237" t="s">
        <v>343</v>
      </c>
      <c r="E1152" s="237" t="s">
        <v>344</v>
      </c>
      <c r="F1152" s="238">
        <v>25000</v>
      </c>
      <c r="G1152" s="237">
        <v>-54.79</v>
      </c>
      <c r="H1152" s="238">
        <v>24945.21</v>
      </c>
    </row>
    <row r="1153" spans="1:8">
      <c r="A1153" s="235"/>
      <c r="B1153" s="236">
        <v>100000470429</v>
      </c>
      <c r="C1153" s="239">
        <v>47</v>
      </c>
      <c r="D1153" s="237" t="s">
        <v>343</v>
      </c>
      <c r="E1153" s="237" t="s">
        <v>344</v>
      </c>
      <c r="F1153" s="238">
        <v>25000</v>
      </c>
      <c r="G1153" s="237">
        <v>-54.79</v>
      </c>
      <c r="H1153" s="238">
        <v>24945.21</v>
      </c>
    </row>
    <row r="1154" spans="1:8">
      <c r="A1154" s="235"/>
      <c r="B1154" s="236">
        <v>100000470429</v>
      </c>
      <c r="C1154" s="239">
        <v>48</v>
      </c>
      <c r="D1154" s="237" t="s">
        <v>343</v>
      </c>
      <c r="E1154" s="237" t="s">
        <v>344</v>
      </c>
      <c r="F1154" s="238">
        <v>25000</v>
      </c>
      <c r="G1154" s="237">
        <v>-54.79</v>
      </c>
      <c r="H1154" s="238">
        <v>24945.21</v>
      </c>
    </row>
    <row r="1155" spans="1:8">
      <c r="A1155" s="235"/>
      <c r="B1155" s="236">
        <v>100000470429</v>
      </c>
      <c r="C1155" s="239">
        <v>49</v>
      </c>
      <c r="D1155" s="237" t="s">
        <v>343</v>
      </c>
      <c r="E1155" s="237" t="s">
        <v>344</v>
      </c>
      <c r="F1155" s="238">
        <v>17000</v>
      </c>
      <c r="G1155" s="237">
        <v>-37.26</v>
      </c>
      <c r="H1155" s="238">
        <v>16962.740000000002</v>
      </c>
    </row>
    <row r="1156" spans="1:8">
      <c r="A1156" s="235"/>
      <c r="B1156" s="236">
        <v>100000470429</v>
      </c>
      <c r="C1156" s="239">
        <v>50</v>
      </c>
      <c r="D1156" s="237" t="s">
        <v>343</v>
      </c>
      <c r="E1156" s="237" t="s">
        <v>344</v>
      </c>
      <c r="F1156" s="238">
        <v>17000</v>
      </c>
      <c r="G1156" s="237">
        <v>-37.26</v>
      </c>
      <c r="H1156" s="238">
        <v>16962.740000000002</v>
      </c>
    </row>
    <row r="1157" spans="1:8">
      <c r="A1157" s="235"/>
      <c r="B1157" s="236">
        <v>100000470429</v>
      </c>
      <c r="C1157" s="239">
        <v>51</v>
      </c>
      <c r="D1157" s="237" t="s">
        <v>343</v>
      </c>
      <c r="E1157" s="237" t="s">
        <v>344</v>
      </c>
      <c r="F1157" s="238">
        <v>17000</v>
      </c>
      <c r="G1157" s="237">
        <v>-37.26</v>
      </c>
      <c r="H1157" s="238">
        <v>16962.740000000002</v>
      </c>
    </row>
    <row r="1158" spans="1:8">
      <c r="A1158" s="235"/>
      <c r="B1158" s="236">
        <v>100000470429</v>
      </c>
      <c r="C1158" s="239">
        <v>52</v>
      </c>
      <c r="D1158" s="237" t="s">
        <v>343</v>
      </c>
      <c r="E1158" s="237" t="s">
        <v>344</v>
      </c>
      <c r="F1158" s="238">
        <v>17000</v>
      </c>
      <c r="G1158" s="237">
        <v>-37.26</v>
      </c>
      <c r="H1158" s="238">
        <v>16962.740000000002</v>
      </c>
    </row>
    <row r="1159" spans="1:8">
      <c r="A1159" s="235"/>
      <c r="B1159" s="236">
        <v>100000470429</v>
      </c>
      <c r="C1159" s="239">
        <v>53</v>
      </c>
      <c r="D1159" s="237" t="s">
        <v>343</v>
      </c>
      <c r="E1159" s="237" t="s">
        <v>344</v>
      </c>
      <c r="F1159" s="238">
        <v>17000</v>
      </c>
      <c r="G1159" s="237">
        <v>-37.26</v>
      </c>
      <c r="H1159" s="238">
        <v>16962.740000000002</v>
      </c>
    </row>
    <row r="1160" spans="1:8">
      <c r="A1160" s="235"/>
      <c r="B1160" s="236">
        <v>100000470429</v>
      </c>
      <c r="C1160" s="239">
        <v>54</v>
      </c>
      <c r="D1160" s="237" t="s">
        <v>343</v>
      </c>
      <c r="E1160" s="237" t="s">
        <v>344</v>
      </c>
      <c r="F1160" s="238">
        <v>6000</v>
      </c>
      <c r="G1160" s="237">
        <v>-13.15</v>
      </c>
      <c r="H1160" s="238">
        <v>5986.85</v>
      </c>
    </row>
    <row r="1161" spans="1:8">
      <c r="A1161" s="235"/>
      <c r="B1161" s="236">
        <v>100000470429</v>
      </c>
      <c r="C1161" s="239">
        <v>55</v>
      </c>
      <c r="D1161" s="237" t="s">
        <v>343</v>
      </c>
      <c r="E1161" s="237" t="s">
        <v>344</v>
      </c>
      <c r="F1161" s="238">
        <v>7900</v>
      </c>
      <c r="G1161" s="237">
        <v>-17.32</v>
      </c>
      <c r="H1161" s="238">
        <v>7882.68</v>
      </c>
    </row>
    <row r="1162" spans="1:8">
      <c r="A1162" s="235"/>
      <c r="B1162" s="236">
        <v>100000470429</v>
      </c>
      <c r="C1162" s="239">
        <v>56</v>
      </c>
      <c r="D1162" s="237" t="s">
        <v>343</v>
      </c>
      <c r="E1162" s="237" t="s">
        <v>344</v>
      </c>
      <c r="F1162" s="238">
        <v>5000</v>
      </c>
      <c r="G1162" s="237">
        <v>-10.96</v>
      </c>
      <c r="H1162" s="238">
        <v>4989.04</v>
      </c>
    </row>
    <row r="1163" spans="1:8">
      <c r="A1163" s="235"/>
      <c r="B1163" s="236">
        <v>100000470429</v>
      </c>
      <c r="C1163" s="239">
        <v>57</v>
      </c>
      <c r="D1163" s="237" t="s">
        <v>343</v>
      </c>
      <c r="E1163" s="237" t="s">
        <v>344</v>
      </c>
      <c r="F1163" s="238">
        <v>180000</v>
      </c>
      <c r="G1163" s="237">
        <v>-394.52</v>
      </c>
      <c r="H1163" s="238">
        <v>179605.48</v>
      </c>
    </row>
    <row r="1164" spans="1:8">
      <c r="A1164" s="235"/>
      <c r="B1164" s="236">
        <v>100000470429</v>
      </c>
      <c r="C1164" s="239">
        <v>58</v>
      </c>
      <c r="D1164" s="237" t="s">
        <v>343</v>
      </c>
      <c r="E1164" s="237" t="s">
        <v>344</v>
      </c>
      <c r="F1164" s="238">
        <v>59000</v>
      </c>
      <c r="G1164" s="237">
        <v>-129.32</v>
      </c>
      <c r="H1164" s="238">
        <v>58870.68</v>
      </c>
    </row>
    <row r="1165" spans="1:8">
      <c r="A1165" s="235"/>
      <c r="B1165" s="236">
        <v>100000470429</v>
      </c>
      <c r="C1165" s="239">
        <v>59</v>
      </c>
      <c r="D1165" s="237" t="s">
        <v>343</v>
      </c>
      <c r="E1165" s="237" t="s">
        <v>344</v>
      </c>
      <c r="F1165" s="238">
        <v>2600000</v>
      </c>
      <c r="G1165" s="238">
        <v>-5698.63</v>
      </c>
      <c r="H1165" s="238">
        <v>2594301.37</v>
      </c>
    </row>
    <row r="1166" spans="1:8">
      <c r="A1166" s="235">
        <v>116</v>
      </c>
      <c r="B1166" s="236">
        <v>100000470430</v>
      </c>
      <c r="C1166" s="235">
        <v>0</v>
      </c>
      <c r="D1166" s="237" t="s">
        <v>343</v>
      </c>
      <c r="E1166" s="237" t="s">
        <v>344</v>
      </c>
      <c r="F1166" s="238">
        <v>4865800</v>
      </c>
      <c r="G1166" s="238">
        <v>-10664.77</v>
      </c>
      <c r="H1166" s="238">
        <v>4855135.2300000004</v>
      </c>
    </row>
    <row r="1167" spans="1:8">
      <c r="A1167" s="235"/>
      <c r="B1167" s="236">
        <v>100000470430</v>
      </c>
      <c r="C1167" s="239">
        <v>1</v>
      </c>
      <c r="D1167" s="237" t="s">
        <v>343</v>
      </c>
      <c r="E1167" s="237" t="s">
        <v>344</v>
      </c>
      <c r="F1167" s="238">
        <v>60000</v>
      </c>
      <c r="G1167" s="237">
        <v>-131.51</v>
      </c>
      <c r="H1167" s="238">
        <v>59868.49</v>
      </c>
    </row>
    <row r="1168" spans="1:8">
      <c r="A1168" s="235"/>
      <c r="B1168" s="236">
        <v>100000470430</v>
      </c>
      <c r="C1168" s="239">
        <v>2</v>
      </c>
      <c r="D1168" s="237" t="s">
        <v>343</v>
      </c>
      <c r="E1168" s="237" t="s">
        <v>344</v>
      </c>
      <c r="F1168" s="238">
        <v>60000</v>
      </c>
      <c r="G1168" s="237">
        <v>-131.51</v>
      </c>
      <c r="H1168" s="238">
        <v>59868.49</v>
      </c>
    </row>
    <row r="1169" spans="1:8">
      <c r="A1169" s="235"/>
      <c r="B1169" s="236">
        <v>100000470430</v>
      </c>
      <c r="C1169" s="239">
        <v>3</v>
      </c>
      <c r="D1169" s="237" t="s">
        <v>343</v>
      </c>
      <c r="E1169" s="237" t="s">
        <v>344</v>
      </c>
      <c r="F1169" s="238">
        <v>32000</v>
      </c>
      <c r="G1169" s="237">
        <v>-70.14</v>
      </c>
      <c r="H1169" s="238">
        <v>31929.86</v>
      </c>
    </row>
    <row r="1170" spans="1:8">
      <c r="A1170" s="235"/>
      <c r="B1170" s="236">
        <v>100000470430</v>
      </c>
      <c r="C1170" s="239">
        <v>4</v>
      </c>
      <c r="D1170" s="237" t="s">
        <v>343</v>
      </c>
      <c r="E1170" s="237" t="s">
        <v>344</v>
      </c>
      <c r="F1170" s="238">
        <v>8000</v>
      </c>
      <c r="G1170" s="237">
        <v>-17.53</v>
      </c>
      <c r="H1170" s="238">
        <v>7982.47</v>
      </c>
    </row>
    <row r="1171" spans="1:8">
      <c r="A1171" s="235"/>
      <c r="B1171" s="236">
        <v>100000470430</v>
      </c>
      <c r="C1171" s="239">
        <v>5</v>
      </c>
      <c r="D1171" s="237" t="s">
        <v>343</v>
      </c>
      <c r="E1171" s="237" t="s">
        <v>344</v>
      </c>
      <c r="F1171" s="238">
        <v>18000</v>
      </c>
      <c r="G1171" s="237">
        <v>-39.450000000000003</v>
      </c>
      <c r="H1171" s="238">
        <v>17960.55</v>
      </c>
    </row>
    <row r="1172" spans="1:8">
      <c r="A1172" s="235"/>
      <c r="B1172" s="236">
        <v>100000470430</v>
      </c>
      <c r="C1172" s="239">
        <v>6</v>
      </c>
      <c r="D1172" s="237" t="s">
        <v>343</v>
      </c>
      <c r="E1172" s="237" t="s">
        <v>344</v>
      </c>
      <c r="F1172" s="238">
        <v>30000</v>
      </c>
      <c r="G1172" s="237">
        <v>-65.75</v>
      </c>
      <c r="H1172" s="238">
        <v>29934.25</v>
      </c>
    </row>
    <row r="1173" spans="1:8">
      <c r="A1173" s="235"/>
      <c r="B1173" s="236">
        <v>100000470430</v>
      </c>
      <c r="C1173" s="239">
        <v>7</v>
      </c>
      <c r="D1173" s="237" t="s">
        <v>343</v>
      </c>
      <c r="E1173" s="237" t="s">
        <v>344</v>
      </c>
      <c r="F1173" s="238">
        <v>250000</v>
      </c>
      <c r="G1173" s="237">
        <v>-547.95000000000005</v>
      </c>
      <c r="H1173" s="238">
        <v>249452.05</v>
      </c>
    </row>
    <row r="1174" spans="1:8">
      <c r="A1174" s="235"/>
      <c r="B1174" s="236">
        <v>100000470430</v>
      </c>
      <c r="C1174" s="239">
        <v>8</v>
      </c>
      <c r="D1174" s="237" t="s">
        <v>343</v>
      </c>
      <c r="E1174" s="237" t="s">
        <v>344</v>
      </c>
      <c r="F1174" s="238">
        <v>49000</v>
      </c>
      <c r="G1174" s="237">
        <v>-107.4</v>
      </c>
      <c r="H1174" s="238">
        <v>48892.6</v>
      </c>
    </row>
    <row r="1175" spans="1:8">
      <c r="A1175" s="235"/>
      <c r="B1175" s="236">
        <v>100000470430</v>
      </c>
      <c r="C1175" s="239">
        <v>9</v>
      </c>
      <c r="D1175" s="237" t="s">
        <v>343</v>
      </c>
      <c r="E1175" s="237" t="s">
        <v>344</v>
      </c>
      <c r="F1175" s="238">
        <v>6000</v>
      </c>
      <c r="G1175" s="237">
        <v>-13.15</v>
      </c>
      <c r="H1175" s="238">
        <v>5986.85</v>
      </c>
    </row>
    <row r="1176" spans="1:8">
      <c r="A1176" s="235"/>
      <c r="B1176" s="236">
        <v>100000470430</v>
      </c>
      <c r="C1176" s="239">
        <v>10</v>
      </c>
      <c r="D1176" s="237" t="s">
        <v>343</v>
      </c>
      <c r="E1176" s="237" t="s">
        <v>344</v>
      </c>
      <c r="F1176" s="238">
        <v>16000</v>
      </c>
      <c r="G1176" s="237">
        <v>-35.07</v>
      </c>
      <c r="H1176" s="238">
        <v>15964.93</v>
      </c>
    </row>
    <row r="1177" spans="1:8">
      <c r="A1177" s="235"/>
      <c r="B1177" s="236">
        <v>100000470430</v>
      </c>
      <c r="C1177" s="239">
        <v>11</v>
      </c>
      <c r="D1177" s="237" t="s">
        <v>343</v>
      </c>
      <c r="E1177" s="237" t="s">
        <v>344</v>
      </c>
      <c r="F1177" s="238">
        <v>8000</v>
      </c>
      <c r="G1177" s="237">
        <v>-17.53</v>
      </c>
      <c r="H1177" s="238">
        <v>7982.47</v>
      </c>
    </row>
    <row r="1178" spans="1:8">
      <c r="A1178" s="235"/>
      <c r="B1178" s="236">
        <v>100000470430</v>
      </c>
      <c r="C1178" s="239">
        <v>12</v>
      </c>
      <c r="D1178" s="237" t="s">
        <v>343</v>
      </c>
      <c r="E1178" s="237" t="s">
        <v>344</v>
      </c>
      <c r="F1178" s="238">
        <v>8000</v>
      </c>
      <c r="G1178" s="237">
        <v>-17.53</v>
      </c>
      <c r="H1178" s="238">
        <v>7982.47</v>
      </c>
    </row>
    <row r="1179" spans="1:8">
      <c r="A1179" s="235"/>
      <c r="B1179" s="236">
        <v>100000470430</v>
      </c>
      <c r="C1179" s="239">
        <v>13</v>
      </c>
      <c r="D1179" s="237" t="s">
        <v>343</v>
      </c>
      <c r="E1179" s="237" t="s">
        <v>344</v>
      </c>
      <c r="F1179" s="238">
        <v>24000</v>
      </c>
      <c r="G1179" s="237">
        <v>-52.6</v>
      </c>
      <c r="H1179" s="238">
        <v>23947.4</v>
      </c>
    </row>
    <row r="1180" spans="1:8">
      <c r="A1180" s="235"/>
      <c r="B1180" s="236">
        <v>100000470430</v>
      </c>
      <c r="C1180" s="239">
        <v>14</v>
      </c>
      <c r="D1180" s="237" t="s">
        <v>343</v>
      </c>
      <c r="E1180" s="237" t="s">
        <v>344</v>
      </c>
      <c r="F1180" s="238">
        <v>12000</v>
      </c>
      <c r="G1180" s="237">
        <v>-26.3</v>
      </c>
      <c r="H1180" s="238">
        <v>11973.7</v>
      </c>
    </row>
    <row r="1181" spans="1:8">
      <c r="A1181" s="235"/>
      <c r="B1181" s="236">
        <v>100000470430</v>
      </c>
      <c r="C1181" s="239">
        <v>15</v>
      </c>
      <c r="D1181" s="237" t="s">
        <v>343</v>
      </c>
      <c r="E1181" s="237" t="s">
        <v>344</v>
      </c>
      <c r="F1181" s="238">
        <v>12000</v>
      </c>
      <c r="G1181" s="237">
        <v>-26.3</v>
      </c>
      <c r="H1181" s="238">
        <v>11973.7</v>
      </c>
    </row>
    <row r="1182" spans="1:8">
      <c r="A1182" s="235"/>
      <c r="B1182" s="236">
        <v>100000470430</v>
      </c>
      <c r="C1182" s="239">
        <v>16</v>
      </c>
      <c r="D1182" s="237" t="s">
        <v>343</v>
      </c>
      <c r="E1182" s="237" t="s">
        <v>344</v>
      </c>
      <c r="F1182" s="238">
        <v>12000</v>
      </c>
      <c r="G1182" s="237">
        <v>-26.3</v>
      </c>
      <c r="H1182" s="238">
        <v>11973.7</v>
      </c>
    </row>
    <row r="1183" spans="1:8">
      <c r="A1183" s="235"/>
      <c r="B1183" s="236">
        <v>100000470430</v>
      </c>
      <c r="C1183" s="239">
        <v>17</v>
      </c>
      <c r="D1183" s="237" t="s">
        <v>343</v>
      </c>
      <c r="E1183" s="237" t="s">
        <v>344</v>
      </c>
      <c r="F1183" s="238">
        <v>28000</v>
      </c>
      <c r="G1183" s="237">
        <v>-61.37</v>
      </c>
      <c r="H1183" s="238">
        <v>27938.63</v>
      </c>
    </row>
    <row r="1184" spans="1:8">
      <c r="A1184" s="235"/>
      <c r="B1184" s="236">
        <v>100000470430</v>
      </c>
      <c r="C1184" s="239">
        <v>18</v>
      </c>
      <c r="D1184" s="237" t="s">
        <v>343</v>
      </c>
      <c r="E1184" s="237" t="s">
        <v>344</v>
      </c>
      <c r="F1184" s="238">
        <v>9500</v>
      </c>
      <c r="G1184" s="237">
        <v>-20.82</v>
      </c>
      <c r="H1184" s="238">
        <v>9479.18</v>
      </c>
    </row>
    <row r="1185" spans="1:8">
      <c r="A1185" s="235"/>
      <c r="B1185" s="236">
        <v>100000470430</v>
      </c>
      <c r="C1185" s="239">
        <v>19</v>
      </c>
      <c r="D1185" s="237" t="s">
        <v>343</v>
      </c>
      <c r="E1185" s="237" t="s">
        <v>344</v>
      </c>
      <c r="F1185" s="238">
        <v>18000</v>
      </c>
      <c r="G1185" s="237">
        <v>-39.450000000000003</v>
      </c>
      <c r="H1185" s="238">
        <v>17960.55</v>
      </c>
    </row>
    <row r="1186" spans="1:8">
      <c r="A1186" s="235"/>
      <c r="B1186" s="236">
        <v>100000470430</v>
      </c>
      <c r="C1186" s="239">
        <v>20</v>
      </c>
      <c r="D1186" s="237" t="s">
        <v>343</v>
      </c>
      <c r="E1186" s="237" t="s">
        <v>344</v>
      </c>
      <c r="F1186" s="238">
        <v>18000</v>
      </c>
      <c r="G1186" s="237">
        <v>-39.450000000000003</v>
      </c>
      <c r="H1186" s="238">
        <v>17960.55</v>
      </c>
    </row>
    <row r="1187" spans="1:8">
      <c r="A1187" s="235"/>
      <c r="B1187" s="236">
        <v>100000470430</v>
      </c>
      <c r="C1187" s="239">
        <v>21</v>
      </c>
      <c r="D1187" s="237" t="s">
        <v>343</v>
      </c>
      <c r="E1187" s="237" t="s">
        <v>344</v>
      </c>
      <c r="F1187" s="238">
        <v>360000</v>
      </c>
      <c r="G1187" s="237">
        <v>-789.04</v>
      </c>
      <c r="H1187" s="238">
        <v>359210.96</v>
      </c>
    </row>
    <row r="1188" spans="1:8">
      <c r="A1188" s="235"/>
      <c r="B1188" s="236">
        <v>100000470430</v>
      </c>
      <c r="C1188" s="239">
        <v>22</v>
      </c>
      <c r="D1188" s="237" t="s">
        <v>343</v>
      </c>
      <c r="E1188" s="237" t="s">
        <v>344</v>
      </c>
      <c r="F1188" s="238">
        <v>148000</v>
      </c>
      <c r="G1188" s="237">
        <v>-324.38</v>
      </c>
      <c r="H1188" s="238">
        <v>147675.62</v>
      </c>
    </row>
    <row r="1189" spans="1:8">
      <c r="A1189" s="235"/>
      <c r="B1189" s="236">
        <v>100000470430</v>
      </c>
      <c r="C1189" s="239">
        <v>23</v>
      </c>
      <c r="D1189" s="237" t="s">
        <v>343</v>
      </c>
      <c r="E1189" s="237" t="s">
        <v>344</v>
      </c>
      <c r="F1189" s="238">
        <v>148000</v>
      </c>
      <c r="G1189" s="237">
        <v>-324.38</v>
      </c>
      <c r="H1189" s="238">
        <v>147675.62</v>
      </c>
    </row>
    <row r="1190" spans="1:8">
      <c r="A1190" s="235"/>
      <c r="B1190" s="236">
        <v>100000470430</v>
      </c>
      <c r="C1190" s="239">
        <v>24</v>
      </c>
      <c r="D1190" s="237" t="s">
        <v>343</v>
      </c>
      <c r="E1190" s="237" t="s">
        <v>344</v>
      </c>
      <c r="F1190" s="238">
        <v>5700</v>
      </c>
      <c r="G1190" s="237">
        <v>-12.49</v>
      </c>
      <c r="H1190" s="238">
        <v>5687.51</v>
      </c>
    </row>
    <row r="1191" spans="1:8">
      <c r="A1191" s="235"/>
      <c r="B1191" s="236">
        <v>100000470430</v>
      </c>
      <c r="C1191" s="239">
        <v>25</v>
      </c>
      <c r="D1191" s="237" t="s">
        <v>343</v>
      </c>
      <c r="E1191" s="237" t="s">
        <v>344</v>
      </c>
      <c r="F1191" s="238">
        <v>9800</v>
      </c>
      <c r="G1191" s="237">
        <v>-21.48</v>
      </c>
      <c r="H1191" s="238">
        <v>9778.52</v>
      </c>
    </row>
    <row r="1192" spans="1:8">
      <c r="A1192" s="235"/>
      <c r="B1192" s="236">
        <v>100000470430</v>
      </c>
      <c r="C1192" s="239">
        <v>26</v>
      </c>
      <c r="D1192" s="237" t="s">
        <v>343</v>
      </c>
      <c r="E1192" s="237" t="s">
        <v>344</v>
      </c>
      <c r="F1192" s="238">
        <v>9800</v>
      </c>
      <c r="G1192" s="237">
        <v>-21.48</v>
      </c>
      <c r="H1192" s="238">
        <v>9778.52</v>
      </c>
    </row>
    <row r="1193" spans="1:8">
      <c r="A1193" s="235"/>
      <c r="B1193" s="236">
        <v>100000470430</v>
      </c>
      <c r="C1193" s="239">
        <v>27</v>
      </c>
      <c r="D1193" s="237" t="s">
        <v>343</v>
      </c>
      <c r="E1193" s="237" t="s">
        <v>344</v>
      </c>
      <c r="F1193" s="238">
        <v>21000</v>
      </c>
      <c r="G1193" s="237">
        <v>-46.03</v>
      </c>
      <c r="H1193" s="238">
        <v>20953.97</v>
      </c>
    </row>
    <row r="1194" spans="1:8">
      <c r="A1194" s="235"/>
      <c r="B1194" s="236">
        <v>100000470430</v>
      </c>
      <c r="C1194" s="239">
        <v>28</v>
      </c>
      <c r="D1194" s="237" t="s">
        <v>343</v>
      </c>
      <c r="E1194" s="237" t="s">
        <v>344</v>
      </c>
      <c r="F1194" s="238">
        <v>23000</v>
      </c>
      <c r="G1194" s="237">
        <v>-50.41</v>
      </c>
      <c r="H1194" s="238">
        <v>22949.59</v>
      </c>
    </row>
    <row r="1195" spans="1:8">
      <c r="A1195" s="235"/>
      <c r="B1195" s="236">
        <v>100000470430</v>
      </c>
      <c r="C1195" s="239">
        <v>29</v>
      </c>
      <c r="D1195" s="237" t="s">
        <v>343</v>
      </c>
      <c r="E1195" s="237" t="s">
        <v>344</v>
      </c>
      <c r="F1195" s="238">
        <v>17000</v>
      </c>
      <c r="G1195" s="237">
        <v>-37.26</v>
      </c>
      <c r="H1195" s="238">
        <v>16962.740000000002</v>
      </c>
    </row>
    <row r="1196" spans="1:8">
      <c r="A1196" s="235"/>
      <c r="B1196" s="236">
        <v>100000470430</v>
      </c>
      <c r="C1196" s="239">
        <v>30</v>
      </c>
      <c r="D1196" s="237" t="s">
        <v>343</v>
      </c>
      <c r="E1196" s="237" t="s">
        <v>344</v>
      </c>
      <c r="F1196" s="238">
        <v>150000</v>
      </c>
      <c r="G1196" s="237">
        <v>-328.77</v>
      </c>
      <c r="H1196" s="238">
        <v>149671.23000000001</v>
      </c>
    </row>
    <row r="1197" spans="1:8">
      <c r="A1197" s="235"/>
      <c r="B1197" s="236">
        <v>100000470430</v>
      </c>
      <c r="C1197" s="239">
        <v>31</v>
      </c>
      <c r="D1197" s="237" t="s">
        <v>343</v>
      </c>
      <c r="E1197" s="237" t="s">
        <v>344</v>
      </c>
      <c r="F1197" s="238">
        <v>15500</v>
      </c>
      <c r="G1197" s="237">
        <v>-33.97</v>
      </c>
      <c r="H1197" s="238">
        <v>15466.03</v>
      </c>
    </row>
    <row r="1198" spans="1:8">
      <c r="A1198" s="235"/>
      <c r="B1198" s="236">
        <v>100000470430</v>
      </c>
      <c r="C1198" s="239">
        <v>32</v>
      </c>
      <c r="D1198" s="237" t="s">
        <v>343</v>
      </c>
      <c r="E1198" s="237" t="s">
        <v>344</v>
      </c>
      <c r="F1198" s="238">
        <v>21000</v>
      </c>
      <c r="G1198" s="237">
        <v>-46.03</v>
      </c>
      <c r="H1198" s="238">
        <v>20953.97</v>
      </c>
    </row>
    <row r="1199" spans="1:8">
      <c r="A1199" s="235"/>
      <c r="B1199" s="236">
        <v>100000470430</v>
      </c>
      <c r="C1199" s="239">
        <v>33</v>
      </c>
      <c r="D1199" s="237" t="s">
        <v>343</v>
      </c>
      <c r="E1199" s="237" t="s">
        <v>344</v>
      </c>
      <c r="F1199" s="238">
        <v>15500</v>
      </c>
      <c r="G1199" s="237">
        <v>-33.97</v>
      </c>
      <c r="H1199" s="238">
        <v>15466.03</v>
      </c>
    </row>
    <row r="1200" spans="1:8">
      <c r="A1200" s="235"/>
      <c r="B1200" s="236">
        <v>100000470430</v>
      </c>
      <c r="C1200" s="239">
        <v>34</v>
      </c>
      <c r="D1200" s="237" t="s">
        <v>343</v>
      </c>
      <c r="E1200" s="237" t="s">
        <v>344</v>
      </c>
      <c r="F1200" s="238">
        <v>54000</v>
      </c>
      <c r="G1200" s="237">
        <v>-118.36</v>
      </c>
      <c r="H1200" s="238">
        <v>53881.64</v>
      </c>
    </row>
    <row r="1201" spans="1:8">
      <c r="A1201" s="235"/>
      <c r="B1201" s="236">
        <v>100000470430</v>
      </c>
      <c r="C1201" s="239">
        <v>35</v>
      </c>
      <c r="D1201" s="237" t="s">
        <v>343</v>
      </c>
      <c r="E1201" s="237" t="s">
        <v>344</v>
      </c>
      <c r="F1201" s="238">
        <v>54000</v>
      </c>
      <c r="G1201" s="237">
        <v>-118.36</v>
      </c>
      <c r="H1201" s="238">
        <v>53881.64</v>
      </c>
    </row>
    <row r="1202" spans="1:8">
      <c r="A1202" s="235"/>
      <c r="B1202" s="236">
        <v>100000470430</v>
      </c>
      <c r="C1202" s="239">
        <v>36</v>
      </c>
      <c r="D1202" s="237" t="s">
        <v>343</v>
      </c>
      <c r="E1202" s="237" t="s">
        <v>344</v>
      </c>
      <c r="F1202" s="238">
        <v>54000</v>
      </c>
      <c r="G1202" s="237">
        <v>-118.36</v>
      </c>
      <c r="H1202" s="238">
        <v>53881.64</v>
      </c>
    </row>
    <row r="1203" spans="1:8">
      <c r="A1203" s="235"/>
      <c r="B1203" s="236">
        <v>100000470430</v>
      </c>
      <c r="C1203" s="239">
        <v>37</v>
      </c>
      <c r="D1203" s="237" t="s">
        <v>343</v>
      </c>
      <c r="E1203" s="237" t="s">
        <v>344</v>
      </c>
      <c r="F1203" s="238">
        <v>54000</v>
      </c>
      <c r="G1203" s="237">
        <v>-118.36</v>
      </c>
      <c r="H1203" s="238">
        <v>53881.64</v>
      </c>
    </row>
    <row r="1204" spans="1:8">
      <c r="A1204" s="235"/>
      <c r="B1204" s="236">
        <v>100000470430</v>
      </c>
      <c r="C1204" s="239">
        <v>38</v>
      </c>
      <c r="D1204" s="237" t="s">
        <v>343</v>
      </c>
      <c r="E1204" s="237" t="s">
        <v>344</v>
      </c>
      <c r="F1204" s="238">
        <v>54000</v>
      </c>
      <c r="G1204" s="237">
        <v>-118.36</v>
      </c>
      <c r="H1204" s="238">
        <v>53881.64</v>
      </c>
    </row>
    <row r="1205" spans="1:8">
      <c r="A1205" s="235"/>
      <c r="B1205" s="236">
        <v>100000470430</v>
      </c>
      <c r="C1205" s="239">
        <v>39</v>
      </c>
      <c r="D1205" s="237" t="s">
        <v>343</v>
      </c>
      <c r="E1205" s="237" t="s">
        <v>344</v>
      </c>
      <c r="F1205" s="238">
        <v>54000</v>
      </c>
      <c r="G1205" s="237">
        <v>-118.36</v>
      </c>
      <c r="H1205" s="238">
        <v>53881.64</v>
      </c>
    </row>
    <row r="1206" spans="1:8">
      <c r="A1206" s="235"/>
      <c r="B1206" s="236">
        <v>100000470430</v>
      </c>
      <c r="C1206" s="239">
        <v>40</v>
      </c>
      <c r="D1206" s="237" t="s">
        <v>343</v>
      </c>
      <c r="E1206" s="237" t="s">
        <v>344</v>
      </c>
      <c r="F1206" s="238">
        <v>54000</v>
      </c>
      <c r="G1206" s="237">
        <v>-118.36</v>
      </c>
      <c r="H1206" s="238">
        <v>53881.64</v>
      </c>
    </row>
    <row r="1207" spans="1:8">
      <c r="A1207" s="235"/>
      <c r="B1207" s="236">
        <v>100000470430</v>
      </c>
      <c r="C1207" s="239">
        <v>41</v>
      </c>
      <c r="D1207" s="237" t="s">
        <v>343</v>
      </c>
      <c r="E1207" s="237" t="s">
        <v>344</v>
      </c>
      <c r="F1207" s="238">
        <v>54000</v>
      </c>
      <c r="G1207" s="237">
        <v>-118.36</v>
      </c>
      <c r="H1207" s="238">
        <v>53881.64</v>
      </c>
    </row>
    <row r="1208" spans="1:8">
      <c r="A1208" s="235"/>
      <c r="B1208" s="236">
        <v>100000470430</v>
      </c>
      <c r="C1208" s="239">
        <v>42</v>
      </c>
      <c r="D1208" s="237" t="s">
        <v>343</v>
      </c>
      <c r="E1208" s="237" t="s">
        <v>344</v>
      </c>
      <c r="F1208" s="238">
        <v>54000</v>
      </c>
      <c r="G1208" s="237">
        <v>-118.36</v>
      </c>
      <c r="H1208" s="238">
        <v>53881.64</v>
      </c>
    </row>
    <row r="1209" spans="1:8">
      <c r="A1209" s="235"/>
      <c r="B1209" s="236">
        <v>100000470430</v>
      </c>
      <c r="C1209" s="239">
        <v>43</v>
      </c>
      <c r="D1209" s="237" t="s">
        <v>343</v>
      </c>
      <c r="E1209" s="237" t="s">
        <v>344</v>
      </c>
      <c r="F1209" s="238">
        <v>54000</v>
      </c>
      <c r="G1209" s="237">
        <v>-118.36</v>
      </c>
      <c r="H1209" s="238">
        <v>53881.64</v>
      </c>
    </row>
    <row r="1210" spans="1:8">
      <c r="A1210" s="235"/>
      <c r="B1210" s="236">
        <v>100000470430</v>
      </c>
      <c r="C1210" s="239">
        <v>44</v>
      </c>
      <c r="D1210" s="237" t="s">
        <v>343</v>
      </c>
      <c r="E1210" s="237" t="s">
        <v>344</v>
      </c>
      <c r="F1210" s="238">
        <v>25000</v>
      </c>
      <c r="G1210" s="237">
        <v>-54.79</v>
      </c>
      <c r="H1210" s="238">
        <v>24945.21</v>
      </c>
    </row>
    <row r="1211" spans="1:8">
      <c r="A1211" s="235"/>
      <c r="B1211" s="236">
        <v>100000470430</v>
      </c>
      <c r="C1211" s="239">
        <v>45</v>
      </c>
      <c r="D1211" s="237" t="s">
        <v>343</v>
      </c>
      <c r="E1211" s="237" t="s">
        <v>344</v>
      </c>
      <c r="F1211" s="238">
        <v>25000</v>
      </c>
      <c r="G1211" s="237">
        <v>-54.79</v>
      </c>
      <c r="H1211" s="238">
        <v>24945.21</v>
      </c>
    </row>
    <row r="1212" spans="1:8">
      <c r="A1212" s="235"/>
      <c r="B1212" s="236">
        <v>100000470430</v>
      </c>
      <c r="C1212" s="239">
        <v>46</v>
      </c>
      <c r="D1212" s="237" t="s">
        <v>343</v>
      </c>
      <c r="E1212" s="237" t="s">
        <v>344</v>
      </c>
      <c r="F1212" s="238">
        <v>25000</v>
      </c>
      <c r="G1212" s="237">
        <v>-54.79</v>
      </c>
      <c r="H1212" s="238">
        <v>24945.21</v>
      </c>
    </row>
    <row r="1213" spans="1:8">
      <c r="A1213" s="235"/>
      <c r="B1213" s="236">
        <v>100000470430</v>
      </c>
      <c r="C1213" s="239">
        <v>47</v>
      </c>
      <c r="D1213" s="237" t="s">
        <v>343</v>
      </c>
      <c r="E1213" s="237" t="s">
        <v>344</v>
      </c>
      <c r="F1213" s="238">
        <v>25000</v>
      </c>
      <c r="G1213" s="237">
        <v>-54.79</v>
      </c>
      <c r="H1213" s="238">
        <v>24945.21</v>
      </c>
    </row>
    <row r="1214" spans="1:8">
      <c r="A1214" s="235"/>
      <c r="B1214" s="236">
        <v>100000470430</v>
      </c>
      <c r="C1214" s="239">
        <v>48</v>
      </c>
      <c r="D1214" s="237" t="s">
        <v>343</v>
      </c>
      <c r="E1214" s="237" t="s">
        <v>344</v>
      </c>
      <c r="F1214" s="238">
        <v>25000</v>
      </c>
      <c r="G1214" s="237">
        <v>-54.79</v>
      </c>
      <c r="H1214" s="238">
        <v>24945.21</v>
      </c>
    </row>
    <row r="1215" spans="1:8">
      <c r="A1215" s="235"/>
      <c r="B1215" s="236">
        <v>100000470430</v>
      </c>
      <c r="C1215" s="239">
        <v>49</v>
      </c>
      <c r="D1215" s="237" t="s">
        <v>343</v>
      </c>
      <c r="E1215" s="237" t="s">
        <v>344</v>
      </c>
      <c r="F1215" s="238">
        <v>17000</v>
      </c>
      <c r="G1215" s="237">
        <v>-37.26</v>
      </c>
      <c r="H1215" s="238">
        <v>16962.740000000002</v>
      </c>
    </row>
    <row r="1216" spans="1:8">
      <c r="A1216" s="235"/>
      <c r="B1216" s="236">
        <v>100000470430</v>
      </c>
      <c r="C1216" s="239">
        <v>50</v>
      </c>
      <c r="D1216" s="237" t="s">
        <v>343</v>
      </c>
      <c r="E1216" s="237" t="s">
        <v>344</v>
      </c>
      <c r="F1216" s="238">
        <v>17000</v>
      </c>
      <c r="G1216" s="237">
        <v>-37.26</v>
      </c>
      <c r="H1216" s="238">
        <v>16962.740000000002</v>
      </c>
    </row>
    <row r="1217" spans="1:8">
      <c r="A1217" s="235"/>
      <c r="B1217" s="236">
        <v>100000470430</v>
      </c>
      <c r="C1217" s="239">
        <v>51</v>
      </c>
      <c r="D1217" s="237" t="s">
        <v>343</v>
      </c>
      <c r="E1217" s="237" t="s">
        <v>344</v>
      </c>
      <c r="F1217" s="238">
        <v>17000</v>
      </c>
      <c r="G1217" s="237">
        <v>-37.26</v>
      </c>
      <c r="H1217" s="238">
        <v>16962.740000000002</v>
      </c>
    </row>
    <row r="1218" spans="1:8">
      <c r="A1218" s="235"/>
      <c r="B1218" s="236">
        <v>100000470430</v>
      </c>
      <c r="C1218" s="239">
        <v>52</v>
      </c>
      <c r="D1218" s="237" t="s">
        <v>343</v>
      </c>
      <c r="E1218" s="237" t="s">
        <v>344</v>
      </c>
      <c r="F1218" s="238">
        <v>17000</v>
      </c>
      <c r="G1218" s="237">
        <v>-37.26</v>
      </c>
      <c r="H1218" s="238">
        <v>16962.740000000002</v>
      </c>
    </row>
    <row r="1219" spans="1:8">
      <c r="A1219" s="235"/>
      <c r="B1219" s="236">
        <v>100000470430</v>
      </c>
      <c r="C1219" s="239">
        <v>53</v>
      </c>
      <c r="D1219" s="237" t="s">
        <v>343</v>
      </c>
      <c r="E1219" s="237" t="s">
        <v>344</v>
      </c>
      <c r="F1219" s="238">
        <v>17000</v>
      </c>
      <c r="G1219" s="237">
        <v>-37.26</v>
      </c>
      <c r="H1219" s="238">
        <v>16962.740000000002</v>
      </c>
    </row>
    <row r="1220" spans="1:8">
      <c r="A1220" s="235"/>
      <c r="B1220" s="236">
        <v>100000470430</v>
      </c>
      <c r="C1220" s="239">
        <v>54</v>
      </c>
      <c r="D1220" s="237" t="s">
        <v>343</v>
      </c>
      <c r="E1220" s="237" t="s">
        <v>344</v>
      </c>
      <c r="F1220" s="238">
        <v>6000</v>
      </c>
      <c r="G1220" s="237">
        <v>-13.15</v>
      </c>
      <c r="H1220" s="238">
        <v>5986.85</v>
      </c>
    </row>
    <row r="1221" spans="1:8">
      <c r="A1221" s="235"/>
      <c r="B1221" s="236">
        <v>100000470430</v>
      </c>
      <c r="C1221" s="239">
        <v>55</v>
      </c>
      <c r="D1221" s="237" t="s">
        <v>343</v>
      </c>
      <c r="E1221" s="237" t="s">
        <v>344</v>
      </c>
      <c r="F1221" s="238">
        <v>7900</v>
      </c>
      <c r="G1221" s="237">
        <v>-17.32</v>
      </c>
      <c r="H1221" s="238">
        <v>7882.68</v>
      </c>
    </row>
    <row r="1222" spans="1:8">
      <c r="A1222" s="235"/>
      <c r="B1222" s="236">
        <v>100000470430</v>
      </c>
      <c r="C1222" s="239">
        <v>56</v>
      </c>
      <c r="D1222" s="237" t="s">
        <v>343</v>
      </c>
      <c r="E1222" s="237" t="s">
        <v>344</v>
      </c>
      <c r="F1222" s="238">
        <v>5000</v>
      </c>
      <c r="G1222" s="237">
        <v>-10.96</v>
      </c>
      <c r="H1222" s="238">
        <v>4989.04</v>
      </c>
    </row>
    <row r="1223" spans="1:8">
      <c r="A1223" s="235"/>
      <c r="B1223" s="236">
        <v>100000470430</v>
      </c>
      <c r="C1223" s="239">
        <v>57</v>
      </c>
      <c r="D1223" s="237" t="s">
        <v>343</v>
      </c>
      <c r="E1223" s="237" t="s">
        <v>344</v>
      </c>
      <c r="F1223" s="238">
        <v>180000</v>
      </c>
      <c r="G1223" s="237">
        <v>-394.52</v>
      </c>
      <c r="H1223" s="238">
        <v>179605.48</v>
      </c>
    </row>
    <row r="1224" spans="1:8">
      <c r="A1224" s="235"/>
      <c r="B1224" s="236">
        <v>100000470430</v>
      </c>
      <c r="C1224" s="239">
        <v>58</v>
      </c>
      <c r="D1224" s="237" t="s">
        <v>343</v>
      </c>
      <c r="E1224" s="237" t="s">
        <v>344</v>
      </c>
      <c r="F1224" s="238">
        <v>59000</v>
      </c>
      <c r="G1224" s="237">
        <v>-129.32</v>
      </c>
      <c r="H1224" s="238">
        <v>58870.68</v>
      </c>
    </row>
    <row r="1225" spans="1:8">
      <c r="A1225" s="235"/>
      <c r="B1225" s="236">
        <v>100000470430</v>
      </c>
      <c r="C1225" s="239">
        <v>59</v>
      </c>
      <c r="D1225" s="237" t="s">
        <v>343</v>
      </c>
      <c r="E1225" s="237" t="s">
        <v>344</v>
      </c>
      <c r="F1225" s="238">
        <v>2600000</v>
      </c>
      <c r="G1225" s="238">
        <v>-5698.63</v>
      </c>
      <c r="H1225" s="238">
        <v>2594301.37</v>
      </c>
    </row>
    <row r="1226" spans="1:8">
      <c r="A1226" s="235">
        <v>117</v>
      </c>
      <c r="B1226" s="236">
        <v>100000470431</v>
      </c>
      <c r="C1226" s="235">
        <v>0</v>
      </c>
      <c r="D1226" s="237" t="s">
        <v>343</v>
      </c>
      <c r="E1226" s="237" t="s">
        <v>344</v>
      </c>
      <c r="F1226" s="238">
        <v>4865800</v>
      </c>
      <c r="G1226" s="238">
        <v>-10664.77</v>
      </c>
      <c r="H1226" s="238">
        <v>4855135.2300000004</v>
      </c>
    </row>
    <row r="1227" spans="1:8">
      <c r="A1227" s="235"/>
      <c r="B1227" s="236">
        <v>100000470431</v>
      </c>
      <c r="C1227" s="239">
        <v>1</v>
      </c>
      <c r="D1227" s="237" t="s">
        <v>343</v>
      </c>
      <c r="E1227" s="237" t="s">
        <v>344</v>
      </c>
      <c r="F1227" s="238">
        <v>60000</v>
      </c>
      <c r="G1227" s="237">
        <v>-131.51</v>
      </c>
      <c r="H1227" s="238">
        <v>59868.49</v>
      </c>
    </row>
    <row r="1228" spans="1:8">
      <c r="A1228" s="235"/>
      <c r="B1228" s="236">
        <v>100000470431</v>
      </c>
      <c r="C1228" s="239">
        <v>2</v>
      </c>
      <c r="D1228" s="237" t="s">
        <v>343</v>
      </c>
      <c r="E1228" s="237" t="s">
        <v>344</v>
      </c>
      <c r="F1228" s="238">
        <v>60000</v>
      </c>
      <c r="G1228" s="237">
        <v>-131.51</v>
      </c>
      <c r="H1228" s="238">
        <v>59868.49</v>
      </c>
    </row>
    <row r="1229" spans="1:8">
      <c r="A1229" s="235"/>
      <c r="B1229" s="236">
        <v>100000470431</v>
      </c>
      <c r="C1229" s="239">
        <v>3</v>
      </c>
      <c r="D1229" s="237" t="s">
        <v>343</v>
      </c>
      <c r="E1229" s="237" t="s">
        <v>344</v>
      </c>
      <c r="F1229" s="238">
        <v>32000</v>
      </c>
      <c r="G1229" s="237">
        <v>-70.14</v>
      </c>
      <c r="H1229" s="238">
        <v>31929.86</v>
      </c>
    </row>
    <row r="1230" spans="1:8">
      <c r="A1230" s="235"/>
      <c r="B1230" s="236">
        <v>100000470431</v>
      </c>
      <c r="C1230" s="239">
        <v>4</v>
      </c>
      <c r="D1230" s="237" t="s">
        <v>343</v>
      </c>
      <c r="E1230" s="237" t="s">
        <v>344</v>
      </c>
      <c r="F1230" s="238">
        <v>8000</v>
      </c>
      <c r="G1230" s="237">
        <v>-17.53</v>
      </c>
      <c r="H1230" s="238">
        <v>7982.47</v>
      </c>
    </row>
    <row r="1231" spans="1:8">
      <c r="A1231" s="235"/>
      <c r="B1231" s="236">
        <v>100000470431</v>
      </c>
      <c r="C1231" s="239">
        <v>5</v>
      </c>
      <c r="D1231" s="237" t="s">
        <v>343</v>
      </c>
      <c r="E1231" s="237" t="s">
        <v>344</v>
      </c>
      <c r="F1231" s="238">
        <v>18000</v>
      </c>
      <c r="G1231" s="237">
        <v>-39.450000000000003</v>
      </c>
      <c r="H1231" s="238">
        <v>17960.55</v>
      </c>
    </row>
    <row r="1232" spans="1:8">
      <c r="A1232" s="235"/>
      <c r="B1232" s="236">
        <v>100000470431</v>
      </c>
      <c r="C1232" s="239">
        <v>6</v>
      </c>
      <c r="D1232" s="237" t="s">
        <v>343</v>
      </c>
      <c r="E1232" s="237" t="s">
        <v>344</v>
      </c>
      <c r="F1232" s="238">
        <v>30000</v>
      </c>
      <c r="G1232" s="237">
        <v>-65.75</v>
      </c>
      <c r="H1232" s="238">
        <v>29934.25</v>
      </c>
    </row>
    <row r="1233" spans="1:8">
      <c r="A1233" s="235"/>
      <c r="B1233" s="236">
        <v>100000470431</v>
      </c>
      <c r="C1233" s="239">
        <v>7</v>
      </c>
      <c r="D1233" s="237" t="s">
        <v>343</v>
      </c>
      <c r="E1233" s="237" t="s">
        <v>344</v>
      </c>
      <c r="F1233" s="238">
        <v>250000</v>
      </c>
      <c r="G1233" s="237">
        <v>-547.95000000000005</v>
      </c>
      <c r="H1233" s="238">
        <v>249452.05</v>
      </c>
    </row>
    <row r="1234" spans="1:8">
      <c r="A1234" s="235"/>
      <c r="B1234" s="236">
        <v>100000470431</v>
      </c>
      <c r="C1234" s="239">
        <v>8</v>
      </c>
      <c r="D1234" s="237" t="s">
        <v>343</v>
      </c>
      <c r="E1234" s="237" t="s">
        <v>344</v>
      </c>
      <c r="F1234" s="238">
        <v>49000</v>
      </c>
      <c r="G1234" s="237">
        <v>-107.4</v>
      </c>
      <c r="H1234" s="238">
        <v>48892.6</v>
      </c>
    </row>
    <row r="1235" spans="1:8">
      <c r="A1235" s="235"/>
      <c r="B1235" s="236">
        <v>100000470431</v>
      </c>
      <c r="C1235" s="239">
        <v>9</v>
      </c>
      <c r="D1235" s="237" t="s">
        <v>343</v>
      </c>
      <c r="E1235" s="237" t="s">
        <v>344</v>
      </c>
      <c r="F1235" s="238">
        <v>6000</v>
      </c>
      <c r="G1235" s="237">
        <v>-13.15</v>
      </c>
      <c r="H1235" s="238">
        <v>5986.85</v>
      </c>
    </row>
    <row r="1236" spans="1:8">
      <c r="A1236" s="235"/>
      <c r="B1236" s="236">
        <v>100000470431</v>
      </c>
      <c r="C1236" s="239">
        <v>10</v>
      </c>
      <c r="D1236" s="237" t="s">
        <v>343</v>
      </c>
      <c r="E1236" s="237" t="s">
        <v>344</v>
      </c>
      <c r="F1236" s="238">
        <v>16000</v>
      </c>
      <c r="G1236" s="237">
        <v>-35.07</v>
      </c>
      <c r="H1236" s="238">
        <v>15964.93</v>
      </c>
    </row>
    <row r="1237" spans="1:8">
      <c r="A1237" s="235"/>
      <c r="B1237" s="236">
        <v>100000470431</v>
      </c>
      <c r="C1237" s="239">
        <v>11</v>
      </c>
      <c r="D1237" s="237" t="s">
        <v>343</v>
      </c>
      <c r="E1237" s="237" t="s">
        <v>344</v>
      </c>
      <c r="F1237" s="238">
        <v>8000</v>
      </c>
      <c r="G1237" s="237">
        <v>-17.53</v>
      </c>
      <c r="H1237" s="238">
        <v>7982.47</v>
      </c>
    </row>
    <row r="1238" spans="1:8">
      <c r="A1238" s="235"/>
      <c r="B1238" s="236">
        <v>100000470431</v>
      </c>
      <c r="C1238" s="239">
        <v>12</v>
      </c>
      <c r="D1238" s="237" t="s">
        <v>343</v>
      </c>
      <c r="E1238" s="237" t="s">
        <v>344</v>
      </c>
      <c r="F1238" s="238">
        <v>8000</v>
      </c>
      <c r="G1238" s="237">
        <v>-17.53</v>
      </c>
      <c r="H1238" s="238">
        <v>7982.47</v>
      </c>
    </row>
    <row r="1239" spans="1:8">
      <c r="A1239" s="235"/>
      <c r="B1239" s="236">
        <v>100000470431</v>
      </c>
      <c r="C1239" s="239">
        <v>13</v>
      </c>
      <c r="D1239" s="237" t="s">
        <v>343</v>
      </c>
      <c r="E1239" s="237" t="s">
        <v>344</v>
      </c>
      <c r="F1239" s="238">
        <v>24000</v>
      </c>
      <c r="G1239" s="237">
        <v>-52.6</v>
      </c>
      <c r="H1239" s="238">
        <v>23947.4</v>
      </c>
    </row>
    <row r="1240" spans="1:8">
      <c r="A1240" s="235"/>
      <c r="B1240" s="236">
        <v>100000470431</v>
      </c>
      <c r="C1240" s="239">
        <v>14</v>
      </c>
      <c r="D1240" s="237" t="s">
        <v>343</v>
      </c>
      <c r="E1240" s="237" t="s">
        <v>344</v>
      </c>
      <c r="F1240" s="238">
        <v>12000</v>
      </c>
      <c r="G1240" s="237">
        <v>-26.3</v>
      </c>
      <c r="H1240" s="238">
        <v>11973.7</v>
      </c>
    </row>
    <row r="1241" spans="1:8">
      <c r="A1241" s="235"/>
      <c r="B1241" s="236">
        <v>100000470431</v>
      </c>
      <c r="C1241" s="239">
        <v>15</v>
      </c>
      <c r="D1241" s="237" t="s">
        <v>343</v>
      </c>
      <c r="E1241" s="237" t="s">
        <v>344</v>
      </c>
      <c r="F1241" s="238">
        <v>12000</v>
      </c>
      <c r="G1241" s="237">
        <v>-26.3</v>
      </c>
      <c r="H1241" s="238">
        <v>11973.7</v>
      </c>
    </row>
    <row r="1242" spans="1:8">
      <c r="A1242" s="235"/>
      <c r="B1242" s="236">
        <v>100000470431</v>
      </c>
      <c r="C1242" s="239">
        <v>16</v>
      </c>
      <c r="D1242" s="237" t="s">
        <v>343</v>
      </c>
      <c r="E1242" s="237" t="s">
        <v>344</v>
      </c>
      <c r="F1242" s="238">
        <v>12000</v>
      </c>
      <c r="G1242" s="237">
        <v>-26.3</v>
      </c>
      <c r="H1242" s="238">
        <v>11973.7</v>
      </c>
    </row>
    <row r="1243" spans="1:8">
      <c r="A1243" s="235"/>
      <c r="B1243" s="236">
        <v>100000470431</v>
      </c>
      <c r="C1243" s="239">
        <v>17</v>
      </c>
      <c r="D1243" s="237" t="s">
        <v>343</v>
      </c>
      <c r="E1243" s="237" t="s">
        <v>344</v>
      </c>
      <c r="F1243" s="238">
        <v>28000</v>
      </c>
      <c r="G1243" s="237">
        <v>-61.37</v>
      </c>
      <c r="H1243" s="238">
        <v>27938.63</v>
      </c>
    </row>
    <row r="1244" spans="1:8">
      <c r="A1244" s="235"/>
      <c r="B1244" s="236">
        <v>100000470431</v>
      </c>
      <c r="C1244" s="239">
        <v>18</v>
      </c>
      <c r="D1244" s="237" t="s">
        <v>343</v>
      </c>
      <c r="E1244" s="237" t="s">
        <v>344</v>
      </c>
      <c r="F1244" s="238">
        <v>9500</v>
      </c>
      <c r="G1244" s="237">
        <v>-20.82</v>
      </c>
      <c r="H1244" s="238">
        <v>9479.18</v>
      </c>
    </row>
    <row r="1245" spans="1:8">
      <c r="A1245" s="235"/>
      <c r="B1245" s="236">
        <v>100000470431</v>
      </c>
      <c r="C1245" s="239">
        <v>19</v>
      </c>
      <c r="D1245" s="237" t="s">
        <v>343</v>
      </c>
      <c r="E1245" s="237" t="s">
        <v>344</v>
      </c>
      <c r="F1245" s="238">
        <v>18000</v>
      </c>
      <c r="G1245" s="237">
        <v>-39.450000000000003</v>
      </c>
      <c r="H1245" s="238">
        <v>17960.55</v>
      </c>
    </row>
    <row r="1246" spans="1:8">
      <c r="A1246" s="235"/>
      <c r="B1246" s="236">
        <v>100000470431</v>
      </c>
      <c r="C1246" s="239">
        <v>20</v>
      </c>
      <c r="D1246" s="237" t="s">
        <v>343</v>
      </c>
      <c r="E1246" s="237" t="s">
        <v>344</v>
      </c>
      <c r="F1246" s="238">
        <v>18000</v>
      </c>
      <c r="G1246" s="237">
        <v>-39.450000000000003</v>
      </c>
      <c r="H1246" s="238">
        <v>17960.55</v>
      </c>
    </row>
    <row r="1247" spans="1:8">
      <c r="A1247" s="235"/>
      <c r="B1247" s="236">
        <v>100000470431</v>
      </c>
      <c r="C1247" s="239">
        <v>21</v>
      </c>
      <c r="D1247" s="237" t="s">
        <v>343</v>
      </c>
      <c r="E1247" s="237" t="s">
        <v>344</v>
      </c>
      <c r="F1247" s="238">
        <v>360000</v>
      </c>
      <c r="G1247" s="237">
        <v>-789.04</v>
      </c>
      <c r="H1247" s="238">
        <v>359210.96</v>
      </c>
    </row>
    <row r="1248" spans="1:8">
      <c r="A1248" s="235"/>
      <c r="B1248" s="236">
        <v>100000470431</v>
      </c>
      <c r="C1248" s="239">
        <v>22</v>
      </c>
      <c r="D1248" s="237" t="s">
        <v>343</v>
      </c>
      <c r="E1248" s="237" t="s">
        <v>344</v>
      </c>
      <c r="F1248" s="238">
        <v>148000</v>
      </c>
      <c r="G1248" s="237">
        <v>-324.38</v>
      </c>
      <c r="H1248" s="238">
        <v>147675.62</v>
      </c>
    </row>
    <row r="1249" spans="1:8">
      <c r="A1249" s="235"/>
      <c r="B1249" s="236">
        <v>100000470431</v>
      </c>
      <c r="C1249" s="239">
        <v>23</v>
      </c>
      <c r="D1249" s="237" t="s">
        <v>343</v>
      </c>
      <c r="E1249" s="237" t="s">
        <v>344</v>
      </c>
      <c r="F1249" s="238">
        <v>148000</v>
      </c>
      <c r="G1249" s="237">
        <v>-324.38</v>
      </c>
      <c r="H1249" s="238">
        <v>147675.62</v>
      </c>
    </row>
    <row r="1250" spans="1:8">
      <c r="A1250" s="235"/>
      <c r="B1250" s="236">
        <v>100000470431</v>
      </c>
      <c r="C1250" s="239">
        <v>24</v>
      </c>
      <c r="D1250" s="237" t="s">
        <v>343</v>
      </c>
      <c r="E1250" s="237" t="s">
        <v>344</v>
      </c>
      <c r="F1250" s="238">
        <v>5700</v>
      </c>
      <c r="G1250" s="237">
        <v>-12.49</v>
      </c>
      <c r="H1250" s="238">
        <v>5687.51</v>
      </c>
    </row>
    <row r="1251" spans="1:8">
      <c r="A1251" s="235"/>
      <c r="B1251" s="236">
        <v>100000470431</v>
      </c>
      <c r="C1251" s="239">
        <v>25</v>
      </c>
      <c r="D1251" s="237" t="s">
        <v>343</v>
      </c>
      <c r="E1251" s="237" t="s">
        <v>344</v>
      </c>
      <c r="F1251" s="238">
        <v>9800</v>
      </c>
      <c r="G1251" s="237">
        <v>-21.48</v>
      </c>
      <c r="H1251" s="238">
        <v>9778.52</v>
      </c>
    </row>
    <row r="1252" spans="1:8">
      <c r="A1252" s="235"/>
      <c r="B1252" s="236">
        <v>100000470431</v>
      </c>
      <c r="C1252" s="239">
        <v>26</v>
      </c>
      <c r="D1252" s="237" t="s">
        <v>343</v>
      </c>
      <c r="E1252" s="237" t="s">
        <v>344</v>
      </c>
      <c r="F1252" s="238">
        <v>9800</v>
      </c>
      <c r="G1252" s="237">
        <v>-21.48</v>
      </c>
      <c r="H1252" s="238">
        <v>9778.52</v>
      </c>
    </row>
    <row r="1253" spans="1:8">
      <c r="A1253" s="235"/>
      <c r="B1253" s="236">
        <v>100000470431</v>
      </c>
      <c r="C1253" s="239">
        <v>27</v>
      </c>
      <c r="D1253" s="237" t="s">
        <v>343</v>
      </c>
      <c r="E1253" s="237" t="s">
        <v>344</v>
      </c>
      <c r="F1253" s="238">
        <v>21000</v>
      </c>
      <c r="G1253" s="237">
        <v>-46.03</v>
      </c>
      <c r="H1253" s="238">
        <v>20953.97</v>
      </c>
    </row>
    <row r="1254" spans="1:8">
      <c r="A1254" s="235"/>
      <c r="B1254" s="236">
        <v>100000470431</v>
      </c>
      <c r="C1254" s="239">
        <v>28</v>
      </c>
      <c r="D1254" s="237" t="s">
        <v>343</v>
      </c>
      <c r="E1254" s="237" t="s">
        <v>344</v>
      </c>
      <c r="F1254" s="238">
        <v>23000</v>
      </c>
      <c r="G1254" s="237">
        <v>-50.41</v>
      </c>
      <c r="H1254" s="238">
        <v>22949.59</v>
      </c>
    </row>
    <row r="1255" spans="1:8">
      <c r="A1255" s="235"/>
      <c r="B1255" s="236">
        <v>100000470431</v>
      </c>
      <c r="C1255" s="239">
        <v>29</v>
      </c>
      <c r="D1255" s="237" t="s">
        <v>343</v>
      </c>
      <c r="E1255" s="237" t="s">
        <v>344</v>
      </c>
      <c r="F1255" s="238">
        <v>17000</v>
      </c>
      <c r="G1255" s="237">
        <v>-37.26</v>
      </c>
      <c r="H1255" s="238">
        <v>16962.740000000002</v>
      </c>
    </row>
    <row r="1256" spans="1:8">
      <c r="A1256" s="235"/>
      <c r="B1256" s="236">
        <v>100000470431</v>
      </c>
      <c r="C1256" s="239">
        <v>30</v>
      </c>
      <c r="D1256" s="237" t="s">
        <v>343</v>
      </c>
      <c r="E1256" s="237" t="s">
        <v>344</v>
      </c>
      <c r="F1256" s="238">
        <v>150000</v>
      </c>
      <c r="G1256" s="237">
        <v>-328.77</v>
      </c>
      <c r="H1256" s="238">
        <v>149671.23000000001</v>
      </c>
    </row>
    <row r="1257" spans="1:8">
      <c r="A1257" s="235"/>
      <c r="B1257" s="236">
        <v>100000470431</v>
      </c>
      <c r="C1257" s="239">
        <v>31</v>
      </c>
      <c r="D1257" s="237" t="s">
        <v>343</v>
      </c>
      <c r="E1257" s="237" t="s">
        <v>344</v>
      </c>
      <c r="F1257" s="238">
        <v>15500</v>
      </c>
      <c r="G1257" s="237">
        <v>-33.97</v>
      </c>
      <c r="H1257" s="238">
        <v>15466.03</v>
      </c>
    </row>
    <row r="1258" spans="1:8">
      <c r="A1258" s="235"/>
      <c r="B1258" s="236">
        <v>100000470431</v>
      </c>
      <c r="C1258" s="239">
        <v>32</v>
      </c>
      <c r="D1258" s="237" t="s">
        <v>343</v>
      </c>
      <c r="E1258" s="237" t="s">
        <v>344</v>
      </c>
      <c r="F1258" s="238">
        <v>21000</v>
      </c>
      <c r="G1258" s="237">
        <v>-46.03</v>
      </c>
      <c r="H1258" s="238">
        <v>20953.97</v>
      </c>
    </row>
    <row r="1259" spans="1:8">
      <c r="A1259" s="235"/>
      <c r="B1259" s="236">
        <v>100000470431</v>
      </c>
      <c r="C1259" s="239">
        <v>33</v>
      </c>
      <c r="D1259" s="237" t="s">
        <v>343</v>
      </c>
      <c r="E1259" s="237" t="s">
        <v>344</v>
      </c>
      <c r="F1259" s="238">
        <v>15500</v>
      </c>
      <c r="G1259" s="237">
        <v>-33.97</v>
      </c>
      <c r="H1259" s="238">
        <v>15466.03</v>
      </c>
    </row>
    <row r="1260" spans="1:8">
      <c r="A1260" s="235"/>
      <c r="B1260" s="236">
        <v>100000470431</v>
      </c>
      <c r="C1260" s="239">
        <v>34</v>
      </c>
      <c r="D1260" s="237" t="s">
        <v>343</v>
      </c>
      <c r="E1260" s="237" t="s">
        <v>344</v>
      </c>
      <c r="F1260" s="238">
        <v>54000</v>
      </c>
      <c r="G1260" s="237">
        <v>-118.36</v>
      </c>
      <c r="H1260" s="238">
        <v>53881.64</v>
      </c>
    </row>
    <row r="1261" spans="1:8">
      <c r="A1261" s="235"/>
      <c r="B1261" s="236">
        <v>100000470431</v>
      </c>
      <c r="C1261" s="239">
        <v>35</v>
      </c>
      <c r="D1261" s="237" t="s">
        <v>343</v>
      </c>
      <c r="E1261" s="237" t="s">
        <v>344</v>
      </c>
      <c r="F1261" s="238">
        <v>54000</v>
      </c>
      <c r="G1261" s="237">
        <v>-118.36</v>
      </c>
      <c r="H1261" s="238">
        <v>53881.64</v>
      </c>
    </row>
    <row r="1262" spans="1:8">
      <c r="A1262" s="235"/>
      <c r="B1262" s="236">
        <v>100000470431</v>
      </c>
      <c r="C1262" s="239">
        <v>36</v>
      </c>
      <c r="D1262" s="237" t="s">
        <v>343</v>
      </c>
      <c r="E1262" s="237" t="s">
        <v>344</v>
      </c>
      <c r="F1262" s="238">
        <v>54000</v>
      </c>
      <c r="G1262" s="237">
        <v>-118.36</v>
      </c>
      <c r="H1262" s="238">
        <v>53881.64</v>
      </c>
    </row>
    <row r="1263" spans="1:8">
      <c r="A1263" s="235"/>
      <c r="B1263" s="236">
        <v>100000470431</v>
      </c>
      <c r="C1263" s="239">
        <v>37</v>
      </c>
      <c r="D1263" s="237" t="s">
        <v>343</v>
      </c>
      <c r="E1263" s="237" t="s">
        <v>344</v>
      </c>
      <c r="F1263" s="238">
        <v>54000</v>
      </c>
      <c r="G1263" s="237">
        <v>-118.36</v>
      </c>
      <c r="H1263" s="238">
        <v>53881.64</v>
      </c>
    </row>
    <row r="1264" spans="1:8">
      <c r="A1264" s="235"/>
      <c r="B1264" s="236">
        <v>100000470431</v>
      </c>
      <c r="C1264" s="239">
        <v>38</v>
      </c>
      <c r="D1264" s="237" t="s">
        <v>343</v>
      </c>
      <c r="E1264" s="237" t="s">
        <v>344</v>
      </c>
      <c r="F1264" s="238">
        <v>54000</v>
      </c>
      <c r="G1264" s="237">
        <v>-118.36</v>
      </c>
      <c r="H1264" s="238">
        <v>53881.64</v>
      </c>
    </row>
    <row r="1265" spans="1:8">
      <c r="A1265" s="235"/>
      <c r="B1265" s="236">
        <v>100000470431</v>
      </c>
      <c r="C1265" s="239">
        <v>39</v>
      </c>
      <c r="D1265" s="237" t="s">
        <v>343</v>
      </c>
      <c r="E1265" s="237" t="s">
        <v>344</v>
      </c>
      <c r="F1265" s="238">
        <v>54000</v>
      </c>
      <c r="G1265" s="237">
        <v>-118.36</v>
      </c>
      <c r="H1265" s="238">
        <v>53881.64</v>
      </c>
    </row>
    <row r="1266" spans="1:8">
      <c r="A1266" s="235"/>
      <c r="B1266" s="236">
        <v>100000470431</v>
      </c>
      <c r="C1266" s="239">
        <v>40</v>
      </c>
      <c r="D1266" s="237" t="s">
        <v>343</v>
      </c>
      <c r="E1266" s="237" t="s">
        <v>344</v>
      </c>
      <c r="F1266" s="238">
        <v>54000</v>
      </c>
      <c r="G1266" s="237">
        <v>-118.36</v>
      </c>
      <c r="H1266" s="238">
        <v>53881.64</v>
      </c>
    </row>
    <row r="1267" spans="1:8">
      <c r="A1267" s="235"/>
      <c r="B1267" s="236">
        <v>100000470431</v>
      </c>
      <c r="C1267" s="239">
        <v>41</v>
      </c>
      <c r="D1267" s="237" t="s">
        <v>343</v>
      </c>
      <c r="E1267" s="237" t="s">
        <v>344</v>
      </c>
      <c r="F1267" s="238">
        <v>54000</v>
      </c>
      <c r="G1267" s="237">
        <v>-118.36</v>
      </c>
      <c r="H1267" s="238">
        <v>53881.64</v>
      </c>
    </row>
    <row r="1268" spans="1:8">
      <c r="A1268" s="235"/>
      <c r="B1268" s="236">
        <v>100000470431</v>
      </c>
      <c r="C1268" s="239">
        <v>42</v>
      </c>
      <c r="D1268" s="237" t="s">
        <v>343</v>
      </c>
      <c r="E1268" s="237" t="s">
        <v>344</v>
      </c>
      <c r="F1268" s="238">
        <v>54000</v>
      </c>
      <c r="G1268" s="237">
        <v>-118.36</v>
      </c>
      <c r="H1268" s="238">
        <v>53881.64</v>
      </c>
    </row>
    <row r="1269" spans="1:8">
      <c r="A1269" s="235"/>
      <c r="B1269" s="236">
        <v>100000470431</v>
      </c>
      <c r="C1269" s="239">
        <v>43</v>
      </c>
      <c r="D1269" s="237" t="s">
        <v>343</v>
      </c>
      <c r="E1269" s="237" t="s">
        <v>344</v>
      </c>
      <c r="F1269" s="238">
        <v>54000</v>
      </c>
      <c r="G1269" s="237">
        <v>-118.36</v>
      </c>
      <c r="H1269" s="238">
        <v>53881.64</v>
      </c>
    </row>
    <row r="1270" spans="1:8">
      <c r="A1270" s="235"/>
      <c r="B1270" s="236">
        <v>100000470431</v>
      </c>
      <c r="C1270" s="239">
        <v>44</v>
      </c>
      <c r="D1270" s="237" t="s">
        <v>343</v>
      </c>
      <c r="E1270" s="237" t="s">
        <v>344</v>
      </c>
      <c r="F1270" s="238">
        <v>25000</v>
      </c>
      <c r="G1270" s="237">
        <v>-54.79</v>
      </c>
      <c r="H1270" s="238">
        <v>24945.21</v>
      </c>
    </row>
    <row r="1271" spans="1:8">
      <c r="A1271" s="235"/>
      <c r="B1271" s="236">
        <v>100000470431</v>
      </c>
      <c r="C1271" s="239">
        <v>45</v>
      </c>
      <c r="D1271" s="237" t="s">
        <v>343</v>
      </c>
      <c r="E1271" s="237" t="s">
        <v>344</v>
      </c>
      <c r="F1271" s="238">
        <v>25000</v>
      </c>
      <c r="G1271" s="237">
        <v>-54.79</v>
      </c>
      <c r="H1271" s="238">
        <v>24945.21</v>
      </c>
    </row>
    <row r="1272" spans="1:8">
      <c r="A1272" s="235"/>
      <c r="B1272" s="236">
        <v>100000470431</v>
      </c>
      <c r="C1272" s="239">
        <v>46</v>
      </c>
      <c r="D1272" s="237" t="s">
        <v>343</v>
      </c>
      <c r="E1272" s="237" t="s">
        <v>344</v>
      </c>
      <c r="F1272" s="238">
        <v>25000</v>
      </c>
      <c r="G1272" s="237">
        <v>-54.79</v>
      </c>
      <c r="H1272" s="238">
        <v>24945.21</v>
      </c>
    </row>
    <row r="1273" spans="1:8">
      <c r="A1273" s="235"/>
      <c r="B1273" s="236">
        <v>100000470431</v>
      </c>
      <c r="C1273" s="239">
        <v>47</v>
      </c>
      <c r="D1273" s="237" t="s">
        <v>343</v>
      </c>
      <c r="E1273" s="237" t="s">
        <v>344</v>
      </c>
      <c r="F1273" s="238">
        <v>25000</v>
      </c>
      <c r="G1273" s="237">
        <v>-54.79</v>
      </c>
      <c r="H1273" s="238">
        <v>24945.21</v>
      </c>
    </row>
    <row r="1274" spans="1:8">
      <c r="A1274" s="235"/>
      <c r="B1274" s="236">
        <v>100000470431</v>
      </c>
      <c r="C1274" s="239">
        <v>48</v>
      </c>
      <c r="D1274" s="237" t="s">
        <v>343</v>
      </c>
      <c r="E1274" s="237" t="s">
        <v>344</v>
      </c>
      <c r="F1274" s="238">
        <v>25000</v>
      </c>
      <c r="G1274" s="237">
        <v>-54.79</v>
      </c>
      <c r="H1274" s="238">
        <v>24945.21</v>
      </c>
    </row>
    <row r="1275" spans="1:8">
      <c r="A1275" s="235"/>
      <c r="B1275" s="236">
        <v>100000470431</v>
      </c>
      <c r="C1275" s="239">
        <v>49</v>
      </c>
      <c r="D1275" s="237" t="s">
        <v>343</v>
      </c>
      <c r="E1275" s="237" t="s">
        <v>344</v>
      </c>
      <c r="F1275" s="238">
        <v>17000</v>
      </c>
      <c r="G1275" s="237">
        <v>-37.26</v>
      </c>
      <c r="H1275" s="238">
        <v>16962.740000000002</v>
      </c>
    </row>
    <row r="1276" spans="1:8">
      <c r="A1276" s="235"/>
      <c r="B1276" s="236">
        <v>100000470431</v>
      </c>
      <c r="C1276" s="239">
        <v>50</v>
      </c>
      <c r="D1276" s="237" t="s">
        <v>343</v>
      </c>
      <c r="E1276" s="237" t="s">
        <v>344</v>
      </c>
      <c r="F1276" s="238">
        <v>17000</v>
      </c>
      <c r="G1276" s="237">
        <v>-37.26</v>
      </c>
      <c r="H1276" s="238">
        <v>16962.740000000002</v>
      </c>
    </row>
    <row r="1277" spans="1:8">
      <c r="A1277" s="235"/>
      <c r="B1277" s="236">
        <v>100000470431</v>
      </c>
      <c r="C1277" s="239">
        <v>51</v>
      </c>
      <c r="D1277" s="237" t="s">
        <v>343</v>
      </c>
      <c r="E1277" s="237" t="s">
        <v>344</v>
      </c>
      <c r="F1277" s="238">
        <v>17000</v>
      </c>
      <c r="G1277" s="237">
        <v>-37.26</v>
      </c>
      <c r="H1277" s="238">
        <v>16962.740000000002</v>
      </c>
    </row>
    <row r="1278" spans="1:8">
      <c r="A1278" s="235"/>
      <c r="B1278" s="236">
        <v>100000470431</v>
      </c>
      <c r="C1278" s="239">
        <v>52</v>
      </c>
      <c r="D1278" s="237" t="s">
        <v>343</v>
      </c>
      <c r="E1278" s="237" t="s">
        <v>344</v>
      </c>
      <c r="F1278" s="238">
        <v>17000</v>
      </c>
      <c r="G1278" s="237">
        <v>-37.26</v>
      </c>
      <c r="H1278" s="238">
        <v>16962.740000000002</v>
      </c>
    </row>
    <row r="1279" spans="1:8">
      <c r="A1279" s="235"/>
      <c r="B1279" s="236">
        <v>100000470431</v>
      </c>
      <c r="C1279" s="239">
        <v>53</v>
      </c>
      <c r="D1279" s="237" t="s">
        <v>343</v>
      </c>
      <c r="E1279" s="237" t="s">
        <v>344</v>
      </c>
      <c r="F1279" s="238">
        <v>17000</v>
      </c>
      <c r="G1279" s="237">
        <v>-37.26</v>
      </c>
      <c r="H1279" s="238">
        <v>16962.740000000002</v>
      </c>
    </row>
    <row r="1280" spans="1:8">
      <c r="A1280" s="235"/>
      <c r="B1280" s="236">
        <v>100000470431</v>
      </c>
      <c r="C1280" s="239">
        <v>54</v>
      </c>
      <c r="D1280" s="237" t="s">
        <v>343</v>
      </c>
      <c r="E1280" s="237" t="s">
        <v>344</v>
      </c>
      <c r="F1280" s="238">
        <v>6000</v>
      </c>
      <c r="G1280" s="237">
        <v>-13.15</v>
      </c>
      <c r="H1280" s="238">
        <v>5986.85</v>
      </c>
    </row>
    <row r="1281" spans="1:8">
      <c r="A1281" s="235"/>
      <c r="B1281" s="236">
        <v>100000470431</v>
      </c>
      <c r="C1281" s="239">
        <v>55</v>
      </c>
      <c r="D1281" s="237" t="s">
        <v>343</v>
      </c>
      <c r="E1281" s="237" t="s">
        <v>344</v>
      </c>
      <c r="F1281" s="238">
        <v>7900</v>
      </c>
      <c r="G1281" s="237">
        <v>-17.32</v>
      </c>
      <c r="H1281" s="238">
        <v>7882.68</v>
      </c>
    </row>
    <row r="1282" spans="1:8">
      <c r="A1282" s="235"/>
      <c r="B1282" s="236">
        <v>100000470431</v>
      </c>
      <c r="C1282" s="239">
        <v>56</v>
      </c>
      <c r="D1282" s="237" t="s">
        <v>343</v>
      </c>
      <c r="E1282" s="237" t="s">
        <v>344</v>
      </c>
      <c r="F1282" s="238">
        <v>5000</v>
      </c>
      <c r="G1282" s="237">
        <v>-10.96</v>
      </c>
      <c r="H1282" s="238">
        <v>4989.04</v>
      </c>
    </row>
    <row r="1283" spans="1:8">
      <c r="A1283" s="235"/>
      <c r="B1283" s="236">
        <v>100000470431</v>
      </c>
      <c r="C1283" s="239">
        <v>57</v>
      </c>
      <c r="D1283" s="237" t="s">
        <v>343</v>
      </c>
      <c r="E1283" s="237" t="s">
        <v>344</v>
      </c>
      <c r="F1283" s="238">
        <v>180000</v>
      </c>
      <c r="G1283" s="237">
        <v>-394.52</v>
      </c>
      <c r="H1283" s="238">
        <v>179605.48</v>
      </c>
    </row>
    <row r="1284" spans="1:8">
      <c r="A1284" s="235"/>
      <c r="B1284" s="236">
        <v>100000470431</v>
      </c>
      <c r="C1284" s="239">
        <v>58</v>
      </c>
      <c r="D1284" s="237" t="s">
        <v>343</v>
      </c>
      <c r="E1284" s="237" t="s">
        <v>344</v>
      </c>
      <c r="F1284" s="238">
        <v>59000</v>
      </c>
      <c r="G1284" s="237">
        <v>-129.32</v>
      </c>
      <c r="H1284" s="238">
        <v>58870.68</v>
      </c>
    </row>
    <row r="1285" spans="1:8">
      <c r="A1285" s="235"/>
      <c r="B1285" s="236">
        <v>100000470431</v>
      </c>
      <c r="C1285" s="239">
        <v>59</v>
      </c>
      <c r="D1285" s="237" t="s">
        <v>343</v>
      </c>
      <c r="E1285" s="237" t="s">
        <v>344</v>
      </c>
      <c r="F1285" s="238">
        <v>2600000</v>
      </c>
      <c r="G1285" s="238">
        <v>-5698.63</v>
      </c>
      <c r="H1285" s="238">
        <v>2594301.37</v>
      </c>
    </row>
    <row r="1286" spans="1:8">
      <c r="A1286" s="256" t="s">
        <v>296</v>
      </c>
      <c r="B1286" s="256"/>
      <c r="C1286" s="256"/>
      <c r="D1286" s="256"/>
      <c r="E1286" s="256"/>
      <c r="F1286" s="241">
        <f>SUM(F738:F1285)</f>
        <v>227362914.17999992</v>
      </c>
      <c r="G1286" s="241">
        <f>SUM(G738:G1285)</f>
        <v>-55982966.589999907</v>
      </c>
      <c r="H1286" s="241">
        <f>SUM(H738:H1285)</f>
        <v>171379947.58999991</v>
      </c>
    </row>
    <row r="1288" spans="1:8">
      <c r="A1288" s="243" t="s">
        <v>345</v>
      </c>
    </row>
    <row r="1289" spans="1:8">
      <c r="A1289" s="233" t="s">
        <v>1</v>
      </c>
      <c r="B1289" s="233" t="s">
        <v>33</v>
      </c>
      <c r="C1289" s="233" t="s">
        <v>34</v>
      </c>
      <c r="D1289" s="234" t="s">
        <v>35</v>
      </c>
      <c r="E1289" s="234" t="s">
        <v>36</v>
      </c>
      <c r="F1289" s="234" t="s">
        <v>37</v>
      </c>
      <c r="G1289" s="234" t="s">
        <v>38</v>
      </c>
      <c r="H1289" s="234" t="s">
        <v>39</v>
      </c>
    </row>
    <row r="1290" spans="1:8">
      <c r="A1290" s="235">
        <v>1</v>
      </c>
      <c r="B1290" s="236">
        <v>100000001574</v>
      </c>
      <c r="C1290" s="235">
        <v>0</v>
      </c>
      <c r="D1290" s="237" t="s">
        <v>346</v>
      </c>
      <c r="E1290" s="237" t="s">
        <v>347</v>
      </c>
      <c r="F1290" s="238">
        <v>59500</v>
      </c>
      <c r="G1290" s="238">
        <v>-59499</v>
      </c>
      <c r="H1290" s="240">
        <v>1</v>
      </c>
    </row>
    <row r="1291" spans="1:8">
      <c r="A1291" s="235">
        <v>2</v>
      </c>
      <c r="B1291" s="236">
        <v>100000001579</v>
      </c>
      <c r="C1291" s="235">
        <v>0</v>
      </c>
      <c r="D1291" s="237" t="s">
        <v>346</v>
      </c>
      <c r="E1291" s="237" t="s">
        <v>348</v>
      </c>
      <c r="F1291" s="238">
        <v>59500</v>
      </c>
      <c r="G1291" s="238">
        <v>-59499</v>
      </c>
      <c r="H1291" s="240">
        <v>1</v>
      </c>
    </row>
    <row r="1292" spans="1:8">
      <c r="A1292" s="235">
        <v>3</v>
      </c>
      <c r="B1292" s="236">
        <v>100000002463</v>
      </c>
      <c r="C1292" s="235">
        <v>0</v>
      </c>
      <c r="D1292" s="237" t="s">
        <v>349</v>
      </c>
      <c r="E1292" s="237" t="s">
        <v>350</v>
      </c>
      <c r="F1292" s="238">
        <v>539815</v>
      </c>
      <c r="G1292" s="238">
        <v>-539814</v>
      </c>
      <c r="H1292" s="240">
        <v>1</v>
      </c>
    </row>
    <row r="1293" spans="1:8">
      <c r="A1293" s="235">
        <v>4</v>
      </c>
      <c r="B1293" s="236">
        <v>100000002464</v>
      </c>
      <c r="C1293" s="235">
        <v>0</v>
      </c>
      <c r="D1293" s="237" t="s">
        <v>349</v>
      </c>
      <c r="E1293" s="237" t="s">
        <v>350</v>
      </c>
      <c r="F1293" s="238">
        <v>539815</v>
      </c>
      <c r="G1293" s="238">
        <v>-539814</v>
      </c>
      <c r="H1293" s="240">
        <v>1</v>
      </c>
    </row>
    <row r="1294" spans="1:8">
      <c r="A1294" s="235">
        <v>5</v>
      </c>
      <c r="B1294" s="236">
        <v>100000002465</v>
      </c>
      <c r="C1294" s="235">
        <v>0</v>
      </c>
      <c r="D1294" s="237" t="s">
        <v>349</v>
      </c>
      <c r="E1294" s="237" t="s">
        <v>350</v>
      </c>
      <c r="F1294" s="238">
        <v>539815</v>
      </c>
      <c r="G1294" s="238">
        <v>-539814</v>
      </c>
      <c r="H1294" s="240">
        <v>1</v>
      </c>
    </row>
    <row r="1295" spans="1:8">
      <c r="A1295" s="235">
        <v>6</v>
      </c>
      <c r="B1295" s="236">
        <v>100000002466</v>
      </c>
      <c r="C1295" s="235">
        <v>0</v>
      </c>
      <c r="D1295" s="237" t="s">
        <v>351</v>
      </c>
      <c r="E1295" s="237" t="s">
        <v>350</v>
      </c>
      <c r="F1295" s="238">
        <v>538900</v>
      </c>
      <c r="G1295" s="238">
        <v>-538899</v>
      </c>
      <c r="H1295" s="240">
        <v>1</v>
      </c>
    </row>
    <row r="1296" spans="1:8">
      <c r="A1296" s="235">
        <v>7</v>
      </c>
      <c r="B1296" s="236">
        <v>100000002467</v>
      </c>
      <c r="C1296" s="235">
        <v>0</v>
      </c>
      <c r="D1296" s="237" t="s">
        <v>351</v>
      </c>
      <c r="E1296" s="237" t="s">
        <v>350</v>
      </c>
      <c r="F1296" s="238">
        <v>538900</v>
      </c>
      <c r="G1296" s="238">
        <v>-538899</v>
      </c>
      <c r="H1296" s="240">
        <v>1</v>
      </c>
    </row>
    <row r="1297" spans="1:8">
      <c r="A1297" s="235">
        <v>8</v>
      </c>
      <c r="B1297" s="236">
        <v>100000002468</v>
      </c>
      <c r="C1297" s="235">
        <v>0</v>
      </c>
      <c r="D1297" s="237" t="s">
        <v>351</v>
      </c>
      <c r="E1297" s="237" t="s">
        <v>350</v>
      </c>
      <c r="F1297" s="238">
        <v>538900</v>
      </c>
      <c r="G1297" s="238">
        <v>-538899</v>
      </c>
      <c r="H1297" s="240">
        <v>1</v>
      </c>
    </row>
    <row r="1298" spans="1:8">
      <c r="A1298" s="235">
        <v>9</v>
      </c>
      <c r="B1298" s="236">
        <v>100000002469</v>
      </c>
      <c r="C1298" s="235">
        <v>0</v>
      </c>
      <c r="D1298" s="237" t="s">
        <v>351</v>
      </c>
      <c r="E1298" s="237" t="s">
        <v>350</v>
      </c>
      <c r="F1298" s="238">
        <v>538900</v>
      </c>
      <c r="G1298" s="238">
        <v>-538899</v>
      </c>
      <c r="H1298" s="240">
        <v>1</v>
      </c>
    </row>
    <row r="1299" spans="1:8">
      <c r="A1299" s="235">
        <v>10</v>
      </c>
      <c r="B1299" s="236">
        <v>100000002470</v>
      </c>
      <c r="C1299" s="235">
        <v>0</v>
      </c>
      <c r="D1299" s="237" t="s">
        <v>351</v>
      </c>
      <c r="E1299" s="237" t="s">
        <v>350</v>
      </c>
      <c r="F1299" s="238">
        <v>538900</v>
      </c>
      <c r="G1299" s="238">
        <v>-538899</v>
      </c>
      <c r="H1299" s="240">
        <v>1</v>
      </c>
    </row>
    <row r="1300" spans="1:8">
      <c r="A1300" s="235">
        <v>11</v>
      </c>
      <c r="B1300" s="236">
        <v>100000002478</v>
      </c>
      <c r="C1300" s="235">
        <v>0</v>
      </c>
      <c r="D1300" s="237" t="s">
        <v>349</v>
      </c>
      <c r="E1300" s="237" t="s">
        <v>350</v>
      </c>
      <c r="F1300" s="238">
        <v>539815</v>
      </c>
      <c r="G1300" s="238">
        <v>-539814</v>
      </c>
      <c r="H1300" s="240">
        <v>1</v>
      </c>
    </row>
    <row r="1301" spans="1:8">
      <c r="A1301" s="235">
        <v>12</v>
      </c>
      <c r="B1301" s="236">
        <v>100000002479</v>
      </c>
      <c r="C1301" s="235">
        <v>0</v>
      </c>
      <c r="D1301" s="237" t="s">
        <v>352</v>
      </c>
      <c r="E1301" s="237" t="s">
        <v>350</v>
      </c>
      <c r="F1301" s="238">
        <v>519260</v>
      </c>
      <c r="G1301" s="238">
        <v>-519259</v>
      </c>
      <c r="H1301" s="240">
        <v>1</v>
      </c>
    </row>
    <row r="1302" spans="1:8">
      <c r="A1302" s="235">
        <v>13</v>
      </c>
      <c r="B1302" s="236">
        <v>100000002480</v>
      </c>
      <c r="C1302" s="235">
        <v>0</v>
      </c>
      <c r="D1302" s="237" t="s">
        <v>352</v>
      </c>
      <c r="E1302" s="237" t="s">
        <v>350</v>
      </c>
      <c r="F1302" s="238">
        <v>519260</v>
      </c>
      <c r="G1302" s="238">
        <v>-519259</v>
      </c>
      <c r="H1302" s="240">
        <v>1</v>
      </c>
    </row>
    <row r="1303" spans="1:8">
      <c r="A1303" s="235">
        <v>14</v>
      </c>
      <c r="B1303" s="236">
        <v>100000002481</v>
      </c>
      <c r="C1303" s="235">
        <v>0</v>
      </c>
      <c r="D1303" s="237" t="s">
        <v>352</v>
      </c>
      <c r="E1303" s="237" t="s">
        <v>350</v>
      </c>
      <c r="F1303" s="238">
        <v>519260</v>
      </c>
      <c r="G1303" s="238">
        <v>-519259</v>
      </c>
      <c r="H1303" s="240">
        <v>1</v>
      </c>
    </row>
    <row r="1304" spans="1:8">
      <c r="A1304" s="235">
        <v>15</v>
      </c>
      <c r="B1304" s="236">
        <v>100000002482</v>
      </c>
      <c r="C1304" s="235">
        <v>0</v>
      </c>
      <c r="D1304" s="237" t="s">
        <v>352</v>
      </c>
      <c r="E1304" s="237" t="s">
        <v>350</v>
      </c>
      <c r="F1304" s="238">
        <v>519260</v>
      </c>
      <c r="G1304" s="238">
        <v>-519259</v>
      </c>
      <c r="H1304" s="240">
        <v>1</v>
      </c>
    </row>
    <row r="1305" spans="1:8">
      <c r="A1305" s="235">
        <v>16</v>
      </c>
      <c r="B1305" s="236">
        <v>100000002483</v>
      </c>
      <c r="C1305" s="235">
        <v>0</v>
      </c>
      <c r="D1305" s="237" t="s">
        <v>352</v>
      </c>
      <c r="E1305" s="237" t="s">
        <v>350</v>
      </c>
      <c r="F1305" s="238">
        <v>519260</v>
      </c>
      <c r="G1305" s="238">
        <v>-519259</v>
      </c>
      <c r="H1305" s="240">
        <v>1</v>
      </c>
    </row>
    <row r="1306" spans="1:8">
      <c r="A1306" s="235">
        <v>17</v>
      </c>
      <c r="B1306" s="236">
        <v>100000002486</v>
      </c>
      <c r="C1306" s="235">
        <v>0</v>
      </c>
      <c r="D1306" s="237" t="s">
        <v>353</v>
      </c>
      <c r="E1306" s="237" t="s">
        <v>354</v>
      </c>
      <c r="F1306" s="238">
        <v>1060000</v>
      </c>
      <c r="G1306" s="238">
        <v>-1059999</v>
      </c>
      <c r="H1306" s="240">
        <v>1</v>
      </c>
    </row>
    <row r="1307" spans="1:8">
      <c r="A1307" s="235">
        <v>18</v>
      </c>
      <c r="B1307" s="236">
        <v>100000002487</v>
      </c>
      <c r="C1307" s="235">
        <v>0</v>
      </c>
      <c r="D1307" s="237" t="s">
        <v>355</v>
      </c>
      <c r="E1307" s="237" t="s">
        <v>356</v>
      </c>
      <c r="F1307" s="238">
        <v>120000</v>
      </c>
      <c r="G1307" s="238">
        <v>-119999</v>
      </c>
      <c r="H1307" s="240">
        <v>1</v>
      </c>
    </row>
    <row r="1308" spans="1:8">
      <c r="A1308" s="235">
        <v>19</v>
      </c>
      <c r="B1308" s="236">
        <v>100000002488</v>
      </c>
      <c r="C1308" s="235">
        <v>0</v>
      </c>
      <c r="D1308" s="237" t="s">
        <v>355</v>
      </c>
      <c r="E1308" s="237" t="s">
        <v>356</v>
      </c>
      <c r="F1308" s="238">
        <v>120000</v>
      </c>
      <c r="G1308" s="238">
        <v>-119999</v>
      </c>
      <c r="H1308" s="240">
        <v>1</v>
      </c>
    </row>
    <row r="1309" spans="1:8">
      <c r="A1309" s="235">
        <v>20</v>
      </c>
      <c r="B1309" s="236">
        <v>100000002489</v>
      </c>
      <c r="C1309" s="235">
        <v>0</v>
      </c>
      <c r="D1309" s="237" t="s">
        <v>357</v>
      </c>
      <c r="E1309" s="237" t="s">
        <v>358</v>
      </c>
      <c r="F1309" s="238">
        <v>819620</v>
      </c>
      <c r="G1309" s="238">
        <v>-819619</v>
      </c>
      <c r="H1309" s="240">
        <v>1</v>
      </c>
    </row>
    <row r="1310" spans="1:8">
      <c r="A1310" s="235">
        <v>21</v>
      </c>
      <c r="B1310" s="236">
        <v>100000002490</v>
      </c>
      <c r="C1310" s="235">
        <v>0</v>
      </c>
      <c r="D1310" s="237" t="s">
        <v>359</v>
      </c>
      <c r="E1310" s="237" t="s">
        <v>360</v>
      </c>
      <c r="F1310" s="238">
        <v>597000</v>
      </c>
      <c r="G1310" s="238">
        <v>-596999</v>
      </c>
      <c r="H1310" s="240">
        <v>1</v>
      </c>
    </row>
    <row r="1311" spans="1:8">
      <c r="A1311" s="235">
        <v>22</v>
      </c>
      <c r="B1311" s="236">
        <v>100000002491</v>
      </c>
      <c r="C1311" s="235">
        <v>0</v>
      </c>
      <c r="D1311" s="237" t="s">
        <v>359</v>
      </c>
      <c r="E1311" s="237" t="s">
        <v>360</v>
      </c>
      <c r="F1311" s="238">
        <v>597000</v>
      </c>
      <c r="G1311" s="238">
        <v>-596999</v>
      </c>
      <c r="H1311" s="240">
        <v>1</v>
      </c>
    </row>
    <row r="1312" spans="1:8">
      <c r="A1312" s="235">
        <v>23</v>
      </c>
      <c r="B1312" s="236">
        <v>100000002492</v>
      </c>
      <c r="C1312" s="235">
        <v>0</v>
      </c>
      <c r="D1312" s="237" t="s">
        <v>361</v>
      </c>
      <c r="E1312" s="237" t="s">
        <v>358</v>
      </c>
      <c r="F1312" s="238">
        <v>920200</v>
      </c>
      <c r="G1312" s="238">
        <v>-920199</v>
      </c>
      <c r="H1312" s="240">
        <v>1</v>
      </c>
    </row>
    <row r="1313" spans="1:8">
      <c r="A1313" s="235">
        <v>24</v>
      </c>
      <c r="B1313" s="236">
        <v>100000002493</v>
      </c>
      <c r="C1313" s="235">
        <v>0</v>
      </c>
      <c r="D1313" s="237" t="s">
        <v>361</v>
      </c>
      <c r="E1313" s="237" t="s">
        <v>358</v>
      </c>
      <c r="F1313" s="238">
        <v>920200</v>
      </c>
      <c r="G1313" s="238">
        <v>-920199</v>
      </c>
      <c r="H1313" s="240">
        <v>1</v>
      </c>
    </row>
    <row r="1314" spans="1:8">
      <c r="A1314" s="235">
        <v>25</v>
      </c>
      <c r="B1314" s="236">
        <v>100000002494</v>
      </c>
      <c r="C1314" s="235">
        <v>0</v>
      </c>
      <c r="D1314" s="237" t="s">
        <v>361</v>
      </c>
      <c r="E1314" s="237" t="s">
        <v>360</v>
      </c>
      <c r="F1314" s="238">
        <v>800000</v>
      </c>
      <c r="G1314" s="238">
        <v>-799999</v>
      </c>
      <c r="H1314" s="240">
        <v>1</v>
      </c>
    </row>
    <row r="1315" spans="1:8">
      <c r="A1315" s="235">
        <v>26</v>
      </c>
      <c r="B1315" s="236">
        <v>100000002495</v>
      </c>
      <c r="C1315" s="235">
        <v>0</v>
      </c>
      <c r="D1315" s="237" t="s">
        <v>361</v>
      </c>
      <c r="E1315" s="237" t="s">
        <v>360</v>
      </c>
      <c r="F1315" s="238">
        <v>800000</v>
      </c>
      <c r="G1315" s="238">
        <v>-799999</v>
      </c>
      <c r="H1315" s="240">
        <v>1</v>
      </c>
    </row>
    <row r="1316" spans="1:8">
      <c r="A1316" s="235">
        <v>27</v>
      </c>
      <c r="B1316" s="236">
        <v>100000002496</v>
      </c>
      <c r="C1316" s="235">
        <v>0</v>
      </c>
      <c r="D1316" s="237" t="s">
        <v>361</v>
      </c>
      <c r="E1316" s="237" t="s">
        <v>356</v>
      </c>
      <c r="F1316" s="238">
        <v>53000</v>
      </c>
      <c r="G1316" s="238">
        <v>-52999</v>
      </c>
      <c r="H1316" s="240">
        <v>1</v>
      </c>
    </row>
    <row r="1317" spans="1:8">
      <c r="A1317" s="235">
        <v>28</v>
      </c>
      <c r="B1317" s="236">
        <v>100000002497</v>
      </c>
      <c r="C1317" s="235">
        <v>0</v>
      </c>
      <c r="D1317" s="237" t="s">
        <v>361</v>
      </c>
      <c r="E1317" s="237" t="s">
        <v>356</v>
      </c>
      <c r="F1317" s="238">
        <v>53000</v>
      </c>
      <c r="G1317" s="238">
        <v>-52999</v>
      </c>
      <c r="H1317" s="240">
        <v>1</v>
      </c>
    </row>
    <row r="1318" spans="1:8">
      <c r="A1318" s="235">
        <v>29</v>
      </c>
      <c r="B1318" s="236">
        <v>100000002498</v>
      </c>
      <c r="C1318" s="235">
        <v>0</v>
      </c>
      <c r="D1318" s="237" t="s">
        <v>361</v>
      </c>
      <c r="E1318" s="237" t="s">
        <v>356</v>
      </c>
      <c r="F1318" s="238">
        <v>53000</v>
      </c>
      <c r="G1318" s="238">
        <v>-52999</v>
      </c>
      <c r="H1318" s="240">
        <v>1</v>
      </c>
    </row>
    <row r="1319" spans="1:8">
      <c r="A1319" s="235">
        <v>30</v>
      </c>
      <c r="B1319" s="236">
        <v>100000002499</v>
      </c>
      <c r="C1319" s="235">
        <v>0</v>
      </c>
      <c r="D1319" s="237" t="s">
        <v>362</v>
      </c>
      <c r="E1319" s="237" t="s">
        <v>363</v>
      </c>
      <c r="F1319" s="238">
        <v>150000</v>
      </c>
      <c r="G1319" s="238">
        <v>-149999</v>
      </c>
      <c r="H1319" s="240">
        <v>1</v>
      </c>
    </row>
    <row r="1320" spans="1:8">
      <c r="A1320" s="235">
        <v>31</v>
      </c>
      <c r="B1320" s="236">
        <v>100000009924</v>
      </c>
      <c r="C1320" s="235">
        <v>0</v>
      </c>
      <c r="D1320" s="237" t="s">
        <v>364</v>
      </c>
      <c r="E1320" s="237" t="s">
        <v>365</v>
      </c>
      <c r="F1320" s="238">
        <v>548910</v>
      </c>
      <c r="G1320" s="238">
        <v>-548909</v>
      </c>
      <c r="H1320" s="240">
        <v>1</v>
      </c>
    </row>
    <row r="1321" spans="1:8">
      <c r="A1321" s="235">
        <v>32</v>
      </c>
      <c r="B1321" s="236">
        <v>100000009925</v>
      </c>
      <c r="C1321" s="235">
        <v>0</v>
      </c>
      <c r="D1321" s="237" t="s">
        <v>364</v>
      </c>
      <c r="E1321" s="237" t="s">
        <v>365</v>
      </c>
      <c r="F1321" s="238">
        <v>548910</v>
      </c>
      <c r="G1321" s="238">
        <v>-548909</v>
      </c>
      <c r="H1321" s="240">
        <v>1</v>
      </c>
    </row>
    <row r="1322" spans="1:8">
      <c r="A1322" s="235">
        <v>33</v>
      </c>
      <c r="B1322" s="236">
        <v>100000009926</v>
      </c>
      <c r="C1322" s="235">
        <v>0</v>
      </c>
      <c r="D1322" s="237" t="s">
        <v>364</v>
      </c>
      <c r="E1322" s="237" t="s">
        <v>365</v>
      </c>
      <c r="F1322" s="238">
        <v>548910</v>
      </c>
      <c r="G1322" s="238">
        <v>-548909</v>
      </c>
      <c r="H1322" s="240">
        <v>1</v>
      </c>
    </row>
    <row r="1323" spans="1:8">
      <c r="A1323" s="235">
        <v>34</v>
      </c>
      <c r="B1323" s="236">
        <v>100000009929</v>
      </c>
      <c r="C1323" s="235">
        <v>0</v>
      </c>
      <c r="D1323" s="237" t="s">
        <v>364</v>
      </c>
      <c r="E1323" s="237" t="s">
        <v>365</v>
      </c>
      <c r="F1323" s="238">
        <v>548910</v>
      </c>
      <c r="G1323" s="238">
        <v>-548909</v>
      </c>
      <c r="H1323" s="240">
        <v>1</v>
      </c>
    </row>
    <row r="1324" spans="1:8">
      <c r="A1324" s="235">
        <v>35</v>
      </c>
      <c r="B1324" s="236">
        <v>100000026295</v>
      </c>
      <c r="C1324" s="235">
        <v>0</v>
      </c>
      <c r="D1324" s="237" t="s">
        <v>366</v>
      </c>
      <c r="E1324" s="237" t="s">
        <v>367</v>
      </c>
      <c r="F1324" s="238">
        <v>494340</v>
      </c>
      <c r="G1324" s="238">
        <v>-494339</v>
      </c>
      <c r="H1324" s="240">
        <v>1</v>
      </c>
    </row>
    <row r="1325" spans="1:8">
      <c r="A1325" s="235">
        <v>36</v>
      </c>
      <c r="B1325" s="236">
        <v>100000027714</v>
      </c>
      <c r="C1325" s="235">
        <v>0</v>
      </c>
      <c r="D1325" s="237" t="s">
        <v>368</v>
      </c>
      <c r="E1325" s="237" t="s">
        <v>369</v>
      </c>
      <c r="F1325" s="238">
        <v>593500</v>
      </c>
      <c r="G1325" s="238">
        <v>-593499</v>
      </c>
      <c r="H1325" s="240">
        <v>1</v>
      </c>
    </row>
    <row r="1326" spans="1:8">
      <c r="A1326" s="235">
        <v>37</v>
      </c>
      <c r="B1326" s="236">
        <v>100000027715</v>
      </c>
      <c r="C1326" s="235">
        <v>0</v>
      </c>
      <c r="D1326" s="237" t="s">
        <v>368</v>
      </c>
      <c r="E1326" s="237" t="s">
        <v>369</v>
      </c>
      <c r="F1326" s="238">
        <v>593500</v>
      </c>
      <c r="G1326" s="238">
        <v>-593499</v>
      </c>
      <c r="H1326" s="240">
        <v>1</v>
      </c>
    </row>
    <row r="1327" spans="1:8">
      <c r="A1327" s="235">
        <v>38</v>
      </c>
      <c r="B1327" s="236">
        <v>100000027719</v>
      </c>
      <c r="C1327" s="235">
        <v>0</v>
      </c>
      <c r="D1327" s="237" t="s">
        <v>370</v>
      </c>
      <c r="E1327" s="237" t="s">
        <v>371</v>
      </c>
      <c r="F1327" s="238">
        <v>995100.01</v>
      </c>
      <c r="G1327" s="238">
        <v>-995099.01</v>
      </c>
      <c r="H1327" s="240">
        <v>1</v>
      </c>
    </row>
    <row r="1328" spans="1:8">
      <c r="A1328" s="235">
        <v>39</v>
      </c>
      <c r="B1328" s="236">
        <v>100000027720</v>
      </c>
      <c r="C1328" s="235">
        <v>0</v>
      </c>
      <c r="D1328" s="237" t="s">
        <v>370</v>
      </c>
      <c r="E1328" s="237" t="s">
        <v>372</v>
      </c>
      <c r="F1328" s="238">
        <v>719849.99</v>
      </c>
      <c r="G1328" s="238">
        <v>-719848.99</v>
      </c>
      <c r="H1328" s="240">
        <v>1</v>
      </c>
    </row>
    <row r="1329" spans="1:8">
      <c r="A1329" s="235">
        <v>40</v>
      </c>
      <c r="B1329" s="236">
        <v>100000037919</v>
      </c>
      <c r="C1329" s="235">
        <v>0</v>
      </c>
      <c r="D1329" s="237" t="s">
        <v>373</v>
      </c>
      <c r="E1329" s="237" t="s">
        <v>374</v>
      </c>
      <c r="F1329" s="238">
        <v>668750</v>
      </c>
      <c r="G1329" s="238">
        <v>-668749</v>
      </c>
      <c r="H1329" s="240">
        <v>1</v>
      </c>
    </row>
    <row r="1330" spans="1:8">
      <c r="A1330" s="235">
        <v>41</v>
      </c>
      <c r="B1330" s="236">
        <v>100000037920</v>
      </c>
      <c r="C1330" s="235">
        <v>0</v>
      </c>
      <c r="D1330" s="237" t="s">
        <v>373</v>
      </c>
      <c r="E1330" s="237" t="s">
        <v>374</v>
      </c>
      <c r="F1330" s="238">
        <v>668750</v>
      </c>
      <c r="G1330" s="238">
        <v>-668749</v>
      </c>
      <c r="H1330" s="240">
        <v>1</v>
      </c>
    </row>
    <row r="1331" spans="1:8">
      <c r="A1331" s="235">
        <v>42</v>
      </c>
      <c r="B1331" s="236">
        <v>100000039512</v>
      </c>
      <c r="C1331" s="235">
        <v>0</v>
      </c>
      <c r="D1331" s="237" t="s">
        <v>140</v>
      </c>
      <c r="E1331" s="237" t="s">
        <v>375</v>
      </c>
      <c r="F1331" s="238">
        <v>1378000</v>
      </c>
      <c r="G1331" s="238">
        <v>-1377999</v>
      </c>
      <c r="H1331" s="240">
        <v>1</v>
      </c>
    </row>
    <row r="1332" spans="1:8">
      <c r="A1332" s="235">
        <v>43</v>
      </c>
      <c r="B1332" s="236">
        <v>100000039513</v>
      </c>
      <c r="C1332" s="235">
        <v>0</v>
      </c>
      <c r="D1332" s="237" t="s">
        <v>140</v>
      </c>
      <c r="E1332" s="237" t="s">
        <v>376</v>
      </c>
      <c r="F1332" s="238">
        <v>561000</v>
      </c>
      <c r="G1332" s="238">
        <v>-560999</v>
      </c>
      <c r="H1332" s="240">
        <v>1</v>
      </c>
    </row>
    <row r="1333" spans="1:8">
      <c r="A1333" s="235">
        <v>44</v>
      </c>
      <c r="B1333" s="236">
        <v>100000039514</v>
      </c>
      <c r="C1333" s="235">
        <v>0</v>
      </c>
      <c r="D1333" s="237" t="s">
        <v>140</v>
      </c>
      <c r="E1333" s="237" t="s">
        <v>377</v>
      </c>
      <c r="F1333" s="238">
        <v>777000</v>
      </c>
      <c r="G1333" s="238">
        <v>-776999</v>
      </c>
      <c r="H1333" s="240">
        <v>1</v>
      </c>
    </row>
    <row r="1334" spans="1:8">
      <c r="A1334" s="235">
        <v>45</v>
      </c>
      <c r="B1334" s="236">
        <v>100000039810</v>
      </c>
      <c r="C1334" s="235">
        <v>0</v>
      </c>
      <c r="D1334" s="237" t="s">
        <v>378</v>
      </c>
      <c r="E1334" s="237" t="s">
        <v>379</v>
      </c>
      <c r="F1334" s="238">
        <v>49755</v>
      </c>
      <c r="G1334" s="238">
        <v>-49754</v>
      </c>
      <c r="H1334" s="240">
        <v>1</v>
      </c>
    </row>
    <row r="1335" spans="1:8">
      <c r="A1335" s="235">
        <v>46</v>
      </c>
      <c r="B1335" s="236">
        <v>100000039811</v>
      </c>
      <c r="C1335" s="235">
        <v>0</v>
      </c>
      <c r="D1335" s="237" t="s">
        <v>378</v>
      </c>
      <c r="E1335" s="237" t="s">
        <v>379</v>
      </c>
      <c r="F1335" s="238">
        <v>49755</v>
      </c>
      <c r="G1335" s="238">
        <v>-49754</v>
      </c>
      <c r="H1335" s="240">
        <v>1</v>
      </c>
    </row>
    <row r="1336" spans="1:8">
      <c r="A1336" s="235">
        <v>47</v>
      </c>
      <c r="B1336" s="236">
        <v>100000039812</v>
      </c>
      <c r="C1336" s="235">
        <v>0</v>
      </c>
      <c r="D1336" s="237" t="s">
        <v>378</v>
      </c>
      <c r="E1336" s="237" t="s">
        <v>379</v>
      </c>
      <c r="F1336" s="238">
        <v>49755</v>
      </c>
      <c r="G1336" s="238">
        <v>-49754</v>
      </c>
      <c r="H1336" s="240">
        <v>1</v>
      </c>
    </row>
    <row r="1337" spans="1:8">
      <c r="A1337" s="235">
        <v>48</v>
      </c>
      <c r="B1337" s="236">
        <v>100000039813</v>
      </c>
      <c r="C1337" s="235">
        <v>0</v>
      </c>
      <c r="D1337" s="237" t="s">
        <v>378</v>
      </c>
      <c r="E1337" s="237" t="s">
        <v>379</v>
      </c>
      <c r="F1337" s="238">
        <v>49755</v>
      </c>
      <c r="G1337" s="238">
        <v>-49754</v>
      </c>
      <c r="H1337" s="240">
        <v>1</v>
      </c>
    </row>
    <row r="1338" spans="1:8">
      <c r="A1338" s="235">
        <v>49</v>
      </c>
      <c r="B1338" s="236">
        <v>100000039814</v>
      </c>
      <c r="C1338" s="235">
        <v>0</v>
      </c>
      <c r="D1338" s="237" t="s">
        <v>378</v>
      </c>
      <c r="E1338" s="237" t="s">
        <v>379</v>
      </c>
      <c r="F1338" s="238">
        <v>49755</v>
      </c>
      <c r="G1338" s="238">
        <v>-49754</v>
      </c>
      <c r="H1338" s="240">
        <v>1</v>
      </c>
    </row>
    <row r="1339" spans="1:8">
      <c r="A1339" s="235">
        <v>50</v>
      </c>
      <c r="B1339" s="236">
        <v>100000039815</v>
      </c>
      <c r="C1339" s="235">
        <v>0</v>
      </c>
      <c r="D1339" s="237" t="s">
        <v>378</v>
      </c>
      <c r="E1339" s="237" t="s">
        <v>379</v>
      </c>
      <c r="F1339" s="238">
        <v>49755</v>
      </c>
      <c r="G1339" s="238">
        <v>-49754</v>
      </c>
      <c r="H1339" s="240">
        <v>1</v>
      </c>
    </row>
    <row r="1340" spans="1:8">
      <c r="A1340" s="235">
        <v>51</v>
      </c>
      <c r="B1340" s="236">
        <v>100000039816</v>
      </c>
      <c r="C1340" s="235">
        <v>0</v>
      </c>
      <c r="D1340" s="237" t="s">
        <v>378</v>
      </c>
      <c r="E1340" s="237" t="s">
        <v>379</v>
      </c>
      <c r="F1340" s="238">
        <v>49755</v>
      </c>
      <c r="G1340" s="238">
        <v>-49754</v>
      </c>
      <c r="H1340" s="240">
        <v>1</v>
      </c>
    </row>
    <row r="1341" spans="1:8">
      <c r="A1341" s="235">
        <v>52</v>
      </c>
      <c r="B1341" s="236">
        <v>100000039817</v>
      </c>
      <c r="C1341" s="235">
        <v>0</v>
      </c>
      <c r="D1341" s="237" t="s">
        <v>378</v>
      </c>
      <c r="E1341" s="237" t="s">
        <v>379</v>
      </c>
      <c r="F1341" s="238">
        <v>49755</v>
      </c>
      <c r="G1341" s="238">
        <v>-49754</v>
      </c>
      <c r="H1341" s="240">
        <v>1</v>
      </c>
    </row>
    <row r="1342" spans="1:8">
      <c r="A1342" s="235">
        <v>53</v>
      </c>
      <c r="B1342" s="236">
        <v>100000039818</v>
      </c>
      <c r="C1342" s="235">
        <v>0</v>
      </c>
      <c r="D1342" s="237" t="s">
        <v>378</v>
      </c>
      <c r="E1342" s="237" t="s">
        <v>379</v>
      </c>
      <c r="F1342" s="238">
        <v>49755</v>
      </c>
      <c r="G1342" s="238">
        <v>-49754</v>
      </c>
      <c r="H1342" s="240">
        <v>1</v>
      </c>
    </row>
    <row r="1343" spans="1:8">
      <c r="A1343" s="235">
        <v>54</v>
      </c>
      <c r="B1343" s="236">
        <v>100000039819</v>
      </c>
      <c r="C1343" s="235">
        <v>0</v>
      </c>
      <c r="D1343" s="237" t="s">
        <v>378</v>
      </c>
      <c r="E1343" s="237" t="s">
        <v>379</v>
      </c>
      <c r="F1343" s="238">
        <v>49755</v>
      </c>
      <c r="G1343" s="238">
        <v>-49754</v>
      </c>
      <c r="H1343" s="240">
        <v>1</v>
      </c>
    </row>
    <row r="1344" spans="1:8">
      <c r="A1344" s="235">
        <v>55</v>
      </c>
      <c r="B1344" s="236">
        <v>100000039820</v>
      </c>
      <c r="C1344" s="235">
        <v>0</v>
      </c>
      <c r="D1344" s="237" t="s">
        <v>378</v>
      </c>
      <c r="E1344" s="237" t="s">
        <v>379</v>
      </c>
      <c r="F1344" s="238">
        <v>49755</v>
      </c>
      <c r="G1344" s="238">
        <v>-49754</v>
      </c>
      <c r="H1344" s="240">
        <v>1</v>
      </c>
    </row>
    <row r="1345" spans="1:8">
      <c r="A1345" s="235">
        <v>56</v>
      </c>
      <c r="B1345" s="236">
        <v>100000039821</v>
      </c>
      <c r="C1345" s="235">
        <v>0</v>
      </c>
      <c r="D1345" s="237" t="s">
        <v>378</v>
      </c>
      <c r="E1345" s="237" t="s">
        <v>379</v>
      </c>
      <c r="F1345" s="238">
        <v>49755</v>
      </c>
      <c r="G1345" s="238">
        <v>-49754</v>
      </c>
      <c r="H1345" s="240">
        <v>1</v>
      </c>
    </row>
    <row r="1346" spans="1:8">
      <c r="A1346" s="235">
        <v>57</v>
      </c>
      <c r="B1346" s="236">
        <v>100000039822</v>
      </c>
      <c r="C1346" s="235">
        <v>0</v>
      </c>
      <c r="D1346" s="237" t="s">
        <v>378</v>
      </c>
      <c r="E1346" s="237" t="s">
        <v>379</v>
      </c>
      <c r="F1346" s="238">
        <v>49755</v>
      </c>
      <c r="G1346" s="238">
        <v>-49754</v>
      </c>
      <c r="H1346" s="240">
        <v>1</v>
      </c>
    </row>
    <row r="1347" spans="1:8">
      <c r="A1347" s="235">
        <v>58</v>
      </c>
      <c r="B1347" s="236">
        <v>100000039823</v>
      </c>
      <c r="C1347" s="235">
        <v>0</v>
      </c>
      <c r="D1347" s="237" t="s">
        <v>378</v>
      </c>
      <c r="E1347" s="237" t="s">
        <v>379</v>
      </c>
      <c r="F1347" s="238">
        <v>49755</v>
      </c>
      <c r="G1347" s="238">
        <v>-49754</v>
      </c>
      <c r="H1347" s="240">
        <v>1</v>
      </c>
    </row>
    <row r="1348" spans="1:8">
      <c r="A1348" s="235">
        <v>59</v>
      </c>
      <c r="B1348" s="236">
        <v>100000039824</v>
      </c>
      <c r="C1348" s="235">
        <v>0</v>
      </c>
      <c r="D1348" s="237" t="s">
        <v>378</v>
      </c>
      <c r="E1348" s="237" t="s">
        <v>379</v>
      </c>
      <c r="F1348" s="238">
        <v>49755</v>
      </c>
      <c r="G1348" s="238">
        <v>-49754</v>
      </c>
      <c r="H1348" s="240">
        <v>1</v>
      </c>
    </row>
    <row r="1349" spans="1:8">
      <c r="A1349" s="235">
        <v>60</v>
      </c>
      <c r="B1349" s="236">
        <v>100000039825</v>
      </c>
      <c r="C1349" s="235">
        <v>0</v>
      </c>
      <c r="D1349" s="237" t="s">
        <v>378</v>
      </c>
      <c r="E1349" s="237" t="s">
        <v>379</v>
      </c>
      <c r="F1349" s="238">
        <v>49755</v>
      </c>
      <c r="G1349" s="238">
        <v>-49754</v>
      </c>
      <c r="H1349" s="240">
        <v>1</v>
      </c>
    </row>
    <row r="1350" spans="1:8">
      <c r="A1350" s="235">
        <v>61</v>
      </c>
      <c r="B1350" s="236">
        <v>100000039826</v>
      </c>
      <c r="C1350" s="235">
        <v>0</v>
      </c>
      <c r="D1350" s="237" t="s">
        <v>378</v>
      </c>
      <c r="E1350" s="237" t="s">
        <v>379</v>
      </c>
      <c r="F1350" s="238">
        <v>49755</v>
      </c>
      <c r="G1350" s="238">
        <v>-49754</v>
      </c>
      <c r="H1350" s="240">
        <v>1</v>
      </c>
    </row>
    <row r="1351" spans="1:8">
      <c r="A1351" s="235">
        <v>62</v>
      </c>
      <c r="B1351" s="236">
        <v>100000039827</v>
      </c>
      <c r="C1351" s="235">
        <v>0</v>
      </c>
      <c r="D1351" s="237" t="s">
        <v>378</v>
      </c>
      <c r="E1351" s="237" t="s">
        <v>379</v>
      </c>
      <c r="F1351" s="238">
        <v>49755</v>
      </c>
      <c r="G1351" s="238">
        <v>-49754</v>
      </c>
      <c r="H1351" s="240">
        <v>1</v>
      </c>
    </row>
    <row r="1352" spans="1:8">
      <c r="A1352" s="235">
        <v>63</v>
      </c>
      <c r="B1352" s="236">
        <v>100000039856</v>
      </c>
      <c r="C1352" s="235">
        <v>0</v>
      </c>
      <c r="D1352" s="237" t="s">
        <v>151</v>
      </c>
      <c r="E1352" s="237" t="s">
        <v>380</v>
      </c>
      <c r="F1352" s="238">
        <v>824970</v>
      </c>
      <c r="G1352" s="238">
        <v>-824969</v>
      </c>
      <c r="H1352" s="240">
        <v>1</v>
      </c>
    </row>
    <row r="1353" spans="1:8">
      <c r="A1353" s="235">
        <v>64</v>
      </c>
      <c r="B1353" s="236">
        <v>100000039857</v>
      </c>
      <c r="C1353" s="235">
        <v>0</v>
      </c>
      <c r="D1353" s="237" t="s">
        <v>151</v>
      </c>
      <c r="E1353" s="237" t="s">
        <v>380</v>
      </c>
      <c r="F1353" s="238">
        <v>824970</v>
      </c>
      <c r="G1353" s="238">
        <v>-824969</v>
      </c>
      <c r="H1353" s="240">
        <v>1</v>
      </c>
    </row>
    <row r="1354" spans="1:8">
      <c r="A1354" s="235">
        <v>65</v>
      </c>
      <c r="B1354" s="236">
        <v>100000039860</v>
      </c>
      <c r="C1354" s="235">
        <v>0</v>
      </c>
      <c r="D1354" s="237" t="s">
        <v>151</v>
      </c>
      <c r="E1354" s="237" t="s">
        <v>381</v>
      </c>
      <c r="F1354" s="238">
        <v>548910</v>
      </c>
      <c r="G1354" s="238">
        <v>-548909</v>
      </c>
      <c r="H1354" s="240">
        <v>1</v>
      </c>
    </row>
    <row r="1355" spans="1:8">
      <c r="A1355" s="235">
        <v>66</v>
      </c>
      <c r="B1355" s="236">
        <v>100000039863</v>
      </c>
      <c r="C1355" s="235">
        <v>0</v>
      </c>
      <c r="D1355" s="237" t="s">
        <v>151</v>
      </c>
      <c r="E1355" s="237" t="s">
        <v>381</v>
      </c>
      <c r="F1355" s="238">
        <v>548910</v>
      </c>
      <c r="G1355" s="238">
        <v>-548909</v>
      </c>
      <c r="H1355" s="240">
        <v>1</v>
      </c>
    </row>
    <row r="1356" spans="1:8">
      <c r="A1356" s="235">
        <v>67</v>
      </c>
      <c r="B1356" s="236">
        <v>100000050674</v>
      </c>
      <c r="C1356" s="235">
        <v>0</v>
      </c>
      <c r="D1356" s="237" t="s">
        <v>382</v>
      </c>
      <c r="E1356" s="237" t="s">
        <v>383</v>
      </c>
      <c r="F1356" s="238">
        <v>578200</v>
      </c>
      <c r="G1356" s="238">
        <v>-578199</v>
      </c>
      <c r="H1356" s="240">
        <v>1</v>
      </c>
    </row>
    <row r="1357" spans="1:8">
      <c r="A1357" s="235">
        <v>68</v>
      </c>
      <c r="B1357" s="236">
        <v>100000050675</v>
      </c>
      <c r="C1357" s="235">
        <v>0</v>
      </c>
      <c r="D1357" s="237" t="s">
        <v>382</v>
      </c>
      <c r="E1357" s="237" t="s">
        <v>383</v>
      </c>
      <c r="F1357" s="238">
        <v>578200</v>
      </c>
      <c r="G1357" s="238">
        <v>-578199</v>
      </c>
      <c r="H1357" s="240">
        <v>1</v>
      </c>
    </row>
    <row r="1358" spans="1:8">
      <c r="A1358" s="235">
        <v>69</v>
      </c>
      <c r="B1358" s="236">
        <v>100000050676</v>
      </c>
      <c r="C1358" s="235">
        <v>0</v>
      </c>
      <c r="D1358" s="237" t="s">
        <v>382</v>
      </c>
      <c r="E1358" s="237" t="s">
        <v>383</v>
      </c>
      <c r="F1358" s="238">
        <v>578200</v>
      </c>
      <c r="G1358" s="238">
        <v>-578199</v>
      </c>
      <c r="H1358" s="240">
        <v>1</v>
      </c>
    </row>
    <row r="1359" spans="1:8">
      <c r="A1359" s="235">
        <v>70</v>
      </c>
      <c r="B1359" s="236">
        <v>100000050677</v>
      </c>
      <c r="C1359" s="235">
        <v>0</v>
      </c>
      <c r="D1359" s="237" t="s">
        <v>382</v>
      </c>
      <c r="E1359" s="237" t="s">
        <v>383</v>
      </c>
      <c r="F1359" s="238">
        <v>578200</v>
      </c>
      <c r="G1359" s="238">
        <v>-578199</v>
      </c>
      <c r="H1359" s="240">
        <v>1</v>
      </c>
    </row>
    <row r="1360" spans="1:8">
      <c r="A1360" s="235">
        <v>71</v>
      </c>
      <c r="B1360" s="236">
        <v>100000050678</v>
      </c>
      <c r="C1360" s="235">
        <v>0</v>
      </c>
      <c r="D1360" s="237" t="s">
        <v>382</v>
      </c>
      <c r="E1360" s="237" t="s">
        <v>383</v>
      </c>
      <c r="F1360" s="238">
        <v>578200</v>
      </c>
      <c r="G1360" s="238">
        <v>-578199</v>
      </c>
      <c r="H1360" s="240">
        <v>1</v>
      </c>
    </row>
    <row r="1361" spans="1:8">
      <c r="A1361" s="235">
        <v>72</v>
      </c>
      <c r="B1361" s="236">
        <v>100000050679</v>
      </c>
      <c r="C1361" s="235">
        <v>0</v>
      </c>
      <c r="D1361" s="237" t="s">
        <v>382</v>
      </c>
      <c r="E1361" s="237" t="s">
        <v>383</v>
      </c>
      <c r="F1361" s="238">
        <v>578200</v>
      </c>
      <c r="G1361" s="238">
        <v>-578199</v>
      </c>
      <c r="H1361" s="240">
        <v>1</v>
      </c>
    </row>
    <row r="1362" spans="1:8">
      <c r="A1362" s="235">
        <v>73</v>
      </c>
      <c r="B1362" s="236">
        <v>100000050680</v>
      </c>
      <c r="C1362" s="235">
        <v>0</v>
      </c>
      <c r="D1362" s="237" t="s">
        <v>382</v>
      </c>
      <c r="E1362" s="237" t="s">
        <v>383</v>
      </c>
      <c r="F1362" s="238">
        <v>578200</v>
      </c>
      <c r="G1362" s="238">
        <v>-578199</v>
      </c>
      <c r="H1362" s="240">
        <v>1</v>
      </c>
    </row>
    <row r="1363" spans="1:8">
      <c r="A1363" s="235">
        <v>74</v>
      </c>
      <c r="B1363" s="236">
        <v>100000050681</v>
      </c>
      <c r="C1363" s="235">
        <v>0</v>
      </c>
      <c r="D1363" s="237" t="s">
        <v>382</v>
      </c>
      <c r="E1363" s="237" t="s">
        <v>383</v>
      </c>
      <c r="F1363" s="238">
        <v>578200</v>
      </c>
      <c r="G1363" s="238">
        <v>-578199</v>
      </c>
      <c r="H1363" s="240">
        <v>1</v>
      </c>
    </row>
    <row r="1364" spans="1:8">
      <c r="A1364" s="235">
        <v>75</v>
      </c>
      <c r="B1364" s="236">
        <v>100000050682</v>
      </c>
      <c r="C1364" s="235">
        <v>0</v>
      </c>
      <c r="D1364" s="237" t="s">
        <v>382</v>
      </c>
      <c r="E1364" s="237" t="s">
        <v>383</v>
      </c>
      <c r="F1364" s="238">
        <v>578200</v>
      </c>
      <c r="G1364" s="238">
        <v>-578199</v>
      </c>
      <c r="H1364" s="240">
        <v>1</v>
      </c>
    </row>
    <row r="1365" spans="1:8">
      <c r="A1365" s="235">
        <v>76</v>
      </c>
      <c r="B1365" s="236">
        <v>100000050683</v>
      </c>
      <c r="C1365" s="235">
        <v>0</v>
      </c>
      <c r="D1365" s="237" t="s">
        <v>382</v>
      </c>
      <c r="E1365" s="237" t="s">
        <v>383</v>
      </c>
      <c r="F1365" s="238">
        <v>578200</v>
      </c>
      <c r="G1365" s="238">
        <v>-578199</v>
      </c>
      <c r="H1365" s="240">
        <v>1</v>
      </c>
    </row>
    <row r="1366" spans="1:8">
      <c r="A1366" s="235">
        <v>77</v>
      </c>
      <c r="B1366" s="236">
        <v>100000050684</v>
      </c>
      <c r="C1366" s="235">
        <v>0</v>
      </c>
      <c r="D1366" s="237" t="s">
        <v>382</v>
      </c>
      <c r="E1366" s="237" t="s">
        <v>383</v>
      </c>
      <c r="F1366" s="238">
        <v>578200</v>
      </c>
      <c r="G1366" s="238">
        <v>-578199</v>
      </c>
      <c r="H1366" s="240">
        <v>1</v>
      </c>
    </row>
    <row r="1367" spans="1:8">
      <c r="A1367" s="235">
        <v>78</v>
      </c>
      <c r="B1367" s="236">
        <v>100000050685</v>
      </c>
      <c r="C1367" s="235">
        <v>0</v>
      </c>
      <c r="D1367" s="237" t="s">
        <v>382</v>
      </c>
      <c r="E1367" s="237" t="s">
        <v>383</v>
      </c>
      <c r="F1367" s="238">
        <v>578200</v>
      </c>
      <c r="G1367" s="238">
        <v>-578199</v>
      </c>
      <c r="H1367" s="240">
        <v>1</v>
      </c>
    </row>
    <row r="1368" spans="1:8">
      <c r="A1368" s="235">
        <v>79</v>
      </c>
      <c r="B1368" s="236">
        <v>100000050686</v>
      </c>
      <c r="C1368" s="235">
        <v>0</v>
      </c>
      <c r="D1368" s="237" t="s">
        <v>382</v>
      </c>
      <c r="E1368" s="237" t="s">
        <v>383</v>
      </c>
      <c r="F1368" s="238">
        <v>578200</v>
      </c>
      <c r="G1368" s="238">
        <v>-578199</v>
      </c>
      <c r="H1368" s="240">
        <v>1</v>
      </c>
    </row>
    <row r="1369" spans="1:8">
      <c r="A1369" s="235">
        <v>80</v>
      </c>
      <c r="B1369" s="236">
        <v>100000050687</v>
      </c>
      <c r="C1369" s="235">
        <v>0</v>
      </c>
      <c r="D1369" s="237" t="s">
        <v>382</v>
      </c>
      <c r="E1369" s="237" t="s">
        <v>383</v>
      </c>
      <c r="F1369" s="238">
        <v>578200</v>
      </c>
      <c r="G1369" s="238">
        <v>-578199</v>
      </c>
      <c r="H1369" s="240">
        <v>1</v>
      </c>
    </row>
    <row r="1370" spans="1:8">
      <c r="A1370" s="235">
        <v>81</v>
      </c>
      <c r="B1370" s="236">
        <v>100000050688</v>
      </c>
      <c r="C1370" s="235">
        <v>0</v>
      </c>
      <c r="D1370" s="237" t="s">
        <v>382</v>
      </c>
      <c r="E1370" s="237" t="s">
        <v>383</v>
      </c>
      <c r="F1370" s="238">
        <v>578200</v>
      </c>
      <c r="G1370" s="238">
        <v>-578199</v>
      </c>
      <c r="H1370" s="240">
        <v>1</v>
      </c>
    </row>
    <row r="1371" spans="1:8">
      <c r="A1371" s="235">
        <v>82</v>
      </c>
      <c r="B1371" s="236">
        <v>100000050689</v>
      </c>
      <c r="C1371" s="235">
        <v>0</v>
      </c>
      <c r="D1371" s="237" t="s">
        <v>382</v>
      </c>
      <c r="E1371" s="237" t="s">
        <v>383</v>
      </c>
      <c r="F1371" s="238">
        <v>578200</v>
      </c>
      <c r="G1371" s="238">
        <v>-578199</v>
      </c>
      <c r="H1371" s="240">
        <v>1</v>
      </c>
    </row>
    <row r="1372" spans="1:8">
      <c r="A1372" s="235">
        <v>83</v>
      </c>
      <c r="B1372" s="236">
        <v>100000050690</v>
      </c>
      <c r="C1372" s="235">
        <v>0</v>
      </c>
      <c r="D1372" s="237" t="s">
        <v>382</v>
      </c>
      <c r="E1372" s="237" t="s">
        <v>383</v>
      </c>
      <c r="F1372" s="238">
        <v>578200</v>
      </c>
      <c r="G1372" s="238">
        <v>-578199</v>
      </c>
      <c r="H1372" s="240">
        <v>1</v>
      </c>
    </row>
    <row r="1373" spans="1:8">
      <c r="A1373" s="235">
        <v>84</v>
      </c>
      <c r="B1373" s="236">
        <v>100000050691</v>
      </c>
      <c r="C1373" s="235">
        <v>0</v>
      </c>
      <c r="D1373" s="237" t="s">
        <v>382</v>
      </c>
      <c r="E1373" s="237" t="s">
        <v>383</v>
      </c>
      <c r="F1373" s="238">
        <v>578200</v>
      </c>
      <c r="G1373" s="238">
        <v>-578199</v>
      </c>
      <c r="H1373" s="240">
        <v>1</v>
      </c>
    </row>
    <row r="1374" spans="1:8">
      <c r="A1374" s="235">
        <v>85</v>
      </c>
      <c r="B1374" s="236">
        <v>100000050692</v>
      </c>
      <c r="C1374" s="235">
        <v>0</v>
      </c>
      <c r="D1374" s="237" t="s">
        <v>382</v>
      </c>
      <c r="E1374" s="237" t="s">
        <v>383</v>
      </c>
      <c r="F1374" s="238">
        <v>578200</v>
      </c>
      <c r="G1374" s="238">
        <v>-578199</v>
      </c>
      <c r="H1374" s="240">
        <v>1</v>
      </c>
    </row>
    <row r="1375" spans="1:8">
      <c r="A1375" s="235">
        <v>86</v>
      </c>
      <c r="B1375" s="236">
        <v>100000050693</v>
      </c>
      <c r="C1375" s="235">
        <v>0</v>
      </c>
      <c r="D1375" s="237" t="s">
        <v>382</v>
      </c>
      <c r="E1375" s="237" t="s">
        <v>383</v>
      </c>
      <c r="F1375" s="238">
        <v>578200</v>
      </c>
      <c r="G1375" s="238">
        <v>-578199</v>
      </c>
      <c r="H1375" s="240">
        <v>1</v>
      </c>
    </row>
    <row r="1376" spans="1:8">
      <c r="A1376" s="235">
        <v>87</v>
      </c>
      <c r="B1376" s="236">
        <v>100000050694</v>
      </c>
      <c r="C1376" s="235">
        <v>0</v>
      </c>
      <c r="D1376" s="237" t="s">
        <v>382</v>
      </c>
      <c r="E1376" s="237" t="s">
        <v>383</v>
      </c>
      <c r="F1376" s="238">
        <v>578200</v>
      </c>
      <c r="G1376" s="238">
        <v>-578199</v>
      </c>
      <c r="H1376" s="240">
        <v>1</v>
      </c>
    </row>
    <row r="1377" spans="1:8">
      <c r="A1377" s="235">
        <v>88</v>
      </c>
      <c r="B1377" s="236">
        <v>100000050695</v>
      </c>
      <c r="C1377" s="235">
        <v>0</v>
      </c>
      <c r="D1377" s="237" t="s">
        <v>382</v>
      </c>
      <c r="E1377" s="237" t="s">
        <v>383</v>
      </c>
      <c r="F1377" s="238">
        <v>578200</v>
      </c>
      <c r="G1377" s="238">
        <v>-578199</v>
      </c>
      <c r="H1377" s="240">
        <v>1</v>
      </c>
    </row>
    <row r="1378" spans="1:8">
      <c r="A1378" s="235">
        <v>89</v>
      </c>
      <c r="B1378" s="236">
        <v>100000050696</v>
      </c>
      <c r="C1378" s="235">
        <v>0</v>
      </c>
      <c r="D1378" s="237" t="s">
        <v>382</v>
      </c>
      <c r="E1378" s="237" t="s">
        <v>383</v>
      </c>
      <c r="F1378" s="238">
        <v>578200</v>
      </c>
      <c r="G1378" s="238">
        <v>-578199</v>
      </c>
      <c r="H1378" s="240">
        <v>1</v>
      </c>
    </row>
    <row r="1379" spans="1:8">
      <c r="A1379" s="235">
        <v>90</v>
      </c>
      <c r="B1379" s="236">
        <v>100000050697</v>
      </c>
      <c r="C1379" s="235">
        <v>0</v>
      </c>
      <c r="D1379" s="237" t="s">
        <v>382</v>
      </c>
      <c r="E1379" s="237" t="s">
        <v>383</v>
      </c>
      <c r="F1379" s="238">
        <v>578200</v>
      </c>
      <c r="G1379" s="238">
        <v>-578199</v>
      </c>
      <c r="H1379" s="240">
        <v>1</v>
      </c>
    </row>
    <row r="1380" spans="1:8">
      <c r="A1380" s="235">
        <v>91</v>
      </c>
      <c r="B1380" s="236">
        <v>100000050698</v>
      </c>
      <c r="C1380" s="235">
        <v>0</v>
      </c>
      <c r="D1380" s="237" t="s">
        <v>382</v>
      </c>
      <c r="E1380" s="237" t="s">
        <v>383</v>
      </c>
      <c r="F1380" s="238">
        <v>578200</v>
      </c>
      <c r="G1380" s="238">
        <v>-578199</v>
      </c>
      <c r="H1380" s="240">
        <v>1</v>
      </c>
    </row>
    <row r="1381" spans="1:8">
      <c r="A1381" s="235">
        <v>92</v>
      </c>
      <c r="B1381" s="236">
        <v>100000050699</v>
      </c>
      <c r="C1381" s="235">
        <v>0</v>
      </c>
      <c r="D1381" s="237" t="s">
        <v>382</v>
      </c>
      <c r="E1381" s="237" t="s">
        <v>383</v>
      </c>
      <c r="F1381" s="238">
        <v>578200</v>
      </c>
      <c r="G1381" s="238">
        <v>-578199</v>
      </c>
      <c r="H1381" s="240">
        <v>1</v>
      </c>
    </row>
    <row r="1382" spans="1:8">
      <c r="A1382" s="235">
        <v>93</v>
      </c>
      <c r="B1382" s="236">
        <v>100000050700</v>
      </c>
      <c r="C1382" s="235">
        <v>0</v>
      </c>
      <c r="D1382" s="237" t="s">
        <v>382</v>
      </c>
      <c r="E1382" s="237" t="s">
        <v>383</v>
      </c>
      <c r="F1382" s="238">
        <v>578200</v>
      </c>
      <c r="G1382" s="238">
        <v>-578199</v>
      </c>
      <c r="H1382" s="240">
        <v>1</v>
      </c>
    </row>
    <row r="1383" spans="1:8">
      <c r="A1383" s="235">
        <v>94</v>
      </c>
      <c r="B1383" s="236">
        <v>100000050701</v>
      </c>
      <c r="C1383" s="235">
        <v>0</v>
      </c>
      <c r="D1383" s="237" t="s">
        <v>382</v>
      </c>
      <c r="E1383" s="237" t="s">
        <v>383</v>
      </c>
      <c r="F1383" s="238">
        <v>578200</v>
      </c>
      <c r="G1383" s="238">
        <v>-578199</v>
      </c>
      <c r="H1383" s="240">
        <v>1</v>
      </c>
    </row>
    <row r="1384" spans="1:8">
      <c r="A1384" s="235">
        <v>95</v>
      </c>
      <c r="B1384" s="236">
        <v>100000050702</v>
      </c>
      <c r="C1384" s="235">
        <v>0</v>
      </c>
      <c r="D1384" s="237" t="s">
        <v>382</v>
      </c>
      <c r="E1384" s="237" t="s">
        <v>383</v>
      </c>
      <c r="F1384" s="238">
        <v>578200</v>
      </c>
      <c r="G1384" s="238">
        <v>-578199</v>
      </c>
      <c r="H1384" s="240">
        <v>1</v>
      </c>
    </row>
    <row r="1385" spans="1:8">
      <c r="A1385" s="235">
        <v>96</v>
      </c>
      <c r="B1385" s="236">
        <v>100000050703</v>
      </c>
      <c r="C1385" s="235">
        <v>0</v>
      </c>
      <c r="D1385" s="237" t="s">
        <v>382</v>
      </c>
      <c r="E1385" s="237" t="s">
        <v>383</v>
      </c>
      <c r="F1385" s="238">
        <v>578200</v>
      </c>
      <c r="G1385" s="238">
        <v>-578199</v>
      </c>
      <c r="H1385" s="240">
        <v>1</v>
      </c>
    </row>
    <row r="1386" spans="1:8">
      <c r="A1386" s="235">
        <v>97</v>
      </c>
      <c r="B1386" s="236">
        <v>100000050704</v>
      </c>
      <c r="C1386" s="235">
        <v>0</v>
      </c>
      <c r="D1386" s="237" t="s">
        <v>382</v>
      </c>
      <c r="E1386" s="237" t="s">
        <v>383</v>
      </c>
      <c r="F1386" s="238">
        <v>578200</v>
      </c>
      <c r="G1386" s="238">
        <v>-578199</v>
      </c>
      <c r="H1386" s="240">
        <v>1</v>
      </c>
    </row>
    <row r="1387" spans="1:8">
      <c r="A1387" s="235">
        <v>98</v>
      </c>
      <c r="B1387" s="236">
        <v>100000050705</v>
      </c>
      <c r="C1387" s="235">
        <v>0</v>
      </c>
      <c r="D1387" s="237" t="s">
        <v>382</v>
      </c>
      <c r="E1387" s="237" t="s">
        <v>383</v>
      </c>
      <c r="F1387" s="238">
        <v>578200</v>
      </c>
      <c r="G1387" s="238">
        <v>-578199</v>
      </c>
      <c r="H1387" s="240">
        <v>1</v>
      </c>
    </row>
    <row r="1388" spans="1:8">
      <c r="A1388" s="235">
        <v>99</v>
      </c>
      <c r="B1388" s="236">
        <v>100000050706</v>
      </c>
      <c r="C1388" s="235">
        <v>0</v>
      </c>
      <c r="D1388" s="237" t="s">
        <v>382</v>
      </c>
      <c r="E1388" s="237" t="s">
        <v>383</v>
      </c>
      <c r="F1388" s="238">
        <v>578200</v>
      </c>
      <c r="G1388" s="238">
        <v>-578199</v>
      </c>
      <c r="H1388" s="240">
        <v>1</v>
      </c>
    </row>
    <row r="1389" spans="1:8">
      <c r="A1389" s="235">
        <v>100</v>
      </c>
      <c r="B1389" s="236">
        <v>100000050707</v>
      </c>
      <c r="C1389" s="235">
        <v>0</v>
      </c>
      <c r="D1389" s="237" t="s">
        <v>382</v>
      </c>
      <c r="E1389" s="237" t="s">
        <v>383</v>
      </c>
      <c r="F1389" s="238">
        <v>578200</v>
      </c>
      <c r="G1389" s="238">
        <v>-578199</v>
      </c>
      <c r="H1389" s="240">
        <v>1</v>
      </c>
    </row>
    <row r="1390" spans="1:8">
      <c r="A1390" s="235">
        <v>101</v>
      </c>
      <c r="B1390" s="236">
        <v>100000050708</v>
      </c>
      <c r="C1390" s="235">
        <v>0</v>
      </c>
      <c r="D1390" s="237" t="s">
        <v>382</v>
      </c>
      <c r="E1390" s="237" t="s">
        <v>383</v>
      </c>
      <c r="F1390" s="238">
        <v>578200</v>
      </c>
      <c r="G1390" s="238">
        <v>-578199</v>
      </c>
      <c r="H1390" s="240">
        <v>1</v>
      </c>
    </row>
    <row r="1391" spans="1:8">
      <c r="A1391" s="235">
        <v>102</v>
      </c>
      <c r="B1391" s="236">
        <v>100000050709</v>
      </c>
      <c r="C1391" s="235">
        <v>0</v>
      </c>
      <c r="D1391" s="237" t="s">
        <v>382</v>
      </c>
      <c r="E1391" s="237" t="s">
        <v>383</v>
      </c>
      <c r="F1391" s="238">
        <v>578200</v>
      </c>
      <c r="G1391" s="238">
        <v>-578199</v>
      </c>
      <c r="H1391" s="240">
        <v>1</v>
      </c>
    </row>
    <row r="1392" spans="1:8">
      <c r="A1392" s="235">
        <v>103</v>
      </c>
      <c r="B1392" s="236">
        <v>100000050710</v>
      </c>
      <c r="C1392" s="235">
        <v>0</v>
      </c>
      <c r="D1392" s="237" t="s">
        <v>382</v>
      </c>
      <c r="E1392" s="237" t="s">
        <v>383</v>
      </c>
      <c r="F1392" s="238">
        <v>578200</v>
      </c>
      <c r="G1392" s="238">
        <v>-578199</v>
      </c>
      <c r="H1392" s="240">
        <v>1</v>
      </c>
    </row>
    <row r="1393" spans="1:8">
      <c r="A1393" s="235">
        <v>104</v>
      </c>
      <c r="B1393" s="236">
        <v>100000050711</v>
      </c>
      <c r="C1393" s="235">
        <v>0</v>
      </c>
      <c r="D1393" s="237" t="s">
        <v>382</v>
      </c>
      <c r="E1393" s="237" t="s">
        <v>383</v>
      </c>
      <c r="F1393" s="238">
        <v>578200</v>
      </c>
      <c r="G1393" s="238">
        <v>-578199</v>
      </c>
      <c r="H1393" s="240">
        <v>1</v>
      </c>
    </row>
    <row r="1394" spans="1:8">
      <c r="A1394" s="235">
        <v>105</v>
      </c>
      <c r="B1394" s="236">
        <v>100000050714</v>
      </c>
      <c r="C1394" s="235">
        <v>0</v>
      </c>
      <c r="D1394" s="237" t="s">
        <v>382</v>
      </c>
      <c r="E1394" s="237" t="s">
        <v>383</v>
      </c>
      <c r="F1394" s="238">
        <v>758800</v>
      </c>
      <c r="G1394" s="238">
        <v>-758799</v>
      </c>
      <c r="H1394" s="240">
        <v>1</v>
      </c>
    </row>
    <row r="1395" spans="1:8">
      <c r="A1395" s="235">
        <v>106</v>
      </c>
      <c r="B1395" s="236">
        <v>100000050715</v>
      </c>
      <c r="C1395" s="235">
        <v>0</v>
      </c>
      <c r="D1395" s="237" t="s">
        <v>382</v>
      </c>
      <c r="E1395" s="237" t="s">
        <v>383</v>
      </c>
      <c r="F1395" s="238">
        <v>758800</v>
      </c>
      <c r="G1395" s="238">
        <v>-758799</v>
      </c>
      <c r="H1395" s="240">
        <v>1</v>
      </c>
    </row>
    <row r="1396" spans="1:8">
      <c r="A1396" s="235">
        <v>107</v>
      </c>
      <c r="B1396" s="236">
        <v>100000050716</v>
      </c>
      <c r="C1396" s="235">
        <v>0</v>
      </c>
      <c r="D1396" s="237" t="s">
        <v>382</v>
      </c>
      <c r="E1396" s="237" t="s">
        <v>383</v>
      </c>
      <c r="F1396" s="238">
        <v>758800</v>
      </c>
      <c r="G1396" s="238">
        <v>-758799</v>
      </c>
      <c r="H1396" s="240">
        <v>1</v>
      </c>
    </row>
    <row r="1397" spans="1:8">
      <c r="A1397" s="235">
        <v>108</v>
      </c>
      <c r="B1397" s="236">
        <v>100000050717</v>
      </c>
      <c r="C1397" s="235">
        <v>0</v>
      </c>
      <c r="D1397" s="237" t="s">
        <v>382</v>
      </c>
      <c r="E1397" s="237" t="s">
        <v>383</v>
      </c>
      <c r="F1397" s="238">
        <v>758800</v>
      </c>
      <c r="G1397" s="238">
        <v>-758799</v>
      </c>
      <c r="H1397" s="240">
        <v>1</v>
      </c>
    </row>
    <row r="1398" spans="1:8">
      <c r="A1398" s="235">
        <v>109</v>
      </c>
      <c r="B1398" s="236">
        <v>100000050718</v>
      </c>
      <c r="C1398" s="235">
        <v>0</v>
      </c>
      <c r="D1398" s="237" t="s">
        <v>382</v>
      </c>
      <c r="E1398" s="237" t="s">
        <v>383</v>
      </c>
      <c r="F1398" s="238">
        <v>758800</v>
      </c>
      <c r="G1398" s="238">
        <v>-758799</v>
      </c>
      <c r="H1398" s="240">
        <v>1</v>
      </c>
    </row>
    <row r="1399" spans="1:8">
      <c r="A1399" s="235">
        <v>110</v>
      </c>
      <c r="B1399" s="236">
        <v>100000050719</v>
      </c>
      <c r="C1399" s="235">
        <v>0</v>
      </c>
      <c r="D1399" s="237" t="s">
        <v>382</v>
      </c>
      <c r="E1399" s="237" t="s">
        <v>383</v>
      </c>
      <c r="F1399" s="238">
        <v>758800</v>
      </c>
      <c r="G1399" s="238">
        <v>-758799</v>
      </c>
      <c r="H1399" s="240">
        <v>1</v>
      </c>
    </row>
    <row r="1400" spans="1:8">
      <c r="A1400" s="235">
        <v>111</v>
      </c>
      <c r="B1400" s="236">
        <v>100000050720</v>
      </c>
      <c r="C1400" s="235">
        <v>0</v>
      </c>
      <c r="D1400" s="237" t="s">
        <v>382</v>
      </c>
      <c r="E1400" s="237" t="s">
        <v>383</v>
      </c>
      <c r="F1400" s="238">
        <v>758800</v>
      </c>
      <c r="G1400" s="238">
        <v>-758799</v>
      </c>
      <c r="H1400" s="240">
        <v>1</v>
      </c>
    </row>
    <row r="1401" spans="1:8">
      <c r="A1401" s="235">
        <v>112</v>
      </c>
      <c r="B1401" s="236">
        <v>100000050721</v>
      </c>
      <c r="C1401" s="235">
        <v>0</v>
      </c>
      <c r="D1401" s="237" t="s">
        <v>382</v>
      </c>
      <c r="E1401" s="237" t="s">
        <v>383</v>
      </c>
      <c r="F1401" s="238">
        <v>758800</v>
      </c>
      <c r="G1401" s="238">
        <v>-758799</v>
      </c>
      <c r="H1401" s="240">
        <v>1</v>
      </c>
    </row>
    <row r="1402" spans="1:8">
      <c r="A1402" s="235">
        <v>113</v>
      </c>
      <c r="B1402" s="236">
        <v>100000050722</v>
      </c>
      <c r="C1402" s="235">
        <v>0</v>
      </c>
      <c r="D1402" s="237" t="s">
        <v>382</v>
      </c>
      <c r="E1402" s="237" t="s">
        <v>383</v>
      </c>
      <c r="F1402" s="238">
        <v>758800</v>
      </c>
      <c r="G1402" s="238">
        <v>-758799</v>
      </c>
      <c r="H1402" s="240">
        <v>1</v>
      </c>
    </row>
    <row r="1403" spans="1:8">
      <c r="A1403" s="235">
        <v>114</v>
      </c>
      <c r="B1403" s="236">
        <v>100000050723</v>
      </c>
      <c r="C1403" s="235">
        <v>0</v>
      </c>
      <c r="D1403" s="237" t="s">
        <v>382</v>
      </c>
      <c r="E1403" s="237" t="s">
        <v>383</v>
      </c>
      <c r="F1403" s="238">
        <v>758800</v>
      </c>
      <c r="G1403" s="238">
        <v>-758799</v>
      </c>
      <c r="H1403" s="240">
        <v>1</v>
      </c>
    </row>
    <row r="1404" spans="1:8">
      <c r="A1404" s="235">
        <v>115</v>
      </c>
      <c r="B1404" s="236">
        <v>100000050724</v>
      </c>
      <c r="C1404" s="235">
        <v>0</v>
      </c>
      <c r="D1404" s="237" t="s">
        <v>382</v>
      </c>
      <c r="E1404" s="237" t="s">
        <v>383</v>
      </c>
      <c r="F1404" s="238">
        <v>758800</v>
      </c>
      <c r="G1404" s="238">
        <v>-758799</v>
      </c>
      <c r="H1404" s="240">
        <v>1</v>
      </c>
    </row>
    <row r="1405" spans="1:8">
      <c r="A1405" s="235">
        <v>116</v>
      </c>
      <c r="B1405" s="236">
        <v>100000050725</v>
      </c>
      <c r="C1405" s="235">
        <v>0</v>
      </c>
      <c r="D1405" s="237" t="s">
        <v>382</v>
      </c>
      <c r="E1405" s="237" t="s">
        <v>383</v>
      </c>
      <c r="F1405" s="238">
        <v>758800</v>
      </c>
      <c r="G1405" s="238">
        <v>-758799</v>
      </c>
      <c r="H1405" s="240">
        <v>1</v>
      </c>
    </row>
    <row r="1406" spans="1:8">
      <c r="A1406" s="235">
        <v>117</v>
      </c>
      <c r="B1406" s="236">
        <v>100000050726</v>
      </c>
      <c r="C1406" s="235">
        <v>0</v>
      </c>
      <c r="D1406" s="237" t="s">
        <v>382</v>
      </c>
      <c r="E1406" s="237" t="s">
        <v>383</v>
      </c>
      <c r="F1406" s="238">
        <v>758800</v>
      </c>
      <c r="G1406" s="238">
        <v>-758799</v>
      </c>
      <c r="H1406" s="240">
        <v>1</v>
      </c>
    </row>
    <row r="1407" spans="1:8">
      <c r="A1407" s="235">
        <v>118</v>
      </c>
      <c r="B1407" s="236">
        <v>100000050727</v>
      </c>
      <c r="C1407" s="235">
        <v>0</v>
      </c>
      <c r="D1407" s="237" t="s">
        <v>382</v>
      </c>
      <c r="E1407" s="237" t="s">
        <v>383</v>
      </c>
      <c r="F1407" s="238">
        <v>758800</v>
      </c>
      <c r="G1407" s="238">
        <v>-758799</v>
      </c>
      <c r="H1407" s="240">
        <v>1</v>
      </c>
    </row>
    <row r="1408" spans="1:8">
      <c r="A1408" s="235">
        <v>119</v>
      </c>
      <c r="B1408" s="236">
        <v>100000050728</v>
      </c>
      <c r="C1408" s="235">
        <v>0</v>
      </c>
      <c r="D1408" s="237" t="s">
        <v>382</v>
      </c>
      <c r="E1408" s="237" t="s">
        <v>383</v>
      </c>
      <c r="F1408" s="238">
        <v>758800</v>
      </c>
      <c r="G1408" s="238">
        <v>-758799</v>
      </c>
      <c r="H1408" s="240">
        <v>1</v>
      </c>
    </row>
    <row r="1409" spans="1:8">
      <c r="A1409" s="235">
        <v>120</v>
      </c>
      <c r="B1409" s="236">
        <v>100000050729</v>
      </c>
      <c r="C1409" s="235">
        <v>0</v>
      </c>
      <c r="D1409" s="237" t="s">
        <v>382</v>
      </c>
      <c r="E1409" s="237" t="s">
        <v>383</v>
      </c>
      <c r="F1409" s="238">
        <v>758800</v>
      </c>
      <c r="G1409" s="238">
        <v>-758799</v>
      </c>
      <c r="H1409" s="240">
        <v>1</v>
      </c>
    </row>
    <row r="1410" spans="1:8">
      <c r="A1410" s="235">
        <v>121</v>
      </c>
      <c r="B1410" s="236">
        <v>100000050730</v>
      </c>
      <c r="C1410" s="235">
        <v>0</v>
      </c>
      <c r="D1410" s="237" t="s">
        <v>382</v>
      </c>
      <c r="E1410" s="237" t="s">
        <v>383</v>
      </c>
      <c r="F1410" s="238">
        <v>758800</v>
      </c>
      <c r="G1410" s="238">
        <v>-758799</v>
      </c>
      <c r="H1410" s="240">
        <v>1</v>
      </c>
    </row>
    <row r="1411" spans="1:8">
      <c r="A1411" s="235">
        <v>122</v>
      </c>
      <c r="B1411" s="236">
        <v>100000050731</v>
      </c>
      <c r="C1411" s="235">
        <v>0</v>
      </c>
      <c r="D1411" s="237" t="s">
        <v>382</v>
      </c>
      <c r="E1411" s="237" t="s">
        <v>383</v>
      </c>
      <c r="F1411" s="238">
        <v>758800</v>
      </c>
      <c r="G1411" s="238">
        <v>-758799</v>
      </c>
      <c r="H1411" s="240">
        <v>1</v>
      </c>
    </row>
    <row r="1412" spans="1:8">
      <c r="A1412" s="235">
        <v>123</v>
      </c>
      <c r="B1412" s="236">
        <v>100000050732</v>
      </c>
      <c r="C1412" s="235">
        <v>0</v>
      </c>
      <c r="D1412" s="237" t="s">
        <v>382</v>
      </c>
      <c r="E1412" s="237" t="s">
        <v>383</v>
      </c>
      <c r="F1412" s="238">
        <v>758800</v>
      </c>
      <c r="G1412" s="238">
        <v>-758799</v>
      </c>
      <c r="H1412" s="240">
        <v>1</v>
      </c>
    </row>
    <row r="1413" spans="1:8">
      <c r="A1413" s="235">
        <v>124</v>
      </c>
      <c r="B1413" s="236">
        <v>100000050733</v>
      </c>
      <c r="C1413" s="235">
        <v>0</v>
      </c>
      <c r="D1413" s="237" t="s">
        <v>382</v>
      </c>
      <c r="E1413" s="237" t="s">
        <v>383</v>
      </c>
      <c r="F1413" s="238">
        <v>758800</v>
      </c>
      <c r="G1413" s="238">
        <v>-758799</v>
      </c>
      <c r="H1413" s="240">
        <v>1</v>
      </c>
    </row>
    <row r="1414" spans="1:8">
      <c r="A1414" s="235">
        <v>125</v>
      </c>
      <c r="B1414" s="236">
        <v>100000050734</v>
      </c>
      <c r="C1414" s="235">
        <v>0</v>
      </c>
      <c r="D1414" s="237" t="s">
        <v>382</v>
      </c>
      <c r="E1414" s="237" t="s">
        <v>383</v>
      </c>
      <c r="F1414" s="238">
        <v>758800</v>
      </c>
      <c r="G1414" s="238">
        <v>-758799</v>
      </c>
      <c r="H1414" s="240">
        <v>1</v>
      </c>
    </row>
    <row r="1415" spans="1:8">
      <c r="A1415" s="235">
        <v>126</v>
      </c>
      <c r="B1415" s="236">
        <v>100000050735</v>
      </c>
      <c r="C1415" s="235">
        <v>0</v>
      </c>
      <c r="D1415" s="237" t="s">
        <v>382</v>
      </c>
      <c r="E1415" s="237" t="s">
        <v>383</v>
      </c>
      <c r="F1415" s="238">
        <v>758800</v>
      </c>
      <c r="G1415" s="238">
        <v>-758799</v>
      </c>
      <c r="H1415" s="240">
        <v>1</v>
      </c>
    </row>
    <row r="1416" spans="1:8">
      <c r="A1416" s="235">
        <v>127</v>
      </c>
      <c r="B1416" s="236">
        <v>100000050736</v>
      </c>
      <c r="C1416" s="235">
        <v>0</v>
      </c>
      <c r="D1416" s="237" t="s">
        <v>382</v>
      </c>
      <c r="E1416" s="237" t="s">
        <v>383</v>
      </c>
      <c r="F1416" s="238">
        <v>758800</v>
      </c>
      <c r="G1416" s="238">
        <v>-758799</v>
      </c>
      <c r="H1416" s="240">
        <v>1</v>
      </c>
    </row>
    <row r="1417" spans="1:8">
      <c r="A1417" s="235">
        <v>128</v>
      </c>
      <c r="B1417" s="236">
        <v>100000050737</v>
      </c>
      <c r="C1417" s="235">
        <v>0</v>
      </c>
      <c r="D1417" s="237" t="s">
        <v>382</v>
      </c>
      <c r="E1417" s="237" t="s">
        <v>383</v>
      </c>
      <c r="F1417" s="238">
        <v>758800</v>
      </c>
      <c r="G1417" s="238">
        <v>-758799</v>
      </c>
      <c r="H1417" s="240">
        <v>1</v>
      </c>
    </row>
    <row r="1418" spans="1:8">
      <c r="A1418" s="235">
        <v>129</v>
      </c>
      <c r="B1418" s="236">
        <v>100000050738</v>
      </c>
      <c r="C1418" s="235">
        <v>0</v>
      </c>
      <c r="D1418" s="237" t="s">
        <v>382</v>
      </c>
      <c r="E1418" s="237" t="s">
        <v>383</v>
      </c>
      <c r="F1418" s="238">
        <v>758800</v>
      </c>
      <c r="G1418" s="238">
        <v>-758799</v>
      </c>
      <c r="H1418" s="240">
        <v>1</v>
      </c>
    </row>
    <row r="1419" spans="1:8">
      <c r="A1419" s="235">
        <v>130</v>
      </c>
      <c r="B1419" s="236">
        <v>100000050739</v>
      </c>
      <c r="C1419" s="235">
        <v>0</v>
      </c>
      <c r="D1419" s="237" t="s">
        <v>382</v>
      </c>
      <c r="E1419" s="237" t="s">
        <v>383</v>
      </c>
      <c r="F1419" s="238">
        <v>758800</v>
      </c>
      <c r="G1419" s="238">
        <v>-758799</v>
      </c>
      <c r="H1419" s="240">
        <v>1</v>
      </c>
    </row>
    <row r="1420" spans="1:8">
      <c r="A1420" s="235">
        <v>131</v>
      </c>
      <c r="B1420" s="236">
        <v>100000050740</v>
      </c>
      <c r="C1420" s="235">
        <v>0</v>
      </c>
      <c r="D1420" s="237" t="s">
        <v>382</v>
      </c>
      <c r="E1420" s="237" t="s">
        <v>383</v>
      </c>
      <c r="F1420" s="238">
        <v>758800</v>
      </c>
      <c r="G1420" s="238">
        <v>-758799</v>
      </c>
      <c r="H1420" s="240">
        <v>1</v>
      </c>
    </row>
    <row r="1421" spans="1:8">
      <c r="A1421" s="235">
        <v>132</v>
      </c>
      <c r="B1421" s="236">
        <v>100000050741</v>
      </c>
      <c r="C1421" s="235">
        <v>0</v>
      </c>
      <c r="D1421" s="237" t="s">
        <v>382</v>
      </c>
      <c r="E1421" s="237" t="s">
        <v>383</v>
      </c>
      <c r="F1421" s="238">
        <v>758800</v>
      </c>
      <c r="G1421" s="238">
        <v>-758799</v>
      </c>
      <c r="H1421" s="240">
        <v>1</v>
      </c>
    </row>
    <row r="1422" spans="1:8">
      <c r="A1422" s="235">
        <v>133</v>
      </c>
      <c r="B1422" s="236">
        <v>100000050742</v>
      </c>
      <c r="C1422" s="235">
        <v>0</v>
      </c>
      <c r="D1422" s="237" t="s">
        <v>382</v>
      </c>
      <c r="E1422" s="237" t="s">
        <v>383</v>
      </c>
      <c r="F1422" s="238">
        <v>758800</v>
      </c>
      <c r="G1422" s="238">
        <v>-758799</v>
      </c>
      <c r="H1422" s="240">
        <v>1</v>
      </c>
    </row>
    <row r="1423" spans="1:8">
      <c r="A1423" s="235">
        <v>134</v>
      </c>
      <c r="B1423" s="236">
        <v>100000050743</v>
      </c>
      <c r="C1423" s="235">
        <v>0</v>
      </c>
      <c r="D1423" s="237" t="s">
        <v>382</v>
      </c>
      <c r="E1423" s="237" t="s">
        <v>383</v>
      </c>
      <c r="F1423" s="238">
        <v>758800</v>
      </c>
      <c r="G1423" s="238">
        <v>-758799</v>
      </c>
      <c r="H1423" s="240">
        <v>1</v>
      </c>
    </row>
    <row r="1424" spans="1:8">
      <c r="A1424" s="235">
        <v>135</v>
      </c>
      <c r="B1424" s="236">
        <v>100000050744</v>
      </c>
      <c r="C1424" s="235">
        <v>0</v>
      </c>
      <c r="D1424" s="237" t="s">
        <v>382</v>
      </c>
      <c r="E1424" s="237" t="s">
        <v>383</v>
      </c>
      <c r="F1424" s="238">
        <v>758800</v>
      </c>
      <c r="G1424" s="238">
        <v>-758799</v>
      </c>
      <c r="H1424" s="240">
        <v>1</v>
      </c>
    </row>
    <row r="1425" spans="1:8">
      <c r="A1425" s="235">
        <v>136</v>
      </c>
      <c r="B1425" s="236">
        <v>100000050745</v>
      </c>
      <c r="C1425" s="235">
        <v>0</v>
      </c>
      <c r="D1425" s="237" t="s">
        <v>382</v>
      </c>
      <c r="E1425" s="237" t="s">
        <v>383</v>
      </c>
      <c r="F1425" s="238">
        <v>758800</v>
      </c>
      <c r="G1425" s="238">
        <v>-758799</v>
      </c>
      <c r="H1425" s="240">
        <v>1</v>
      </c>
    </row>
    <row r="1426" spans="1:8">
      <c r="A1426" s="235">
        <v>137</v>
      </c>
      <c r="B1426" s="236">
        <v>100000050747</v>
      </c>
      <c r="C1426" s="235">
        <v>0</v>
      </c>
      <c r="D1426" s="237" t="s">
        <v>382</v>
      </c>
      <c r="E1426" s="237" t="s">
        <v>384</v>
      </c>
      <c r="F1426" s="238">
        <v>1039500</v>
      </c>
      <c r="G1426" s="238">
        <v>-1039499</v>
      </c>
      <c r="H1426" s="240">
        <v>1</v>
      </c>
    </row>
    <row r="1427" spans="1:8">
      <c r="A1427" s="235">
        <v>138</v>
      </c>
      <c r="B1427" s="236">
        <v>100000050748</v>
      </c>
      <c r="C1427" s="235">
        <v>0</v>
      </c>
      <c r="D1427" s="237" t="s">
        <v>382</v>
      </c>
      <c r="E1427" s="237" t="s">
        <v>384</v>
      </c>
      <c r="F1427" s="238">
        <v>1039500</v>
      </c>
      <c r="G1427" s="238">
        <v>-1039499</v>
      </c>
      <c r="H1427" s="240">
        <v>1</v>
      </c>
    </row>
    <row r="1428" spans="1:8">
      <c r="A1428" s="235">
        <v>139</v>
      </c>
      <c r="B1428" s="236">
        <v>100000050749</v>
      </c>
      <c r="C1428" s="235">
        <v>0</v>
      </c>
      <c r="D1428" s="237" t="s">
        <v>382</v>
      </c>
      <c r="E1428" s="237" t="s">
        <v>384</v>
      </c>
      <c r="F1428" s="238">
        <v>1039500</v>
      </c>
      <c r="G1428" s="238">
        <v>-1039499</v>
      </c>
      <c r="H1428" s="240">
        <v>1</v>
      </c>
    </row>
    <row r="1429" spans="1:8">
      <c r="A1429" s="235">
        <v>140</v>
      </c>
      <c r="B1429" s="236">
        <v>100000050750</v>
      </c>
      <c r="C1429" s="235">
        <v>0</v>
      </c>
      <c r="D1429" s="237" t="s">
        <v>382</v>
      </c>
      <c r="E1429" s="237" t="s">
        <v>384</v>
      </c>
      <c r="F1429" s="238">
        <v>1039500</v>
      </c>
      <c r="G1429" s="238">
        <v>-1039499</v>
      </c>
      <c r="H1429" s="240">
        <v>1</v>
      </c>
    </row>
    <row r="1430" spans="1:8">
      <c r="A1430" s="235">
        <v>141</v>
      </c>
      <c r="B1430" s="236">
        <v>100000050751</v>
      </c>
      <c r="C1430" s="235">
        <v>0</v>
      </c>
      <c r="D1430" s="237" t="s">
        <v>382</v>
      </c>
      <c r="E1430" s="237" t="s">
        <v>384</v>
      </c>
      <c r="F1430" s="238">
        <v>1039500</v>
      </c>
      <c r="G1430" s="238">
        <v>-1039499</v>
      </c>
      <c r="H1430" s="240">
        <v>1</v>
      </c>
    </row>
    <row r="1431" spans="1:8">
      <c r="A1431" s="235">
        <v>142</v>
      </c>
      <c r="B1431" s="236">
        <v>100000060609</v>
      </c>
      <c r="C1431" s="235">
        <v>0</v>
      </c>
      <c r="D1431" s="237" t="s">
        <v>176</v>
      </c>
      <c r="E1431" s="237" t="s">
        <v>385</v>
      </c>
      <c r="F1431" s="238">
        <v>1434000</v>
      </c>
      <c r="G1431" s="238">
        <v>-1433999</v>
      </c>
      <c r="H1431" s="240">
        <v>1</v>
      </c>
    </row>
    <row r="1432" spans="1:8">
      <c r="A1432" s="235">
        <v>143</v>
      </c>
      <c r="B1432" s="236">
        <v>100000062614</v>
      </c>
      <c r="C1432" s="235">
        <v>0</v>
      </c>
      <c r="D1432" s="237" t="s">
        <v>386</v>
      </c>
      <c r="E1432" s="237" t="s">
        <v>387</v>
      </c>
      <c r="F1432" s="238">
        <v>62000</v>
      </c>
      <c r="G1432" s="238">
        <v>-61999</v>
      </c>
      <c r="H1432" s="240">
        <v>1</v>
      </c>
    </row>
    <row r="1433" spans="1:8">
      <c r="A1433" s="235">
        <v>144</v>
      </c>
      <c r="B1433" s="236">
        <v>100000063369</v>
      </c>
      <c r="C1433" s="235">
        <v>0</v>
      </c>
      <c r="D1433" s="237" t="s">
        <v>388</v>
      </c>
      <c r="E1433" s="237" t="s">
        <v>389</v>
      </c>
      <c r="F1433" s="238">
        <v>468000</v>
      </c>
      <c r="G1433" s="238">
        <v>-467999</v>
      </c>
      <c r="H1433" s="240">
        <v>1</v>
      </c>
    </row>
    <row r="1434" spans="1:8">
      <c r="A1434" s="235">
        <v>145</v>
      </c>
      <c r="B1434" s="236">
        <v>100000071269</v>
      </c>
      <c r="C1434" s="235">
        <v>0</v>
      </c>
      <c r="D1434" s="237" t="s">
        <v>390</v>
      </c>
      <c r="E1434" s="237" t="s">
        <v>391</v>
      </c>
      <c r="F1434" s="238">
        <v>599000</v>
      </c>
      <c r="G1434" s="238">
        <v>-598999</v>
      </c>
      <c r="H1434" s="240">
        <v>1</v>
      </c>
    </row>
    <row r="1435" spans="1:8">
      <c r="A1435" s="235">
        <v>146</v>
      </c>
      <c r="B1435" s="236">
        <v>100000071270</v>
      </c>
      <c r="C1435" s="235">
        <v>0</v>
      </c>
      <c r="D1435" s="237" t="s">
        <v>390</v>
      </c>
      <c r="E1435" s="237" t="s">
        <v>391</v>
      </c>
      <c r="F1435" s="238">
        <v>599000</v>
      </c>
      <c r="G1435" s="238">
        <v>-598999</v>
      </c>
      <c r="H1435" s="240">
        <v>1</v>
      </c>
    </row>
    <row r="1436" spans="1:8">
      <c r="A1436" s="235">
        <v>147</v>
      </c>
      <c r="B1436" s="236">
        <v>100000072911</v>
      </c>
      <c r="C1436" s="235">
        <v>0</v>
      </c>
      <c r="D1436" s="237" t="s">
        <v>392</v>
      </c>
      <c r="E1436" s="237" t="s">
        <v>393</v>
      </c>
      <c r="F1436" s="238">
        <v>1721700</v>
      </c>
      <c r="G1436" s="238">
        <v>-1721699</v>
      </c>
      <c r="H1436" s="240">
        <v>1</v>
      </c>
    </row>
    <row r="1437" spans="1:8">
      <c r="A1437" s="235">
        <v>148</v>
      </c>
      <c r="B1437" s="236">
        <v>100000073050</v>
      </c>
      <c r="C1437" s="235">
        <v>0</v>
      </c>
      <c r="D1437" s="237" t="s">
        <v>394</v>
      </c>
      <c r="E1437" s="237" t="s">
        <v>395</v>
      </c>
      <c r="F1437" s="238">
        <v>924500</v>
      </c>
      <c r="G1437" s="238">
        <v>-924499</v>
      </c>
      <c r="H1437" s="240">
        <v>1</v>
      </c>
    </row>
    <row r="1438" spans="1:8">
      <c r="A1438" s="235">
        <v>149</v>
      </c>
      <c r="B1438" s="236">
        <v>100000073051</v>
      </c>
      <c r="C1438" s="235">
        <v>0</v>
      </c>
      <c r="D1438" s="237" t="s">
        <v>396</v>
      </c>
      <c r="E1438" s="237" t="s">
        <v>397</v>
      </c>
      <c r="F1438" s="238">
        <v>1320000</v>
      </c>
      <c r="G1438" s="238">
        <v>-1319999</v>
      </c>
      <c r="H1438" s="240">
        <v>1</v>
      </c>
    </row>
    <row r="1439" spans="1:8">
      <c r="A1439" s="235">
        <v>150</v>
      </c>
      <c r="B1439" s="236">
        <v>100000073210</v>
      </c>
      <c r="C1439" s="235">
        <v>0</v>
      </c>
      <c r="D1439" s="237" t="s">
        <v>398</v>
      </c>
      <c r="E1439" s="237" t="s">
        <v>399</v>
      </c>
      <c r="F1439" s="238">
        <v>458000</v>
      </c>
      <c r="G1439" s="238">
        <v>-457999</v>
      </c>
      <c r="H1439" s="240">
        <v>1</v>
      </c>
    </row>
    <row r="1440" spans="1:8">
      <c r="A1440" s="235">
        <v>151</v>
      </c>
      <c r="B1440" s="236">
        <v>100000076452</v>
      </c>
      <c r="C1440" s="235">
        <v>0</v>
      </c>
      <c r="D1440" s="237" t="s">
        <v>243</v>
      </c>
      <c r="E1440" s="237" t="s">
        <v>356</v>
      </c>
      <c r="F1440" s="238">
        <v>87000</v>
      </c>
      <c r="G1440" s="238">
        <v>-86999</v>
      </c>
      <c r="H1440" s="240">
        <v>1</v>
      </c>
    </row>
    <row r="1441" spans="1:8">
      <c r="A1441" s="235">
        <v>152</v>
      </c>
      <c r="B1441" s="236">
        <v>100000076453</v>
      </c>
      <c r="C1441" s="235">
        <v>0</v>
      </c>
      <c r="D1441" s="237" t="s">
        <v>243</v>
      </c>
      <c r="E1441" s="237" t="s">
        <v>400</v>
      </c>
      <c r="F1441" s="238">
        <v>1750000</v>
      </c>
      <c r="G1441" s="238">
        <v>-1749999</v>
      </c>
      <c r="H1441" s="240">
        <v>1</v>
      </c>
    </row>
    <row r="1442" spans="1:8">
      <c r="A1442" s="235">
        <v>153</v>
      </c>
      <c r="B1442" s="236">
        <v>100000076454</v>
      </c>
      <c r="C1442" s="235">
        <v>0</v>
      </c>
      <c r="D1442" s="237" t="s">
        <v>243</v>
      </c>
      <c r="E1442" s="237" t="s">
        <v>400</v>
      </c>
      <c r="F1442" s="238">
        <v>2187084</v>
      </c>
      <c r="G1442" s="238">
        <v>-2187083</v>
      </c>
      <c r="H1442" s="240">
        <v>1</v>
      </c>
    </row>
    <row r="1443" spans="1:8">
      <c r="A1443" s="235">
        <v>154</v>
      </c>
      <c r="B1443" s="236">
        <v>100000080799</v>
      </c>
      <c r="C1443" s="235">
        <v>0</v>
      </c>
      <c r="D1443" s="237" t="s">
        <v>401</v>
      </c>
      <c r="E1443" s="237" t="s">
        <v>402</v>
      </c>
      <c r="F1443" s="238">
        <v>35000</v>
      </c>
      <c r="G1443" s="238">
        <v>-34999</v>
      </c>
      <c r="H1443" s="240">
        <v>1</v>
      </c>
    </row>
    <row r="1444" spans="1:8">
      <c r="A1444" s="235">
        <v>155</v>
      </c>
      <c r="B1444" s="236">
        <v>100000080800</v>
      </c>
      <c r="C1444" s="235">
        <v>0</v>
      </c>
      <c r="D1444" s="237" t="s">
        <v>401</v>
      </c>
      <c r="E1444" s="237" t="s">
        <v>402</v>
      </c>
      <c r="F1444" s="238">
        <v>35000</v>
      </c>
      <c r="G1444" s="238">
        <v>-34999</v>
      </c>
      <c r="H1444" s="240">
        <v>1</v>
      </c>
    </row>
    <row r="1445" spans="1:8">
      <c r="A1445" s="235">
        <v>156</v>
      </c>
      <c r="B1445" s="236">
        <v>100000080801</v>
      </c>
      <c r="C1445" s="235">
        <v>0</v>
      </c>
      <c r="D1445" s="237" t="s">
        <v>401</v>
      </c>
      <c r="E1445" s="237" t="s">
        <v>402</v>
      </c>
      <c r="F1445" s="238">
        <v>35000</v>
      </c>
      <c r="G1445" s="238">
        <v>-34999</v>
      </c>
      <c r="H1445" s="240">
        <v>1</v>
      </c>
    </row>
    <row r="1446" spans="1:8">
      <c r="A1446" s="235">
        <v>157</v>
      </c>
      <c r="B1446" s="236">
        <v>100000080802</v>
      </c>
      <c r="C1446" s="235">
        <v>0</v>
      </c>
      <c r="D1446" s="237" t="s">
        <v>401</v>
      </c>
      <c r="E1446" s="237" t="s">
        <v>402</v>
      </c>
      <c r="F1446" s="238">
        <v>35000</v>
      </c>
      <c r="G1446" s="238">
        <v>-34999</v>
      </c>
      <c r="H1446" s="240">
        <v>1</v>
      </c>
    </row>
    <row r="1447" spans="1:8">
      <c r="A1447" s="235">
        <v>158</v>
      </c>
      <c r="B1447" s="236">
        <v>100000080803</v>
      </c>
      <c r="C1447" s="235">
        <v>0</v>
      </c>
      <c r="D1447" s="237" t="s">
        <v>401</v>
      </c>
      <c r="E1447" s="237" t="s">
        <v>403</v>
      </c>
      <c r="F1447" s="238">
        <v>35000</v>
      </c>
      <c r="G1447" s="238">
        <v>-34999</v>
      </c>
      <c r="H1447" s="240">
        <v>1</v>
      </c>
    </row>
    <row r="1448" spans="1:8">
      <c r="A1448" s="235">
        <v>159</v>
      </c>
      <c r="B1448" s="236">
        <v>100000080804</v>
      </c>
      <c r="C1448" s="235">
        <v>0</v>
      </c>
      <c r="D1448" s="237" t="s">
        <v>401</v>
      </c>
      <c r="E1448" s="237" t="s">
        <v>403</v>
      </c>
      <c r="F1448" s="238">
        <v>35000</v>
      </c>
      <c r="G1448" s="238">
        <v>-34999</v>
      </c>
      <c r="H1448" s="240">
        <v>1</v>
      </c>
    </row>
    <row r="1449" spans="1:8">
      <c r="A1449" s="235">
        <v>160</v>
      </c>
      <c r="B1449" s="236">
        <v>100000080805</v>
      </c>
      <c r="C1449" s="235">
        <v>0</v>
      </c>
      <c r="D1449" s="237" t="s">
        <v>401</v>
      </c>
      <c r="E1449" s="237" t="s">
        <v>403</v>
      </c>
      <c r="F1449" s="238">
        <v>35000</v>
      </c>
      <c r="G1449" s="238">
        <v>-34999</v>
      </c>
      <c r="H1449" s="240">
        <v>1</v>
      </c>
    </row>
    <row r="1450" spans="1:8">
      <c r="A1450" s="235">
        <v>161</v>
      </c>
      <c r="B1450" s="236">
        <v>100000080806</v>
      </c>
      <c r="C1450" s="235">
        <v>0</v>
      </c>
      <c r="D1450" s="237" t="s">
        <v>401</v>
      </c>
      <c r="E1450" s="237" t="s">
        <v>403</v>
      </c>
      <c r="F1450" s="238">
        <v>35000</v>
      </c>
      <c r="G1450" s="238">
        <v>-34999</v>
      </c>
      <c r="H1450" s="240">
        <v>1</v>
      </c>
    </row>
    <row r="1451" spans="1:8">
      <c r="A1451" s="235">
        <v>162</v>
      </c>
      <c r="B1451" s="236">
        <v>100000080807</v>
      </c>
      <c r="C1451" s="235">
        <v>0</v>
      </c>
      <c r="D1451" s="237" t="s">
        <v>401</v>
      </c>
      <c r="E1451" s="237" t="s">
        <v>404</v>
      </c>
      <c r="F1451" s="238">
        <v>24610</v>
      </c>
      <c r="G1451" s="238">
        <v>-24609</v>
      </c>
      <c r="H1451" s="240">
        <v>1</v>
      </c>
    </row>
    <row r="1452" spans="1:8">
      <c r="A1452" s="235">
        <v>163</v>
      </c>
      <c r="B1452" s="236">
        <v>100000080808</v>
      </c>
      <c r="C1452" s="235">
        <v>0</v>
      </c>
      <c r="D1452" s="237" t="s">
        <v>401</v>
      </c>
      <c r="E1452" s="237" t="s">
        <v>404</v>
      </c>
      <c r="F1452" s="238">
        <v>24610</v>
      </c>
      <c r="G1452" s="238">
        <v>-24609</v>
      </c>
      <c r="H1452" s="240">
        <v>1</v>
      </c>
    </row>
    <row r="1453" spans="1:8">
      <c r="A1453" s="235">
        <v>164</v>
      </c>
      <c r="B1453" s="236">
        <v>100000080809</v>
      </c>
      <c r="C1453" s="235">
        <v>0</v>
      </c>
      <c r="D1453" s="237" t="s">
        <v>401</v>
      </c>
      <c r="E1453" s="237" t="s">
        <v>404</v>
      </c>
      <c r="F1453" s="238">
        <v>24610</v>
      </c>
      <c r="G1453" s="238">
        <v>-24609</v>
      </c>
      <c r="H1453" s="240">
        <v>1</v>
      </c>
    </row>
    <row r="1454" spans="1:8">
      <c r="A1454" s="235">
        <v>165</v>
      </c>
      <c r="B1454" s="236">
        <v>100000080810</v>
      </c>
      <c r="C1454" s="235">
        <v>0</v>
      </c>
      <c r="D1454" s="237" t="s">
        <v>401</v>
      </c>
      <c r="E1454" s="237" t="s">
        <v>405</v>
      </c>
      <c r="F1454" s="238">
        <v>24610</v>
      </c>
      <c r="G1454" s="238">
        <v>-24609</v>
      </c>
      <c r="H1454" s="240">
        <v>1</v>
      </c>
    </row>
    <row r="1455" spans="1:8">
      <c r="A1455" s="235">
        <v>166</v>
      </c>
      <c r="B1455" s="236">
        <v>100000080811</v>
      </c>
      <c r="C1455" s="235">
        <v>0</v>
      </c>
      <c r="D1455" s="237" t="s">
        <v>401</v>
      </c>
      <c r="E1455" s="237" t="s">
        <v>405</v>
      </c>
      <c r="F1455" s="238">
        <v>24610</v>
      </c>
      <c r="G1455" s="238">
        <v>-24609</v>
      </c>
      <c r="H1455" s="240">
        <v>1</v>
      </c>
    </row>
    <row r="1456" spans="1:8">
      <c r="A1456" s="235">
        <v>167</v>
      </c>
      <c r="B1456" s="236">
        <v>100000080812</v>
      </c>
      <c r="C1456" s="235">
        <v>0</v>
      </c>
      <c r="D1456" s="237" t="s">
        <v>401</v>
      </c>
      <c r="E1456" s="237" t="s">
        <v>405</v>
      </c>
      <c r="F1456" s="238">
        <v>24610</v>
      </c>
      <c r="G1456" s="238">
        <v>-24609</v>
      </c>
      <c r="H1456" s="240">
        <v>1</v>
      </c>
    </row>
    <row r="1457" spans="1:8">
      <c r="A1457" s="235">
        <v>168</v>
      </c>
      <c r="B1457" s="236">
        <v>100000080813</v>
      </c>
      <c r="C1457" s="235">
        <v>0</v>
      </c>
      <c r="D1457" s="237" t="s">
        <v>401</v>
      </c>
      <c r="E1457" s="237" t="s">
        <v>405</v>
      </c>
      <c r="F1457" s="238">
        <v>24610</v>
      </c>
      <c r="G1457" s="238">
        <v>-24609</v>
      </c>
      <c r="H1457" s="240">
        <v>1</v>
      </c>
    </row>
    <row r="1458" spans="1:8">
      <c r="A1458" s="235">
        <v>169</v>
      </c>
      <c r="B1458" s="236">
        <v>100000080814</v>
      </c>
      <c r="C1458" s="235">
        <v>0</v>
      </c>
      <c r="D1458" s="237" t="s">
        <v>401</v>
      </c>
      <c r="E1458" s="237" t="s">
        <v>405</v>
      </c>
      <c r="F1458" s="238">
        <v>24610</v>
      </c>
      <c r="G1458" s="238">
        <v>-24609</v>
      </c>
      <c r="H1458" s="240">
        <v>1</v>
      </c>
    </row>
    <row r="1459" spans="1:8">
      <c r="A1459" s="235">
        <v>170</v>
      </c>
      <c r="B1459" s="236">
        <v>100000084482</v>
      </c>
      <c r="C1459" s="235">
        <v>0</v>
      </c>
      <c r="D1459" s="237" t="s">
        <v>406</v>
      </c>
      <c r="E1459" s="237" t="s">
        <v>407</v>
      </c>
      <c r="F1459" s="238">
        <v>975000</v>
      </c>
      <c r="G1459" s="238">
        <v>-974999</v>
      </c>
      <c r="H1459" s="240">
        <v>1</v>
      </c>
    </row>
    <row r="1460" spans="1:8">
      <c r="A1460" s="235">
        <v>171</v>
      </c>
      <c r="B1460" s="236">
        <v>100000084483</v>
      </c>
      <c r="C1460" s="235">
        <v>0</v>
      </c>
      <c r="D1460" s="237" t="s">
        <v>406</v>
      </c>
      <c r="E1460" s="237" t="s">
        <v>407</v>
      </c>
      <c r="F1460" s="238">
        <v>975000</v>
      </c>
      <c r="G1460" s="238">
        <v>-974999</v>
      </c>
      <c r="H1460" s="240">
        <v>1</v>
      </c>
    </row>
    <row r="1461" spans="1:8">
      <c r="A1461" s="235">
        <v>172</v>
      </c>
      <c r="B1461" s="236">
        <v>100000084484</v>
      </c>
      <c r="C1461" s="235">
        <v>0</v>
      </c>
      <c r="D1461" s="237" t="s">
        <v>406</v>
      </c>
      <c r="E1461" s="237" t="s">
        <v>407</v>
      </c>
      <c r="F1461" s="238">
        <v>975000</v>
      </c>
      <c r="G1461" s="238">
        <v>-974999</v>
      </c>
      <c r="H1461" s="240">
        <v>1</v>
      </c>
    </row>
    <row r="1462" spans="1:8">
      <c r="A1462" s="235">
        <v>173</v>
      </c>
      <c r="B1462" s="236">
        <v>100000084485</v>
      </c>
      <c r="C1462" s="235">
        <v>0</v>
      </c>
      <c r="D1462" s="237" t="s">
        <v>406</v>
      </c>
      <c r="E1462" s="237" t="s">
        <v>407</v>
      </c>
      <c r="F1462" s="238">
        <v>975000</v>
      </c>
      <c r="G1462" s="238">
        <v>-974999</v>
      </c>
      <c r="H1462" s="240">
        <v>1</v>
      </c>
    </row>
    <row r="1463" spans="1:8">
      <c r="A1463" s="235">
        <v>174</v>
      </c>
      <c r="B1463" s="236">
        <v>100000084486</v>
      </c>
      <c r="C1463" s="235">
        <v>0</v>
      </c>
      <c r="D1463" s="237" t="s">
        <v>401</v>
      </c>
      <c r="E1463" s="237" t="s">
        <v>408</v>
      </c>
      <c r="F1463" s="238">
        <v>1025000</v>
      </c>
      <c r="G1463" s="238">
        <v>-1024999</v>
      </c>
      <c r="H1463" s="240">
        <v>1</v>
      </c>
    </row>
    <row r="1464" spans="1:8">
      <c r="A1464" s="235">
        <v>175</v>
      </c>
      <c r="B1464" s="236">
        <v>100000084487</v>
      </c>
      <c r="C1464" s="235">
        <v>0</v>
      </c>
      <c r="D1464" s="237" t="s">
        <v>401</v>
      </c>
      <c r="E1464" s="237" t="s">
        <v>408</v>
      </c>
      <c r="F1464" s="238">
        <v>1025000</v>
      </c>
      <c r="G1464" s="238">
        <v>-1024999</v>
      </c>
      <c r="H1464" s="240">
        <v>1</v>
      </c>
    </row>
    <row r="1465" spans="1:8">
      <c r="A1465" s="235">
        <v>176</v>
      </c>
      <c r="B1465" s="236">
        <v>100000084488</v>
      </c>
      <c r="C1465" s="235">
        <v>0</v>
      </c>
      <c r="D1465" s="237" t="s">
        <v>401</v>
      </c>
      <c r="E1465" s="237" t="s">
        <v>408</v>
      </c>
      <c r="F1465" s="238">
        <v>1025000</v>
      </c>
      <c r="G1465" s="238">
        <v>-1024999</v>
      </c>
      <c r="H1465" s="240">
        <v>1</v>
      </c>
    </row>
    <row r="1466" spans="1:8">
      <c r="A1466" s="235">
        <v>177</v>
      </c>
      <c r="B1466" s="236">
        <v>100000084489</v>
      </c>
      <c r="C1466" s="235">
        <v>0</v>
      </c>
      <c r="D1466" s="237" t="s">
        <v>401</v>
      </c>
      <c r="E1466" s="237" t="s">
        <v>408</v>
      </c>
      <c r="F1466" s="238">
        <v>1025000</v>
      </c>
      <c r="G1466" s="238">
        <v>-1024999</v>
      </c>
      <c r="H1466" s="240">
        <v>1</v>
      </c>
    </row>
    <row r="1467" spans="1:8">
      <c r="A1467" s="235">
        <v>178</v>
      </c>
      <c r="B1467" s="236">
        <v>100000084490</v>
      </c>
      <c r="C1467" s="235">
        <v>0</v>
      </c>
      <c r="D1467" s="237" t="s">
        <v>409</v>
      </c>
      <c r="E1467" s="237" t="s">
        <v>410</v>
      </c>
      <c r="F1467" s="238">
        <v>531790</v>
      </c>
      <c r="G1467" s="238">
        <v>-531789</v>
      </c>
      <c r="H1467" s="240">
        <v>1</v>
      </c>
    </row>
    <row r="1468" spans="1:8">
      <c r="A1468" s="235">
        <v>179</v>
      </c>
      <c r="B1468" s="236">
        <v>100000084491</v>
      </c>
      <c r="C1468" s="235">
        <v>0</v>
      </c>
      <c r="D1468" s="237" t="s">
        <v>409</v>
      </c>
      <c r="E1468" s="237" t="s">
        <v>410</v>
      </c>
      <c r="F1468" s="238">
        <v>531790</v>
      </c>
      <c r="G1468" s="238">
        <v>-531789</v>
      </c>
      <c r="H1468" s="240">
        <v>1</v>
      </c>
    </row>
    <row r="1469" spans="1:8">
      <c r="A1469" s="235">
        <v>180</v>
      </c>
      <c r="B1469" s="236">
        <v>100000084492</v>
      </c>
      <c r="C1469" s="235">
        <v>0</v>
      </c>
      <c r="D1469" s="237" t="s">
        <v>409</v>
      </c>
      <c r="E1469" s="237" t="s">
        <v>410</v>
      </c>
      <c r="F1469" s="238">
        <v>531790</v>
      </c>
      <c r="G1469" s="238">
        <v>-531789</v>
      </c>
      <c r="H1469" s="240">
        <v>1</v>
      </c>
    </row>
    <row r="1470" spans="1:8">
      <c r="A1470" s="235">
        <v>181</v>
      </c>
      <c r="B1470" s="236">
        <v>100000084493</v>
      </c>
      <c r="C1470" s="235">
        <v>0</v>
      </c>
      <c r="D1470" s="237" t="s">
        <v>409</v>
      </c>
      <c r="E1470" s="237" t="s">
        <v>410</v>
      </c>
      <c r="F1470" s="238">
        <v>531790</v>
      </c>
      <c r="G1470" s="238">
        <v>-531789</v>
      </c>
      <c r="H1470" s="240">
        <v>1</v>
      </c>
    </row>
    <row r="1471" spans="1:8">
      <c r="A1471" s="235">
        <v>182</v>
      </c>
      <c r="B1471" s="236">
        <v>100000084494</v>
      </c>
      <c r="C1471" s="235">
        <v>0</v>
      </c>
      <c r="D1471" s="237" t="s">
        <v>409</v>
      </c>
      <c r="E1471" s="237" t="s">
        <v>410</v>
      </c>
      <c r="F1471" s="238">
        <v>531790</v>
      </c>
      <c r="G1471" s="238">
        <v>-531789</v>
      </c>
      <c r="H1471" s="240">
        <v>1</v>
      </c>
    </row>
    <row r="1472" spans="1:8">
      <c r="A1472" s="235">
        <v>183</v>
      </c>
      <c r="B1472" s="236">
        <v>100000084495</v>
      </c>
      <c r="C1472" s="235">
        <v>0</v>
      </c>
      <c r="D1472" s="237" t="s">
        <v>409</v>
      </c>
      <c r="E1472" s="237" t="s">
        <v>410</v>
      </c>
      <c r="F1472" s="238">
        <v>531790</v>
      </c>
      <c r="G1472" s="238">
        <v>-531789</v>
      </c>
      <c r="H1472" s="240">
        <v>1</v>
      </c>
    </row>
    <row r="1473" spans="1:8">
      <c r="A1473" s="235">
        <v>184</v>
      </c>
      <c r="B1473" s="236">
        <v>100000084496</v>
      </c>
      <c r="C1473" s="235">
        <v>0</v>
      </c>
      <c r="D1473" s="237" t="s">
        <v>409</v>
      </c>
      <c r="E1473" s="237" t="s">
        <v>410</v>
      </c>
      <c r="F1473" s="238">
        <v>531790</v>
      </c>
      <c r="G1473" s="238">
        <v>-531789</v>
      </c>
      <c r="H1473" s="240">
        <v>1</v>
      </c>
    </row>
    <row r="1474" spans="1:8">
      <c r="A1474" s="235">
        <v>185</v>
      </c>
      <c r="B1474" s="236">
        <v>100000084497</v>
      </c>
      <c r="C1474" s="235">
        <v>0</v>
      </c>
      <c r="D1474" s="237" t="s">
        <v>409</v>
      </c>
      <c r="E1474" s="237" t="s">
        <v>410</v>
      </c>
      <c r="F1474" s="238">
        <v>531790</v>
      </c>
      <c r="G1474" s="238">
        <v>-531789</v>
      </c>
      <c r="H1474" s="240">
        <v>1</v>
      </c>
    </row>
    <row r="1475" spans="1:8">
      <c r="A1475" s="235">
        <v>186</v>
      </c>
      <c r="B1475" s="236">
        <v>100000084498</v>
      </c>
      <c r="C1475" s="235">
        <v>0</v>
      </c>
      <c r="D1475" s="237" t="s">
        <v>409</v>
      </c>
      <c r="E1475" s="237" t="s">
        <v>410</v>
      </c>
      <c r="F1475" s="238">
        <v>531790</v>
      </c>
      <c r="G1475" s="238">
        <v>-531789</v>
      </c>
      <c r="H1475" s="240">
        <v>1</v>
      </c>
    </row>
    <row r="1476" spans="1:8">
      <c r="A1476" s="235">
        <v>187</v>
      </c>
      <c r="B1476" s="236">
        <v>100000084499</v>
      </c>
      <c r="C1476" s="235">
        <v>0</v>
      </c>
      <c r="D1476" s="237" t="s">
        <v>409</v>
      </c>
      <c r="E1476" s="237" t="s">
        <v>410</v>
      </c>
      <c r="F1476" s="238">
        <v>531790</v>
      </c>
      <c r="G1476" s="238">
        <v>-531789</v>
      </c>
      <c r="H1476" s="240">
        <v>1</v>
      </c>
    </row>
    <row r="1477" spans="1:8">
      <c r="A1477" s="235">
        <v>188</v>
      </c>
      <c r="B1477" s="236">
        <v>100000084500</v>
      </c>
      <c r="C1477" s="235">
        <v>0</v>
      </c>
      <c r="D1477" s="237" t="s">
        <v>409</v>
      </c>
      <c r="E1477" s="237" t="s">
        <v>410</v>
      </c>
      <c r="F1477" s="238">
        <v>531790</v>
      </c>
      <c r="G1477" s="238">
        <v>-531789</v>
      </c>
      <c r="H1477" s="240">
        <v>1</v>
      </c>
    </row>
    <row r="1478" spans="1:8">
      <c r="A1478" s="235">
        <v>189</v>
      </c>
      <c r="B1478" s="236">
        <v>100000084501</v>
      </c>
      <c r="C1478" s="235">
        <v>0</v>
      </c>
      <c r="D1478" s="237" t="s">
        <v>409</v>
      </c>
      <c r="E1478" s="237" t="s">
        <v>410</v>
      </c>
      <c r="F1478" s="238">
        <v>531790</v>
      </c>
      <c r="G1478" s="238">
        <v>-531789</v>
      </c>
      <c r="H1478" s="240">
        <v>1</v>
      </c>
    </row>
    <row r="1479" spans="1:8">
      <c r="A1479" s="235">
        <v>190</v>
      </c>
      <c r="B1479" s="236">
        <v>100000084502</v>
      </c>
      <c r="C1479" s="235">
        <v>0</v>
      </c>
      <c r="D1479" s="237" t="s">
        <v>409</v>
      </c>
      <c r="E1479" s="237" t="s">
        <v>410</v>
      </c>
      <c r="F1479" s="238">
        <v>531790</v>
      </c>
      <c r="G1479" s="238">
        <v>-531789</v>
      </c>
      <c r="H1479" s="240">
        <v>1</v>
      </c>
    </row>
    <row r="1480" spans="1:8">
      <c r="A1480" s="235">
        <v>191</v>
      </c>
      <c r="B1480" s="236">
        <v>100000084503</v>
      </c>
      <c r="C1480" s="235">
        <v>0</v>
      </c>
      <c r="D1480" s="237" t="s">
        <v>409</v>
      </c>
      <c r="E1480" s="237" t="s">
        <v>410</v>
      </c>
      <c r="F1480" s="238">
        <v>531790</v>
      </c>
      <c r="G1480" s="238">
        <v>-531789</v>
      </c>
      <c r="H1480" s="240">
        <v>1</v>
      </c>
    </row>
    <row r="1481" spans="1:8">
      <c r="A1481" s="235">
        <v>192</v>
      </c>
      <c r="B1481" s="236">
        <v>100000084504</v>
      </c>
      <c r="C1481" s="235">
        <v>0</v>
      </c>
      <c r="D1481" s="237" t="s">
        <v>409</v>
      </c>
      <c r="E1481" s="237" t="s">
        <v>410</v>
      </c>
      <c r="F1481" s="238">
        <v>531790</v>
      </c>
      <c r="G1481" s="238">
        <v>-531789</v>
      </c>
      <c r="H1481" s="240">
        <v>1</v>
      </c>
    </row>
    <row r="1482" spans="1:8">
      <c r="A1482" s="235">
        <v>193</v>
      </c>
      <c r="B1482" s="236">
        <v>100000084505</v>
      </c>
      <c r="C1482" s="235">
        <v>0</v>
      </c>
      <c r="D1482" s="237" t="s">
        <v>409</v>
      </c>
      <c r="E1482" s="237" t="s">
        <v>377</v>
      </c>
      <c r="F1482" s="238">
        <v>706200</v>
      </c>
      <c r="G1482" s="238">
        <v>-706199</v>
      </c>
      <c r="H1482" s="240">
        <v>1</v>
      </c>
    </row>
    <row r="1483" spans="1:8">
      <c r="A1483" s="235">
        <v>194</v>
      </c>
      <c r="B1483" s="236">
        <v>100000084506</v>
      </c>
      <c r="C1483" s="235">
        <v>0</v>
      </c>
      <c r="D1483" s="237" t="s">
        <v>409</v>
      </c>
      <c r="E1483" s="237" t="s">
        <v>377</v>
      </c>
      <c r="F1483" s="238">
        <v>706200</v>
      </c>
      <c r="G1483" s="238">
        <v>-706199</v>
      </c>
      <c r="H1483" s="240">
        <v>1</v>
      </c>
    </row>
    <row r="1484" spans="1:8">
      <c r="A1484" s="235">
        <v>195</v>
      </c>
      <c r="B1484" s="236">
        <v>100000088270</v>
      </c>
      <c r="C1484" s="235">
        <v>0</v>
      </c>
      <c r="D1484" s="237" t="s">
        <v>411</v>
      </c>
      <c r="E1484" s="237" t="s">
        <v>412</v>
      </c>
      <c r="F1484" s="238">
        <v>462000</v>
      </c>
      <c r="G1484" s="238">
        <v>-461999</v>
      </c>
      <c r="H1484" s="240">
        <v>1</v>
      </c>
    </row>
    <row r="1485" spans="1:8">
      <c r="A1485" s="235">
        <v>196</v>
      </c>
      <c r="B1485" s="236">
        <v>100000088271</v>
      </c>
      <c r="C1485" s="235">
        <v>0</v>
      </c>
      <c r="D1485" s="237" t="s">
        <v>411</v>
      </c>
      <c r="E1485" s="237" t="s">
        <v>412</v>
      </c>
      <c r="F1485" s="238">
        <v>462000</v>
      </c>
      <c r="G1485" s="238">
        <v>-461999</v>
      </c>
      <c r="H1485" s="240">
        <v>1</v>
      </c>
    </row>
    <row r="1486" spans="1:8">
      <c r="A1486" s="235">
        <v>197</v>
      </c>
      <c r="B1486" s="236">
        <v>100000088272</v>
      </c>
      <c r="C1486" s="235">
        <v>0</v>
      </c>
      <c r="D1486" s="237" t="s">
        <v>411</v>
      </c>
      <c r="E1486" s="237" t="s">
        <v>412</v>
      </c>
      <c r="F1486" s="238">
        <v>462000</v>
      </c>
      <c r="G1486" s="238">
        <v>-461999</v>
      </c>
      <c r="H1486" s="240">
        <v>1</v>
      </c>
    </row>
    <row r="1487" spans="1:8">
      <c r="A1487" s="235">
        <v>198</v>
      </c>
      <c r="B1487" s="236">
        <v>100000088273</v>
      </c>
      <c r="C1487" s="235">
        <v>0</v>
      </c>
      <c r="D1487" s="237" t="s">
        <v>411</v>
      </c>
      <c r="E1487" s="237" t="s">
        <v>412</v>
      </c>
      <c r="F1487" s="238">
        <v>462000</v>
      </c>
      <c r="G1487" s="238">
        <v>-461999</v>
      </c>
      <c r="H1487" s="240">
        <v>1</v>
      </c>
    </row>
    <row r="1488" spans="1:8">
      <c r="A1488" s="235">
        <v>199</v>
      </c>
      <c r="B1488" s="236">
        <v>100000088274</v>
      </c>
      <c r="C1488" s="235">
        <v>0</v>
      </c>
      <c r="D1488" s="237" t="s">
        <v>411</v>
      </c>
      <c r="E1488" s="237" t="s">
        <v>412</v>
      </c>
      <c r="F1488" s="238">
        <v>462000</v>
      </c>
      <c r="G1488" s="238">
        <v>-461999</v>
      </c>
      <c r="H1488" s="240">
        <v>1</v>
      </c>
    </row>
    <row r="1489" spans="1:8">
      <c r="A1489" s="235">
        <v>200</v>
      </c>
      <c r="B1489" s="236">
        <v>100000088275</v>
      </c>
      <c r="C1489" s="235">
        <v>0</v>
      </c>
      <c r="D1489" s="237" t="s">
        <v>411</v>
      </c>
      <c r="E1489" s="237" t="s">
        <v>412</v>
      </c>
      <c r="F1489" s="238">
        <v>462000</v>
      </c>
      <c r="G1489" s="238">
        <v>-461999</v>
      </c>
      <c r="H1489" s="240">
        <v>1</v>
      </c>
    </row>
    <row r="1490" spans="1:8">
      <c r="A1490" s="235">
        <v>201</v>
      </c>
      <c r="B1490" s="236">
        <v>100000088276</v>
      </c>
      <c r="C1490" s="235">
        <v>0</v>
      </c>
      <c r="D1490" s="237" t="s">
        <v>411</v>
      </c>
      <c r="E1490" s="237" t="s">
        <v>412</v>
      </c>
      <c r="F1490" s="238">
        <v>462000</v>
      </c>
      <c r="G1490" s="238">
        <v>-461999</v>
      </c>
      <c r="H1490" s="240">
        <v>1</v>
      </c>
    </row>
    <row r="1491" spans="1:8">
      <c r="A1491" s="235">
        <v>202</v>
      </c>
      <c r="B1491" s="236">
        <v>100000088277</v>
      </c>
      <c r="C1491" s="235">
        <v>0</v>
      </c>
      <c r="D1491" s="237" t="s">
        <v>411</v>
      </c>
      <c r="E1491" s="237" t="s">
        <v>412</v>
      </c>
      <c r="F1491" s="238">
        <v>462000</v>
      </c>
      <c r="G1491" s="238">
        <v>-461999</v>
      </c>
      <c r="H1491" s="240">
        <v>1</v>
      </c>
    </row>
    <row r="1492" spans="1:8">
      <c r="A1492" s="235">
        <v>203</v>
      </c>
      <c r="B1492" s="236">
        <v>100000088278</v>
      </c>
      <c r="C1492" s="235">
        <v>0</v>
      </c>
      <c r="D1492" s="237" t="s">
        <v>411</v>
      </c>
      <c r="E1492" s="237" t="s">
        <v>412</v>
      </c>
      <c r="F1492" s="238">
        <v>462000</v>
      </c>
      <c r="G1492" s="238">
        <v>-461999</v>
      </c>
      <c r="H1492" s="240">
        <v>1</v>
      </c>
    </row>
    <row r="1493" spans="1:8">
      <c r="A1493" s="235">
        <v>204</v>
      </c>
      <c r="B1493" s="236">
        <v>100000088279</v>
      </c>
      <c r="C1493" s="235">
        <v>0</v>
      </c>
      <c r="D1493" s="237" t="s">
        <v>411</v>
      </c>
      <c r="E1493" s="237" t="s">
        <v>412</v>
      </c>
      <c r="F1493" s="238">
        <v>462000</v>
      </c>
      <c r="G1493" s="238">
        <v>-461999</v>
      </c>
      <c r="H1493" s="240">
        <v>1</v>
      </c>
    </row>
    <row r="1494" spans="1:8">
      <c r="A1494" s="235">
        <v>205</v>
      </c>
      <c r="B1494" s="236">
        <v>100000088280</v>
      </c>
      <c r="C1494" s="235">
        <v>0</v>
      </c>
      <c r="D1494" s="237" t="s">
        <v>411</v>
      </c>
      <c r="E1494" s="237" t="s">
        <v>412</v>
      </c>
      <c r="F1494" s="238">
        <v>462000</v>
      </c>
      <c r="G1494" s="238">
        <v>-461999</v>
      </c>
      <c r="H1494" s="240">
        <v>1</v>
      </c>
    </row>
    <row r="1495" spans="1:8">
      <c r="A1495" s="235">
        <v>206</v>
      </c>
      <c r="B1495" s="236">
        <v>100000088281</v>
      </c>
      <c r="C1495" s="235">
        <v>0</v>
      </c>
      <c r="D1495" s="237" t="s">
        <v>411</v>
      </c>
      <c r="E1495" s="237" t="s">
        <v>412</v>
      </c>
      <c r="F1495" s="238">
        <v>462000</v>
      </c>
      <c r="G1495" s="238">
        <v>-461999</v>
      </c>
      <c r="H1495" s="240">
        <v>1</v>
      </c>
    </row>
    <row r="1496" spans="1:8">
      <c r="A1496" s="235">
        <v>207</v>
      </c>
      <c r="B1496" s="236">
        <v>100000088282</v>
      </c>
      <c r="C1496" s="235">
        <v>0</v>
      </c>
      <c r="D1496" s="237" t="s">
        <v>411</v>
      </c>
      <c r="E1496" s="237" t="s">
        <v>413</v>
      </c>
      <c r="F1496" s="238">
        <v>607000</v>
      </c>
      <c r="G1496" s="238">
        <v>-606999</v>
      </c>
      <c r="H1496" s="240">
        <v>1</v>
      </c>
    </row>
    <row r="1497" spans="1:8">
      <c r="A1497" s="235">
        <v>208</v>
      </c>
      <c r="B1497" s="236">
        <v>100000088283</v>
      </c>
      <c r="C1497" s="235">
        <v>0</v>
      </c>
      <c r="D1497" s="237" t="s">
        <v>411</v>
      </c>
      <c r="E1497" s="237" t="s">
        <v>413</v>
      </c>
      <c r="F1497" s="238">
        <v>607000</v>
      </c>
      <c r="G1497" s="238">
        <v>-606999</v>
      </c>
      <c r="H1497" s="240">
        <v>1</v>
      </c>
    </row>
    <row r="1498" spans="1:8">
      <c r="A1498" s="235">
        <v>209</v>
      </c>
      <c r="B1498" s="236">
        <v>100000088284</v>
      </c>
      <c r="C1498" s="235">
        <v>0</v>
      </c>
      <c r="D1498" s="237" t="s">
        <v>411</v>
      </c>
      <c r="E1498" s="237" t="s">
        <v>413</v>
      </c>
      <c r="F1498" s="238">
        <v>607000</v>
      </c>
      <c r="G1498" s="238">
        <v>-606999</v>
      </c>
      <c r="H1498" s="240">
        <v>1</v>
      </c>
    </row>
    <row r="1499" spans="1:8">
      <c r="A1499" s="235">
        <v>210</v>
      </c>
      <c r="B1499" s="236">
        <v>100000088285</v>
      </c>
      <c r="C1499" s="235">
        <v>0</v>
      </c>
      <c r="D1499" s="237" t="s">
        <v>411</v>
      </c>
      <c r="E1499" s="237" t="s">
        <v>413</v>
      </c>
      <c r="F1499" s="238">
        <v>607000</v>
      </c>
      <c r="G1499" s="238">
        <v>-606999</v>
      </c>
      <c r="H1499" s="240">
        <v>1</v>
      </c>
    </row>
    <row r="1500" spans="1:8">
      <c r="A1500" s="235">
        <v>211</v>
      </c>
      <c r="B1500" s="236">
        <v>100000088286</v>
      </c>
      <c r="C1500" s="235">
        <v>0</v>
      </c>
      <c r="D1500" s="237" t="s">
        <v>411</v>
      </c>
      <c r="E1500" s="237" t="s">
        <v>413</v>
      </c>
      <c r="F1500" s="238">
        <v>607000</v>
      </c>
      <c r="G1500" s="238">
        <v>-606999</v>
      </c>
      <c r="H1500" s="240">
        <v>1</v>
      </c>
    </row>
    <row r="1501" spans="1:8">
      <c r="A1501" s="235">
        <v>212</v>
      </c>
      <c r="B1501" s="236">
        <v>100000088287</v>
      </c>
      <c r="C1501" s="235">
        <v>0</v>
      </c>
      <c r="D1501" s="237" t="s">
        <v>411</v>
      </c>
      <c r="E1501" s="237" t="s">
        <v>413</v>
      </c>
      <c r="F1501" s="238">
        <v>607000</v>
      </c>
      <c r="G1501" s="238">
        <v>-606999</v>
      </c>
      <c r="H1501" s="240">
        <v>1</v>
      </c>
    </row>
    <row r="1502" spans="1:8">
      <c r="A1502" s="235">
        <v>213</v>
      </c>
      <c r="B1502" s="236">
        <v>100000088288</v>
      </c>
      <c r="C1502" s="235">
        <v>0</v>
      </c>
      <c r="D1502" s="237" t="s">
        <v>411</v>
      </c>
      <c r="E1502" s="237" t="s">
        <v>413</v>
      </c>
      <c r="F1502" s="238">
        <v>607000</v>
      </c>
      <c r="G1502" s="238">
        <v>-606999</v>
      </c>
      <c r="H1502" s="240">
        <v>1</v>
      </c>
    </row>
    <row r="1503" spans="1:8">
      <c r="A1503" s="235">
        <v>214</v>
      </c>
      <c r="B1503" s="236">
        <v>100000088289</v>
      </c>
      <c r="C1503" s="235">
        <v>0</v>
      </c>
      <c r="D1503" s="237" t="s">
        <v>411</v>
      </c>
      <c r="E1503" s="237" t="s">
        <v>413</v>
      </c>
      <c r="F1503" s="238">
        <v>607000</v>
      </c>
      <c r="G1503" s="238">
        <v>-606999</v>
      </c>
      <c r="H1503" s="240">
        <v>1</v>
      </c>
    </row>
    <row r="1504" spans="1:8">
      <c r="A1504" s="235">
        <v>215</v>
      </c>
      <c r="B1504" s="236">
        <v>100000088290</v>
      </c>
      <c r="C1504" s="235">
        <v>0</v>
      </c>
      <c r="D1504" s="237" t="s">
        <v>411</v>
      </c>
      <c r="E1504" s="237" t="s">
        <v>413</v>
      </c>
      <c r="F1504" s="238">
        <v>607000</v>
      </c>
      <c r="G1504" s="238">
        <v>-606999</v>
      </c>
      <c r="H1504" s="240">
        <v>1</v>
      </c>
    </row>
    <row r="1505" spans="1:8">
      <c r="A1505" s="235">
        <v>216</v>
      </c>
      <c r="B1505" s="236">
        <v>100000088291</v>
      </c>
      <c r="C1505" s="235">
        <v>0</v>
      </c>
      <c r="D1505" s="237" t="s">
        <v>411</v>
      </c>
      <c r="E1505" s="237" t="s">
        <v>413</v>
      </c>
      <c r="F1505" s="238">
        <v>607000</v>
      </c>
      <c r="G1505" s="238">
        <v>-606999</v>
      </c>
      <c r="H1505" s="240">
        <v>1</v>
      </c>
    </row>
    <row r="1506" spans="1:8">
      <c r="A1506" s="235">
        <v>217</v>
      </c>
      <c r="B1506" s="236">
        <v>100000088292</v>
      </c>
      <c r="C1506" s="235">
        <v>0</v>
      </c>
      <c r="D1506" s="237" t="s">
        <v>411</v>
      </c>
      <c r="E1506" s="237" t="s">
        <v>413</v>
      </c>
      <c r="F1506" s="238">
        <v>607000</v>
      </c>
      <c r="G1506" s="238">
        <v>-606999</v>
      </c>
      <c r="H1506" s="240">
        <v>1</v>
      </c>
    </row>
    <row r="1507" spans="1:8">
      <c r="A1507" s="235">
        <v>218</v>
      </c>
      <c r="B1507" s="236">
        <v>100000088293</v>
      </c>
      <c r="C1507" s="235">
        <v>0</v>
      </c>
      <c r="D1507" s="237" t="s">
        <v>411</v>
      </c>
      <c r="E1507" s="237" t="s">
        <v>413</v>
      </c>
      <c r="F1507" s="238">
        <v>607000</v>
      </c>
      <c r="G1507" s="238">
        <v>-606999</v>
      </c>
      <c r="H1507" s="240">
        <v>1</v>
      </c>
    </row>
    <row r="1508" spans="1:8">
      <c r="A1508" s="235">
        <v>219</v>
      </c>
      <c r="B1508" s="236">
        <v>100000088294</v>
      </c>
      <c r="C1508" s="235">
        <v>0</v>
      </c>
      <c r="D1508" s="237" t="s">
        <v>411</v>
      </c>
      <c r="E1508" s="237" t="s">
        <v>413</v>
      </c>
      <c r="F1508" s="238">
        <v>607000</v>
      </c>
      <c r="G1508" s="238">
        <v>-606999</v>
      </c>
      <c r="H1508" s="240">
        <v>1</v>
      </c>
    </row>
    <row r="1509" spans="1:8">
      <c r="A1509" s="235">
        <v>220</v>
      </c>
      <c r="B1509" s="236">
        <v>100000088295</v>
      </c>
      <c r="C1509" s="235">
        <v>0</v>
      </c>
      <c r="D1509" s="237" t="s">
        <v>411</v>
      </c>
      <c r="E1509" s="237" t="s">
        <v>413</v>
      </c>
      <c r="F1509" s="238">
        <v>607000</v>
      </c>
      <c r="G1509" s="238">
        <v>-606999</v>
      </c>
      <c r="H1509" s="240">
        <v>1</v>
      </c>
    </row>
    <row r="1510" spans="1:8">
      <c r="A1510" s="235">
        <v>221</v>
      </c>
      <c r="B1510" s="236">
        <v>100000088296</v>
      </c>
      <c r="C1510" s="235">
        <v>0</v>
      </c>
      <c r="D1510" s="237" t="s">
        <v>411</v>
      </c>
      <c r="E1510" s="237" t="s">
        <v>413</v>
      </c>
      <c r="F1510" s="238">
        <v>607000</v>
      </c>
      <c r="G1510" s="238">
        <v>-606999</v>
      </c>
      <c r="H1510" s="240">
        <v>1</v>
      </c>
    </row>
    <row r="1511" spans="1:8">
      <c r="A1511" s="235">
        <v>222</v>
      </c>
      <c r="B1511" s="236">
        <v>100000088297</v>
      </c>
      <c r="C1511" s="235">
        <v>0</v>
      </c>
      <c r="D1511" s="237" t="s">
        <v>411</v>
      </c>
      <c r="E1511" s="237" t="s">
        <v>413</v>
      </c>
      <c r="F1511" s="238">
        <v>607000</v>
      </c>
      <c r="G1511" s="238">
        <v>-606999</v>
      </c>
      <c r="H1511" s="240">
        <v>1</v>
      </c>
    </row>
    <row r="1512" spans="1:8">
      <c r="A1512" s="235">
        <v>223</v>
      </c>
      <c r="B1512" s="236">
        <v>100000088298</v>
      </c>
      <c r="C1512" s="235">
        <v>0</v>
      </c>
      <c r="D1512" s="237" t="s">
        <v>411</v>
      </c>
      <c r="E1512" s="237" t="s">
        <v>413</v>
      </c>
      <c r="F1512" s="238">
        <v>607000</v>
      </c>
      <c r="G1512" s="238">
        <v>-606999</v>
      </c>
      <c r="H1512" s="240">
        <v>1</v>
      </c>
    </row>
    <row r="1513" spans="1:8">
      <c r="A1513" s="235">
        <v>224</v>
      </c>
      <c r="B1513" s="236">
        <v>100000088299</v>
      </c>
      <c r="C1513" s="235">
        <v>0</v>
      </c>
      <c r="D1513" s="237" t="s">
        <v>411</v>
      </c>
      <c r="E1513" s="237" t="s">
        <v>413</v>
      </c>
      <c r="F1513" s="238">
        <v>607000</v>
      </c>
      <c r="G1513" s="238">
        <v>-606999</v>
      </c>
      <c r="H1513" s="240">
        <v>1</v>
      </c>
    </row>
    <row r="1514" spans="1:8">
      <c r="A1514" s="235">
        <v>225</v>
      </c>
      <c r="B1514" s="236">
        <v>100000088300</v>
      </c>
      <c r="C1514" s="235">
        <v>0</v>
      </c>
      <c r="D1514" s="237" t="s">
        <v>411</v>
      </c>
      <c r="E1514" s="237" t="s">
        <v>413</v>
      </c>
      <c r="F1514" s="238">
        <v>607000</v>
      </c>
      <c r="G1514" s="238">
        <v>-606999</v>
      </c>
      <c r="H1514" s="240">
        <v>1</v>
      </c>
    </row>
    <row r="1515" spans="1:8">
      <c r="A1515" s="235">
        <v>226</v>
      </c>
      <c r="B1515" s="236">
        <v>100000088301</v>
      </c>
      <c r="C1515" s="235">
        <v>0</v>
      </c>
      <c r="D1515" s="237" t="s">
        <v>411</v>
      </c>
      <c r="E1515" s="237" t="s">
        <v>413</v>
      </c>
      <c r="F1515" s="238">
        <v>607000</v>
      </c>
      <c r="G1515" s="238">
        <v>-606999</v>
      </c>
      <c r="H1515" s="240">
        <v>1</v>
      </c>
    </row>
    <row r="1516" spans="1:8">
      <c r="A1516" s="235">
        <v>227</v>
      </c>
      <c r="B1516" s="236">
        <v>100000088303</v>
      </c>
      <c r="C1516" s="235">
        <v>0</v>
      </c>
      <c r="D1516" s="237" t="s">
        <v>414</v>
      </c>
      <c r="E1516" s="237" t="s">
        <v>415</v>
      </c>
      <c r="F1516" s="238">
        <v>23490</v>
      </c>
      <c r="G1516" s="238">
        <v>-23489</v>
      </c>
      <c r="H1516" s="240">
        <v>1</v>
      </c>
    </row>
    <row r="1517" spans="1:8">
      <c r="A1517" s="235">
        <v>228</v>
      </c>
      <c r="B1517" s="236">
        <v>100000088304</v>
      </c>
      <c r="C1517" s="235">
        <v>0</v>
      </c>
      <c r="D1517" s="237" t="s">
        <v>414</v>
      </c>
      <c r="E1517" s="237" t="s">
        <v>415</v>
      </c>
      <c r="F1517" s="238">
        <v>23490</v>
      </c>
      <c r="G1517" s="238">
        <v>-23489</v>
      </c>
      <c r="H1517" s="240">
        <v>1</v>
      </c>
    </row>
    <row r="1518" spans="1:8">
      <c r="A1518" s="235">
        <v>229</v>
      </c>
      <c r="B1518" s="236">
        <v>100000088305</v>
      </c>
      <c r="C1518" s="235">
        <v>0</v>
      </c>
      <c r="D1518" s="237" t="s">
        <v>414</v>
      </c>
      <c r="E1518" s="237" t="s">
        <v>415</v>
      </c>
      <c r="F1518" s="238">
        <v>23490</v>
      </c>
      <c r="G1518" s="238">
        <v>-23489</v>
      </c>
      <c r="H1518" s="240">
        <v>1</v>
      </c>
    </row>
    <row r="1519" spans="1:8">
      <c r="A1519" s="235">
        <v>230</v>
      </c>
      <c r="B1519" s="236">
        <v>100000088306</v>
      </c>
      <c r="C1519" s="235">
        <v>0</v>
      </c>
      <c r="D1519" s="237" t="s">
        <v>414</v>
      </c>
      <c r="E1519" s="237" t="s">
        <v>415</v>
      </c>
      <c r="F1519" s="238">
        <v>23490</v>
      </c>
      <c r="G1519" s="238">
        <v>-23489</v>
      </c>
      <c r="H1519" s="240">
        <v>1</v>
      </c>
    </row>
    <row r="1520" spans="1:8">
      <c r="A1520" s="235">
        <v>231</v>
      </c>
      <c r="B1520" s="236">
        <v>100000088307</v>
      </c>
      <c r="C1520" s="235">
        <v>0</v>
      </c>
      <c r="D1520" s="237" t="s">
        <v>414</v>
      </c>
      <c r="E1520" s="237" t="s">
        <v>415</v>
      </c>
      <c r="F1520" s="238">
        <v>23490</v>
      </c>
      <c r="G1520" s="238">
        <v>-23489</v>
      </c>
      <c r="H1520" s="240">
        <v>1</v>
      </c>
    </row>
    <row r="1521" spans="1:8">
      <c r="A1521" s="235">
        <v>232</v>
      </c>
      <c r="B1521" s="236">
        <v>100000088308</v>
      </c>
      <c r="C1521" s="235">
        <v>0</v>
      </c>
      <c r="D1521" s="237" t="s">
        <v>414</v>
      </c>
      <c r="E1521" s="237" t="s">
        <v>415</v>
      </c>
      <c r="F1521" s="238">
        <v>23490</v>
      </c>
      <c r="G1521" s="238">
        <v>-23489</v>
      </c>
      <c r="H1521" s="240">
        <v>1</v>
      </c>
    </row>
    <row r="1522" spans="1:8">
      <c r="A1522" s="235">
        <v>233</v>
      </c>
      <c r="B1522" s="236">
        <v>100000088309</v>
      </c>
      <c r="C1522" s="235">
        <v>0</v>
      </c>
      <c r="D1522" s="237" t="s">
        <v>414</v>
      </c>
      <c r="E1522" s="237" t="s">
        <v>415</v>
      </c>
      <c r="F1522" s="238">
        <v>23490</v>
      </c>
      <c r="G1522" s="238">
        <v>-23489</v>
      </c>
      <c r="H1522" s="240">
        <v>1</v>
      </c>
    </row>
    <row r="1523" spans="1:8">
      <c r="A1523" s="235">
        <v>234</v>
      </c>
      <c r="B1523" s="236">
        <v>100000088310</v>
      </c>
      <c r="C1523" s="235">
        <v>0</v>
      </c>
      <c r="D1523" s="237" t="s">
        <v>414</v>
      </c>
      <c r="E1523" s="237" t="s">
        <v>415</v>
      </c>
      <c r="F1523" s="238">
        <v>23490</v>
      </c>
      <c r="G1523" s="238">
        <v>-23489</v>
      </c>
      <c r="H1523" s="240">
        <v>1</v>
      </c>
    </row>
    <row r="1524" spans="1:8">
      <c r="A1524" s="235">
        <v>235</v>
      </c>
      <c r="B1524" s="236">
        <v>100000088311</v>
      </c>
      <c r="C1524" s="235">
        <v>0</v>
      </c>
      <c r="D1524" s="237" t="s">
        <v>414</v>
      </c>
      <c r="E1524" s="237" t="s">
        <v>415</v>
      </c>
      <c r="F1524" s="238">
        <v>23490</v>
      </c>
      <c r="G1524" s="238">
        <v>-23489</v>
      </c>
      <c r="H1524" s="240">
        <v>1</v>
      </c>
    </row>
    <row r="1525" spans="1:8">
      <c r="A1525" s="235">
        <v>236</v>
      </c>
      <c r="B1525" s="236">
        <v>100000088312</v>
      </c>
      <c r="C1525" s="235">
        <v>0</v>
      </c>
      <c r="D1525" s="237" t="s">
        <v>414</v>
      </c>
      <c r="E1525" s="237" t="s">
        <v>415</v>
      </c>
      <c r="F1525" s="238">
        <v>23490</v>
      </c>
      <c r="G1525" s="238">
        <v>-23489</v>
      </c>
      <c r="H1525" s="240">
        <v>1</v>
      </c>
    </row>
    <row r="1526" spans="1:8">
      <c r="A1526" s="235">
        <v>237</v>
      </c>
      <c r="B1526" s="236">
        <v>100000088313</v>
      </c>
      <c r="C1526" s="235">
        <v>0</v>
      </c>
      <c r="D1526" s="237" t="s">
        <v>414</v>
      </c>
      <c r="E1526" s="237" t="s">
        <v>415</v>
      </c>
      <c r="F1526" s="238">
        <v>23490</v>
      </c>
      <c r="G1526" s="238">
        <v>-23489</v>
      </c>
      <c r="H1526" s="240">
        <v>1</v>
      </c>
    </row>
    <row r="1527" spans="1:8">
      <c r="A1527" s="235">
        <v>238</v>
      </c>
      <c r="B1527" s="236">
        <v>100000088314</v>
      </c>
      <c r="C1527" s="235">
        <v>0</v>
      </c>
      <c r="D1527" s="237" t="s">
        <v>414</v>
      </c>
      <c r="E1527" s="237" t="s">
        <v>415</v>
      </c>
      <c r="F1527" s="238">
        <v>23490</v>
      </c>
      <c r="G1527" s="238">
        <v>-23489</v>
      </c>
      <c r="H1527" s="240">
        <v>1</v>
      </c>
    </row>
    <row r="1528" spans="1:8">
      <c r="A1528" s="235">
        <v>239</v>
      </c>
      <c r="B1528" s="236">
        <v>100000088315</v>
      </c>
      <c r="C1528" s="235">
        <v>0</v>
      </c>
      <c r="D1528" s="237" t="s">
        <v>414</v>
      </c>
      <c r="E1528" s="237" t="s">
        <v>415</v>
      </c>
      <c r="F1528" s="238">
        <v>23490</v>
      </c>
      <c r="G1528" s="238">
        <v>-23489</v>
      </c>
      <c r="H1528" s="240">
        <v>1</v>
      </c>
    </row>
    <row r="1529" spans="1:8">
      <c r="A1529" s="235">
        <v>240</v>
      </c>
      <c r="B1529" s="236">
        <v>100000088316</v>
      </c>
      <c r="C1529" s="235">
        <v>0</v>
      </c>
      <c r="D1529" s="237" t="s">
        <v>414</v>
      </c>
      <c r="E1529" s="237" t="s">
        <v>415</v>
      </c>
      <c r="F1529" s="238">
        <v>23490</v>
      </c>
      <c r="G1529" s="238">
        <v>-23489</v>
      </c>
      <c r="H1529" s="240">
        <v>1</v>
      </c>
    </row>
    <row r="1530" spans="1:8">
      <c r="A1530" s="235">
        <v>241</v>
      </c>
      <c r="B1530" s="236">
        <v>100000088317</v>
      </c>
      <c r="C1530" s="235">
        <v>0</v>
      </c>
      <c r="D1530" s="237" t="s">
        <v>414</v>
      </c>
      <c r="E1530" s="237" t="s">
        <v>415</v>
      </c>
      <c r="F1530" s="238">
        <v>23490</v>
      </c>
      <c r="G1530" s="238">
        <v>-23489</v>
      </c>
      <c r="H1530" s="240">
        <v>1</v>
      </c>
    </row>
    <row r="1531" spans="1:8">
      <c r="A1531" s="235">
        <v>242</v>
      </c>
      <c r="B1531" s="236">
        <v>100000088318</v>
      </c>
      <c r="C1531" s="235">
        <v>0</v>
      </c>
      <c r="D1531" s="237" t="s">
        <v>414</v>
      </c>
      <c r="E1531" s="237" t="s">
        <v>415</v>
      </c>
      <c r="F1531" s="238">
        <v>23490</v>
      </c>
      <c r="G1531" s="238">
        <v>-23489</v>
      </c>
      <c r="H1531" s="240">
        <v>1</v>
      </c>
    </row>
    <row r="1532" spans="1:8">
      <c r="A1532" s="235">
        <v>243</v>
      </c>
      <c r="B1532" s="236">
        <v>100000088319</v>
      </c>
      <c r="C1532" s="235">
        <v>0</v>
      </c>
      <c r="D1532" s="237" t="s">
        <v>414</v>
      </c>
      <c r="E1532" s="237" t="s">
        <v>415</v>
      </c>
      <c r="F1532" s="238">
        <v>23490</v>
      </c>
      <c r="G1532" s="238">
        <v>-23489</v>
      </c>
      <c r="H1532" s="240">
        <v>1</v>
      </c>
    </row>
    <row r="1533" spans="1:8">
      <c r="A1533" s="235">
        <v>244</v>
      </c>
      <c r="B1533" s="236">
        <v>100000088320</v>
      </c>
      <c r="C1533" s="235">
        <v>0</v>
      </c>
      <c r="D1533" s="237" t="s">
        <v>414</v>
      </c>
      <c r="E1533" s="237" t="s">
        <v>415</v>
      </c>
      <c r="F1533" s="238">
        <v>23490</v>
      </c>
      <c r="G1533" s="238">
        <v>-23489</v>
      </c>
      <c r="H1533" s="240">
        <v>1</v>
      </c>
    </row>
    <row r="1534" spans="1:8">
      <c r="A1534" s="235">
        <v>245</v>
      </c>
      <c r="B1534" s="236">
        <v>100000088321</v>
      </c>
      <c r="C1534" s="235">
        <v>0</v>
      </c>
      <c r="D1534" s="237" t="s">
        <v>414</v>
      </c>
      <c r="E1534" s="237" t="s">
        <v>415</v>
      </c>
      <c r="F1534" s="238">
        <v>23490</v>
      </c>
      <c r="G1534" s="238">
        <v>-23489</v>
      </c>
      <c r="H1534" s="240">
        <v>1</v>
      </c>
    </row>
    <row r="1535" spans="1:8">
      <c r="A1535" s="235">
        <v>246</v>
      </c>
      <c r="B1535" s="236">
        <v>100000088322</v>
      </c>
      <c r="C1535" s="235">
        <v>0</v>
      </c>
      <c r="D1535" s="237" t="s">
        <v>414</v>
      </c>
      <c r="E1535" s="237" t="s">
        <v>415</v>
      </c>
      <c r="F1535" s="238">
        <v>23490</v>
      </c>
      <c r="G1535" s="238">
        <v>-23489</v>
      </c>
      <c r="H1535" s="240">
        <v>1</v>
      </c>
    </row>
    <row r="1536" spans="1:8">
      <c r="A1536" s="235">
        <v>247</v>
      </c>
      <c r="B1536" s="236">
        <v>100000088323</v>
      </c>
      <c r="C1536" s="235">
        <v>0</v>
      </c>
      <c r="D1536" s="237" t="s">
        <v>416</v>
      </c>
      <c r="E1536" s="237" t="s">
        <v>417</v>
      </c>
      <c r="F1536" s="238">
        <v>61999.99</v>
      </c>
      <c r="G1536" s="238">
        <v>-61998.99</v>
      </c>
      <c r="H1536" s="240">
        <v>1</v>
      </c>
    </row>
    <row r="1537" spans="1:8">
      <c r="A1537" s="235">
        <v>248</v>
      </c>
      <c r="B1537" s="236">
        <v>100000088324</v>
      </c>
      <c r="C1537" s="235">
        <v>0</v>
      </c>
      <c r="D1537" s="237" t="s">
        <v>416</v>
      </c>
      <c r="E1537" s="237" t="s">
        <v>417</v>
      </c>
      <c r="F1537" s="238">
        <v>61999.99</v>
      </c>
      <c r="G1537" s="238">
        <v>-61998.99</v>
      </c>
      <c r="H1537" s="240">
        <v>1</v>
      </c>
    </row>
    <row r="1538" spans="1:8">
      <c r="A1538" s="235">
        <v>249</v>
      </c>
      <c r="B1538" s="236">
        <v>100000088325</v>
      </c>
      <c r="C1538" s="235">
        <v>0</v>
      </c>
      <c r="D1538" s="237" t="s">
        <v>416</v>
      </c>
      <c r="E1538" s="237" t="s">
        <v>417</v>
      </c>
      <c r="F1538" s="238">
        <v>61999.99</v>
      </c>
      <c r="G1538" s="238">
        <v>-61998.99</v>
      </c>
      <c r="H1538" s="240">
        <v>1</v>
      </c>
    </row>
    <row r="1539" spans="1:8">
      <c r="A1539" s="235">
        <v>250</v>
      </c>
      <c r="B1539" s="236">
        <v>100000088326</v>
      </c>
      <c r="C1539" s="235">
        <v>0</v>
      </c>
      <c r="D1539" s="237" t="s">
        <v>416</v>
      </c>
      <c r="E1539" s="237" t="s">
        <v>417</v>
      </c>
      <c r="F1539" s="238">
        <v>61999.99</v>
      </c>
      <c r="G1539" s="238">
        <v>-61998.99</v>
      </c>
      <c r="H1539" s="240">
        <v>1</v>
      </c>
    </row>
    <row r="1540" spans="1:8">
      <c r="A1540" s="235">
        <v>251</v>
      </c>
      <c r="B1540" s="236">
        <v>100000088327</v>
      </c>
      <c r="C1540" s="235">
        <v>0</v>
      </c>
      <c r="D1540" s="237" t="s">
        <v>416</v>
      </c>
      <c r="E1540" s="237" t="s">
        <v>417</v>
      </c>
      <c r="F1540" s="238">
        <v>61999.99</v>
      </c>
      <c r="G1540" s="238">
        <v>-61998.99</v>
      </c>
      <c r="H1540" s="240">
        <v>1</v>
      </c>
    </row>
    <row r="1541" spans="1:8">
      <c r="A1541" s="235">
        <v>252</v>
      </c>
      <c r="B1541" s="236">
        <v>100000088328</v>
      </c>
      <c r="C1541" s="235">
        <v>0</v>
      </c>
      <c r="D1541" s="237" t="s">
        <v>416</v>
      </c>
      <c r="E1541" s="237" t="s">
        <v>417</v>
      </c>
      <c r="F1541" s="238">
        <v>62000.01</v>
      </c>
      <c r="G1541" s="238">
        <v>-61999.01</v>
      </c>
      <c r="H1541" s="240">
        <v>1</v>
      </c>
    </row>
    <row r="1542" spans="1:8">
      <c r="A1542" s="235">
        <v>253</v>
      </c>
      <c r="B1542" s="236">
        <v>100000088329</v>
      </c>
      <c r="C1542" s="235">
        <v>0</v>
      </c>
      <c r="D1542" s="237" t="s">
        <v>416</v>
      </c>
      <c r="E1542" s="237" t="s">
        <v>417</v>
      </c>
      <c r="F1542" s="238">
        <v>62000.01</v>
      </c>
      <c r="G1542" s="238">
        <v>-61999.01</v>
      </c>
      <c r="H1542" s="240">
        <v>1</v>
      </c>
    </row>
    <row r="1543" spans="1:8">
      <c r="A1543" s="235">
        <v>254</v>
      </c>
      <c r="B1543" s="236">
        <v>100000088330</v>
      </c>
      <c r="C1543" s="235">
        <v>0</v>
      </c>
      <c r="D1543" s="237" t="s">
        <v>416</v>
      </c>
      <c r="E1543" s="237" t="s">
        <v>417</v>
      </c>
      <c r="F1543" s="238">
        <v>62000.01</v>
      </c>
      <c r="G1543" s="238">
        <v>-61999.01</v>
      </c>
      <c r="H1543" s="240">
        <v>1</v>
      </c>
    </row>
    <row r="1544" spans="1:8">
      <c r="A1544" s="235">
        <v>255</v>
      </c>
      <c r="B1544" s="236">
        <v>100000088331</v>
      </c>
      <c r="C1544" s="235">
        <v>0</v>
      </c>
      <c r="D1544" s="237" t="s">
        <v>416</v>
      </c>
      <c r="E1544" s="237" t="s">
        <v>417</v>
      </c>
      <c r="F1544" s="238">
        <v>62000.01</v>
      </c>
      <c r="G1544" s="238">
        <v>-61999.01</v>
      </c>
      <c r="H1544" s="240">
        <v>1</v>
      </c>
    </row>
    <row r="1545" spans="1:8">
      <c r="A1545" s="235">
        <v>256</v>
      </c>
      <c r="B1545" s="236">
        <v>100000088332</v>
      </c>
      <c r="C1545" s="235">
        <v>0</v>
      </c>
      <c r="D1545" s="237" t="s">
        <v>416</v>
      </c>
      <c r="E1545" s="237" t="s">
        <v>417</v>
      </c>
      <c r="F1545" s="238">
        <v>62000.01</v>
      </c>
      <c r="G1545" s="238">
        <v>-61999.01</v>
      </c>
      <c r="H1545" s="240">
        <v>1</v>
      </c>
    </row>
    <row r="1546" spans="1:8">
      <c r="A1546" s="235">
        <v>257</v>
      </c>
      <c r="B1546" s="236">
        <v>100000088333</v>
      </c>
      <c r="C1546" s="235">
        <v>0</v>
      </c>
      <c r="D1546" s="237" t="s">
        <v>416</v>
      </c>
      <c r="E1546" s="237" t="s">
        <v>417</v>
      </c>
      <c r="F1546" s="238">
        <v>62000.01</v>
      </c>
      <c r="G1546" s="238">
        <v>-61999.01</v>
      </c>
      <c r="H1546" s="240">
        <v>1</v>
      </c>
    </row>
    <row r="1547" spans="1:8">
      <c r="A1547" s="235">
        <v>258</v>
      </c>
      <c r="B1547" s="236">
        <v>100000088334</v>
      </c>
      <c r="C1547" s="235">
        <v>0</v>
      </c>
      <c r="D1547" s="237" t="s">
        <v>416</v>
      </c>
      <c r="E1547" s="237" t="s">
        <v>417</v>
      </c>
      <c r="F1547" s="238">
        <v>62000.01</v>
      </c>
      <c r="G1547" s="238">
        <v>-61999.01</v>
      </c>
      <c r="H1547" s="240">
        <v>1</v>
      </c>
    </row>
    <row r="1548" spans="1:8">
      <c r="A1548" s="235">
        <v>259</v>
      </c>
      <c r="B1548" s="236">
        <v>100000088335</v>
      </c>
      <c r="C1548" s="235">
        <v>0</v>
      </c>
      <c r="D1548" s="237" t="s">
        <v>416</v>
      </c>
      <c r="E1548" s="237" t="s">
        <v>417</v>
      </c>
      <c r="F1548" s="238">
        <v>62000.01</v>
      </c>
      <c r="G1548" s="238">
        <v>-61999.01</v>
      </c>
      <c r="H1548" s="240">
        <v>1</v>
      </c>
    </row>
    <row r="1549" spans="1:8">
      <c r="A1549" s="235">
        <v>260</v>
      </c>
      <c r="B1549" s="236">
        <v>100000088336</v>
      </c>
      <c r="C1549" s="235">
        <v>0</v>
      </c>
      <c r="D1549" s="237" t="s">
        <v>416</v>
      </c>
      <c r="E1549" s="237" t="s">
        <v>417</v>
      </c>
      <c r="F1549" s="238">
        <v>62000.01</v>
      </c>
      <c r="G1549" s="238">
        <v>-61999.01</v>
      </c>
      <c r="H1549" s="240">
        <v>1</v>
      </c>
    </row>
    <row r="1550" spans="1:8">
      <c r="A1550" s="235">
        <v>261</v>
      </c>
      <c r="B1550" s="236">
        <v>100000088337</v>
      </c>
      <c r="C1550" s="235">
        <v>0</v>
      </c>
      <c r="D1550" s="237" t="s">
        <v>416</v>
      </c>
      <c r="E1550" s="237" t="s">
        <v>417</v>
      </c>
      <c r="F1550" s="238">
        <v>62000.01</v>
      </c>
      <c r="G1550" s="238">
        <v>-61999.01</v>
      </c>
      <c r="H1550" s="240">
        <v>1</v>
      </c>
    </row>
    <row r="1551" spans="1:8">
      <c r="A1551" s="235">
        <v>262</v>
      </c>
      <c r="B1551" s="236">
        <v>100000088338</v>
      </c>
      <c r="C1551" s="235">
        <v>0</v>
      </c>
      <c r="D1551" s="237" t="s">
        <v>416</v>
      </c>
      <c r="E1551" s="237" t="s">
        <v>417</v>
      </c>
      <c r="F1551" s="238">
        <v>61999.99</v>
      </c>
      <c r="G1551" s="238">
        <v>-61998.99</v>
      </c>
      <c r="H1551" s="240">
        <v>1</v>
      </c>
    </row>
    <row r="1552" spans="1:8">
      <c r="A1552" s="235">
        <v>263</v>
      </c>
      <c r="B1552" s="236">
        <v>100000088339</v>
      </c>
      <c r="C1552" s="235">
        <v>0</v>
      </c>
      <c r="D1552" s="237" t="s">
        <v>416</v>
      </c>
      <c r="E1552" s="237" t="s">
        <v>417</v>
      </c>
      <c r="F1552" s="238">
        <v>61999.99</v>
      </c>
      <c r="G1552" s="238">
        <v>-61998.99</v>
      </c>
      <c r="H1552" s="240">
        <v>1</v>
      </c>
    </row>
    <row r="1553" spans="1:8">
      <c r="A1553" s="235">
        <v>264</v>
      </c>
      <c r="B1553" s="236">
        <v>100000088340</v>
      </c>
      <c r="C1553" s="235">
        <v>0</v>
      </c>
      <c r="D1553" s="237" t="s">
        <v>416</v>
      </c>
      <c r="E1553" s="237" t="s">
        <v>417</v>
      </c>
      <c r="F1553" s="238">
        <v>61999.99</v>
      </c>
      <c r="G1553" s="238">
        <v>-61998.99</v>
      </c>
      <c r="H1553" s="240">
        <v>1</v>
      </c>
    </row>
    <row r="1554" spans="1:8">
      <c r="A1554" s="235">
        <v>265</v>
      </c>
      <c r="B1554" s="236">
        <v>100000088341</v>
      </c>
      <c r="C1554" s="235">
        <v>0</v>
      </c>
      <c r="D1554" s="237" t="s">
        <v>416</v>
      </c>
      <c r="E1554" s="237" t="s">
        <v>417</v>
      </c>
      <c r="F1554" s="238">
        <v>61999.99</v>
      </c>
      <c r="G1554" s="238">
        <v>-61998.99</v>
      </c>
      <c r="H1554" s="240">
        <v>1</v>
      </c>
    </row>
    <row r="1555" spans="1:8">
      <c r="A1555" s="235">
        <v>266</v>
      </c>
      <c r="B1555" s="236">
        <v>100000088342</v>
      </c>
      <c r="C1555" s="235">
        <v>0</v>
      </c>
      <c r="D1555" s="237" t="s">
        <v>416</v>
      </c>
      <c r="E1555" s="237" t="s">
        <v>417</v>
      </c>
      <c r="F1555" s="238">
        <v>61999.99</v>
      </c>
      <c r="G1555" s="238">
        <v>-61998.99</v>
      </c>
      <c r="H1555" s="240">
        <v>1</v>
      </c>
    </row>
    <row r="1556" spans="1:8">
      <c r="A1556" s="235">
        <v>267</v>
      </c>
      <c r="B1556" s="236">
        <v>100000103572</v>
      </c>
      <c r="C1556" s="235">
        <v>0</v>
      </c>
      <c r="D1556" s="237" t="s">
        <v>418</v>
      </c>
      <c r="E1556" s="237" t="s">
        <v>419</v>
      </c>
      <c r="F1556" s="238">
        <v>583150</v>
      </c>
      <c r="G1556" s="238">
        <v>-583149</v>
      </c>
      <c r="H1556" s="240">
        <v>1</v>
      </c>
    </row>
    <row r="1557" spans="1:8">
      <c r="A1557" s="235">
        <v>268</v>
      </c>
      <c r="B1557" s="236">
        <v>100000103573</v>
      </c>
      <c r="C1557" s="235">
        <v>0</v>
      </c>
      <c r="D1557" s="237" t="s">
        <v>418</v>
      </c>
      <c r="E1557" s="237" t="s">
        <v>419</v>
      </c>
      <c r="F1557" s="238">
        <v>583150</v>
      </c>
      <c r="G1557" s="238">
        <v>-583149</v>
      </c>
      <c r="H1557" s="240">
        <v>1</v>
      </c>
    </row>
    <row r="1558" spans="1:8">
      <c r="A1558" s="235">
        <v>269</v>
      </c>
      <c r="B1558" s="236">
        <v>100000103574</v>
      </c>
      <c r="C1558" s="235">
        <v>0</v>
      </c>
      <c r="D1558" s="237" t="s">
        <v>418</v>
      </c>
      <c r="E1558" s="237" t="s">
        <v>419</v>
      </c>
      <c r="F1558" s="238">
        <v>583150</v>
      </c>
      <c r="G1558" s="238">
        <v>-583149</v>
      </c>
      <c r="H1558" s="240">
        <v>1</v>
      </c>
    </row>
    <row r="1559" spans="1:8">
      <c r="A1559" s="235">
        <v>270</v>
      </c>
      <c r="B1559" s="236">
        <v>100000140992</v>
      </c>
      <c r="C1559" s="235">
        <v>0</v>
      </c>
      <c r="D1559" s="237" t="s">
        <v>420</v>
      </c>
      <c r="E1559" s="237" t="s">
        <v>421</v>
      </c>
      <c r="F1559" s="238">
        <v>540350</v>
      </c>
      <c r="G1559" s="238">
        <v>-540349</v>
      </c>
      <c r="H1559" s="240">
        <v>1</v>
      </c>
    </row>
    <row r="1560" spans="1:8">
      <c r="A1560" s="235">
        <v>271</v>
      </c>
      <c r="B1560" s="236">
        <v>100000171219</v>
      </c>
      <c r="C1560" s="235">
        <v>0</v>
      </c>
      <c r="D1560" s="237" t="s">
        <v>302</v>
      </c>
      <c r="E1560" s="237" t="s">
        <v>422</v>
      </c>
      <c r="F1560" s="238">
        <v>775000</v>
      </c>
      <c r="G1560" s="238">
        <v>-774999</v>
      </c>
      <c r="H1560" s="240">
        <v>1</v>
      </c>
    </row>
    <row r="1561" spans="1:8">
      <c r="A1561" s="235">
        <v>272</v>
      </c>
      <c r="B1561" s="236">
        <v>100000171220</v>
      </c>
      <c r="C1561" s="235">
        <v>0</v>
      </c>
      <c r="D1561" s="237" t="s">
        <v>302</v>
      </c>
      <c r="E1561" s="237" t="s">
        <v>422</v>
      </c>
      <c r="F1561" s="238">
        <v>775000</v>
      </c>
      <c r="G1561" s="238">
        <v>-774999</v>
      </c>
      <c r="H1561" s="240">
        <v>1</v>
      </c>
    </row>
    <row r="1562" spans="1:8">
      <c r="A1562" s="235">
        <v>273</v>
      </c>
      <c r="B1562" s="236">
        <v>100000171221</v>
      </c>
      <c r="C1562" s="235">
        <v>0</v>
      </c>
      <c r="D1562" s="237" t="s">
        <v>302</v>
      </c>
      <c r="E1562" s="237" t="s">
        <v>422</v>
      </c>
      <c r="F1562" s="238">
        <v>775000</v>
      </c>
      <c r="G1562" s="238">
        <v>-774999</v>
      </c>
      <c r="H1562" s="240">
        <v>1</v>
      </c>
    </row>
    <row r="1563" spans="1:8">
      <c r="A1563" s="235">
        <v>274</v>
      </c>
      <c r="B1563" s="236">
        <v>100000171222</v>
      </c>
      <c r="C1563" s="235">
        <v>0</v>
      </c>
      <c r="D1563" s="237" t="s">
        <v>302</v>
      </c>
      <c r="E1563" s="237" t="s">
        <v>422</v>
      </c>
      <c r="F1563" s="238">
        <v>775000</v>
      </c>
      <c r="G1563" s="238">
        <v>-774999</v>
      </c>
      <c r="H1563" s="240">
        <v>1</v>
      </c>
    </row>
    <row r="1564" spans="1:8">
      <c r="A1564" s="235">
        <v>275</v>
      </c>
      <c r="B1564" s="236">
        <v>100000171223</v>
      </c>
      <c r="C1564" s="235">
        <v>0</v>
      </c>
      <c r="D1564" s="237" t="s">
        <v>302</v>
      </c>
      <c r="E1564" s="237" t="s">
        <v>422</v>
      </c>
      <c r="F1564" s="238">
        <v>775000</v>
      </c>
      <c r="G1564" s="238">
        <v>-774999</v>
      </c>
      <c r="H1564" s="240">
        <v>1</v>
      </c>
    </row>
    <row r="1565" spans="1:8">
      <c r="A1565" s="235">
        <v>276</v>
      </c>
      <c r="B1565" s="236">
        <v>100000171224</v>
      </c>
      <c r="C1565" s="235">
        <v>0</v>
      </c>
      <c r="D1565" s="237" t="s">
        <v>302</v>
      </c>
      <c r="E1565" s="237" t="s">
        <v>422</v>
      </c>
      <c r="F1565" s="238">
        <v>775000</v>
      </c>
      <c r="G1565" s="238">
        <v>-774999</v>
      </c>
      <c r="H1565" s="240">
        <v>1</v>
      </c>
    </row>
    <row r="1566" spans="1:8">
      <c r="A1566" s="235">
        <v>277</v>
      </c>
      <c r="B1566" s="236">
        <v>100000171225</v>
      </c>
      <c r="C1566" s="235">
        <v>0</v>
      </c>
      <c r="D1566" s="237" t="s">
        <v>302</v>
      </c>
      <c r="E1566" s="237" t="s">
        <v>422</v>
      </c>
      <c r="F1566" s="238">
        <v>775000</v>
      </c>
      <c r="G1566" s="238">
        <v>-774999</v>
      </c>
      <c r="H1566" s="240">
        <v>1</v>
      </c>
    </row>
    <row r="1567" spans="1:8">
      <c r="A1567" s="235">
        <v>278</v>
      </c>
      <c r="B1567" s="236">
        <v>100000171226</v>
      </c>
      <c r="C1567" s="235">
        <v>0</v>
      </c>
      <c r="D1567" s="237" t="s">
        <v>302</v>
      </c>
      <c r="E1567" s="237" t="s">
        <v>422</v>
      </c>
      <c r="F1567" s="238">
        <v>775000</v>
      </c>
      <c r="G1567" s="238">
        <v>-774999</v>
      </c>
      <c r="H1567" s="240">
        <v>1</v>
      </c>
    </row>
    <row r="1568" spans="1:8">
      <c r="A1568" s="235">
        <v>279</v>
      </c>
      <c r="B1568" s="236">
        <v>100000171227</v>
      </c>
      <c r="C1568" s="235">
        <v>0</v>
      </c>
      <c r="D1568" s="237" t="s">
        <v>302</v>
      </c>
      <c r="E1568" s="237" t="s">
        <v>422</v>
      </c>
      <c r="F1568" s="238">
        <v>775000</v>
      </c>
      <c r="G1568" s="238">
        <v>-774999</v>
      </c>
      <c r="H1568" s="240">
        <v>1</v>
      </c>
    </row>
    <row r="1569" spans="1:8">
      <c r="A1569" s="235">
        <v>280</v>
      </c>
      <c r="B1569" s="236">
        <v>100000171228</v>
      </c>
      <c r="C1569" s="235">
        <v>0</v>
      </c>
      <c r="D1569" s="237" t="s">
        <v>302</v>
      </c>
      <c r="E1569" s="237" t="s">
        <v>422</v>
      </c>
      <c r="F1569" s="238">
        <v>775000</v>
      </c>
      <c r="G1569" s="238">
        <v>-774999</v>
      </c>
      <c r="H1569" s="240">
        <v>1</v>
      </c>
    </row>
    <row r="1570" spans="1:8">
      <c r="A1570" s="235">
        <v>281</v>
      </c>
      <c r="B1570" s="236">
        <v>100000171229</v>
      </c>
      <c r="C1570" s="235">
        <v>0</v>
      </c>
      <c r="D1570" s="237" t="s">
        <v>302</v>
      </c>
      <c r="E1570" s="237" t="s">
        <v>422</v>
      </c>
      <c r="F1570" s="238">
        <v>775000</v>
      </c>
      <c r="G1570" s="238">
        <v>-774999</v>
      </c>
      <c r="H1570" s="240">
        <v>1</v>
      </c>
    </row>
    <row r="1571" spans="1:8">
      <c r="A1571" s="235">
        <v>282</v>
      </c>
      <c r="B1571" s="236">
        <v>100000171230</v>
      </c>
      <c r="C1571" s="235">
        <v>0</v>
      </c>
      <c r="D1571" s="237" t="s">
        <v>302</v>
      </c>
      <c r="E1571" s="237" t="s">
        <v>422</v>
      </c>
      <c r="F1571" s="238">
        <v>775000</v>
      </c>
      <c r="G1571" s="238">
        <v>-774999</v>
      </c>
      <c r="H1571" s="240">
        <v>1</v>
      </c>
    </row>
    <row r="1572" spans="1:8">
      <c r="A1572" s="235">
        <v>283</v>
      </c>
      <c r="B1572" s="236">
        <v>100000171231</v>
      </c>
      <c r="C1572" s="235">
        <v>0</v>
      </c>
      <c r="D1572" s="237" t="s">
        <v>302</v>
      </c>
      <c r="E1572" s="237" t="s">
        <v>422</v>
      </c>
      <c r="F1572" s="238">
        <v>775000</v>
      </c>
      <c r="G1572" s="238">
        <v>-774999</v>
      </c>
      <c r="H1572" s="240">
        <v>1</v>
      </c>
    </row>
    <row r="1573" spans="1:8">
      <c r="A1573" s="235">
        <v>284</v>
      </c>
      <c r="B1573" s="236">
        <v>100000171232</v>
      </c>
      <c r="C1573" s="235">
        <v>0</v>
      </c>
      <c r="D1573" s="237" t="s">
        <v>302</v>
      </c>
      <c r="E1573" s="237" t="s">
        <v>422</v>
      </c>
      <c r="F1573" s="238">
        <v>775000</v>
      </c>
      <c r="G1573" s="238">
        <v>-774999</v>
      </c>
      <c r="H1573" s="240">
        <v>1</v>
      </c>
    </row>
    <row r="1574" spans="1:8">
      <c r="A1574" s="235">
        <v>285</v>
      </c>
      <c r="B1574" s="236">
        <v>100000171233</v>
      </c>
      <c r="C1574" s="235">
        <v>0</v>
      </c>
      <c r="D1574" s="237" t="s">
        <v>302</v>
      </c>
      <c r="E1574" s="237" t="s">
        <v>422</v>
      </c>
      <c r="F1574" s="238">
        <v>775000</v>
      </c>
      <c r="G1574" s="238">
        <v>-774999</v>
      </c>
      <c r="H1574" s="240">
        <v>1</v>
      </c>
    </row>
    <row r="1575" spans="1:8">
      <c r="A1575" s="235">
        <v>286</v>
      </c>
      <c r="B1575" s="236">
        <v>100000171234</v>
      </c>
      <c r="C1575" s="235">
        <v>0</v>
      </c>
      <c r="D1575" s="237" t="s">
        <v>302</v>
      </c>
      <c r="E1575" s="237" t="s">
        <v>422</v>
      </c>
      <c r="F1575" s="238">
        <v>775000</v>
      </c>
      <c r="G1575" s="238">
        <v>-774999</v>
      </c>
      <c r="H1575" s="240">
        <v>1</v>
      </c>
    </row>
    <row r="1576" spans="1:8">
      <c r="A1576" s="235">
        <v>287</v>
      </c>
      <c r="B1576" s="236">
        <v>100000171235</v>
      </c>
      <c r="C1576" s="235">
        <v>0</v>
      </c>
      <c r="D1576" s="237" t="s">
        <v>302</v>
      </c>
      <c r="E1576" s="237" t="s">
        <v>422</v>
      </c>
      <c r="F1576" s="238">
        <v>775000</v>
      </c>
      <c r="G1576" s="238">
        <v>-774999</v>
      </c>
      <c r="H1576" s="240">
        <v>1</v>
      </c>
    </row>
    <row r="1577" spans="1:8">
      <c r="A1577" s="235">
        <v>288</v>
      </c>
      <c r="B1577" s="236">
        <v>100000171236</v>
      </c>
      <c r="C1577" s="235">
        <v>0</v>
      </c>
      <c r="D1577" s="237" t="s">
        <v>302</v>
      </c>
      <c r="E1577" s="237" t="s">
        <v>422</v>
      </c>
      <c r="F1577" s="238">
        <v>775000</v>
      </c>
      <c r="G1577" s="238">
        <v>-774999</v>
      </c>
      <c r="H1577" s="240">
        <v>1</v>
      </c>
    </row>
    <row r="1578" spans="1:8">
      <c r="A1578" s="235">
        <v>289</v>
      </c>
      <c r="B1578" s="236">
        <v>100000171237</v>
      </c>
      <c r="C1578" s="235">
        <v>0</v>
      </c>
      <c r="D1578" s="237" t="s">
        <v>302</v>
      </c>
      <c r="E1578" s="237" t="s">
        <v>422</v>
      </c>
      <c r="F1578" s="238">
        <v>775000</v>
      </c>
      <c r="G1578" s="238">
        <v>-774999</v>
      </c>
      <c r="H1578" s="240">
        <v>1</v>
      </c>
    </row>
    <row r="1579" spans="1:8">
      <c r="A1579" s="235">
        <v>290</v>
      </c>
      <c r="B1579" s="236">
        <v>100000171238</v>
      </c>
      <c r="C1579" s="235">
        <v>0</v>
      </c>
      <c r="D1579" s="237" t="s">
        <v>302</v>
      </c>
      <c r="E1579" s="237" t="s">
        <v>422</v>
      </c>
      <c r="F1579" s="238">
        <v>775000</v>
      </c>
      <c r="G1579" s="238">
        <v>-774999</v>
      </c>
      <c r="H1579" s="240">
        <v>1</v>
      </c>
    </row>
    <row r="1580" spans="1:8">
      <c r="A1580" s="235">
        <v>291</v>
      </c>
      <c r="B1580" s="236">
        <v>100000171239</v>
      </c>
      <c r="C1580" s="235">
        <v>0</v>
      </c>
      <c r="D1580" s="237" t="s">
        <v>302</v>
      </c>
      <c r="E1580" s="237" t="s">
        <v>422</v>
      </c>
      <c r="F1580" s="238">
        <v>775000</v>
      </c>
      <c r="G1580" s="238">
        <v>-774999</v>
      </c>
      <c r="H1580" s="240">
        <v>1</v>
      </c>
    </row>
    <row r="1581" spans="1:8">
      <c r="A1581" s="235">
        <v>292</v>
      </c>
      <c r="B1581" s="236">
        <v>100000171240</v>
      </c>
      <c r="C1581" s="235">
        <v>0</v>
      </c>
      <c r="D1581" s="237" t="s">
        <v>302</v>
      </c>
      <c r="E1581" s="237" t="s">
        <v>422</v>
      </c>
      <c r="F1581" s="238">
        <v>775000</v>
      </c>
      <c r="G1581" s="238">
        <v>-774999</v>
      </c>
      <c r="H1581" s="240">
        <v>1</v>
      </c>
    </row>
    <row r="1582" spans="1:8">
      <c r="A1582" s="235">
        <v>293</v>
      </c>
      <c r="B1582" s="236">
        <v>100000171241</v>
      </c>
      <c r="C1582" s="235">
        <v>0</v>
      </c>
      <c r="D1582" s="237" t="s">
        <v>302</v>
      </c>
      <c r="E1582" s="237" t="s">
        <v>422</v>
      </c>
      <c r="F1582" s="238">
        <v>775000</v>
      </c>
      <c r="G1582" s="238">
        <v>-774999</v>
      </c>
      <c r="H1582" s="240">
        <v>1</v>
      </c>
    </row>
    <row r="1583" spans="1:8">
      <c r="A1583" s="235">
        <v>294</v>
      </c>
      <c r="B1583" s="236">
        <v>100000171242</v>
      </c>
      <c r="C1583" s="235">
        <v>0</v>
      </c>
      <c r="D1583" s="237" t="s">
        <v>302</v>
      </c>
      <c r="E1583" s="237" t="s">
        <v>422</v>
      </c>
      <c r="F1583" s="238">
        <v>775000</v>
      </c>
      <c r="G1583" s="238">
        <v>-774999</v>
      </c>
      <c r="H1583" s="240">
        <v>1</v>
      </c>
    </row>
    <row r="1584" spans="1:8">
      <c r="A1584" s="235">
        <v>295</v>
      </c>
      <c r="B1584" s="236">
        <v>100000171243</v>
      </c>
      <c r="C1584" s="235">
        <v>0</v>
      </c>
      <c r="D1584" s="237" t="s">
        <v>302</v>
      </c>
      <c r="E1584" s="237" t="s">
        <v>422</v>
      </c>
      <c r="F1584" s="238">
        <v>775000</v>
      </c>
      <c r="G1584" s="238">
        <v>-774999</v>
      </c>
      <c r="H1584" s="240">
        <v>1</v>
      </c>
    </row>
    <row r="1585" spans="1:8">
      <c r="A1585" s="235">
        <v>296</v>
      </c>
      <c r="B1585" s="236">
        <v>100000171244</v>
      </c>
      <c r="C1585" s="235">
        <v>0</v>
      </c>
      <c r="D1585" s="237" t="s">
        <v>302</v>
      </c>
      <c r="E1585" s="237" t="s">
        <v>422</v>
      </c>
      <c r="F1585" s="238">
        <v>775000</v>
      </c>
      <c r="G1585" s="238">
        <v>-774999</v>
      </c>
      <c r="H1585" s="240">
        <v>1</v>
      </c>
    </row>
    <row r="1586" spans="1:8">
      <c r="A1586" s="235">
        <v>297</v>
      </c>
      <c r="B1586" s="236">
        <v>100000171245</v>
      </c>
      <c r="C1586" s="235">
        <v>0</v>
      </c>
      <c r="D1586" s="237" t="s">
        <v>302</v>
      </c>
      <c r="E1586" s="237" t="s">
        <v>422</v>
      </c>
      <c r="F1586" s="238">
        <v>775000</v>
      </c>
      <c r="G1586" s="238">
        <v>-774999</v>
      </c>
      <c r="H1586" s="240">
        <v>1</v>
      </c>
    </row>
    <row r="1587" spans="1:8">
      <c r="A1587" s="235">
        <v>298</v>
      </c>
      <c r="B1587" s="236">
        <v>100000171246</v>
      </c>
      <c r="C1587" s="235">
        <v>0</v>
      </c>
      <c r="D1587" s="237" t="s">
        <v>302</v>
      </c>
      <c r="E1587" s="237" t="s">
        <v>422</v>
      </c>
      <c r="F1587" s="238">
        <v>775000</v>
      </c>
      <c r="G1587" s="238">
        <v>-774999</v>
      </c>
      <c r="H1587" s="240">
        <v>1</v>
      </c>
    </row>
    <row r="1588" spans="1:8">
      <c r="A1588" s="235">
        <v>299</v>
      </c>
      <c r="B1588" s="236">
        <v>100000171247</v>
      </c>
      <c r="C1588" s="235">
        <v>0</v>
      </c>
      <c r="D1588" s="237" t="s">
        <v>302</v>
      </c>
      <c r="E1588" s="237" t="s">
        <v>422</v>
      </c>
      <c r="F1588" s="238">
        <v>775000</v>
      </c>
      <c r="G1588" s="238">
        <v>-774999</v>
      </c>
      <c r="H1588" s="240">
        <v>1</v>
      </c>
    </row>
    <row r="1589" spans="1:8">
      <c r="A1589" s="235">
        <v>300</v>
      </c>
      <c r="B1589" s="236">
        <v>100000171248</v>
      </c>
      <c r="C1589" s="235">
        <v>0</v>
      </c>
      <c r="D1589" s="237" t="s">
        <v>302</v>
      </c>
      <c r="E1589" s="237" t="s">
        <v>422</v>
      </c>
      <c r="F1589" s="238">
        <v>775000</v>
      </c>
      <c r="G1589" s="238">
        <v>-774999</v>
      </c>
      <c r="H1589" s="240">
        <v>1</v>
      </c>
    </row>
    <row r="1590" spans="1:8">
      <c r="A1590" s="235">
        <v>301</v>
      </c>
      <c r="B1590" s="236">
        <v>100000171249</v>
      </c>
      <c r="C1590" s="235">
        <v>0</v>
      </c>
      <c r="D1590" s="237" t="s">
        <v>302</v>
      </c>
      <c r="E1590" s="237" t="s">
        <v>422</v>
      </c>
      <c r="F1590" s="238">
        <v>775000</v>
      </c>
      <c r="G1590" s="238">
        <v>-774999</v>
      </c>
      <c r="H1590" s="240">
        <v>1</v>
      </c>
    </row>
    <row r="1591" spans="1:8">
      <c r="A1591" s="235">
        <v>302</v>
      </c>
      <c r="B1591" s="236">
        <v>100000171250</v>
      </c>
      <c r="C1591" s="235">
        <v>0</v>
      </c>
      <c r="D1591" s="237" t="s">
        <v>302</v>
      </c>
      <c r="E1591" s="237" t="s">
        <v>422</v>
      </c>
      <c r="F1591" s="238">
        <v>775000</v>
      </c>
      <c r="G1591" s="238">
        <v>-774999</v>
      </c>
      <c r="H1591" s="240">
        <v>1</v>
      </c>
    </row>
    <row r="1592" spans="1:8">
      <c r="A1592" s="235">
        <v>303</v>
      </c>
      <c r="B1592" s="236">
        <v>100000171251</v>
      </c>
      <c r="C1592" s="235">
        <v>0</v>
      </c>
      <c r="D1592" s="237" t="s">
        <v>302</v>
      </c>
      <c r="E1592" s="237" t="s">
        <v>422</v>
      </c>
      <c r="F1592" s="238">
        <v>775000</v>
      </c>
      <c r="G1592" s="238">
        <v>-774999</v>
      </c>
      <c r="H1592" s="240">
        <v>1</v>
      </c>
    </row>
    <row r="1593" spans="1:8">
      <c r="A1593" s="235">
        <v>304</v>
      </c>
      <c r="B1593" s="236">
        <v>100000171252</v>
      </c>
      <c r="C1593" s="235">
        <v>0</v>
      </c>
      <c r="D1593" s="237" t="s">
        <v>302</v>
      </c>
      <c r="E1593" s="237" t="s">
        <v>422</v>
      </c>
      <c r="F1593" s="238">
        <v>775000</v>
      </c>
      <c r="G1593" s="238">
        <v>-774999</v>
      </c>
      <c r="H1593" s="240">
        <v>1</v>
      </c>
    </row>
    <row r="1594" spans="1:8">
      <c r="A1594" s="235">
        <v>305</v>
      </c>
      <c r="B1594" s="236">
        <v>100000171253</v>
      </c>
      <c r="C1594" s="235">
        <v>0</v>
      </c>
      <c r="D1594" s="237" t="s">
        <v>302</v>
      </c>
      <c r="E1594" s="237" t="s">
        <v>422</v>
      </c>
      <c r="F1594" s="238">
        <v>775000</v>
      </c>
      <c r="G1594" s="238">
        <v>-774999</v>
      </c>
      <c r="H1594" s="240">
        <v>1</v>
      </c>
    </row>
    <row r="1595" spans="1:8">
      <c r="A1595" s="235">
        <v>306</v>
      </c>
      <c r="B1595" s="236">
        <v>100000171254</v>
      </c>
      <c r="C1595" s="235">
        <v>0</v>
      </c>
      <c r="D1595" s="237" t="s">
        <v>302</v>
      </c>
      <c r="E1595" s="237" t="s">
        <v>422</v>
      </c>
      <c r="F1595" s="238">
        <v>775000</v>
      </c>
      <c r="G1595" s="238">
        <v>-774999</v>
      </c>
      <c r="H1595" s="240">
        <v>1</v>
      </c>
    </row>
    <row r="1596" spans="1:8">
      <c r="A1596" s="235">
        <v>307</v>
      </c>
      <c r="B1596" s="236">
        <v>100000171255</v>
      </c>
      <c r="C1596" s="235">
        <v>0</v>
      </c>
      <c r="D1596" s="237" t="s">
        <v>302</v>
      </c>
      <c r="E1596" s="237" t="s">
        <v>422</v>
      </c>
      <c r="F1596" s="238">
        <v>775000</v>
      </c>
      <c r="G1596" s="238">
        <v>-774999</v>
      </c>
      <c r="H1596" s="240">
        <v>1</v>
      </c>
    </row>
    <row r="1597" spans="1:8">
      <c r="A1597" s="235">
        <v>308</v>
      </c>
      <c r="B1597" s="236">
        <v>100000171257</v>
      </c>
      <c r="C1597" s="235">
        <v>0</v>
      </c>
      <c r="D1597" s="237" t="s">
        <v>304</v>
      </c>
      <c r="E1597" s="237" t="s">
        <v>423</v>
      </c>
      <c r="F1597" s="238">
        <v>1239000</v>
      </c>
      <c r="G1597" s="238">
        <v>-1238999</v>
      </c>
      <c r="H1597" s="240">
        <v>1</v>
      </c>
    </row>
    <row r="1598" spans="1:8">
      <c r="A1598" s="235">
        <v>309</v>
      </c>
      <c r="B1598" s="236">
        <v>100000174825</v>
      </c>
      <c r="C1598" s="235">
        <v>0</v>
      </c>
      <c r="D1598" s="237" t="s">
        <v>424</v>
      </c>
      <c r="E1598" s="237" t="s">
        <v>425</v>
      </c>
      <c r="F1598" s="238">
        <v>1259000</v>
      </c>
      <c r="G1598" s="238">
        <v>-1258999</v>
      </c>
      <c r="H1598" s="240">
        <v>1</v>
      </c>
    </row>
    <row r="1599" spans="1:8">
      <c r="A1599" s="235">
        <v>310</v>
      </c>
      <c r="B1599" s="236">
        <v>100000174826</v>
      </c>
      <c r="C1599" s="235">
        <v>0</v>
      </c>
      <c r="D1599" s="237" t="s">
        <v>424</v>
      </c>
      <c r="E1599" s="237" t="s">
        <v>425</v>
      </c>
      <c r="F1599" s="238">
        <v>1259000</v>
      </c>
      <c r="G1599" s="238">
        <v>-1258999</v>
      </c>
      <c r="H1599" s="240">
        <v>1</v>
      </c>
    </row>
    <row r="1600" spans="1:8">
      <c r="A1600" s="235">
        <v>311</v>
      </c>
      <c r="B1600" s="236">
        <v>100000174827</v>
      </c>
      <c r="C1600" s="235">
        <v>0</v>
      </c>
      <c r="D1600" s="237" t="s">
        <v>424</v>
      </c>
      <c r="E1600" s="237" t="s">
        <v>425</v>
      </c>
      <c r="F1600" s="238">
        <v>1259000</v>
      </c>
      <c r="G1600" s="238">
        <v>-1258999</v>
      </c>
      <c r="H1600" s="240">
        <v>1</v>
      </c>
    </row>
    <row r="1601" spans="1:11">
      <c r="A1601" s="235">
        <v>312</v>
      </c>
      <c r="B1601" s="236">
        <v>100000174828</v>
      </c>
      <c r="C1601" s="235">
        <v>0</v>
      </c>
      <c r="D1601" s="237" t="s">
        <v>424</v>
      </c>
      <c r="E1601" s="237" t="s">
        <v>425</v>
      </c>
      <c r="F1601" s="238">
        <v>1259000</v>
      </c>
      <c r="G1601" s="238">
        <v>-1258999</v>
      </c>
      <c r="H1601" s="240">
        <v>1</v>
      </c>
    </row>
    <row r="1602" spans="1:11">
      <c r="A1602" s="235">
        <v>313</v>
      </c>
      <c r="B1602" s="236">
        <v>100000174829</v>
      </c>
      <c r="C1602" s="235">
        <v>0</v>
      </c>
      <c r="D1602" s="237" t="s">
        <v>424</v>
      </c>
      <c r="E1602" s="237" t="s">
        <v>425</v>
      </c>
      <c r="F1602" s="238">
        <v>1259000</v>
      </c>
      <c r="G1602" s="238">
        <v>-1258999</v>
      </c>
      <c r="H1602" s="240">
        <v>1</v>
      </c>
    </row>
    <row r="1603" spans="1:11">
      <c r="A1603" s="235">
        <v>314</v>
      </c>
      <c r="B1603" s="236">
        <v>100000174830</v>
      </c>
      <c r="C1603" s="235">
        <v>0</v>
      </c>
      <c r="D1603" s="237" t="s">
        <v>424</v>
      </c>
      <c r="E1603" s="237" t="s">
        <v>425</v>
      </c>
      <c r="F1603" s="238">
        <v>1259000</v>
      </c>
      <c r="G1603" s="238">
        <v>-1258999</v>
      </c>
      <c r="H1603" s="240">
        <v>1</v>
      </c>
    </row>
    <row r="1604" spans="1:11">
      <c r="A1604" s="235">
        <v>315</v>
      </c>
      <c r="B1604" s="236">
        <v>100000174831</v>
      </c>
      <c r="C1604" s="235">
        <v>0</v>
      </c>
      <c r="D1604" s="237" t="s">
        <v>424</v>
      </c>
      <c r="E1604" s="237" t="s">
        <v>425</v>
      </c>
      <c r="F1604" s="238">
        <v>1259000</v>
      </c>
      <c r="G1604" s="238">
        <v>-1258999</v>
      </c>
      <c r="H1604" s="240">
        <v>1</v>
      </c>
    </row>
    <row r="1605" spans="1:11">
      <c r="A1605" s="235">
        <v>316</v>
      </c>
      <c r="B1605" s="236">
        <v>100000174832</v>
      </c>
      <c r="C1605" s="235">
        <v>0</v>
      </c>
      <c r="D1605" s="237" t="s">
        <v>424</v>
      </c>
      <c r="E1605" s="237" t="s">
        <v>425</v>
      </c>
      <c r="F1605" s="238">
        <v>1259000</v>
      </c>
      <c r="G1605" s="238">
        <v>-1258999</v>
      </c>
      <c r="H1605" s="240">
        <v>1</v>
      </c>
    </row>
    <row r="1606" spans="1:11">
      <c r="A1606" s="235">
        <v>317</v>
      </c>
      <c r="B1606" s="236">
        <v>100000174833</v>
      </c>
      <c r="C1606" s="235">
        <v>0</v>
      </c>
      <c r="D1606" s="237" t="s">
        <v>424</v>
      </c>
      <c r="E1606" s="237" t="s">
        <v>425</v>
      </c>
      <c r="F1606" s="238">
        <v>1259000</v>
      </c>
      <c r="G1606" s="238">
        <v>-1258999</v>
      </c>
      <c r="H1606" s="240">
        <v>1</v>
      </c>
    </row>
    <row r="1607" spans="1:11">
      <c r="A1607" s="235">
        <v>318</v>
      </c>
      <c r="B1607" s="236">
        <v>100000308487</v>
      </c>
      <c r="C1607" s="235">
        <v>0</v>
      </c>
      <c r="D1607" s="237" t="s">
        <v>426</v>
      </c>
      <c r="E1607" s="237" t="s">
        <v>427</v>
      </c>
      <c r="F1607" s="238">
        <v>675170</v>
      </c>
      <c r="G1607" s="238">
        <v>-675169</v>
      </c>
      <c r="H1607" s="240">
        <v>1</v>
      </c>
    </row>
    <row r="1608" spans="1:11">
      <c r="A1608" s="235">
        <v>319</v>
      </c>
      <c r="B1608" s="236">
        <v>100000308488</v>
      </c>
      <c r="C1608" s="235">
        <v>0</v>
      </c>
      <c r="D1608" s="237" t="s">
        <v>426</v>
      </c>
      <c r="E1608" s="237" t="s">
        <v>428</v>
      </c>
      <c r="F1608" s="238">
        <v>675170</v>
      </c>
      <c r="G1608" s="238">
        <v>-675169</v>
      </c>
      <c r="H1608" s="240">
        <v>1</v>
      </c>
    </row>
    <row r="1609" spans="1:11">
      <c r="A1609" s="235">
        <v>320</v>
      </c>
      <c r="B1609" s="236">
        <v>100000372797</v>
      </c>
      <c r="C1609" s="235">
        <v>0</v>
      </c>
      <c r="D1609" s="237" t="s">
        <v>429</v>
      </c>
      <c r="E1609" s="237" t="s">
        <v>430</v>
      </c>
      <c r="F1609" s="238">
        <v>675170</v>
      </c>
      <c r="G1609" s="238">
        <v>-675169</v>
      </c>
      <c r="H1609" s="240">
        <v>1</v>
      </c>
    </row>
    <row r="1610" spans="1:11">
      <c r="A1610" s="256" t="s">
        <v>345</v>
      </c>
      <c r="B1610" s="256"/>
      <c r="C1610" s="256"/>
      <c r="D1610" s="256"/>
      <c r="E1610" s="256"/>
      <c r="F1610" s="241">
        <f>SUM(F1290:F1609)</f>
        <v>173802084</v>
      </c>
      <c r="G1610" s="241">
        <f>SUM(G1290:G1609)</f>
        <v>-173801764</v>
      </c>
      <c r="H1610" s="241">
        <f>SUM(H1290:H1609)</f>
        <v>320</v>
      </c>
    </row>
    <row r="1611" spans="1:11">
      <c r="A1611" s="256" t="s">
        <v>56</v>
      </c>
      <c r="B1611" s="256"/>
      <c r="C1611" s="256"/>
      <c r="D1611" s="256"/>
      <c r="E1611" s="256"/>
      <c r="F1611" s="241">
        <f>F1610+F1286</f>
        <v>401164998.17999995</v>
      </c>
      <c r="G1611" s="241">
        <f>G1610+G1286</f>
        <v>-229784730.58999991</v>
      </c>
      <c r="H1611" s="241">
        <f>H1610+H1286</f>
        <v>171380267.58999991</v>
      </c>
      <c r="I1611" s="242">
        <v>401164999.18000001</v>
      </c>
      <c r="J1611" s="242">
        <v>-229784730.59</v>
      </c>
      <c r="K1611" s="242">
        <v>171380268.59</v>
      </c>
    </row>
    <row r="1612" spans="1:11">
      <c r="I1612" s="247">
        <f>I1611-F1611</f>
        <v>1.0000000596046448</v>
      </c>
      <c r="J1612" s="247">
        <f>J1611-G1611</f>
        <v>0</v>
      </c>
      <c r="K1612" s="247">
        <f>K1611-H1611</f>
        <v>1.0000000894069672</v>
      </c>
    </row>
    <row r="1615" spans="1:11">
      <c r="A1615" s="243" t="s">
        <v>431</v>
      </c>
    </row>
    <row r="1616" spans="1:11">
      <c r="A1616" s="233" t="s">
        <v>1</v>
      </c>
      <c r="B1616" s="233" t="s">
        <v>33</v>
      </c>
      <c r="C1616" s="233" t="s">
        <v>34</v>
      </c>
      <c r="D1616" s="234" t="s">
        <v>35</v>
      </c>
      <c r="E1616" s="234" t="s">
        <v>36</v>
      </c>
      <c r="F1616" s="234" t="s">
        <v>37</v>
      </c>
      <c r="G1616" s="234" t="s">
        <v>38</v>
      </c>
      <c r="H1616" s="234" t="s">
        <v>39</v>
      </c>
    </row>
    <row r="1617" spans="1:8">
      <c r="A1617" s="235">
        <v>1</v>
      </c>
      <c r="B1617" s="236">
        <v>100000143402</v>
      </c>
      <c r="C1617" s="235">
        <v>0</v>
      </c>
      <c r="D1617" s="237" t="s">
        <v>432</v>
      </c>
      <c r="E1617" s="237" t="s">
        <v>433</v>
      </c>
      <c r="F1617" s="238">
        <v>61525</v>
      </c>
      <c r="G1617" s="238">
        <v>-48491.74</v>
      </c>
      <c r="H1617" s="238">
        <v>13033.26</v>
      </c>
    </row>
    <row r="1618" spans="1:8">
      <c r="A1618" s="235">
        <v>2</v>
      </c>
      <c r="B1618" s="236">
        <v>100000143403</v>
      </c>
      <c r="C1618" s="235">
        <v>0</v>
      </c>
      <c r="D1618" s="237" t="s">
        <v>434</v>
      </c>
      <c r="E1618" s="237" t="s">
        <v>435</v>
      </c>
      <c r="F1618" s="238">
        <v>220000</v>
      </c>
      <c r="G1618" s="238">
        <v>-174600.88</v>
      </c>
      <c r="H1618" s="238">
        <v>45399.12</v>
      </c>
    </row>
    <row r="1619" spans="1:8">
      <c r="A1619" s="235">
        <v>3</v>
      </c>
      <c r="B1619" s="236">
        <v>100000149353</v>
      </c>
      <c r="C1619" s="235">
        <v>0</v>
      </c>
      <c r="D1619" s="237" t="s">
        <v>436</v>
      </c>
      <c r="E1619" s="237" t="s">
        <v>437</v>
      </c>
      <c r="F1619" s="238">
        <v>29960</v>
      </c>
      <c r="G1619" s="238">
        <v>-21480.5</v>
      </c>
      <c r="H1619" s="238">
        <v>8479.5</v>
      </c>
    </row>
    <row r="1620" spans="1:8">
      <c r="A1620" s="235">
        <v>4</v>
      </c>
      <c r="B1620" s="236">
        <v>100000149354</v>
      </c>
      <c r="C1620" s="235">
        <v>0</v>
      </c>
      <c r="D1620" s="237" t="s">
        <v>436</v>
      </c>
      <c r="E1620" s="237" t="s">
        <v>438</v>
      </c>
      <c r="F1620" s="238">
        <v>21935</v>
      </c>
      <c r="G1620" s="238">
        <v>-15726.8</v>
      </c>
      <c r="H1620" s="238">
        <v>6208.2</v>
      </c>
    </row>
    <row r="1621" spans="1:8">
      <c r="A1621" s="235">
        <v>5</v>
      </c>
      <c r="B1621" s="236">
        <v>100000149355</v>
      </c>
      <c r="C1621" s="235">
        <v>0</v>
      </c>
      <c r="D1621" s="237" t="s">
        <v>436</v>
      </c>
      <c r="E1621" s="237" t="s">
        <v>438</v>
      </c>
      <c r="F1621" s="238">
        <v>21935</v>
      </c>
      <c r="G1621" s="238">
        <v>-15726.8</v>
      </c>
      <c r="H1621" s="238">
        <v>6208.2</v>
      </c>
    </row>
    <row r="1622" spans="1:8">
      <c r="A1622" s="235">
        <v>6</v>
      </c>
      <c r="B1622" s="236">
        <v>100000177108</v>
      </c>
      <c r="C1622" s="235">
        <v>0</v>
      </c>
      <c r="D1622" s="237" t="s">
        <v>439</v>
      </c>
      <c r="E1622" s="237" t="s">
        <v>440</v>
      </c>
      <c r="F1622" s="238">
        <v>5345000</v>
      </c>
      <c r="G1622" s="238">
        <v>-1994490.4</v>
      </c>
      <c r="H1622" s="238">
        <v>3350509.6</v>
      </c>
    </row>
    <row r="1623" spans="1:8">
      <c r="A1623" s="235">
        <v>7</v>
      </c>
      <c r="B1623" s="236">
        <v>100000177109</v>
      </c>
      <c r="C1623" s="235">
        <v>0</v>
      </c>
      <c r="D1623" s="237" t="s">
        <v>439</v>
      </c>
      <c r="E1623" s="237" t="s">
        <v>440</v>
      </c>
      <c r="F1623" s="238">
        <v>5345000</v>
      </c>
      <c r="G1623" s="238">
        <v>-1994490.4</v>
      </c>
      <c r="H1623" s="238">
        <v>3350509.6</v>
      </c>
    </row>
    <row r="1624" spans="1:8">
      <c r="A1624" s="235">
        <v>8</v>
      </c>
      <c r="B1624" s="236">
        <v>100000199909</v>
      </c>
      <c r="C1624" s="235">
        <v>0</v>
      </c>
      <c r="D1624" s="237" t="s">
        <v>441</v>
      </c>
      <c r="E1624" s="237" t="s">
        <v>442</v>
      </c>
      <c r="F1624" s="238">
        <v>12840</v>
      </c>
      <c r="G1624" s="238">
        <v>-4176.8100000000004</v>
      </c>
      <c r="H1624" s="238">
        <v>8663.19</v>
      </c>
    </row>
    <row r="1625" spans="1:8">
      <c r="A1625" s="235">
        <v>9</v>
      </c>
      <c r="B1625" s="236">
        <v>100000199910</v>
      </c>
      <c r="C1625" s="235">
        <v>0</v>
      </c>
      <c r="D1625" s="237" t="s">
        <v>441</v>
      </c>
      <c r="E1625" s="237" t="s">
        <v>442</v>
      </c>
      <c r="F1625" s="238">
        <v>12840</v>
      </c>
      <c r="G1625" s="238">
        <v>-4176.8100000000004</v>
      </c>
      <c r="H1625" s="238">
        <v>8663.19</v>
      </c>
    </row>
    <row r="1626" spans="1:8">
      <c r="A1626" s="235">
        <v>10</v>
      </c>
      <c r="B1626" s="236">
        <v>100000199911</v>
      </c>
      <c r="C1626" s="235">
        <v>0</v>
      </c>
      <c r="D1626" s="237" t="s">
        <v>441</v>
      </c>
      <c r="E1626" s="237" t="s">
        <v>442</v>
      </c>
      <c r="F1626" s="238">
        <v>12840</v>
      </c>
      <c r="G1626" s="238">
        <v>-4176.8100000000004</v>
      </c>
      <c r="H1626" s="238">
        <v>8663.19</v>
      </c>
    </row>
    <row r="1627" spans="1:8">
      <c r="A1627" s="235">
        <v>11</v>
      </c>
      <c r="B1627" s="236">
        <v>100000199912</v>
      </c>
      <c r="C1627" s="235">
        <v>0</v>
      </c>
      <c r="D1627" s="237" t="s">
        <v>441</v>
      </c>
      <c r="E1627" s="237" t="s">
        <v>442</v>
      </c>
      <c r="F1627" s="238">
        <v>12840</v>
      </c>
      <c r="G1627" s="238">
        <v>-4176.8100000000004</v>
      </c>
      <c r="H1627" s="238">
        <v>8663.19</v>
      </c>
    </row>
    <row r="1628" spans="1:8">
      <c r="A1628" s="235">
        <v>12</v>
      </c>
      <c r="B1628" s="236">
        <v>100000199913</v>
      </c>
      <c r="C1628" s="235">
        <v>0</v>
      </c>
      <c r="D1628" s="237" t="s">
        <v>441</v>
      </c>
      <c r="E1628" s="237" t="s">
        <v>442</v>
      </c>
      <c r="F1628" s="238">
        <v>12840</v>
      </c>
      <c r="G1628" s="238">
        <v>-4176.8100000000004</v>
      </c>
      <c r="H1628" s="238">
        <v>8663.19</v>
      </c>
    </row>
    <row r="1629" spans="1:8">
      <c r="A1629" s="235">
        <v>13</v>
      </c>
      <c r="B1629" s="236">
        <v>100000199914</v>
      </c>
      <c r="C1629" s="235">
        <v>0</v>
      </c>
      <c r="D1629" s="237" t="s">
        <v>441</v>
      </c>
      <c r="E1629" s="237" t="s">
        <v>442</v>
      </c>
      <c r="F1629" s="238">
        <v>12840</v>
      </c>
      <c r="G1629" s="238">
        <v>-4176.8100000000004</v>
      </c>
      <c r="H1629" s="238">
        <v>8663.19</v>
      </c>
    </row>
    <row r="1630" spans="1:8">
      <c r="A1630" s="235">
        <v>14</v>
      </c>
      <c r="B1630" s="236">
        <v>100000199915</v>
      </c>
      <c r="C1630" s="235">
        <v>0</v>
      </c>
      <c r="D1630" s="237" t="s">
        <v>441</v>
      </c>
      <c r="E1630" s="237" t="s">
        <v>442</v>
      </c>
      <c r="F1630" s="238">
        <v>12840</v>
      </c>
      <c r="G1630" s="238">
        <v>-4176.8100000000004</v>
      </c>
      <c r="H1630" s="238">
        <v>8663.19</v>
      </c>
    </row>
    <row r="1631" spans="1:8">
      <c r="A1631" s="235">
        <v>15</v>
      </c>
      <c r="B1631" s="236">
        <v>100000199916</v>
      </c>
      <c r="C1631" s="235">
        <v>0</v>
      </c>
      <c r="D1631" s="237" t="s">
        <v>441</v>
      </c>
      <c r="E1631" s="237" t="s">
        <v>442</v>
      </c>
      <c r="F1631" s="238">
        <v>12840</v>
      </c>
      <c r="G1631" s="238">
        <v>-4176.8100000000004</v>
      </c>
      <c r="H1631" s="238">
        <v>8663.19</v>
      </c>
    </row>
    <row r="1632" spans="1:8">
      <c r="A1632" s="235">
        <v>16</v>
      </c>
      <c r="B1632" s="236">
        <v>100000199917</v>
      </c>
      <c r="C1632" s="235">
        <v>0</v>
      </c>
      <c r="D1632" s="237" t="s">
        <v>441</v>
      </c>
      <c r="E1632" s="237" t="s">
        <v>442</v>
      </c>
      <c r="F1632" s="238">
        <v>12840</v>
      </c>
      <c r="G1632" s="238">
        <v>-4176.8100000000004</v>
      </c>
      <c r="H1632" s="238">
        <v>8663.19</v>
      </c>
    </row>
    <row r="1633" spans="1:8">
      <c r="A1633" s="235">
        <v>17</v>
      </c>
      <c r="B1633" s="236">
        <v>100000199918</v>
      </c>
      <c r="C1633" s="235">
        <v>0</v>
      </c>
      <c r="D1633" s="237" t="s">
        <v>441</v>
      </c>
      <c r="E1633" s="237" t="s">
        <v>442</v>
      </c>
      <c r="F1633" s="238">
        <v>12840</v>
      </c>
      <c r="G1633" s="238">
        <v>-4176.8100000000004</v>
      </c>
      <c r="H1633" s="238">
        <v>8663.19</v>
      </c>
    </row>
    <row r="1634" spans="1:8">
      <c r="A1634" s="235">
        <v>18</v>
      </c>
      <c r="B1634" s="236">
        <v>100000199919</v>
      </c>
      <c r="C1634" s="235">
        <v>0</v>
      </c>
      <c r="D1634" s="237" t="s">
        <v>441</v>
      </c>
      <c r="E1634" s="237" t="s">
        <v>442</v>
      </c>
      <c r="F1634" s="238">
        <v>12840</v>
      </c>
      <c r="G1634" s="238">
        <v>-4176.8100000000004</v>
      </c>
      <c r="H1634" s="238">
        <v>8663.19</v>
      </c>
    </row>
    <row r="1635" spans="1:8">
      <c r="A1635" s="235">
        <v>19</v>
      </c>
      <c r="B1635" s="236">
        <v>100000199920</v>
      </c>
      <c r="C1635" s="235">
        <v>0</v>
      </c>
      <c r="D1635" s="237" t="s">
        <v>441</v>
      </c>
      <c r="E1635" s="237" t="s">
        <v>442</v>
      </c>
      <c r="F1635" s="238">
        <v>12840</v>
      </c>
      <c r="G1635" s="238">
        <v>-4176.8100000000004</v>
      </c>
      <c r="H1635" s="238">
        <v>8663.19</v>
      </c>
    </row>
    <row r="1636" spans="1:8">
      <c r="A1636" s="235">
        <v>20</v>
      </c>
      <c r="B1636" s="236">
        <v>100000199921</v>
      </c>
      <c r="C1636" s="235">
        <v>0</v>
      </c>
      <c r="D1636" s="237" t="s">
        <v>441</v>
      </c>
      <c r="E1636" s="237" t="s">
        <v>442</v>
      </c>
      <c r="F1636" s="238">
        <v>12840</v>
      </c>
      <c r="G1636" s="238">
        <v>-4176.8100000000004</v>
      </c>
      <c r="H1636" s="238">
        <v>8663.19</v>
      </c>
    </row>
    <row r="1637" spans="1:8">
      <c r="A1637" s="235">
        <v>21</v>
      </c>
      <c r="B1637" s="236">
        <v>100000199922</v>
      </c>
      <c r="C1637" s="235">
        <v>0</v>
      </c>
      <c r="D1637" s="237" t="s">
        <v>441</v>
      </c>
      <c r="E1637" s="237" t="s">
        <v>442</v>
      </c>
      <c r="F1637" s="238">
        <v>12840</v>
      </c>
      <c r="G1637" s="238">
        <v>-4176.8100000000004</v>
      </c>
      <c r="H1637" s="238">
        <v>8663.19</v>
      </c>
    </row>
    <row r="1638" spans="1:8">
      <c r="A1638" s="235">
        <v>22</v>
      </c>
      <c r="B1638" s="236">
        <v>100000199923</v>
      </c>
      <c r="C1638" s="235">
        <v>0</v>
      </c>
      <c r="D1638" s="237" t="s">
        <v>441</v>
      </c>
      <c r="E1638" s="237" t="s">
        <v>442</v>
      </c>
      <c r="F1638" s="238">
        <v>12840</v>
      </c>
      <c r="G1638" s="238">
        <v>-4176.8100000000004</v>
      </c>
      <c r="H1638" s="238">
        <v>8663.19</v>
      </c>
    </row>
    <row r="1639" spans="1:8">
      <c r="A1639" s="235">
        <v>23</v>
      </c>
      <c r="B1639" s="236">
        <v>100000199924</v>
      </c>
      <c r="C1639" s="235">
        <v>0</v>
      </c>
      <c r="D1639" s="237" t="s">
        <v>441</v>
      </c>
      <c r="E1639" s="237" t="s">
        <v>442</v>
      </c>
      <c r="F1639" s="238">
        <v>12840</v>
      </c>
      <c r="G1639" s="238">
        <v>-4176.8100000000004</v>
      </c>
      <c r="H1639" s="238">
        <v>8663.19</v>
      </c>
    </row>
    <row r="1640" spans="1:8">
      <c r="A1640" s="235">
        <v>24</v>
      </c>
      <c r="B1640" s="236">
        <v>100000199925</v>
      </c>
      <c r="C1640" s="235">
        <v>0</v>
      </c>
      <c r="D1640" s="237" t="s">
        <v>441</v>
      </c>
      <c r="E1640" s="237" t="s">
        <v>442</v>
      </c>
      <c r="F1640" s="238">
        <v>12840</v>
      </c>
      <c r="G1640" s="238">
        <v>-4176.8100000000004</v>
      </c>
      <c r="H1640" s="238">
        <v>8663.19</v>
      </c>
    </row>
    <row r="1641" spans="1:8">
      <c r="A1641" s="235">
        <v>25</v>
      </c>
      <c r="B1641" s="236">
        <v>100000199926</v>
      </c>
      <c r="C1641" s="235">
        <v>0</v>
      </c>
      <c r="D1641" s="237" t="s">
        <v>441</v>
      </c>
      <c r="E1641" s="237" t="s">
        <v>442</v>
      </c>
      <c r="F1641" s="238">
        <v>12840</v>
      </c>
      <c r="G1641" s="238">
        <v>-4176.8100000000004</v>
      </c>
      <c r="H1641" s="238">
        <v>8663.19</v>
      </c>
    </row>
    <row r="1642" spans="1:8">
      <c r="A1642" s="235">
        <v>26</v>
      </c>
      <c r="B1642" s="236">
        <v>100000199927</v>
      </c>
      <c r="C1642" s="235">
        <v>0</v>
      </c>
      <c r="D1642" s="237" t="s">
        <v>441</v>
      </c>
      <c r="E1642" s="237" t="s">
        <v>442</v>
      </c>
      <c r="F1642" s="238">
        <v>12840</v>
      </c>
      <c r="G1642" s="238">
        <v>-4176.8100000000004</v>
      </c>
      <c r="H1642" s="238">
        <v>8663.19</v>
      </c>
    </row>
    <row r="1643" spans="1:8">
      <c r="A1643" s="235">
        <v>27</v>
      </c>
      <c r="B1643" s="236">
        <v>100000199928</v>
      </c>
      <c r="C1643" s="235">
        <v>0</v>
      </c>
      <c r="D1643" s="237" t="s">
        <v>441</v>
      </c>
      <c r="E1643" s="237" t="s">
        <v>442</v>
      </c>
      <c r="F1643" s="238">
        <v>12840</v>
      </c>
      <c r="G1643" s="238">
        <v>-4176.8100000000004</v>
      </c>
      <c r="H1643" s="238">
        <v>8663.19</v>
      </c>
    </row>
    <row r="1644" spans="1:8">
      <c r="A1644" s="235">
        <v>28</v>
      </c>
      <c r="B1644" s="236">
        <v>100000199929</v>
      </c>
      <c r="C1644" s="235">
        <v>0</v>
      </c>
      <c r="D1644" s="237" t="s">
        <v>441</v>
      </c>
      <c r="E1644" s="237" t="s">
        <v>442</v>
      </c>
      <c r="F1644" s="238">
        <v>12840</v>
      </c>
      <c r="G1644" s="238">
        <v>-4176.8100000000004</v>
      </c>
      <c r="H1644" s="238">
        <v>8663.19</v>
      </c>
    </row>
    <row r="1645" spans="1:8">
      <c r="A1645" s="235">
        <v>29</v>
      </c>
      <c r="B1645" s="236">
        <v>100000199930</v>
      </c>
      <c r="C1645" s="235">
        <v>0</v>
      </c>
      <c r="D1645" s="237" t="s">
        <v>441</v>
      </c>
      <c r="E1645" s="237" t="s">
        <v>442</v>
      </c>
      <c r="F1645" s="238">
        <v>12840</v>
      </c>
      <c r="G1645" s="238">
        <v>-4176.8100000000004</v>
      </c>
      <c r="H1645" s="238">
        <v>8663.19</v>
      </c>
    </row>
    <row r="1646" spans="1:8">
      <c r="A1646" s="235">
        <v>30</v>
      </c>
      <c r="B1646" s="236">
        <v>100000199931</v>
      </c>
      <c r="C1646" s="235">
        <v>0</v>
      </c>
      <c r="D1646" s="237" t="s">
        <v>441</v>
      </c>
      <c r="E1646" s="237" t="s">
        <v>442</v>
      </c>
      <c r="F1646" s="238">
        <v>12840</v>
      </c>
      <c r="G1646" s="238">
        <v>-4176.8100000000004</v>
      </c>
      <c r="H1646" s="238">
        <v>8663.19</v>
      </c>
    </row>
    <row r="1647" spans="1:8">
      <c r="A1647" s="235">
        <v>31</v>
      </c>
      <c r="B1647" s="236">
        <v>100000199932</v>
      </c>
      <c r="C1647" s="235">
        <v>0</v>
      </c>
      <c r="D1647" s="237" t="s">
        <v>441</v>
      </c>
      <c r="E1647" s="237" t="s">
        <v>442</v>
      </c>
      <c r="F1647" s="238">
        <v>12840</v>
      </c>
      <c r="G1647" s="238">
        <v>-4176.8100000000004</v>
      </c>
      <c r="H1647" s="238">
        <v>8663.19</v>
      </c>
    </row>
    <row r="1648" spans="1:8">
      <c r="A1648" s="235">
        <v>32</v>
      </c>
      <c r="B1648" s="236">
        <v>100000199933</v>
      </c>
      <c r="C1648" s="235">
        <v>0</v>
      </c>
      <c r="D1648" s="237" t="s">
        <v>441</v>
      </c>
      <c r="E1648" s="237" t="s">
        <v>442</v>
      </c>
      <c r="F1648" s="238">
        <v>12840</v>
      </c>
      <c r="G1648" s="238">
        <v>-4176.8100000000004</v>
      </c>
      <c r="H1648" s="238">
        <v>8663.19</v>
      </c>
    </row>
    <row r="1649" spans="1:8">
      <c r="A1649" s="235">
        <v>33</v>
      </c>
      <c r="B1649" s="236">
        <v>100000199934</v>
      </c>
      <c r="C1649" s="235">
        <v>0</v>
      </c>
      <c r="D1649" s="237" t="s">
        <v>441</v>
      </c>
      <c r="E1649" s="237" t="s">
        <v>442</v>
      </c>
      <c r="F1649" s="238">
        <v>12840</v>
      </c>
      <c r="G1649" s="238">
        <v>-4176.8100000000004</v>
      </c>
      <c r="H1649" s="238">
        <v>8663.19</v>
      </c>
    </row>
    <row r="1650" spans="1:8">
      <c r="A1650" s="235">
        <v>34</v>
      </c>
      <c r="B1650" s="236">
        <v>100000199935</v>
      </c>
      <c r="C1650" s="235">
        <v>0</v>
      </c>
      <c r="D1650" s="237" t="s">
        <v>441</v>
      </c>
      <c r="E1650" s="237" t="s">
        <v>442</v>
      </c>
      <c r="F1650" s="238">
        <v>12840</v>
      </c>
      <c r="G1650" s="238">
        <v>-4176.8100000000004</v>
      </c>
      <c r="H1650" s="238">
        <v>8663.19</v>
      </c>
    </row>
    <row r="1651" spans="1:8">
      <c r="A1651" s="235">
        <v>35</v>
      </c>
      <c r="B1651" s="236">
        <v>100000199936</v>
      </c>
      <c r="C1651" s="235">
        <v>0</v>
      </c>
      <c r="D1651" s="237" t="s">
        <v>441</v>
      </c>
      <c r="E1651" s="237" t="s">
        <v>442</v>
      </c>
      <c r="F1651" s="238">
        <v>12840</v>
      </c>
      <c r="G1651" s="238">
        <v>-4176.8100000000004</v>
      </c>
      <c r="H1651" s="238">
        <v>8663.19</v>
      </c>
    </row>
    <row r="1652" spans="1:8">
      <c r="A1652" s="235">
        <v>36</v>
      </c>
      <c r="B1652" s="236">
        <v>100000199937</v>
      </c>
      <c r="C1652" s="235">
        <v>0</v>
      </c>
      <c r="D1652" s="237" t="s">
        <v>441</v>
      </c>
      <c r="E1652" s="237" t="s">
        <v>442</v>
      </c>
      <c r="F1652" s="238">
        <v>12840</v>
      </c>
      <c r="G1652" s="238">
        <v>-4176.8100000000004</v>
      </c>
      <c r="H1652" s="238">
        <v>8663.19</v>
      </c>
    </row>
    <row r="1653" spans="1:8">
      <c r="A1653" s="235">
        <v>37</v>
      </c>
      <c r="B1653" s="236">
        <v>100000199938</v>
      </c>
      <c r="C1653" s="235">
        <v>0</v>
      </c>
      <c r="D1653" s="237" t="s">
        <v>441</v>
      </c>
      <c r="E1653" s="237" t="s">
        <v>442</v>
      </c>
      <c r="F1653" s="238">
        <v>12840</v>
      </c>
      <c r="G1653" s="238">
        <v>-4176.8100000000004</v>
      </c>
      <c r="H1653" s="238">
        <v>8663.19</v>
      </c>
    </row>
    <row r="1654" spans="1:8">
      <c r="A1654" s="235">
        <v>38</v>
      </c>
      <c r="B1654" s="236">
        <v>100000199939</v>
      </c>
      <c r="C1654" s="235">
        <v>0</v>
      </c>
      <c r="D1654" s="237" t="s">
        <v>441</v>
      </c>
      <c r="E1654" s="237" t="s">
        <v>442</v>
      </c>
      <c r="F1654" s="238">
        <v>12840</v>
      </c>
      <c r="G1654" s="238">
        <v>-4176.8100000000004</v>
      </c>
      <c r="H1654" s="238">
        <v>8663.19</v>
      </c>
    </row>
    <row r="1655" spans="1:8">
      <c r="A1655" s="235">
        <v>39</v>
      </c>
      <c r="B1655" s="236">
        <v>100000199940</v>
      </c>
      <c r="C1655" s="235">
        <v>0</v>
      </c>
      <c r="D1655" s="237" t="s">
        <v>441</v>
      </c>
      <c r="E1655" s="237" t="s">
        <v>442</v>
      </c>
      <c r="F1655" s="238">
        <v>12840</v>
      </c>
      <c r="G1655" s="238">
        <v>-4176.8100000000004</v>
      </c>
      <c r="H1655" s="238">
        <v>8663.19</v>
      </c>
    </row>
    <row r="1656" spans="1:8">
      <c r="A1656" s="235">
        <v>40</v>
      </c>
      <c r="B1656" s="236">
        <v>100000199941</v>
      </c>
      <c r="C1656" s="235">
        <v>0</v>
      </c>
      <c r="D1656" s="237" t="s">
        <v>441</v>
      </c>
      <c r="E1656" s="237" t="s">
        <v>442</v>
      </c>
      <c r="F1656" s="238">
        <v>12840</v>
      </c>
      <c r="G1656" s="238">
        <v>-4176.8100000000004</v>
      </c>
      <c r="H1656" s="238">
        <v>8663.19</v>
      </c>
    </row>
    <row r="1657" spans="1:8">
      <c r="A1657" s="235">
        <v>41</v>
      </c>
      <c r="B1657" s="236">
        <v>100000199942</v>
      </c>
      <c r="C1657" s="235">
        <v>0</v>
      </c>
      <c r="D1657" s="237" t="s">
        <v>441</v>
      </c>
      <c r="E1657" s="237" t="s">
        <v>442</v>
      </c>
      <c r="F1657" s="238">
        <v>12840</v>
      </c>
      <c r="G1657" s="238">
        <v>-4176.8100000000004</v>
      </c>
      <c r="H1657" s="238">
        <v>8663.19</v>
      </c>
    </row>
    <row r="1658" spans="1:8">
      <c r="A1658" s="235">
        <v>42</v>
      </c>
      <c r="B1658" s="236">
        <v>100000199943</v>
      </c>
      <c r="C1658" s="235">
        <v>0</v>
      </c>
      <c r="D1658" s="237" t="s">
        <v>441</v>
      </c>
      <c r="E1658" s="237" t="s">
        <v>442</v>
      </c>
      <c r="F1658" s="238">
        <v>12840</v>
      </c>
      <c r="G1658" s="238">
        <v>-4176.8100000000004</v>
      </c>
      <c r="H1658" s="238">
        <v>8663.19</v>
      </c>
    </row>
    <row r="1659" spans="1:8">
      <c r="A1659" s="235">
        <v>43</v>
      </c>
      <c r="B1659" s="236">
        <v>100000199944</v>
      </c>
      <c r="C1659" s="235">
        <v>0</v>
      </c>
      <c r="D1659" s="237" t="s">
        <v>441</v>
      </c>
      <c r="E1659" s="237" t="s">
        <v>442</v>
      </c>
      <c r="F1659" s="238">
        <v>12840</v>
      </c>
      <c r="G1659" s="238">
        <v>-4176.8100000000004</v>
      </c>
      <c r="H1659" s="238">
        <v>8663.19</v>
      </c>
    </row>
    <row r="1660" spans="1:8">
      <c r="A1660" s="235">
        <v>44</v>
      </c>
      <c r="B1660" s="236">
        <v>100000199945</v>
      </c>
      <c r="C1660" s="235">
        <v>0</v>
      </c>
      <c r="D1660" s="237" t="s">
        <v>441</v>
      </c>
      <c r="E1660" s="237" t="s">
        <v>442</v>
      </c>
      <c r="F1660" s="238">
        <v>12840</v>
      </c>
      <c r="G1660" s="238">
        <v>-4176.8100000000004</v>
      </c>
      <c r="H1660" s="238">
        <v>8663.19</v>
      </c>
    </row>
    <row r="1661" spans="1:8">
      <c r="A1661" s="235">
        <v>45</v>
      </c>
      <c r="B1661" s="236">
        <v>100000199946</v>
      </c>
      <c r="C1661" s="235">
        <v>0</v>
      </c>
      <c r="D1661" s="237" t="s">
        <v>441</v>
      </c>
      <c r="E1661" s="237" t="s">
        <v>442</v>
      </c>
      <c r="F1661" s="238">
        <v>12840</v>
      </c>
      <c r="G1661" s="238">
        <v>-4176.8100000000004</v>
      </c>
      <c r="H1661" s="238">
        <v>8663.19</v>
      </c>
    </row>
    <row r="1662" spans="1:8">
      <c r="A1662" s="235">
        <v>46</v>
      </c>
      <c r="B1662" s="236">
        <v>100000199947</v>
      </c>
      <c r="C1662" s="235">
        <v>0</v>
      </c>
      <c r="D1662" s="237" t="s">
        <v>441</v>
      </c>
      <c r="E1662" s="237" t="s">
        <v>442</v>
      </c>
      <c r="F1662" s="238">
        <v>12840</v>
      </c>
      <c r="G1662" s="238">
        <v>-4176.8100000000004</v>
      </c>
      <c r="H1662" s="238">
        <v>8663.19</v>
      </c>
    </row>
    <row r="1663" spans="1:8">
      <c r="A1663" s="235">
        <v>47</v>
      </c>
      <c r="B1663" s="236">
        <v>100000199948</v>
      </c>
      <c r="C1663" s="235">
        <v>0</v>
      </c>
      <c r="D1663" s="237" t="s">
        <v>441</v>
      </c>
      <c r="E1663" s="237" t="s">
        <v>442</v>
      </c>
      <c r="F1663" s="238">
        <v>12840</v>
      </c>
      <c r="G1663" s="238">
        <v>-4176.8100000000004</v>
      </c>
      <c r="H1663" s="238">
        <v>8663.19</v>
      </c>
    </row>
    <row r="1664" spans="1:8">
      <c r="A1664" s="235">
        <v>48</v>
      </c>
      <c r="B1664" s="236">
        <v>100000199949</v>
      </c>
      <c r="C1664" s="235">
        <v>0</v>
      </c>
      <c r="D1664" s="237" t="s">
        <v>441</v>
      </c>
      <c r="E1664" s="237" t="s">
        <v>442</v>
      </c>
      <c r="F1664" s="238">
        <v>12840</v>
      </c>
      <c r="G1664" s="238">
        <v>-4176.8100000000004</v>
      </c>
      <c r="H1664" s="238">
        <v>8663.19</v>
      </c>
    </row>
    <row r="1665" spans="1:8">
      <c r="A1665" s="235">
        <v>49</v>
      </c>
      <c r="B1665" s="236">
        <v>100000199950</v>
      </c>
      <c r="C1665" s="235">
        <v>0</v>
      </c>
      <c r="D1665" s="237" t="s">
        <v>441</v>
      </c>
      <c r="E1665" s="237" t="s">
        <v>442</v>
      </c>
      <c r="F1665" s="238">
        <v>12840</v>
      </c>
      <c r="G1665" s="238">
        <v>-4176.8100000000004</v>
      </c>
      <c r="H1665" s="238">
        <v>8663.19</v>
      </c>
    </row>
    <row r="1666" spans="1:8">
      <c r="A1666" s="235">
        <v>50</v>
      </c>
      <c r="B1666" s="236">
        <v>100000199951</v>
      </c>
      <c r="C1666" s="235">
        <v>0</v>
      </c>
      <c r="D1666" s="237" t="s">
        <v>441</v>
      </c>
      <c r="E1666" s="237" t="s">
        <v>442</v>
      </c>
      <c r="F1666" s="238">
        <v>12840</v>
      </c>
      <c r="G1666" s="238">
        <v>-4176.8100000000004</v>
      </c>
      <c r="H1666" s="238">
        <v>8663.19</v>
      </c>
    </row>
    <row r="1667" spans="1:8">
      <c r="A1667" s="235">
        <v>51</v>
      </c>
      <c r="B1667" s="236">
        <v>100000199952</v>
      </c>
      <c r="C1667" s="235">
        <v>0</v>
      </c>
      <c r="D1667" s="237" t="s">
        <v>441</v>
      </c>
      <c r="E1667" s="237" t="s">
        <v>442</v>
      </c>
      <c r="F1667" s="238">
        <v>12840</v>
      </c>
      <c r="G1667" s="238">
        <v>-4176.8100000000004</v>
      </c>
      <c r="H1667" s="238">
        <v>8663.19</v>
      </c>
    </row>
    <row r="1668" spans="1:8">
      <c r="A1668" s="235">
        <v>52</v>
      </c>
      <c r="B1668" s="236">
        <v>100000199953</v>
      </c>
      <c r="C1668" s="235">
        <v>0</v>
      </c>
      <c r="D1668" s="237" t="s">
        <v>441</v>
      </c>
      <c r="E1668" s="237" t="s">
        <v>442</v>
      </c>
      <c r="F1668" s="238">
        <v>12840</v>
      </c>
      <c r="G1668" s="238">
        <v>-4176.8100000000004</v>
      </c>
      <c r="H1668" s="238">
        <v>8663.19</v>
      </c>
    </row>
    <row r="1669" spans="1:8">
      <c r="A1669" s="235">
        <v>53</v>
      </c>
      <c r="B1669" s="236">
        <v>100000199954</v>
      </c>
      <c r="C1669" s="235">
        <v>0</v>
      </c>
      <c r="D1669" s="237" t="s">
        <v>441</v>
      </c>
      <c r="E1669" s="237" t="s">
        <v>442</v>
      </c>
      <c r="F1669" s="238">
        <v>12840</v>
      </c>
      <c r="G1669" s="238">
        <v>-4176.8100000000004</v>
      </c>
      <c r="H1669" s="238">
        <v>8663.19</v>
      </c>
    </row>
    <row r="1670" spans="1:8">
      <c r="A1670" s="235">
        <v>54</v>
      </c>
      <c r="B1670" s="236">
        <v>100000199955</v>
      </c>
      <c r="C1670" s="235">
        <v>0</v>
      </c>
      <c r="D1670" s="237" t="s">
        <v>441</v>
      </c>
      <c r="E1670" s="237" t="s">
        <v>442</v>
      </c>
      <c r="F1670" s="238">
        <v>12840</v>
      </c>
      <c r="G1670" s="238">
        <v>-4176.8100000000004</v>
      </c>
      <c r="H1670" s="238">
        <v>8663.19</v>
      </c>
    </row>
    <row r="1671" spans="1:8">
      <c r="A1671" s="235">
        <v>55</v>
      </c>
      <c r="B1671" s="236">
        <v>100000199956</v>
      </c>
      <c r="C1671" s="235">
        <v>0</v>
      </c>
      <c r="D1671" s="237" t="s">
        <v>441</v>
      </c>
      <c r="E1671" s="237" t="s">
        <v>442</v>
      </c>
      <c r="F1671" s="238">
        <v>12840</v>
      </c>
      <c r="G1671" s="238">
        <v>-4176.8100000000004</v>
      </c>
      <c r="H1671" s="238">
        <v>8663.19</v>
      </c>
    </row>
    <row r="1672" spans="1:8">
      <c r="A1672" s="235">
        <v>56</v>
      </c>
      <c r="B1672" s="236">
        <v>100000199957</v>
      </c>
      <c r="C1672" s="235">
        <v>0</v>
      </c>
      <c r="D1672" s="237" t="s">
        <v>441</v>
      </c>
      <c r="E1672" s="237" t="s">
        <v>442</v>
      </c>
      <c r="F1672" s="238">
        <v>12840</v>
      </c>
      <c r="G1672" s="238">
        <v>-4176.8100000000004</v>
      </c>
      <c r="H1672" s="238">
        <v>8663.19</v>
      </c>
    </row>
    <row r="1673" spans="1:8">
      <c r="A1673" s="235">
        <v>57</v>
      </c>
      <c r="B1673" s="236">
        <v>100000199958</v>
      </c>
      <c r="C1673" s="235">
        <v>0</v>
      </c>
      <c r="D1673" s="237" t="s">
        <v>441</v>
      </c>
      <c r="E1673" s="237" t="s">
        <v>442</v>
      </c>
      <c r="F1673" s="238">
        <v>12840</v>
      </c>
      <c r="G1673" s="238">
        <v>-4176.8100000000004</v>
      </c>
      <c r="H1673" s="238">
        <v>8663.19</v>
      </c>
    </row>
    <row r="1674" spans="1:8">
      <c r="A1674" s="235">
        <v>58</v>
      </c>
      <c r="B1674" s="236">
        <v>100000199959</v>
      </c>
      <c r="C1674" s="235">
        <v>0</v>
      </c>
      <c r="D1674" s="237" t="s">
        <v>441</v>
      </c>
      <c r="E1674" s="237" t="s">
        <v>442</v>
      </c>
      <c r="F1674" s="238">
        <v>12840</v>
      </c>
      <c r="G1674" s="238">
        <v>-4176.8100000000004</v>
      </c>
      <c r="H1674" s="238">
        <v>8663.19</v>
      </c>
    </row>
    <row r="1675" spans="1:8">
      <c r="A1675" s="235">
        <v>59</v>
      </c>
      <c r="B1675" s="236">
        <v>100000199960</v>
      </c>
      <c r="C1675" s="235">
        <v>0</v>
      </c>
      <c r="D1675" s="237" t="s">
        <v>441</v>
      </c>
      <c r="E1675" s="237" t="s">
        <v>442</v>
      </c>
      <c r="F1675" s="238">
        <v>12840</v>
      </c>
      <c r="G1675" s="238">
        <v>-4176.8100000000004</v>
      </c>
      <c r="H1675" s="238">
        <v>8663.19</v>
      </c>
    </row>
    <row r="1676" spans="1:8">
      <c r="A1676" s="235">
        <v>60</v>
      </c>
      <c r="B1676" s="236">
        <v>100000199961</v>
      </c>
      <c r="C1676" s="235">
        <v>0</v>
      </c>
      <c r="D1676" s="237" t="s">
        <v>441</v>
      </c>
      <c r="E1676" s="237" t="s">
        <v>442</v>
      </c>
      <c r="F1676" s="238">
        <v>12840</v>
      </c>
      <c r="G1676" s="238">
        <v>-4176.8100000000004</v>
      </c>
      <c r="H1676" s="238">
        <v>8663.19</v>
      </c>
    </row>
    <row r="1677" spans="1:8">
      <c r="A1677" s="235">
        <v>61</v>
      </c>
      <c r="B1677" s="236">
        <v>100000199962</v>
      </c>
      <c r="C1677" s="235">
        <v>0</v>
      </c>
      <c r="D1677" s="237" t="s">
        <v>441</v>
      </c>
      <c r="E1677" s="237" t="s">
        <v>442</v>
      </c>
      <c r="F1677" s="238">
        <v>12840</v>
      </c>
      <c r="G1677" s="238">
        <v>-4176.8100000000004</v>
      </c>
      <c r="H1677" s="238">
        <v>8663.19</v>
      </c>
    </row>
    <row r="1678" spans="1:8">
      <c r="A1678" s="235">
        <v>62</v>
      </c>
      <c r="B1678" s="236">
        <v>100000199963</v>
      </c>
      <c r="C1678" s="235">
        <v>0</v>
      </c>
      <c r="D1678" s="237" t="s">
        <v>441</v>
      </c>
      <c r="E1678" s="237" t="s">
        <v>442</v>
      </c>
      <c r="F1678" s="238">
        <v>12840</v>
      </c>
      <c r="G1678" s="238">
        <v>-4176.8100000000004</v>
      </c>
      <c r="H1678" s="238">
        <v>8663.19</v>
      </c>
    </row>
    <row r="1679" spans="1:8">
      <c r="A1679" s="235">
        <v>63</v>
      </c>
      <c r="B1679" s="236">
        <v>100000199964</v>
      </c>
      <c r="C1679" s="235">
        <v>0</v>
      </c>
      <c r="D1679" s="237" t="s">
        <v>441</v>
      </c>
      <c r="E1679" s="237" t="s">
        <v>442</v>
      </c>
      <c r="F1679" s="238">
        <v>12840</v>
      </c>
      <c r="G1679" s="238">
        <v>-4176.8100000000004</v>
      </c>
      <c r="H1679" s="238">
        <v>8663.19</v>
      </c>
    </row>
    <row r="1680" spans="1:8">
      <c r="A1680" s="235">
        <v>64</v>
      </c>
      <c r="B1680" s="236">
        <v>100000199965</v>
      </c>
      <c r="C1680" s="235">
        <v>0</v>
      </c>
      <c r="D1680" s="237" t="s">
        <v>441</v>
      </c>
      <c r="E1680" s="237" t="s">
        <v>442</v>
      </c>
      <c r="F1680" s="238">
        <v>12840</v>
      </c>
      <c r="G1680" s="238">
        <v>-4176.8100000000004</v>
      </c>
      <c r="H1680" s="238">
        <v>8663.19</v>
      </c>
    </row>
    <row r="1681" spans="1:8">
      <c r="A1681" s="235">
        <v>65</v>
      </c>
      <c r="B1681" s="236">
        <v>100000199966</v>
      </c>
      <c r="C1681" s="235">
        <v>0</v>
      </c>
      <c r="D1681" s="237" t="s">
        <v>441</v>
      </c>
      <c r="E1681" s="237" t="s">
        <v>442</v>
      </c>
      <c r="F1681" s="238">
        <v>12840</v>
      </c>
      <c r="G1681" s="238">
        <v>-4176.8100000000004</v>
      </c>
      <c r="H1681" s="238">
        <v>8663.19</v>
      </c>
    </row>
    <row r="1682" spans="1:8">
      <c r="A1682" s="235">
        <v>66</v>
      </c>
      <c r="B1682" s="236">
        <v>100000199967</v>
      </c>
      <c r="C1682" s="235">
        <v>0</v>
      </c>
      <c r="D1682" s="237" t="s">
        <v>441</v>
      </c>
      <c r="E1682" s="237" t="s">
        <v>442</v>
      </c>
      <c r="F1682" s="238">
        <v>12840</v>
      </c>
      <c r="G1682" s="238">
        <v>-4176.8100000000004</v>
      </c>
      <c r="H1682" s="238">
        <v>8663.19</v>
      </c>
    </row>
    <row r="1683" spans="1:8">
      <c r="A1683" s="235">
        <v>67</v>
      </c>
      <c r="B1683" s="236">
        <v>100000199968</v>
      </c>
      <c r="C1683" s="235">
        <v>0</v>
      </c>
      <c r="D1683" s="237" t="s">
        <v>441</v>
      </c>
      <c r="E1683" s="237" t="s">
        <v>442</v>
      </c>
      <c r="F1683" s="238">
        <v>12840</v>
      </c>
      <c r="G1683" s="238">
        <v>-4176.8100000000004</v>
      </c>
      <c r="H1683" s="238">
        <v>8663.19</v>
      </c>
    </row>
    <row r="1684" spans="1:8">
      <c r="A1684" s="235">
        <v>68</v>
      </c>
      <c r="B1684" s="236">
        <v>100000199969</v>
      </c>
      <c r="C1684" s="235">
        <v>0</v>
      </c>
      <c r="D1684" s="237" t="s">
        <v>441</v>
      </c>
      <c r="E1684" s="237" t="s">
        <v>442</v>
      </c>
      <c r="F1684" s="238">
        <v>12840</v>
      </c>
      <c r="G1684" s="238">
        <v>-4176.8100000000004</v>
      </c>
      <c r="H1684" s="238">
        <v>8663.19</v>
      </c>
    </row>
    <row r="1685" spans="1:8">
      <c r="A1685" s="235">
        <v>69</v>
      </c>
      <c r="B1685" s="236">
        <v>100000199970</v>
      </c>
      <c r="C1685" s="235">
        <v>0</v>
      </c>
      <c r="D1685" s="237" t="s">
        <v>441</v>
      </c>
      <c r="E1685" s="237" t="s">
        <v>442</v>
      </c>
      <c r="F1685" s="238">
        <v>12840</v>
      </c>
      <c r="G1685" s="238">
        <v>-4176.8100000000004</v>
      </c>
      <c r="H1685" s="238">
        <v>8663.19</v>
      </c>
    </row>
    <row r="1686" spans="1:8">
      <c r="A1686" s="235">
        <v>70</v>
      </c>
      <c r="B1686" s="236">
        <v>100000199971</v>
      </c>
      <c r="C1686" s="235">
        <v>0</v>
      </c>
      <c r="D1686" s="237" t="s">
        <v>441</v>
      </c>
      <c r="E1686" s="237" t="s">
        <v>442</v>
      </c>
      <c r="F1686" s="238">
        <v>12840</v>
      </c>
      <c r="G1686" s="238">
        <v>-4176.8100000000004</v>
      </c>
      <c r="H1686" s="238">
        <v>8663.19</v>
      </c>
    </row>
    <row r="1687" spans="1:8">
      <c r="A1687" s="235">
        <v>71</v>
      </c>
      <c r="B1687" s="236">
        <v>100000199972</v>
      </c>
      <c r="C1687" s="235">
        <v>0</v>
      </c>
      <c r="D1687" s="237" t="s">
        <v>441</v>
      </c>
      <c r="E1687" s="237" t="s">
        <v>442</v>
      </c>
      <c r="F1687" s="238">
        <v>12840</v>
      </c>
      <c r="G1687" s="238">
        <v>-4176.8100000000004</v>
      </c>
      <c r="H1687" s="238">
        <v>8663.19</v>
      </c>
    </row>
    <row r="1688" spans="1:8">
      <c r="A1688" s="235">
        <v>72</v>
      </c>
      <c r="B1688" s="236">
        <v>100000199973</v>
      </c>
      <c r="C1688" s="235">
        <v>0</v>
      </c>
      <c r="D1688" s="237" t="s">
        <v>441</v>
      </c>
      <c r="E1688" s="237" t="s">
        <v>442</v>
      </c>
      <c r="F1688" s="238">
        <v>12840</v>
      </c>
      <c r="G1688" s="238">
        <v>-4176.8100000000004</v>
      </c>
      <c r="H1688" s="238">
        <v>8663.19</v>
      </c>
    </row>
    <row r="1689" spans="1:8">
      <c r="A1689" s="235">
        <v>73</v>
      </c>
      <c r="B1689" s="236">
        <v>100000199974</v>
      </c>
      <c r="C1689" s="235">
        <v>0</v>
      </c>
      <c r="D1689" s="237" t="s">
        <v>441</v>
      </c>
      <c r="E1689" s="237" t="s">
        <v>442</v>
      </c>
      <c r="F1689" s="238">
        <v>12840</v>
      </c>
      <c r="G1689" s="238">
        <v>-4176.8100000000004</v>
      </c>
      <c r="H1689" s="238">
        <v>8663.19</v>
      </c>
    </row>
    <row r="1690" spans="1:8">
      <c r="A1690" s="235">
        <v>74</v>
      </c>
      <c r="B1690" s="236">
        <v>100000199975</v>
      </c>
      <c r="C1690" s="235">
        <v>0</v>
      </c>
      <c r="D1690" s="237" t="s">
        <v>441</v>
      </c>
      <c r="E1690" s="237" t="s">
        <v>442</v>
      </c>
      <c r="F1690" s="238">
        <v>12840</v>
      </c>
      <c r="G1690" s="238">
        <v>-4176.8100000000004</v>
      </c>
      <c r="H1690" s="238">
        <v>8663.19</v>
      </c>
    </row>
    <row r="1691" spans="1:8">
      <c r="A1691" s="235">
        <v>75</v>
      </c>
      <c r="B1691" s="236">
        <v>100000199976</v>
      </c>
      <c r="C1691" s="235">
        <v>0</v>
      </c>
      <c r="D1691" s="237" t="s">
        <v>441</v>
      </c>
      <c r="E1691" s="237" t="s">
        <v>442</v>
      </c>
      <c r="F1691" s="238">
        <v>12840</v>
      </c>
      <c r="G1691" s="238">
        <v>-4176.8100000000004</v>
      </c>
      <c r="H1691" s="238">
        <v>8663.19</v>
      </c>
    </row>
    <row r="1692" spans="1:8">
      <c r="A1692" s="235">
        <v>76</v>
      </c>
      <c r="B1692" s="236">
        <v>100000199977</v>
      </c>
      <c r="C1692" s="235">
        <v>0</v>
      </c>
      <c r="D1692" s="237" t="s">
        <v>441</v>
      </c>
      <c r="E1692" s="237" t="s">
        <v>442</v>
      </c>
      <c r="F1692" s="238">
        <v>12840</v>
      </c>
      <c r="G1692" s="238">
        <v>-4176.8100000000004</v>
      </c>
      <c r="H1692" s="238">
        <v>8663.19</v>
      </c>
    </row>
    <row r="1693" spans="1:8">
      <c r="A1693" s="235">
        <v>77</v>
      </c>
      <c r="B1693" s="236">
        <v>100000199978</v>
      </c>
      <c r="C1693" s="235">
        <v>0</v>
      </c>
      <c r="D1693" s="237" t="s">
        <v>441</v>
      </c>
      <c r="E1693" s="237" t="s">
        <v>442</v>
      </c>
      <c r="F1693" s="238">
        <v>12840</v>
      </c>
      <c r="G1693" s="238">
        <v>-4176.8100000000004</v>
      </c>
      <c r="H1693" s="238">
        <v>8663.19</v>
      </c>
    </row>
    <row r="1694" spans="1:8">
      <c r="A1694" s="235">
        <v>78</v>
      </c>
      <c r="B1694" s="236">
        <v>100000199979</v>
      </c>
      <c r="C1694" s="235">
        <v>0</v>
      </c>
      <c r="D1694" s="237" t="s">
        <v>441</v>
      </c>
      <c r="E1694" s="237" t="s">
        <v>442</v>
      </c>
      <c r="F1694" s="238">
        <v>12840</v>
      </c>
      <c r="G1694" s="238">
        <v>-4176.8100000000004</v>
      </c>
      <c r="H1694" s="238">
        <v>8663.19</v>
      </c>
    </row>
    <row r="1695" spans="1:8">
      <c r="A1695" s="235">
        <v>79</v>
      </c>
      <c r="B1695" s="236">
        <v>100000199980</v>
      </c>
      <c r="C1695" s="235">
        <v>0</v>
      </c>
      <c r="D1695" s="237" t="s">
        <v>441</v>
      </c>
      <c r="E1695" s="237" t="s">
        <v>442</v>
      </c>
      <c r="F1695" s="238">
        <v>12840</v>
      </c>
      <c r="G1695" s="238">
        <v>-4176.8100000000004</v>
      </c>
      <c r="H1695" s="238">
        <v>8663.19</v>
      </c>
    </row>
    <row r="1696" spans="1:8">
      <c r="A1696" s="235">
        <v>80</v>
      </c>
      <c r="B1696" s="236">
        <v>100000199981</v>
      </c>
      <c r="C1696" s="235">
        <v>0</v>
      </c>
      <c r="D1696" s="237" t="s">
        <v>441</v>
      </c>
      <c r="E1696" s="237" t="s">
        <v>442</v>
      </c>
      <c r="F1696" s="238">
        <v>12840</v>
      </c>
      <c r="G1696" s="238">
        <v>-4176.8100000000004</v>
      </c>
      <c r="H1696" s="238">
        <v>8663.19</v>
      </c>
    </row>
    <row r="1697" spans="1:8">
      <c r="A1697" s="235">
        <v>81</v>
      </c>
      <c r="B1697" s="236">
        <v>100000199982</v>
      </c>
      <c r="C1697" s="235">
        <v>0</v>
      </c>
      <c r="D1697" s="237" t="s">
        <v>441</v>
      </c>
      <c r="E1697" s="237" t="s">
        <v>442</v>
      </c>
      <c r="F1697" s="238">
        <v>12840</v>
      </c>
      <c r="G1697" s="238">
        <v>-4176.8100000000004</v>
      </c>
      <c r="H1697" s="238">
        <v>8663.19</v>
      </c>
    </row>
    <row r="1698" spans="1:8">
      <c r="A1698" s="235">
        <v>82</v>
      </c>
      <c r="B1698" s="236">
        <v>100000199983</v>
      </c>
      <c r="C1698" s="235">
        <v>0</v>
      </c>
      <c r="D1698" s="237" t="s">
        <v>441</v>
      </c>
      <c r="E1698" s="237" t="s">
        <v>442</v>
      </c>
      <c r="F1698" s="238">
        <v>12840</v>
      </c>
      <c r="G1698" s="238">
        <v>-4176.8100000000004</v>
      </c>
      <c r="H1698" s="238">
        <v>8663.19</v>
      </c>
    </row>
    <row r="1699" spans="1:8">
      <c r="A1699" s="235">
        <v>83</v>
      </c>
      <c r="B1699" s="236">
        <v>100000199984</v>
      </c>
      <c r="C1699" s="235">
        <v>0</v>
      </c>
      <c r="D1699" s="237" t="s">
        <v>441</v>
      </c>
      <c r="E1699" s="237" t="s">
        <v>442</v>
      </c>
      <c r="F1699" s="238">
        <v>12840</v>
      </c>
      <c r="G1699" s="238">
        <v>-4176.8100000000004</v>
      </c>
      <c r="H1699" s="238">
        <v>8663.19</v>
      </c>
    </row>
    <row r="1700" spans="1:8">
      <c r="A1700" s="235">
        <v>84</v>
      </c>
      <c r="B1700" s="236">
        <v>100000199985</v>
      </c>
      <c r="C1700" s="235">
        <v>0</v>
      </c>
      <c r="D1700" s="237" t="s">
        <v>441</v>
      </c>
      <c r="E1700" s="237" t="s">
        <v>442</v>
      </c>
      <c r="F1700" s="238">
        <v>12840</v>
      </c>
      <c r="G1700" s="238">
        <v>-4176.8100000000004</v>
      </c>
      <c r="H1700" s="238">
        <v>8663.19</v>
      </c>
    </row>
    <row r="1701" spans="1:8">
      <c r="A1701" s="235">
        <v>85</v>
      </c>
      <c r="B1701" s="236">
        <v>100000199986</v>
      </c>
      <c r="C1701" s="235">
        <v>0</v>
      </c>
      <c r="D1701" s="237" t="s">
        <v>441</v>
      </c>
      <c r="E1701" s="237" t="s">
        <v>442</v>
      </c>
      <c r="F1701" s="238">
        <v>12840</v>
      </c>
      <c r="G1701" s="238">
        <v>-4176.8100000000004</v>
      </c>
      <c r="H1701" s="238">
        <v>8663.19</v>
      </c>
    </row>
    <row r="1702" spans="1:8">
      <c r="A1702" s="235">
        <v>86</v>
      </c>
      <c r="B1702" s="236">
        <v>100000199987</v>
      </c>
      <c r="C1702" s="235">
        <v>0</v>
      </c>
      <c r="D1702" s="237" t="s">
        <v>441</v>
      </c>
      <c r="E1702" s="237" t="s">
        <v>442</v>
      </c>
      <c r="F1702" s="238">
        <v>12840</v>
      </c>
      <c r="G1702" s="238">
        <v>-4176.8100000000004</v>
      </c>
      <c r="H1702" s="238">
        <v>8663.19</v>
      </c>
    </row>
    <row r="1703" spans="1:8">
      <c r="A1703" s="235">
        <v>87</v>
      </c>
      <c r="B1703" s="236">
        <v>100000199988</v>
      </c>
      <c r="C1703" s="235">
        <v>0</v>
      </c>
      <c r="D1703" s="237" t="s">
        <v>441</v>
      </c>
      <c r="E1703" s="237" t="s">
        <v>442</v>
      </c>
      <c r="F1703" s="238">
        <v>12840</v>
      </c>
      <c r="G1703" s="238">
        <v>-4176.8100000000004</v>
      </c>
      <c r="H1703" s="238">
        <v>8663.19</v>
      </c>
    </row>
    <row r="1704" spans="1:8">
      <c r="A1704" s="235">
        <v>88</v>
      </c>
      <c r="B1704" s="236">
        <v>100000199989</v>
      </c>
      <c r="C1704" s="235">
        <v>0</v>
      </c>
      <c r="D1704" s="237" t="s">
        <v>441</v>
      </c>
      <c r="E1704" s="237" t="s">
        <v>442</v>
      </c>
      <c r="F1704" s="238">
        <v>12840</v>
      </c>
      <c r="G1704" s="238">
        <v>-4176.8100000000004</v>
      </c>
      <c r="H1704" s="238">
        <v>8663.19</v>
      </c>
    </row>
    <row r="1705" spans="1:8">
      <c r="A1705" s="235">
        <v>89</v>
      </c>
      <c r="B1705" s="236">
        <v>100000199990</v>
      </c>
      <c r="C1705" s="235">
        <v>0</v>
      </c>
      <c r="D1705" s="237" t="s">
        <v>441</v>
      </c>
      <c r="E1705" s="237" t="s">
        <v>442</v>
      </c>
      <c r="F1705" s="238">
        <v>12840</v>
      </c>
      <c r="G1705" s="238">
        <v>-4176.8100000000004</v>
      </c>
      <c r="H1705" s="238">
        <v>8663.19</v>
      </c>
    </row>
    <row r="1706" spans="1:8">
      <c r="A1706" s="235">
        <v>90</v>
      </c>
      <c r="B1706" s="236">
        <v>100000199991</v>
      </c>
      <c r="C1706" s="235">
        <v>0</v>
      </c>
      <c r="D1706" s="237" t="s">
        <v>441</v>
      </c>
      <c r="E1706" s="237" t="s">
        <v>442</v>
      </c>
      <c r="F1706" s="238">
        <v>12840</v>
      </c>
      <c r="G1706" s="238">
        <v>-4176.8100000000004</v>
      </c>
      <c r="H1706" s="238">
        <v>8663.19</v>
      </c>
    </row>
    <row r="1707" spans="1:8">
      <c r="A1707" s="235">
        <v>91</v>
      </c>
      <c r="B1707" s="236">
        <v>100000199992</v>
      </c>
      <c r="C1707" s="235">
        <v>0</v>
      </c>
      <c r="D1707" s="237" t="s">
        <v>441</v>
      </c>
      <c r="E1707" s="237" t="s">
        <v>442</v>
      </c>
      <c r="F1707" s="238">
        <v>12840</v>
      </c>
      <c r="G1707" s="238">
        <v>-4176.8100000000004</v>
      </c>
      <c r="H1707" s="238">
        <v>8663.19</v>
      </c>
    </row>
    <row r="1708" spans="1:8">
      <c r="A1708" s="235">
        <v>92</v>
      </c>
      <c r="B1708" s="236">
        <v>100000199993</v>
      </c>
      <c r="C1708" s="235">
        <v>0</v>
      </c>
      <c r="D1708" s="237" t="s">
        <v>441</v>
      </c>
      <c r="E1708" s="237" t="s">
        <v>442</v>
      </c>
      <c r="F1708" s="238">
        <v>12840</v>
      </c>
      <c r="G1708" s="238">
        <v>-4176.8100000000004</v>
      </c>
      <c r="H1708" s="238">
        <v>8663.19</v>
      </c>
    </row>
    <row r="1709" spans="1:8">
      <c r="A1709" s="235">
        <v>93</v>
      </c>
      <c r="B1709" s="236">
        <v>100000199994</v>
      </c>
      <c r="C1709" s="235">
        <v>0</v>
      </c>
      <c r="D1709" s="237" t="s">
        <v>441</v>
      </c>
      <c r="E1709" s="237" t="s">
        <v>442</v>
      </c>
      <c r="F1709" s="238">
        <v>12840</v>
      </c>
      <c r="G1709" s="238">
        <v>-4176.8100000000004</v>
      </c>
      <c r="H1709" s="238">
        <v>8663.19</v>
      </c>
    </row>
    <row r="1710" spans="1:8">
      <c r="A1710" s="235">
        <v>94</v>
      </c>
      <c r="B1710" s="236">
        <v>100000199995</v>
      </c>
      <c r="C1710" s="235">
        <v>0</v>
      </c>
      <c r="D1710" s="237" t="s">
        <v>441</v>
      </c>
      <c r="E1710" s="237" t="s">
        <v>442</v>
      </c>
      <c r="F1710" s="238">
        <v>12840</v>
      </c>
      <c r="G1710" s="238">
        <v>-4176.8100000000004</v>
      </c>
      <c r="H1710" s="238">
        <v>8663.19</v>
      </c>
    </row>
    <row r="1711" spans="1:8">
      <c r="A1711" s="235">
        <v>95</v>
      </c>
      <c r="B1711" s="236">
        <v>100000199996</v>
      </c>
      <c r="C1711" s="235">
        <v>0</v>
      </c>
      <c r="D1711" s="237" t="s">
        <v>441</v>
      </c>
      <c r="E1711" s="237" t="s">
        <v>442</v>
      </c>
      <c r="F1711" s="238">
        <v>12840</v>
      </c>
      <c r="G1711" s="238">
        <v>-4176.8100000000004</v>
      </c>
      <c r="H1711" s="238">
        <v>8663.19</v>
      </c>
    </row>
    <row r="1712" spans="1:8">
      <c r="A1712" s="235">
        <v>96</v>
      </c>
      <c r="B1712" s="236">
        <v>100000199997</v>
      </c>
      <c r="C1712" s="235">
        <v>0</v>
      </c>
      <c r="D1712" s="237" t="s">
        <v>441</v>
      </c>
      <c r="E1712" s="237" t="s">
        <v>442</v>
      </c>
      <c r="F1712" s="238">
        <v>12840</v>
      </c>
      <c r="G1712" s="238">
        <v>-4176.8100000000004</v>
      </c>
      <c r="H1712" s="238">
        <v>8663.19</v>
      </c>
    </row>
    <row r="1713" spans="1:8">
      <c r="A1713" s="235">
        <v>97</v>
      </c>
      <c r="B1713" s="236">
        <v>100000199998</v>
      </c>
      <c r="C1713" s="235">
        <v>0</v>
      </c>
      <c r="D1713" s="237" t="s">
        <v>441</v>
      </c>
      <c r="E1713" s="237" t="s">
        <v>442</v>
      </c>
      <c r="F1713" s="238">
        <v>12840</v>
      </c>
      <c r="G1713" s="238">
        <v>-4176.8100000000004</v>
      </c>
      <c r="H1713" s="238">
        <v>8663.19</v>
      </c>
    </row>
    <row r="1714" spans="1:8">
      <c r="A1714" s="235">
        <v>98</v>
      </c>
      <c r="B1714" s="236">
        <v>100000199999</v>
      </c>
      <c r="C1714" s="235">
        <v>0</v>
      </c>
      <c r="D1714" s="237" t="s">
        <v>441</v>
      </c>
      <c r="E1714" s="237" t="s">
        <v>442</v>
      </c>
      <c r="F1714" s="238">
        <v>12840</v>
      </c>
      <c r="G1714" s="238">
        <v>-4176.8100000000004</v>
      </c>
      <c r="H1714" s="238">
        <v>8663.19</v>
      </c>
    </row>
    <row r="1715" spans="1:8">
      <c r="A1715" s="235">
        <v>99</v>
      </c>
      <c r="B1715" s="236">
        <v>100000200000</v>
      </c>
      <c r="C1715" s="235">
        <v>0</v>
      </c>
      <c r="D1715" s="237" t="s">
        <v>441</v>
      </c>
      <c r="E1715" s="237" t="s">
        <v>442</v>
      </c>
      <c r="F1715" s="238">
        <v>12840</v>
      </c>
      <c r="G1715" s="238">
        <v>-4176.8100000000004</v>
      </c>
      <c r="H1715" s="238">
        <v>8663.19</v>
      </c>
    </row>
    <row r="1716" spans="1:8">
      <c r="A1716" s="235">
        <v>100</v>
      </c>
      <c r="B1716" s="236">
        <v>100000200001</v>
      </c>
      <c r="C1716" s="235">
        <v>0</v>
      </c>
      <c r="D1716" s="237" t="s">
        <v>441</v>
      </c>
      <c r="E1716" s="237" t="s">
        <v>442</v>
      </c>
      <c r="F1716" s="238">
        <v>12840</v>
      </c>
      <c r="G1716" s="238">
        <v>-4176.8100000000004</v>
      </c>
      <c r="H1716" s="238">
        <v>8663.19</v>
      </c>
    </row>
    <row r="1717" spans="1:8">
      <c r="A1717" s="235">
        <v>101</v>
      </c>
      <c r="B1717" s="236">
        <v>100000200002</v>
      </c>
      <c r="C1717" s="235">
        <v>0</v>
      </c>
      <c r="D1717" s="237" t="s">
        <v>441</v>
      </c>
      <c r="E1717" s="237" t="s">
        <v>442</v>
      </c>
      <c r="F1717" s="238">
        <v>12840</v>
      </c>
      <c r="G1717" s="238">
        <v>-4176.8100000000004</v>
      </c>
      <c r="H1717" s="238">
        <v>8663.19</v>
      </c>
    </row>
    <row r="1718" spans="1:8">
      <c r="A1718" s="235">
        <v>102</v>
      </c>
      <c r="B1718" s="236">
        <v>100000200003</v>
      </c>
      <c r="C1718" s="235">
        <v>0</v>
      </c>
      <c r="D1718" s="237" t="s">
        <v>441</v>
      </c>
      <c r="E1718" s="237" t="s">
        <v>442</v>
      </c>
      <c r="F1718" s="238">
        <v>12840</v>
      </c>
      <c r="G1718" s="238">
        <v>-4176.8100000000004</v>
      </c>
      <c r="H1718" s="238">
        <v>8663.19</v>
      </c>
    </row>
    <row r="1719" spans="1:8">
      <c r="A1719" s="235">
        <v>103</v>
      </c>
      <c r="B1719" s="236">
        <v>100000200004</v>
      </c>
      <c r="C1719" s="235">
        <v>0</v>
      </c>
      <c r="D1719" s="237" t="s">
        <v>441</v>
      </c>
      <c r="E1719" s="237" t="s">
        <v>442</v>
      </c>
      <c r="F1719" s="238">
        <v>12840</v>
      </c>
      <c r="G1719" s="238">
        <v>-4176.8100000000004</v>
      </c>
      <c r="H1719" s="238">
        <v>8663.19</v>
      </c>
    </row>
    <row r="1720" spans="1:8">
      <c r="A1720" s="235">
        <v>104</v>
      </c>
      <c r="B1720" s="236">
        <v>100000200005</v>
      </c>
      <c r="C1720" s="235">
        <v>0</v>
      </c>
      <c r="D1720" s="237" t="s">
        <v>441</v>
      </c>
      <c r="E1720" s="237" t="s">
        <v>442</v>
      </c>
      <c r="F1720" s="238">
        <v>12840</v>
      </c>
      <c r="G1720" s="238">
        <v>-4176.8100000000004</v>
      </c>
      <c r="H1720" s="238">
        <v>8663.19</v>
      </c>
    </row>
    <row r="1721" spans="1:8">
      <c r="A1721" s="235">
        <v>105</v>
      </c>
      <c r="B1721" s="236">
        <v>100000200006</v>
      </c>
      <c r="C1721" s="235">
        <v>0</v>
      </c>
      <c r="D1721" s="237" t="s">
        <v>441</v>
      </c>
      <c r="E1721" s="237" t="s">
        <v>442</v>
      </c>
      <c r="F1721" s="238">
        <v>12840</v>
      </c>
      <c r="G1721" s="238">
        <v>-4176.8100000000004</v>
      </c>
      <c r="H1721" s="238">
        <v>8663.19</v>
      </c>
    </row>
    <row r="1722" spans="1:8">
      <c r="A1722" s="235">
        <v>106</v>
      </c>
      <c r="B1722" s="236">
        <v>100000200007</v>
      </c>
      <c r="C1722" s="235">
        <v>0</v>
      </c>
      <c r="D1722" s="237" t="s">
        <v>441</v>
      </c>
      <c r="E1722" s="237" t="s">
        <v>442</v>
      </c>
      <c r="F1722" s="238">
        <v>12840</v>
      </c>
      <c r="G1722" s="238">
        <v>-4176.8100000000004</v>
      </c>
      <c r="H1722" s="238">
        <v>8663.19</v>
      </c>
    </row>
    <row r="1723" spans="1:8">
      <c r="A1723" s="235">
        <v>107</v>
      </c>
      <c r="B1723" s="236">
        <v>100000200008</v>
      </c>
      <c r="C1723" s="235">
        <v>0</v>
      </c>
      <c r="D1723" s="237" t="s">
        <v>441</v>
      </c>
      <c r="E1723" s="237" t="s">
        <v>442</v>
      </c>
      <c r="F1723" s="238">
        <v>12840</v>
      </c>
      <c r="G1723" s="238">
        <v>-4176.8100000000004</v>
      </c>
      <c r="H1723" s="238">
        <v>8663.19</v>
      </c>
    </row>
    <row r="1724" spans="1:8">
      <c r="A1724" s="235">
        <v>108</v>
      </c>
      <c r="B1724" s="236">
        <v>100000200009</v>
      </c>
      <c r="C1724" s="235">
        <v>0</v>
      </c>
      <c r="D1724" s="237" t="s">
        <v>441</v>
      </c>
      <c r="E1724" s="237" t="s">
        <v>442</v>
      </c>
      <c r="F1724" s="238">
        <v>12840</v>
      </c>
      <c r="G1724" s="238">
        <v>-4176.8100000000004</v>
      </c>
      <c r="H1724" s="238">
        <v>8663.19</v>
      </c>
    </row>
    <row r="1725" spans="1:8">
      <c r="A1725" s="235">
        <v>109</v>
      </c>
      <c r="B1725" s="236">
        <v>100000200010</v>
      </c>
      <c r="C1725" s="235">
        <v>0</v>
      </c>
      <c r="D1725" s="237" t="s">
        <v>441</v>
      </c>
      <c r="E1725" s="237" t="s">
        <v>442</v>
      </c>
      <c r="F1725" s="238">
        <v>12840</v>
      </c>
      <c r="G1725" s="238">
        <v>-4176.8100000000004</v>
      </c>
      <c r="H1725" s="238">
        <v>8663.19</v>
      </c>
    </row>
    <row r="1726" spans="1:8">
      <c r="A1726" s="235">
        <v>110</v>
      </c>
      <c r="B1726" s="236">
        <v>100000200011</v>
      </c>
      <c r="C1726" s="235">
        <v>0</v>
      </c>
      <c r="D1726" s="237" t="s">
        <v>441</v>
      </c>
      <c r="E1726" s="237" t="s">
        <v>442</v>
      </c>
      <c r="F1726" s="238">
        <v>12840</v>
      </c>
      <c r="G1726" s="238">
        <v>-4176.8100000000004</v>
      </c>
      <c r="H1726" s="238">
        <v>8663.19</v>
      </c>
    </row>
    <row r="1727" spans="1:8">
      <c r="A1727" s="235">
        <v>111</v>
      </c>
      <c r="B1727" s="236">
        <v>100000200012</v>
      </c>
      <c r="C1727" s="235">
        <v>0</v>
      </c>
      <c r="D1727" s="237" t="s">
        <v>441</v>
      </c>
      <c r="E1727" s="237" t="s">
        <v>442</v>
      </c>
      <c r="F1727" s="238">
        <v>12840</v>
      </c>
      <c r="G1727" s="238">
        <v>-4176.8100000000004</v>
      </c>
      <c r="H1727" s="238">
        <v>8663.19</v>
      </c>
    </row>
    <row r="1728" spans="1:8">
      <c r="A1728" s="235">
        <v>112</v>
      </c>
      <c r="B1728" s="236">
        <v>100000200013</v>
      </c>
      <c r="C1728" s="235">
        <v>0</v>
      </c>
      <c r="D1728" s="237" t="s">
        <v>441</v>
      </c>
      <c r="E1728" s="237" t="s">
        <v>442</v>
      </c>
      <c r="F1728" s="238">
        <v>12840</v>
      </c>
      <c r="G1728" s="238">
        <v>-4176.8100000000004</v>
      </c>
      <c r="H1728" s="238">
        <v>8663.19</v>
      </c>
    </row>
    <row r="1729" spans="1:8">
      <c r="A1729" s="235">
        <v>113</v>
      </c>
      <c r="B1729" s="236">
        <v>100000200014</v>
      </c>
      <c r="C1729" s="235">
        <v>0</v>
      </c>
      <c r="D1729" s="237" t="s">
        <v>441</v>
      </c>
      <c r="E1729" s="237" t="s">
        <v>442</v>
      </c>
      <c r="F1729" s="238">
        <v>12840</v>
      </c>
      <c r="G1729" s="238">
        <v>-4176.8100000000004</v>
      </c>
      <c r="H1729" s="238">
        <v>8663.19</v>
      </c>
    </row>
    <row r="1730" spans="1:8">
      <c r="A1730" s="235">
        <v>114</v>
      </c>
      <c r="B1730" s="236">
        <v>100000200015</v>
      </c>
      <c r="C1730" s="235">
        <v>0</v>
      </c>
      <c r="D1730" s="237" t="s">
        <v>441</v>
      </c>
      <c r="E1730" s="237" t="s">
        <v>442</v>
      </c>
      <c r="F1730" s="238">
        <v>12840</v>
      </c>
      <c r="G1730" s="238">
        <v>-4176.8100000000004</v>
      </c>
      <c r="H1730" s="238">
        <v>8663.19</v>
      </c>
    </row>
    <row r="1731" spans="1:8">
      <c r="A1731" s="235">
        <v>115</v>
      </c>
      <c r="B1731" s="236">
        <v>100000200016</v>
      </c>
      <c r="C1731" s="235">
        <v>0</v>
      </c>
      <c r="D1731" s="237" t="s">
        <v>441</v>
      </c>
      <c r="E1731" s="237" t="s">
        <v>442</v>
      </c>
      <c r="F1731" s="238">
        <v>12840</v>
      </c>
      <c r="G1731" s="238">
        <v>-4176.8100000000004</v>
      </c>
      <c r="H1731" s="238">
        <v>8663.19</v>
      </c>
    </row>
    <row r="1732" spans="1:8">
      <c r="A1732" s="235">
        <v>116</v>
      </c>
      <c r="B1732" s="236">
        <v>100000200017</v>
      </c>
      <c r="C1732" s="235">
        <v>0</v>
      </c>
      <c r="D1732" s="237" t="s">
        <v>441</v>
      </c>
      <c r="E1732" s="237" t="s">
        <v>442</v>
      </c>
      <c r="F1732" s="238">
        <v>12840</v>
      </c>
      <c r="G1732" s="238">
        <v>-4176.8100000000004</v>
      </c>
      <c r="H1732" s="238">
        <v>8663.19</v>
      </c>
    </row>
    <row r="1733" spans="1:8">
      <c r="A1733" s="235">
        <v>117</v>
      </c>
      <c r="B1733" s="236">
        <v>100000200018</v>
      </c>
      <c r="C1733" s="235">
        <v>0</v>
      </c>
      <c r="D1733" s="237" t="s">
        <v>441</v>
      </c>
      <c r="E1733" s="237" t="s">
        <v>442</v>
      </c>
      <c r="F1733" s="238">
        <v>12840</v>
      </c>
      <c r="G1733" s="238">
        <v>-4176.8100000000004</v>
      </c>
      <c r="H1733" s="238">
        <v>8663.19</v>
      </c>
    </row>
    <row r="1734" spans="1:8">
      <c r="A1734" s="235">
        <v>118</v>
      </c>
      <c r="B1734" s="236">
        <v>100000200019</v>
      </c>
      <c r="C1734" s="235">
        <v>0</v>
      </c>
      <c r="D1734" s="237" t="s">
        <v>441</v>
      </c>
      <c r="E1734" s="237" t="s">
        <v>442</v>
      </c>
      <c r="F1734" s="238">
        <v>12840</v>
      </c>
      <c r="G1734" s="238">
        <v>-4176.8100000000004</v>
      </c>
      <c r="H1734" s="238">
        <v>8663.19</v>
      </c>
    </row>
    <row r="1735" spans="1:8">
      <c r="A1735" s="235">
        <v>119</v>
      </c>
      <c r="B1735" s="236">
        <v>100000200020</v>
      </c>
      <c r="C1735" s="235">
        <v>0</v>
      </c>
      <c r="D1735" s="237" t="s">
        <v>441</v>
      </c>
      <c r="E1735" s="237" t="s">
        <v>442</v>
      </c>
      <c r="F1735" s="238">
        <v>12840</v>
      </c>
      <c r="G1735" s="238">
        <v>-4176.8100000000004</v>
      </c>
      <c r="H1735" s="238">
        <v>8663.19</v>
      </c>
    </row>
    <row r="1736" spans="1:8">
      <c r="A1736" s="235">
        <v>120</v>
      </c>
      <c r="B1736" s="236">
        <v>100000200021</v>
      </c>
      <c r="C1736" s="235">
        <v>0</v>
      </c>
      <c r="D1736" s="237" t="s">
        <v>441</v>
      </c>
      <c r="E1736" s="237" t="s">
        <v>442</v>
      </c>
      <c r="F1736" s="238">
        <v>12840</v>
      </c>
      <c r="G1736" s="238">
        <v>-4176.8100000000004</v>
      </c>
      <c r="H1736" s="238">
        <v>8663.19</v>
      </c>
    </row>
    <row r="1737" spans="1:8">
      <c r="A1737" s="235">
        <v>121</v>
      </c>
      <c r="B1737" s="236">
        <v>100000200022</v>
      </c>
      <c r="C1737" s="235">
        <v>0</v>
      </c>
      <c r="D1737" s="237" t="s">
        <v>441</v>
      </c>
      <c r="E1737" s="237" t="s">
        <v>442</v>
      </c>
      <c r="F1737" s="238">
        <v>12840</v>
      </c>
      <c r="G1737" s="238">
        <v>-4176.8100000000004</v>
      </c>
      <c r="H1737" s="238">
        <v>8663.19</v>
      </c>
    </row>
    <row r="1738" spans="1:8">
      <c r="A1738" s="235">
        <v>122</v>
      </c>
      <c r="B1738" s="236">
        <v>100000200023</v>
      </c>
      <c r="C1738" s="235">
        <v>0</v>
      </c>
      <c r="D1738" s="237" t="s">
        <v>441</v>
      </c>
      <c r="E1738" s="237" t="s">
        <v>442</v>
      </c>
      <c r="F1738" s="238">
        <v>12840</v>
      </c>
      <c r="G1738" s="238">
        <v>-4176.8100000000004</v>
      </c>
      <c r="H1738" s="238">
        <v>8663.19</v>
      </c>
    </row>
    <row r="1739" spans="1:8">
      <c r="A1739" s="235">
        <v>123</v>
      </c>
      <c r="B1739" s="236">
        <v>100000200024</v>
      </c>
      <c r="C1739" s="235">
        <v>0</v>
      </c>
      <c r="D1739" s="237" t="s">
        <v>441</v>
      </c>
      <c r="E1739" s="237" t="s">
        <v>442</v>
      </c>
      <c r="F1739" s="238">
        <v>12840</v>
      </c>
      <c r="G1739" s="238">
        <v>-4176.8100000000004</v>
      </c>
      <c r="H1739" s="238">
        <v>8663.19</v>
      </c>
    </row>
    <row r="1740" spans="1:8">
      <c r="A1740" s="235">
        <v>124</v>
      </c>
      <c r="B1740" s="236">
        <v>100000200025</v>
      </c>
      <c r="C1740" s="235">
        <v>0</v>
      </c>
      <c r="D1740" s="237" t="s">
        <v>441</v>
      </c>
      <c r="E1740" s="237" t="s">
        <v>442</v>
      </c>
      <c r="F1740" s="238">
        <v>12840</v>
      </c>
      <c r="G1740" s="238">
        <v>-4176.8100000000004</v>
      </c>
      <c r="H1740" s="238">
        <v>8663.19</v>
      </c>
    </row>
    <row r="1741" spans="1:8">
      <c r="A1741" s="235">
        <v>125</v>
      </c>
      <c r="B1741" s="236">
        <v>100000200026</v>
      </c>
      <c r="C1741" s="235">
        <v>0</v>
      </c>
      <c r="D1741" s="237" t="s">
        <v>441</v>
      </c>
      <c r="E1741" s="237" t="s">
        <v>442</v>
      </c>
      <c r="F1741" s="238">
        <v>12840</v>
      </c>
      <c r="G1741" s="238">
        <v>-4176.8100000000004</v>
      </c>
      <c r="H1741" s="238">
        <v>8663.19</v>
      </c>
    </row>
    <row r="1742" spans="1:8">
      <c r="A1742" s="235">
        <v>126</v>
      </c>
      <c r="B1742" s="236">
        <v>100000200027</v>
      </c>
      <c r="C1742" s="235">
        <v>0</v>
      </c>
      <c r="D1742" s="237" t="s">
        <v>441</v>
      </c>
      <c r="E1742" s="237" t="s">
        <v>442</v>
      </c>
      <c r="F1742" s="238">
        <v>12840</v>
      </c>
      <c r="G1742" s="238">
        <v>-4176.8100000000004</v>
      </c>
      <c r="H1742" s="238">
        <v>8663.19</v>
      </c>
    </row>
    <row r="1743" spans="1:8">
      <c r="A1743" s="235">
        <v>127</v>
      </c>
      <c r="B1743" s="236">
        <v>100000200028</v>
      </c>
      <c r="C1743" s="235">
        <v>0</v>
      </c>
      <c r="D1743" s="237" t="s">
        <v>441</v>
      </c>
      <c r="E1743" s="237" t="s">
        <v>442</v>
      </c>
      <c r="F1743" s="238">
        <v>12840</v>
      </c>
      <c r="G1743" s="238">
        <v>-4176.8100000000004</v>
      </c>
      <c r="H1743" s="238">
        <v>8663.19</v>
      </c>
    </row>
    <row r="1744" spans="1:8">
      <c r="A1744" s="235">
        <v>128</v>
      </c>
      <c r="B1744" s="236">
        <v>100000200029</v>
      </c>
      <c r="C1744" s="235">
        <v>0</v>
      </c>
      <c r="D1744" s="237" t="s">
        <v>441</v>
      </c>
      <c r="E1744" s="237" t="s">
        <v>442</v>
      </c>
      <c r="F1744" s="238">
        <v>12840</v>
      </c>
      <c r="G1744" s="238">
        <v>-4176.8100000000004</v>
      </c>
      <c r="H1744" s="238">
        <v>8663.19</v>
      </c>
    </row>
    <row r="1745" spans="1:8">
      <c r="A1745" s="235">
        <v>129</v>
      </c>
      <c r="B1745" s="236">
        <v>100000200030</v>
      </c>
      <c r="C1745" s="235">
        <v>0</v>
      </c>
      <c r="D1745" s="237" t="s">
        <v>441</v>
      </c>
      <c r="E1745" s="237" t="s">
        <v>442</v>
      </c>
      <c r="F1745" s="238">
        <v>12840</v>
      </c>
      <c r="G1745" s="238">
        <v>-4176.8100000000004</v>
      </c>
      <c r="H1745" s="238">
        <v>8663.19</v>
      </c>
    </row>
    <row r="1746" spans="1:8">
      <c r="A1746" s="235">
        <v>130</v>
      </c>
      <c r="B1746" s="236">
        <v>100000200031</v>
      </c>
      <c r="C1746" s="235">
        <v>0</v>
      </c>
      <c r="D1746" s="237" t="s">
        <v>441</v>
      </c>
      <c r="E1746" s="237" t="s">
        <v>442</v>
      </c>
      <c r="F1746" s="238">
        <v>12840</v>
      </c>
      <c r="G1746" s="238">
        <v>-4176.8100000000004</v>
      </c>
      <c r="H1746" s="238">
        <v>8663.19</v>
      </c>
    </row>
    <row r="1747" spans="1:8">
      <c r="A1747" s="235">
        <v>131</v>
      </c>
      <c r="B1747" s="236">
        <v>100000200032</v>
      </c>
      <c r="C1747" s="235">
        <v>0</v>
      </c>
      <c r="D1747" s="237" t="s">
        <v>441</v>
      </c>
      <c r="E1747" s="237" t="s">
        <v>442</v>
      </c>
      <c r="F1747" s="238">
        <v>12840</v>
      </c>
      <c r="G1747" s="238">
        <v>-4176.8100000000004</v>
      </c>
      <c r="H1747" s="238">
        <v>8663.19</v>
      </c>
    </row>
    <row r="1748" spans="1:8">
      <c r="A1748" s="235">
        <v>132</v>
      </c>
      <c r="B1748" s="236">
        <v>100000200033</v>
      </c>
      <c r="C1748" s="235">
        <v>0</v>
      </c>
      <c r="D1748" s="237" t="s">
        <v>441</v>
      </c>
      <c r="E1748" s="237" t="s">
        <v>442</v>
      </c>
      <c r="F1748" s="238">
        <v>12840</v>
      </c>
      <c r="G1748" s="238">
        <v>-4176.8100000000004</v>
      </c>
      <c r="H1748" s="238">
        <v>8663.19</v>
      </c>
    </row>
    <row r="1749" spans="1:8">
      <c r="A1749" s="235">
        <v>133</v>
      </c>
      <c r="B1749" s="236">
        <v>100000200034</v>
      </c>
      <c r="C1749" s="235">
        <v>0</v>
      </c>
      <c r="D1749" s="237" t="s">
        <v>441</v>
      </c>
      <c r="E1749" s="237" t="s">
        <v>442</v>
      </c>
      <c r="F1749" s="238">
        <v>12840</v>
      </c>
      <c r="G1749" s="238">
        <v>-4176.8100000000004</v>
      </c>
      <c r="H1749" s="238">
        <v>8663.19</v>
      </c>
    </row>
    <row r="1750" spans="1:8">
      <c r="A1750" s="235">
        <v>134</v>
      </c>
      <c r="B1750" s="236">
        <v>100000200035</v>
      </c>
      <c r="C1750" s="235">
        <v>0</v>
      </c>
      <c r="D1750" s="237" t="s">
        <v>441</v>
      </c>
      <c r="E1750" s="237" t="s">
        <v>442</v>
      </c>
      <c r="F1750" s="238">
        <v>12840</v>
      </c>
      <c r="G1750" s="238">
        <v>-4176.8100000000004</v>
      </c>
      <c r="H1750" s="238">
        <v>8663.19</v>
      </c>
    </row>
    <row r="1751" spans="1:8">
      <c r="A1751" s="235">
        <v>135</v>
      </c>
      <c r="B1751" s="236">
        <v>100000200036</v>
      </c>
      <c r="C1751" s="235">
        <v>0</v>
      </c>
      <c r="D1751" s="237" t="s">
        <v>441</v>
      </c>
      <c r="E1751" s="237" t="s">
        <v>442</v>
      </c>
      <c r="F1751" s="238">
        <v>12840</v>
      </c>
      <c r="G1751" s="238">
        <v>-4176.8100000000004</v>
      </c>
      <c r="H1751" s="238">
        <v>8663.19</v>
      </c>
    </row>
    <row r="1752" spans="1:8">
      <c r="A1752" s="235">
        <v>136</v>
      </c>
      <c r="B1752" s="236">
        <v>100000255297</v>
      </c>
      <c r="C1752" s="235">
        <v>0</v>
      </c>
      <c r="D1752" s="237" t="s">
        <v>443</v>
      </c>
      <c r="E1752" s="237" t="s">
        <v>444</v>
      </c>
      <c r="F1752" s="238">
        <v>59000</v>
      </c>
      <c r="G1752" s="238">
        <v>-36110.47</v>
      </c>
      <c r="H1752" s="238">
        <v>22889.53</v>
      </c>
    </row>
    <row r="1753" spans="1:8">
      <c r="A1753" s="235">
        <v>137</v>
      </c>
      <c r="B1753" s="236">
        <v>100000255313</v>
      </c>
      <c r="C1753" s="235">
        <v>0</v>
      </c>
      <c r="D1753" s="237" t="s">
        <v>443</v>
      </c>
      <c r="E1753" s="237" t="s">
        <v>445</v>
      </c>
      <c r="F1753" s="238">
        <v>13375</v>
      </c>
      <c r="G1753" s="238">
        <v>-8186.06</v>
      </c>
      <c r="H1753" s="238">
        <v>5188.9399999999996</v>
      </c>
    </row>
    <row r="1754" spans="1:8">
      <c r="A1754" s="235">
        <v>138</v>
      </c>
      <c r="B1754" s="236">
        <v>100000255314</v>
      </c>
      <c r="C1754" s="235">
        <v>0</v>
      </c>
      <c r="D1754" s="237" t="s">
        <v>443</v>
      </c>
      <c r="E1754" s="237" t="s">
        <v>446</v>
      </c>
      <c r="F1754" s="238">
        <v>14120</v>
      </c>
      <c r="G1754" s="238">
        <v>-8642.0300000000007</v>
      </c>
      <c r="H1754" s="238">
        <v>5477.97</v>
      </c>
    </row>
    <row r="1755" spans="1:8">
      <c r="A1755" s="235">
        <v>139</v>
      </c>
      <c r="B1755" s="236">
        <v>100000255315</v>
      </c>
      <c r="C1755" s="235">
        <v>0</v>
      </c>
      <c r="D1755" s="237" t="s">
        <v>443</v>
      </c>
      <c r="E1755" s="237" t="s">
        <v>446</v>
      </c>
      <c r="F1755" s="238">
        <v>14120</v>
      </c>
      <c r="G1755" s="238">
        <v>-8642.0300000000007</v>
      </c>
      <c r="H1755" s="238">
        <v>5477.97</v>
      </c>
    </row>
    <row r="1756" spans="1:8">
      <c r="A1756" s="235">
        <v>140</v>
      </c>
      <c r="B1756" s="236">
        <v>100000255316</v>
      </c>
      <c r="C1756" s="235">
        <v>0</v>
      </c>
      <c r="D1756" s="237" t="s">
        <v>443</v>
      </c>
      <c r="E1756" s="237" t="s">
        <v>446</v>
      </c>
      <c r="F1756" s="238">
        <v>14120</v>
      </c>
      <c r="G1756" s="238">
        <v>-8642.0300000000007</v>
      </c>
      <c r="H1756" s="238">
        <v>5477.97</v>
      </c>
    </row>
    <row r="1757" spans="1:8">
      <c r="A1757" s="235">
        <v>141</v>
      </c>
      <c r="B1757" s="236">
        <v>100000255317</v>
      </c>
      <c r="C1757" s="235">
        <v>0</v>
      </c>
      <c r="D1757" s="237" t="s">
        <v>443</v>
      </c>
      <c r="E1757" s="237" t="s">
        <v>446</v>
      </c>
      <c r="F1757" s="238">
        <v>14120</v>
      </c>
      <c r="G1757" s="238">
        <v>-8642.0300000000007</v>
      </c>
      <c r="H1757" s="238">
        <v>5477.97</v>
      </c>
    </row>
    <row r="1758" spans="1:8">
      <c r="A1758" s="235">
        <v>142</v>
      </c>
      <c r="B1758" s="236">
        <v>100000255318</v>
      </c>
      <c r="C1758" s="235">
        <v>0</v>
      </c>
      <c r="D1758" s="237" t="s">
        <v>443</v>
      </c>
      <c r="E1758" s="237" t="s">
        <v>446</v>
      </c>
      <c r="F1758" s="238">
        <v>14120</v>
      </c>
      <c r="G1758" s="238">
        <v>-8642.0300000000007</v>
      </c>
      <c r="H1758" s="238">
        <v>5477.97</v>
      </c>
    </row>
    <row r="1759" spans="1:8">
      <c r="A1759" s="235">
        <v>143</v>
      </c>
      <c r="B1759" s="236">
        <v>100000255319</v>
      </c>
      <c r="C1759" s="235">
        <v>0</v>
      </c>
      <c r="D1759" s="237" t="s">
        <v>443</v>
      </c>
      <c r="E1759" s="237" t="s">
        <v>446</v>
      </c>
      <c r="F1759" s="238">
        <v>14120</v>
      </c>
      <c r="G1759" s="238">
        <v>-8642.0300000000007</v>
      </c>
      <c r="H1759" s="238">
        <v>5477.97</v>
      </c>
    </row>
    <row r="1760" spans="1:8">
      <c r="A1760" s="235">
        <v>144</v>
      </c>
      <c r="B1760" s="236">
        <v>100000255320</v>
      </c>
      <c r="C1760" s="235">
        <v>0</v>
      </c>
      <c r="D1760" s="237" t="s">
        <v>443</v>
      </c>
      <c r="E1760" s="237" t="s">
        <v>447</v>
      </c>
      <c r="F1760" s="238">
        <v>14400</v>
      </c>
      <c r="G1760" s="238">
        <v>-8813.4</v>
      </c>
      <c r="H1760" s="238">
        <v>5586.6</v>
      </c>
    </row>
    <row r="1761" spans="1:8">
      <c r="A1761" s="235">
        <v>145</v>
      </c>
      <c r="B1761" s="236">
        <v>100000255321</v>
      </c>
      <c r="C1761" s="235">
        <v>0</v>
      </c>
      <c r="D1761" s="237" t="s">
        <v>443</v>
      </c>
      <c r="E1761" s="237" t="s">
        <v>447</v>
      </c>
      <c r="F1761" s="238">
        <v>14400</v>
      </c>
      <c r="G1761" s="238">
        <v>-8813.4</v>
      </c>
      <c r="H1761" s="238">
        <v>5586.6</v>
      </c>
    </row>
    <row r="1762" spans="1:8">
      <c r="A1762" s="235">
        <v>146</v>
      </c>
      <c r="B1762" s="236">
        <v>100000255322</v>
      </c>
      <c r="C1762" s="235">
        <v>0</v>
      </c>
      <c r="D1762" s="237" t="s">
        <v>443</v>
      </c>
      <c r="E1762" s="237" t="s">
        <v>447</v>
      </c>
      <c r="F1762" s="238">
        <v>14400</v>
      </c>
      <c r="G1762" s="238">
        <v>-8813.4</v>
      </c>
      <c r="H1762" s="238">
        <v>5586.6</v>
      </c>
    </row>
    <row r="1763" spans="1:8">
      <c r="A1763" s="235">
        <v>147</v>
      </c>
      <c r="B1763" s="236">
        <v>100000306983</v>
      </c>
      <c r="C1763" s="235">
        <v>0</v>
      </c>
      <c r="D1763" s="237" t="s">
        <v>448</v>
      </c>
      <c r="E1763" s="237" t="s">
        <v>449</v>
      </c>
      <c r="F1763" s="238">
        <v>14733.28</v>
      </c>
      <c r="G1763" s="238">
        <v>-7247.62</v>
      </c>
      <c r="H1763" s="238">
        <v>7485.66</v>
      </c>
    </row>
    <row r="1764" spans="1:8">
      <c r="A1764" s="235"/>
      <c r="B1764" s="236">
        <v>100000306983</v>
      </c>
      <c r="C1764" s="239">
        <v>1</v>
      </c>
      <c r="D1764" s="237" t="s">
        <v>448</v>
      </c>
      <c r="E1764" s="237" t="s">
        <v>449</v>
      </c>
      <c r="F1764" s="246">
        <v>2266.7199999999998</v>
      </c>
      <c r="G1764" s="238">
        <v>-2265.7199999999998</v>
      </c>
      <c r="H1764" s="240">
        <v>1</v>
      </c>
    </row>
    <row r="1765" spans="1:8">
      <c r="A1765" s="235">
        <v>148</v>
      </c>
      <c r="B1765" s="236">
        <v>100000306984</v>
      </c>
      <c r="C1765" s="235">
        <v>0</v>
      </c>
      <c r="D1765" s="237" t="s">
        <v>448</v>
      </c>
      <c r="E1765" s="237" t="s">
        <v>449</v>
      </c>
      <c r="F1765" s="238">
        <v>14733.28</v>
      </c>
      <c r="G1765" s="238">
        <v>-7247.62</v>
      </c>
      <c r="H1765" s="238">
        <v>7485.66</v>
      </c>
    </row>
    <row r="1766" spans="1:8">
      <c r="A1766" s="235"/>
      <c r="B1766" s="236">
        <v>100000306984</v>
      </c>
      <c r="C1766" s="239">
        <v>1</v>
      </c>
      <c r="D1766" s="237" t="s">
        <v>448</v>
      </c>
      <c r="E1766" s="237" t="s">
        <v>449</v>
      </c>
      <c r="F1766" s="246">
        <v>2266.7199999999998</v>
      </c>
      <c r="G1766" s="238">
        <v>-2265.7199999999998</v>
      </c>
      <c r="H1766" s="240">
        <v>1</v>
      </c>
    </row>
    <row r="1767" spans="1:8">
      <c r="A1767" s="235">
        <v>149</v>
      </c>
      <c r="B1767" s="236">
        <v>100000441433</v>
      </c>
      <c r="C1767" s="235">
        <v>0</v>
      </c>
      <c r="D1767" s="237" t="s">
        <v>450</v>
      </c>
      <c r="E1767" s="237" t="s">
        <v>451</v>
      </c>
      <c r="F1767" s="238">
        <v>8302.01</v>
      </c>
      <c r="G1767" s="237">
        <v>-832.25</v>
      </c>
      <c r="H1767" s="238">
        <v>7469.76</v>
      </c>
    </row>
    <row r="1768" spans="1:8">
      <c r="A1768" s="235"/>
      <c r="B1768" s="236">
        <v>100000441433</v>
      </c>
      <c r="C1768" s="239">
        <v>1</v>
      </c>
      <c r="D1768" s="237" t="s">
        <v>450</v>
      </c>
      <c r="E1768" s="237" t="s">
        <v>451</v>
      </c>
      <c r="F1768" s="246">
        <v>4151.2</v>
      </c>
      <c r="G1768" s="238">
        <v>-1387.52</v>
      </c>
      <c r="H1768" s="238">
        <v>2763.68</v>
      </c>
    </row>
    <row r="1769" spans="1:8">
      <c r="A1769" s="235">
        <v>150</v>
      </c>
      <c r="B1769" s="236">
        <v>100000442931</v>
      </c>
      <c r="C1769" s="235">
        <v>0</v>
      </c>
      <c r="D1769" s="237" t="s">
        <v>450</v>
      </c>
      <c r="E1769" s="237" t="s">
        <v>451</v>
      </c>
      <c r="F1769" s="238">
        <v>8302.01</v>
      </c>
      <c r="G1769" s="237">
        <v>-832.25</v>
      </c>
      <c r="H1769" s="238">
        <v>7469.76</v>
      </c>
    </row>
    <row r="1770" spans="1:8">
      <c r="A1770" s="235"/>
      <c r="B1770" s="236">
        <v>100000442931</v>
      </c>
      <c r="C1770" s="239">
        <v>1</v>
      </c>
      <c r="D1770" s="237" t="s">
        <v>450</v>
      </c>
      <c r="E1770" s="237" t="s">
        <v>451</v>
      </c>
      <c r="F1770" s="246">
        <v>4151.2</v>
      </c>
      <c r="G1770" s="238">
        <v>-1387.52</v>
      </c>
      <c r="H1770" s="238">
        <v>2763.68</v>
      </c>
    </row>
    <row r="1771" spans="1:8">
      <c r="A1771" s="235">
        <v>151</v>
      </c>
      <c r="B1771" s="236">
        <v>100000442965</v>
      </c>
      <c r="C1771" s="235">
        <v>0</v>
      </c>
      <c r="D1771" s="237" t="s">
        <v>450</v>
      </c>
      <c r="E1771" s="237" t="s">
        <v>451</v>
      </c>
      <c r="F1771" s="238">
        <v>8302.01</v>
      </c>
      <c r="G1771" s="237">
        <v>-832.25</v>
      </c>
      <c r="H1771" s="238">
        <v>7469.76</v>
      </c>
    </row>
    <row r="1772" spans="1:8">
      <c r="A1772" s="235"/>
      <c r="B1772" s="236">
        <v>100000442965</v>
      </c>
      <c r="C1772" s="239">
        <v>1</v>
      </c>
      <c r="D1772" s="237" t="s">
        <v>450</v>
      </c>
      <c r="E1772" s="237" t="s">
        <v>451</v>
      </c>
      <c r="F1772" s="246">
        <v>4151.2</v>
      </c>
      <c r="G1772" s="238">
        <v>-1387.52</v>
      </c>
      <c r="H1772" s="238">
        <v>2763.68</v>
      </c>
    </row>
    <row r="1773" spans="1:8">
      <c r="A1773" s="235">
        <v>152</v>
      </c>
      <c r="B1773" s="236">
        <v>100000442966</v>
      </c>
      <c r="C1773" s="235">
        <v>0</v>
      </c>
      <c r="D1773" s="237" t="s">
        <v>450</v>
      </c>
      <c r="E1773" s="237" t="s">
        <v>451</v>
      </c>
      <c r="F1773" s="238">
        <v>8302.01</v>
      </c>
      <c r="G1773" s="237">
        <v>-832.25</v>
      </c>
      <c r="H1773" s="238">
        <v>7469.76</v>
      </c>
    </row>
    <row r="1774" spans="1:8">
      <c r="A1774" s="235"/>
      <c r="B1774" s="236">
        <v>100000442966</v>
      </c>
      <c r="C1774" s="239">
        <v>1</v>
      </c>
      <c r="D1774" s="237" t="s">
        <v>450</v>
      </c>
      <c r="E1774" s="237" t="s">
        <v>451</v>
      </c>
      <c r="F1774" s="246">
        <v>4151.2</v>
      </c>
      <c r="G1774" s="238">
        <v>-1387.52</v>
      </c>
      <c r="H1774" s="238">
        <v>2763.68</v>
      </c>
    </row>
    <row r="1775" spans="1:8">
      <c r="A1775" s="235">
        <v>153</v>
      </c>
      <c r="B1775" s="236">
        <v>100000442967</v>
      </c>
      <c r="C1775" s="235">
        <v>0</v>
      </c>
      <c r="D1775" s="237" t="s">
        <v>450</v>
      </c>
      <c r="E1775" s="237" t="s">
        <v>451</v>
      </c>
      <c r="F1775" s="238">
        <v>8302.01</v>
      </c>
      <c r="G1775" s="237">
        <v>-832.25</v>
      </c>
      <c r="H1775" s="238">
        <v>7469.76</v>
      </c>
    </row>
    <row r="1776" spans="1:8">
      <c r="A1776" s="235"/>
      <c r="B1776" s="236">
        <v>100000442967</v>
      </c>
      <c r="C1776" s="239">
        <v>1</v>
      </c>
      <c r="D1776" s="237" t="s">
        <v>450</v>
      </c>
      <c r="E1776" s="237" t="s">
        <v>451</v>
      </c>
      <c r="F1776" s="246">
        <v>4151.2</v>
      </c>
      <c r="G1776" s="238">
        <v>-1387.52</v>
      </c>
      <c r="H1776" s="238">
        <v>2763.68</v>
      </c>
    </row>
    <row r="1777" spans="1:8">
      <c r="A1777" s="235">
        <v>154</v>
      </c>
      <c r="B1777" s="236">
        <v>100000442971</v>
      </c>
      <c r="C1777" s="235">
        <v>0</v>
      </c>
      <c r="D1777" s="237" t="s">
        <v>450</v>
      </c>
      <c r="E1777" s="237" t="s">
        <v>451</v>
      </c>
      <c r="F1777" s="238">
        <v>8302.01</v>
      </c>
      <c r="G1777" s="237">
        <v>-832.25</v>
      </c>
      <c r="H1777" s="238">
        <v>7469.76</v>
      </c>
    </row>
    <row r="1778" spans="1:8">
      <c r="A1778" s="235"/>
      <c r="B1778" s="236">
        <v>100000442971</v>
      </c>
      <c r="C1778" s="239">
        <v>1</v>
      </c>
      <c r="D1778" s="237" t="s">
        <v>450</v>
      </c>
      <c r="E1778" s="237" t="s">
        <v>451</v>
      </c>
      <c r="F1778" s="246">
        <v>4151.2</v>
      </c>
      <c r="G1778" s="238">
        <v>-1387.52</v>
      </c>
      <c r="H1778" s="238">
        <v>2763.68</v>
      </c>
    </row>
    <row r="1779" spans="1:8">
      <c r="A1779" s="235">
        <v>155</v>
      </c>
      <c r="B1779" s="236">
        <v>100000442972</v>
      </c>
      <c r="C1779" s="235">
        <v>0</v>
      </c>
      <c r="D1779" s="237" t="s">
        <v>450</v>
      </c>
      <c r="E1779" s="237" t="s">
        <v>451</v>
      </c>
      <c r="F1779" s="238">
        <v>8302.01</v>
      </c>
      <c r="G1779" s="237">
        <v>-832.25</v>
      </c>
      <c r="H1779" s="238">
        <v>7469.76</v>
      </c>
    </row>
    <row r="1780" spans="1:8">
      <c r="A1780" s="235"/>
      <c r="B1780" s="236">
        <v>100000442972</v>
      </c>
      <c r="C1780" s="239">
        <v>1</v>
      </c>
      <c r="D1780" s="237" t="s">
        <v>450</v>
      </c>
      <c r="E1780" s="237" t="s">
        <v>451</v>
      </c>
      <c r="F1780" s="246">
        <v>4151.2</v>
      </c>
      <c r="G1780" s="238">
        <v>-1387.52</v>
      </c>
      <c r="H1780" s="238">
        <v>2763.68</v>
      </c>
    </row>
    <row r="1781" spans="1:8">
      <c r="A1781" s="235">
        <v>156</v>
      </c>
      <c r="B1781" s="236">
        <v>100000442973</v>
      </c>
      <c r="C1781" s="235">
        <v>0</v>
      </c>
      <c r="D1781" s="237" t="s">
        <v>450</v>
      </c>
      <c r="E1781" s="237" t="s">
        <v>451</v>
      </c>
      <c r="F1781" s="238">
        <v>8302.01</v>
      </c>
      <c r="G1781" s="237">
        <v>-832.25</v>
      </c>
      <c r="H1781" s="238">
        <v>7469.76</v>
      </c>
    </row>
    <row r="1782" spans="1:8">
      <c r="A1782" s="235"/>
      <c r="B1782" s="236">
        <v>100000442973</v>
      </c>
      <c r="C1782" s="239">
        <v>1</v>
      </c>
      <c r="D1782" s="237" t="s">
        <v>450</v>
      </c>
      <c r="E1782" s="237" t="s">
        <v>451</v>
      </c>
      <c r="F1782" s="246">
        <v>4151.2</v>
      </c>
      <c r="G1782" s="238">
        <v>-1387.52</v>
      </c>
      <c r="H1782" s="238">
        <v>2763.68</v>
      </c>
    </row>
    <row r="1783" spans="1:8">
      <c r="A1783" s="235">
        <v>157</v>
      </c>
      <c r="B1783" s="236">
        <v>100000442974</v>
      </c>
      <c r="C1783" s="235">
        <v>0</v>
      </c>
      <c r="D1783" s="237" t="s">
        <v>450</v>
      </c>
      <c r="E1783" s="237" t="s">
        <v>451</v>
      </c>
      <c r="F1783" s="238">
        <v>8302.01</v>
      </c>
      <c r="G1783" s="237">
        <v>-832.25</v>
      </c>
      <c r="H1783" s="238">
        <v>7469.76</v>
      </c>
    </row>
    <row r="1784" spans="1:8">
      <c r="A1784" s="235"/>
      <c r="B1784" s="236">
        <v>100000442974</v>
      </c>
      <c r="C1784" s="239">
        <v>1</v>
      </c>
      <c r="D1784" s="237" t="s">
        <v>450</v>
      </c>
      <c r="E1784" s="237" t="s">
        <v>451</v>
      </c>
      <c r="F1784" s="246">
        <v>4151.2</v>
      </c>
      <c r="G1784" s="238">
        <v>-1387.52</v>
      </c>
      <c r="H1784" s="238">
        <v>2763.68</v>
      </c>
    </row>
    <row r="1785" spans="1:8">
      <c r="A1785" s="235">
        <v>158</v>
      </c>
      <c r="B1785" s="236">
        <v>100000442975</v>
      </c>
      <c r="C1785" s="235">
        <v>0</v>
      </c>
      <c r="D1785" s="237" t="s">
        <v>450</v>
      </c>
      <c r="E1785" s="237" t="s">
        <v>451</v>
      </c>
      <c r="F1785" s="238">
        <v>8302.01</v>
      </c>
      <c r="G1785" s="237">
        <v>-832.25</v>
      </c>
      <c r="H1785" s="238">
        <v>7469.76</v>
      </c>
    </row>
    <row r="1786" spans="1:8">
      <c r="A1786" s="235"/>
      <c r="B1786" s="236">
        <v>100000442975</v>
      </c>
      <c r="C1786" s="239">
        <v>1</v>
      </c>
      <c r="D1786" s="237" t="s">
        <v>450</v>
      </c>
      <c r="E1786" s="237" t="s">
        <v>451</v>
      </c>
      <c r="F1786" s="246">
        <v>4151.2</v>
      </c>
      <c r="G1786" s="238">
        <v>-1387.52</v>
      </c>
      <c r="H1786" s="238">
        <v>2763.68</v>
      </c>
    </row>
    <row r="1787" spans="1:8">
      <c r="A1787" s="235">
        <v>159</v>
      </c>
      <c r="B1787" s="236">
        <v>100000442976</v>
      </c>
      <c r="C1787" s="235">
        <v>0</v>
      </c>
      <c r="D1787" s="237" t="s">
        <v>450</v>
      </c>
      <c r="E1787" s="237" t="s">
        <v>451</v>
      </c>
      <c r="F1787" s="238">
        <v>8302.01</v>
      </c>
      <c r="G1787" s="237">
        <v>-832.25</v>
      </c>
      <c r="H1787" s="238">
        <v>7469.76</v>
      </c>
    </row>
    <row r="1788" spans="1:8">
      <c r="A1788" s="235"/>
      <c r="B1788" s="236">
        <v>100000442976</v>
      </c>
      <c r="C1788" s="239">
        <v>1</v>
      </c>
      <c r="D1788" s="237" t="s">
        <v>450</v>
      </c>
      <c r="E1788" s="237" t="s">
        <v>451</v>
      </c>
      <c r="F1788" s="246">
        <v>4151.2</v>
      </c>
      <c r="G1788" s="238">
        <v>-1387.52</v>
      </c>
      <c r="H1788" s="238">
        <v>2763.68</v>
      </c>
    </row>
    <row r="1789" spans="1:8">
      <c r="A1789" s="235">
        <v>160</v>
      </c>
      <c r="B1789" s="236">
        <v>100000442977</v>
      </c>
      <c r="C1789" s="235">
        <v>0</v>
      </c>
      <c r="D1789" s="237" t="s">
        <v>450</v>
      </c>
      <c r="E1789" s="237" t="s">
        <v>451</v>
      </c>
      <c r="F1789" s="238">
        <v>8302.01</v>
      </c>
      <c r="G1789" s="237">
        <v>-832.25</v>
      </c>
      <c r="H1789" s="238">
        <v>7469.76</v>
      </c>
    </row>
    <row r="1790" spans="1:8">
      <c r="A1790" s="235"/>
      <c r="B1790" s="236">
        <v>100000442977</v>
      </c>
      <c r="C1790" s="239">
        <v>1</v>
      </c>
      <c r="D1790" s="237" t="s">
        <v>450</v>
      </c>
      <c r="E1790" s="237" t="s">
        <v>451</v>
      </c>
      <c r="F1790" s="246">
        <v>4151.2</v>
      </c>
      <c r="G1790" s="238">
        <v>-1387.52</v>
      </c>
      <c r="H1790" s="238">
        <v>2763.68</v>
      </c>
    </row>
    <row r="1791" spans="1:8">
      <c r="A1791" s="235">
        <v>161</v>
      </c>
      <c r="B1791" s="236">
        <v>100000442978</v>
      </c>
      <c r="C1791" s="235">
        <v>0</v>
      </c>
      <c r="D1791" s="237" t="s">
        <v>450</v>
      </c>
      <c r="E1791" s="237" t="s">
        <v>451</v>
      </c>
      <c r="F1791" s="238">
        <v>8302.01</v>
      </c>
      <c r="G1791" s="237">
        <v>-832.25</v>
      </c>
      <c r="H1791" s="238">
        <v>7469.76</v>
      </c>
    </row>
    <row r="1792" spans="1:8">
      <c r="A1792" s="235"/>
      <c r="B1792" s="236">
        <v>100000442978</v>
      </c>
      <c r="C1792" s="239">
        <v>1</v>
      </c>
      <c r="D1792" s="237" t="s">
        <v>450</v>
      </c>
      <c r="E1792" s="237" t="s">
        <v>451</v>
      </c>
      <c r="F1792" s="246">
        <v>4151.2</v>
      </c>
      <c r="G1792" s="238">
        <v>-1387.52</v>
      </c>
      <c r="H1792" s="238">
        <v>2763.68</v>
      </c>
    </row>
    <row r="1793" spans="1:8">
      <c r="A1793" s="235">
        <v>162</v>
      </c>
      <c r="B1793" s="236">
        <v>100000442979</v>
      </c>
      <c r="C1793" s="235">
        <v>0</v>
      </c>
      <c r="D1793" s="237" t="s">
        <v>450</v>
      </c>
      <c r="E1793" s="237" t="s">
        <v>451</v>
      </c>
      <c r="F1793" s="238">
        <v>8302.01</v>
      </c>
      <c r="G1793" s="237">
        <v>-832.25</v>
      </c>
      <c r="H1793" s="238">
        <v>7469.76</v>
      </c>
    </row>
    <row r="1794" spans="1:8">
      <c r="A1794" s="235"/>
      <c r="B1794" s="236">
        <v>100000442979</v>
      </c>
      <c r="C1794" s="239">
        <v>1</v>
      </c>
      <c r="D1794" s="237" t="s">
        <v>450</v>
      </c>
      <c r="E1794" s="237" t="s">
        <v>451</v>
      </c>
      <c r="F1794" s="246">
        <v>4151.2</v>
      </c>
      <c r="G1794" s="238">
        <v>-1387.52</v>
      </c>
      <c r="H1794" s="238">
        <v>2763.68</v>
      </c>
    </row>
    <row r="1795" spans="1:8">
      <c r="A1795" s="235">
        <v>163</v>
      </c>
      <c r="B1795" s="236">
        <v>100000442980</v>
      </c>
      <c r="C1795" s="235">
        <v>0</v>
      </c>
      <c r="D1795" s="237" t="s">
        <v>450</v>
      </c>
      <c r="E1795" s="237" t="s">
        <v>451</v>
      </c>
      <c r="F1795" s="238">
        <v>8302.01</v>
      </c>
      <c r="G1795" s="237">
        <v>-832.25</v>
      </c>
      <c r="H1795" s="238">
        <v>7469.76</v>
      </c>
    </row>
    <row r="1796" spans="1:8">
      <c r="A1796" s="235"/>
      <c r="B1796" s="236">
        <v>100000442980</v>
      </c>
      <c r="C1796" s="239">
        <v>1</v>
      </c>
      <c r="D1796" s="237" t="s">
        <v>450</v>
      </c>
      <c r="E1796" s="237" t="s">
        <v>451</v>
      </c>
      <c r="F1796" s="246">
        <v>4151.2</v>
      </c>
      <c r="G1796" s="238">
        <v>-1387.52</v>
      </c>
      <c r="H1796" s="238">
        <v>2763.68</v>
      </c>
    </row>
    <row r="1797" spans="1:8">
      <c r="A1797" s="235">
        <v>164</v>
      </c>
      <c r="B1797" s="236">
        <v>100000442981</v>
      </c>
      <c r="C1797" s="235">
        <v>0</v>
      </c>
      <c r="D1797" s="237" t="s">
        <v>450</v>
      </c>
      <c r="E1797" s="237" t="s">
        <v>451</v>
      </c>
      <c r="F1797" s="238">
        <v>8302.01</v>
      </c>
      <c r="G1797" s="237">
        <v>-832.25</v>
      </c>
      <c r="H1797" s="238">
        <v>7469.76</v>
      </c>
    </row>
    <row r="1798" spans="1:8">
      <c r="A1798" s="235"/>
      <c r="B1798" s="236">
        <v>100000442981</v>
      </c>
      <c r="C1798" s="239">
        <v>1</v>
      </c>
      <c r="D1798" s="237" t="s">
        <v>450</v>
      </c>
      <c r="E1798" s="237" t="s">
        <v>451</v>
      </c>
      <c r="F1798" s="246">
        <v>4151.2</v>
      </c>
      <c r="G1798" s="238">
        <v>-1387.52</v>
      </c>
      <c r="H1798" s="238">
        <v>2763.68</v>
      </c>
    </row>
    <row r="1799" spans="1:8">
      <c r="A1799" s="235">
        <v>165</v>
      </c>
      <c r="B1799" s="236">
        <v>100000442982</v>
      </c>
      <c r="C1799" s="235">
        <v>0</v>
      </c>
      <c r="D1799" s="237" t="s">
        <v>450</v>
      </c>
      <c r="E1799" s="237" t="s">
        <v>451</v>
      </c>
      <c r="F1799" s="238">
        <v>8302.01</v>
      </c>
      <c r="G1799" s="237">
        <v>-832.25</v>
      </c>
      <c r="H1799" s="238">
        <v>7469.76</v>
      </c>
    </row>
    <row r="1800" spans="1:8">
      <c r="A1800" s="235"/>
      <c r="B1800" s="236">
        <v>100000442982</v>
      </c>
      <c r="C1800" s="239">
        <v>1</v>
      </c>
      <c r="D1800" s="237" t="s">
        <v>450</v>
      </c>
      <c r="E1800" s="237" t="s">
        <v>451</v>
      </c>
      <c r="F1800" s="246">
        <v>4151.2</v>
      </c>
      <c r="G1800" s="238">
        <v>-1387.52</v>
      </c>
      <c r="H1800" s="238">
        <v>2763.68</v>
      </c>
    </row>
    <row r="1801" spans="1:8">
      <c r="A1801" s="235">
        <v>166</v>
      </c>
      <c r="B1801" s="236">
        <v>100000442983</v>
      </c>
      <c r="C1801" s="235">
        <v>0</v>
      </c>
      <c r="D1801" s="237" t="s">
        <v>450</v>
      </c>
      <c r="E1801" s="237" t="s">
        <v>451</v>
      </c>
      <c r="F1801" s="238">
        <v>8302.01</v>
      </c>
      <c r="G1801" s="237">
        <v>-832.25</v>
      </c>
      <c r="H1801" s="238">
        <v>7469.76</v>
      </c>
    </row>
    <row r="1802" spans="1:8">
      <c r="A1802" s="235"/>
      <c r="B1802" s="236">
        <v>100000442983</v>
      </c>
      <c r="C1802" s="239">
        <v>1</v>
      </c>
      <c r="D1802" s="237" t="s">
        <v>450</v>
      </c>
      <c r="E1802" s="237" t="s">
        <v>451</v>
      </c>
      <c r="F1802" s="246">
        <v>4151.2</v>
      </c>
      <c r="G1802" s="238">
        <v>-1387.52</v>
      </c>
      <c r="H1802" s="238">
        <v>2763.68</v>
      </c>
    </row>
    <row r="1803" spans="1:8">
      <c r="A1803" s="235">
        <v>167</v>
      </c>
      <c r="B1803" s="236">
        <v>100000442984</v>
      </c>
      <c r="C1803" s="235">
        <v>0</v>
      </c>
      <c r="D1803" s="237" t="s">
        <v>450</v>
      </c>
      <c r="E1803" s="237" t="s">
        <v>451</v>
      </c>
      <c r="F1803" s="238">
        <v>8302.01</v>
      </c>
      <c r="G1803" s="237">
        <v>-832.25</v>
      </c>
      <c r="H1803" s="238">
        <v>7469.76</v>
      </c>
    </row>
    <row r="1804" spans="1:8">
      <c r="A1804" s="235"/>
      <c r="B1804" s="236">
        <v>100000442984</v>
      </c>
      <c r="C1804" s="239">
        <v>1</v>
      </c>
      <c r="D1804" s="237" t="s">
        <v>450</v>
      </c>
      <c r="E1804" s="237" t="s">
        <v>451</v>
      </c>
      <c r="F1804" s="246">
        <v>4151.2</v>
      </c>
      <c r="G1804" s="238">
        <v>-1387.52</v>
      </c>
      <c r="H1804" s="238">
        <v>2763.68</v>
      </c>
    </row>
    <row r="1805" spans="1:8">
      <c r="A1805" s="235">
        <v>168</v>
      </c>
      <c r="B1805" s="236">
        <v>100000442985</v>
      </c>
      <c r="C1805" s="235">
        <v>0</v>
      </c>
      <c r="D1805" s="237" t="s">
        <v>450</v>
      </c>
      <c r="E1805" s="237" t="s">
        <v>451</v>
      </c>
      <c r="F1805" s="238">
        <v>8302.01</v>
      </c>
      <c r="G1805" s="237">
        <v>-832.25</v>
      </c>
      <c r="H1805" s="238">
        <v>7469.76</v>
      </c>
    </row>
    <row r="1806" spans="1:8">
      <c r="A1806" s="235"/>
      <c r="B1806" s="236">
        <v>100000442985</v>
      </c>
      <c r="C1806" s="239">
        <v>1</v>
      </c>
      <c r="D1806" s="237" t="s">
        <v>450</v>
      </c>
      <c r="E1806" s="237" t="s">
        <v>451</v>
      </c>
      <c r="F1806" s="246">
        <v>4151.2</v>
      </c>
      <c r="G1806" s="238">
        <v>-1387.52</v>
      </c>
      <c r="H1806" s="238">
        <v>2763.68</v>
      </c>
    </row>
    <row r="1807" spans="1:8">
      <c r="A1807" s="235">
        <v>169</v>
      </c>
      <c r="B1807" s="236">
        <v>100000443099</v>
      </c>
      <c r="C1807" s="235">
        <v>0</v>
      </c>
      <c r="D1807" s="237" t="s">
        <v>450</v>
      </c>
      <c r="E1807" s="237" t="s">
        <v>451</v>
      </c>
      <c r="F1807" s="238">
        <v>8302.01</v>
      </c>
      <c r="G1807" s="237">
        <v>-832.25</v>
      </c>
      <c r="H1807" s="238">
        <v>7469.76</v>
      </c>
    </row>
    <row r="1808" spans="1:8">
      <c r="A1808" s="235"/>
      <c r="B1808" s="236">
        <v>100000443099</v>
      </c>
      <c r="C1808" s="239">
        <v>1</v>
      </c>
      <c r="D1808" s="237" t="s">
        <v>450</v>
      </c>
      <c r="E1808" s="237" t="s">
        <v>451</v>
      </c>
      <c r="F1808" s="246">
        <v>4151.2</v>
      </c>
      <c r="G1808" s="238">
        <v>-1387.52</v>
      </c>
      <c r="H1808" s="238">
        <v>2763.68</v>
      </c>
    </row>
    <row r="1809" spans="1:8">
      <c r="A1809" s="235">
        <v>170</v>
      </c>
      <c r="B1809" s="236">
        <v>100000443100</v>
      </c>
      <c r="C1809" s="235">
        <v>0</v>
      </c>
      <c r="D1809" s="237" t="s">
        <v>450</v>
      </c>
      <c r="E1809" s="237" t="s">
        <v>451</v>
      </c>
      <c r="F1809" s="238">
        <v>8302.01</v>
      </c>
      <c r="G1809" s="237">
        <v>-832.25</v>
      </c>
      <c r="H1809" s="238">
        <v>7469.76</v>
      </c>
    </row>
    <row r="1810" spans="1:8">
      <c r="A1810" s="235"/>
      <c r="B1810" s="236">
        <v>100000443100</v>
      </c>
      <c r="C1810" s="239">
        <v>1</v>
      </c>
      <c r="D1810" s="237" t="s">
        <v>450</v>
      </c>
      <c r="E1810" s="237" t="s">
        <v>451</v>
      </c>
      <c r="F1810" s="246">
        <v>4151.2</v>
      </c>
      <c r="G1810" s="238">
        <v>-1387.52</v>
      </c>
      <c r="H1810" s="238">
        <v>2763.68</v>
      </c>
    </row>
    <row r="1811" spans="1:8">
      <c r="A1811" s="235">
        <v>171</v>
      </c>
      <c r="B1811" s="236">
        <v>100000443115</v>
      </c>
      <c r="C1811" s="235">
        <v>0</v>
      </c>
      <c r="D1811" s="237" t="s">
        <v>450</v>
      </c>
      <c r="E1811" s="237" t="s">
        <v>451</v>
      </c>
      <c r="F1811" s="238">
        <v>8302.01</v>
      </c>
      <c r="G1811" s="237">
        <v>-832.25</v>
      </c>
      <c r="H1811" s="238">
        <v>7469.76</v>
      </c>
    </row>
    <row r="1812" spans="1:8">
      <c r="A1812" s="235"/>
      <c r="B1812" s="236">
        <v>100000443115</v>
      </c>
      <c r="C1812" s="239">
        <v>1</v>
      </c>
      <c r="D1812" s="237" t="s">
        <v>450</v>
      </c>
      <c r="E1812" s="237" t="s">
        <v>451</v>
      </c>
      <c r="F1812" s="246">
        <v>4151.2</v>
      </c>
      <c r="G1812" s="238">
        <v>-1387.52</v>
      </c>
      <c r="H1812" s="238">
        <v>2763.68</v>
      </c>
    </row>
    <row r="1813" spans="1:8">
      <c r="A1813" s="235">
        <v>172</v>
      </c>
      <c r="B1813" s="236">
        <v>100000443116</v>
      </c>
      <c r="C1813" s="235">
        <v>0</v>
      </c>
      <c r="D1813" s="237" t="s">
        <v>450</v>
      </c>
      <c r="E1813" s="237" t="s">
        <v>451</v>
      </c>
      <c r="F1813" s="238">
        <v>8302.01</v>
      </c>
      <c r="G1813" s="237">
        <v>-832.25</v>
      </c>
      <c r="H1813" s="238">
        <v>7469.76</v>
      </c>
    </row>
    <row r="1814" spans="1:8">
      <c r="A1814" s="235"/>
      <c r="B1814" s="236">
        <v>100000443116</v>
      </c>
      <c r="C1814" s="239">
        <v>1</v>
      </c>
      <c r="D1814" s="237" t="s">
        <v>450</v>
      </c>
      <c r="E1814" s="237" t="s">
        <v>451</v>
      </c>
      <c r="F1814" s="246">
        <v>4151.2</v>
      </c>
      <c r="G1814" s="238">
        <v>-1387.52</v>
      </c>
      <c r="H1814" s="238">
        <v>2763.68</v>
      </c>
    </row>
    <row r="1815" spans="1:8">
      <c r="A1815" s="235">
        <v>173</v>
      </c>
      <c r="B1815" s="236">
        <v>100000443117</v>
      </c>
      <c r="C1815" s="235">
        <v>0</v>
      </c>
      <c r="D1815" s="237" t="s">
        <v>450</v>
      </c>
      <c r="E1815" s="237" t="s">
        <v>451</v>
      </c>
      <c r="F1815" s="238">
        <v>8302.01</v>
      </c>
      <c r="G1815" s="237">
        <v>-832.25</v>
      </c>
      <c r="H1815" s="238">
        <v>7469.76</v>
      </c>
    </row>
    <row r="1816" spans="1:8">
      <c r="A1816" s="235"/>
      <c r="B1816" s="236">
        <v>100000443117</v>
      </c>
      <c r="C1816" s="239">
        <v>1</v>
      </c>
      <c r="D1816" s="237" t="s">
        <v>450</v>
      </c>
      <c r="E1816" s="237" t="s">
        <v>451</v>
      </c>
      <c r="F1816" s="246">
        <v>4151.2</v>
      </c>
      <c r="G1816" s="238">
        <v>-1387.52</v>
      </c>
      <c r="H1816" s="238">
        <v>2763.68</v>
      </c>
    </row>
    <row r="1817" spans="1:8">
      <c r="A1817" s="235">
        <v>174</v>
      </c>
      <c r="B1817" s="236">
        <v>100000443118</v>
      </c>
      <c r="C1817" s="235">
        <v>0</v>
      </c>
      <c r="D1817" s="237" t="s">
        <v>450</v>
      </c>
      <c r="E1817" s="237" t="s">
        <v>451</v>
      </c>
      <c r="F1817" s="238">
        <v>8302.01</v>
      </c>
      <c r="G1817" s="237">
        <v>-832.25</v>
      </c>
      <c r="H1817" s="238">
        <v>7469.76</v>
      </c>
    </row>
    <row r="1818" spans="1:8">
      <c r="A1818" s="235"/>
      <c r="B1818" s="236">
        <v>100000443118</v>
      </c>
      <c r="C1818" s="239">
        <v>1</v>
      </c>
      <c r="D1818" s="237" t="s">
        <v>450</v>
      </c>
      <c r="E1818" s="237" t="s">
        <v>451</v>
      </c>
      <c r="F1818" s="246">
        <v>4151.2</v>
      </c>
      <c r="G1818" s="238">
        <v>-1387.52</v>
      </c>
      <c r="H1818" s="238">
        <v>2763.68</v>
      </c>
    </row>
    <row r="1819" spans="1:8">
      <c r="A1819" s="235">
        <v>175</v>
      </c>
      <c r="B1819" s="236">
        <v>100000443119</v>
      </c>
      <c r="C1819" s="235">
        <v>0</v>
      </c>
      <c r="D1819" s="237" t="s">
        <v>450</v>
      </c>
      <c r="E1819" s="237" t="s">
        <v>451</v>
      </c>
      <c r="F1819" s="238">
        <v>8302.01</v>
      </c>
      <c r="G1819" s="237">
        <v>-832.25</v>
      </c>
      <c r="H1819" s="238">
        <v>7469.76</v>
      </c>
    </row>
    <row r="1820" spans="1:8">
      <c r="A1820" s="235"/>
      <c r="B1820" s="236">
        <v>100000443119</v>
      </c>
      <c r="C1820" s="239">
        <v>1</v>
      </c>
      <c r="D1820" s="237" t="s">
        <v>450</v>
      </c>
      <c r="E1820" s="237" t="s">
        <v>451</v>
      </c>
      <c r="F1820" s="246">
        <v>4151.2</v>
      </c>
      <c r="G1820" s="238">
        <v>-1387.52</v>
      </c>
      <c r="H1820" s="238">
        <v>2763.68</v>
      </c>
    </row>
    <row r="1821" spans="1:8">
      <c r="A1821" s="235">
        <v>176</v>
      </c>
      <c r="B1821" s="236">
        <v>100000443120</v>
      </c>
      <c r="C1821" s="235">
        <v>0</v>
      </c>
      <c r="D1821" s="237" t="s">
        <v>450</v>
      </c>
      <c r="E1821" s="237" t="s">
        <v>451</v>
      </c>
      <c r="F1821" s="238">
        <v>8302.01</v>
      </c>
      <c r="G1821" s="237">
        <v>-832.25</v>
      </c>
      <c r="H1821" s="238">
        <v>7469.76</v>
      </c>
    </row>
    <row r="1822" spans="1:8">
      <c r="A1822" s="235"/>
      <c r="B1822" s="236">
        <v>100000443120</v>
      </c>
      <c r="C1822" s="239">
        <v>1</v>
      </c>
      <c r="D1822" s="237" t="s">
        <v>450</v>
      </c>
      <c r="E1822" s="237" t="s">
        <v>451</v>
      </c>
      <c r="F1822" s="246">
        <v>4151.2</v>
      </c>
      <c r="G1822" s="238">
        <v>-1387.52</v>
      </c>
      <c r="H1822" s="238">
        <v>2763.68</v>
      </c>
    </row>
    <row r="1823" spans="1:8">
      <c r="A1823" s="235">
        <v>177</v>
      </c>
      <c r="B1823" s="236">
        <v>100000443124</v>
      </c>
      <c r="C1823" s="235">
        <v>0</v>
      </c>
      <c r="D1823" s="237" t="s">
        <v>450</v>
      </c>
      <c r="E1823" s="237" t="s">
        <v>451</v>
      </c>
      <c r="F1823" s="238">
        <v>8302.01</v>
      </c>
      <c r="G1823" s="237">
        <v>-832.25</v>
      </c>
      <c r="H1823" s="238">
        <v>7469.76</v>
      </c>
    </row>
    <row r="1824" spans="1:8">
      <c r="A1824" s="235"/>
      <c r="B1824" s="236">
        <v>100000443124</v>
      </c>
      <c r="C1824" s="239">
        <v>1</v>
      </c>
      <c r="D1824" s="237" t="s">
        <v>450</v>
      </c>
      <c r="E1824" s="237" t="s">
        <v>451</v>
      </c>
      <c r="F1824" s="246">
        <v>4151.2</v>
      </c>
      <c r="G1824" s="238">
        <v>-1387.52</v>
      </c>
      <c r="H1824" s="238">
        <v>2763.68</v>
      </c>
    </row>
    <row r="1825" spans="1:8">
      <c r="A1825" s="235">
        <v>178</v>
      </c>
      <c r="B1825" s="236">
        <v>100000443127</v>
      </c>
      <c r="C1825" s="235">
        <v>0</v>
      </c>
      <c r="D1825" s="237" t="s">
        <v>450</v>
      </c>
      <c r="E1825" s="237" t="s">
        <v>451</v>
      </c>
      <c r="F1825" s="238">
        <v>8302.01</v>
      </c>
      <c r="G1825" s="237">
        <v>-832.25</v>
      </c>
      <c r="H1825" s="238">
        <v>7469.76</v>
      </c>
    </row>
    <row r="1826" spans="1:8">
      <c r="A1826" s="235"/>
      <c r="B1826" s="236">
        <v>100000443127</v>
      </c>
      <c r="C1826" s="239">
        <v>1</v>
      </c>
      <c r="D1826" s="237" t="s">
        <v>450</v>
      </c>
      <c r="E1826" s="237" t="s">
        <v>451</v>
      </c>
      <c r="F1826" s="246">
        <v>4151.2</v>
      </c>
      <c r="G1826" s="238">
        <v>-1387.52</v>
      </c>
      <c r="H1826" s="238">
        <v>2763.68</v>
      </c>
    </row>
    <row r="1827" spans="1:8">
      <c r="A1827" s="235">
        <v>179</v>
      </c>
      <c r="B1827" s="236">
        <v>100000443128</v>
      </c>
      <c r="C1827" s="235">
        <v>0</v>
      </c>
      <c r="D1827" s="237" t="s">
        <v>450</v>
      </c>
      <c r="E1827" s="237" t="s">
        <v>451</v>
      </c>
      <c r="F1827" s="238">
        <v>8302.01</v>
      </c>
      <c r="G1827" s="237">
        <v>-832.25</v>
      </c>
      <c r="H1827" s="238">
        <v>7469.76</v>
      </c>
    </row>
    <row r="1828" spans="1:8">
      <c r="A1828" s="235"/>
      <c r="B1828" s="236">
        <v>100000443128</v>
      </c>
      <c r="C1828" s="239">
        <v>1</v>
      </c>
      <c r="D1828" s="237" t="s">
        <v>450</v>
      </c>
      <c r="E1828" s="237" t="s">
        <v>451</v>
      </c>
      <c r="F1828" s="246">
        <v>4151.2</v>
      </c>
      <c r="G1828" s="238">
        <v>-1387.52</v>
      </c>
      <c r="H1828" s="238">
        <v>2763.68</v>
      </c>
    </row>
    <row r="1829" spans="1:8">
      <c r="A1829" s="235">
        <v>180</v>
      </c>
      <c r="B1829" s="236">
        <v>100000443129</v>
      </c>
      <c r="C1829" s="235">
        <v>0</v>
      </c>
      <c r="D1829" s="237" t="s">
        <v>450</v>
      </c>
      <c r="E1829" s="237" t="s">
        <v>451</v>
      </c>
      <c r="F1829" s="238">
        <v>8302.01</v>
      </c>
      <c r="G1829" s="237">
        <v>-832.25</v>
      </c>
      <c r="H1829" s="238">
        <v>7469.76</v>
      </c>
    </row>
    <row r="1830" spans="1:8">
      <c r="A1830" s="235"/>
      <c r="B1830" s="236">
        <v>100000443129</v>
      </c>
      <c r="C1830" s="239">
        <v>1</v>
      </c>
      <c r="D1830" s="237" t="s">
        <v>450</v>
      </c>
      <c r="E1830" s="237" t="s">
        <v>451</v>
      </c>
      <c r="F1830" s="246">
        <v>4151.2</v>
      </c>
      <c r="G1830" s="238">
        <v>-1387.52</v>
      </c>
      <c r="H1830" s="238">
        <v>2763.68</v>
      </c>
    </row>
    <row r="1831" spans="1:8">
      <c r="A1831" s="235">
        <v>181</v>
      </c>
      <c r="B1831" s="236">
        <v>100000443130</v>
      </c>
      <c r="C1831" s="235">
        <v>0</v>
      </c>
      <c r="D1831" s="237" t="s">
        <v>450</v>
      </c>
      <c r="E1831" s="237" t="s">
        <v>451</v>
      </c>
      <c r="F1831" s="238">
        <v>8302.01</v>
      </c>
      <c r="G1831" s="237">
        <v>-832.25</v>
      </c>
      <c r="H1831" s="238">
        <v>7469.76</v>
      </c>
    </row>
    <row r="1832" spans="1:8">
      <c r="A1832" s="235"/>
      <c r="B1832" s="236">
        <v>100000443130</v>
      </c>
      <c r="C1832" s="239">
        <v>1</v>
      </c>
      <c r="D1832" s="237" t="s">
        <v>450</v>
      </c>
      <c r="E1832" s="237" t="s">
        <v>451</v>
      </c>
      <c r="F1832" s="246">
        <v>4151.2</v>
      </c>
      <c r="G1832" s="238">
        <v>-1387.52</v>
      </c>
      <c r="H1832" s="238">
        <v>2763.68</v>
      </c>
    </row>
    <row r="1833" spans="1:8">
      <c r="A1833" s="235">
        <v>182</v>
      </c>
      <c r="B1833" s="236">
        <v>100000443146</v>
      </c>
      <c r="C1833" s="235">
        <v>0</v>
      </c>
      <c r="D1833" s="237" t="s">
        <v>450</v>
      </c>
      <c r="E1833" s="237" t="s">
        <v>451</v>
      </c>
      <c r="F1833" s="238">
        <v>8302.01</v>
      </c>
      <c r="G1833" s="237">
        <v>-832.25</v>
      </c>
      <c r="H1833" s="238">
        <v>7469.76</v>
      </c>
    </row>
    <row r="1834" spans="1:8">
      <c r="A1834" s="235"/>
      <c r="B1834" s="236">
        <v>100000443146</v>
      </c>
      <c r="C1834" s="239">
        <v>1</v>
      </c>
      <c r="D1834" s="237" t="s">
        <v>450</v>
      </c>
      <c r="E1834" s="237" t="s">
        <v>451</v>
      </c>
      <c r="F1834" s="246">
        <v>4151.2</v>
      </c>
      <c r="G1834" s="238">
        <v>-1387.52</v>
      </c>
      <c r="H1834" s="238">
        <v>2763.68</v>
      </c>
    </row>
    <row r="1835" spans="1:8">
      <c r="A1835" s="235">
        <v>183</v>
      </c>
      <c r="B1835" s="236">
        <v>100000443147</v>
      </c>
      <c r="C1835" s="235">
        <v>0</v>
      </c>
      <c r="D1835" s="237" t="s">
        <v>450</v>
      </c>
      <c r="E1835" s="237" t="s">
        <v>451</v>
      </c>
      <c r="F1835" s="238">
        <v>8302.01</v>
      </c>
      <c r="G1835" s="237">
        <v>-832.25</v>
      </c>
      <c r="H1835" s="238">
        <v>7469.76</v>
      </c>
    </row>
    <row r="1836" spans="1:8">
      <c r="A1836" s="235"/>
      <c r="B1836" s="236">
        <v>100000443147</v>
      </c>
      <c r="C1836" s="239">
        <v>1</v>
      </c>
      <c r="D1836" s="237" t="s">
        <v>450</v>
      </c>
      <c r="E1836" s="237" t="s">
        <v>451</v>
      </c>
      <c r="F1836" s="246">
        <v>4151.2</v>
      </c>
      <c r="G1836" s="238">
        <v>-1387.52</v>
      </c>
      <c r="H1836" s="238">
        <v>2763.68</v>
      </c>
    </row>
    <row r="1837" spans="1:8">
      <c r="A1837" s="235">
        <v>184</v>
      </c>
      <c r="B1837" s="236">
        <v>100000443148</v>
      </c>
      <c r="C1837" s="235">
        <v>0</v>
      </c>
      <c r="D1837" s="237" t="s">
        <v>450</v>
      </c>
      <c r="E1837" s="237" t="s">
        <v>451</v>
      </c>
      <c r="F1837" s="238">
        <v>8302.01</v>
      </c>
      <c r="G1837" s="237">
        <v>-832.25</v>
      </c>
      <c r="H1837" s="238">
        <v>7469.76</v>
      </c>
    </row>
    <row r="1838" spans="1:8">
      <c r="A1838" s="235"/>
      <c r="B1838" s="236">
        <v>100000443148</v>
      </c>
      <c r="C1838" s="239">
        <v>1</v>
      </c>
      <c r="D1838" s="237" t="s">
        <v>450</v>
      </c>
      <c r="E1838" s="237" t="s">
        <v>451</v>
      </c>
      <c r="F1838" s="246">
        <v>4151.2</v>
      </c>
      <c r="G1838" s="238">
        <v>-1387.52</v>
      </c>
      <c r="H1838" s="238">
        <v>2763.68</v>
      </c>
    </row>
    <row r="1839" spans="1:8">
      <c r="A1839" s="235">
        <v>185</v>
      </c>
      <c r="B1839" s="236">
        <v>100000443149</v>
      </c>
      <c r="C1839" s="235">
        <v>0</v>
      </c>
      <c r="D1839" s="237" t="s">
        <v>450</v>
      </c>
      <c r="E1839" s="237" t="s">
        <v>451</v>
      </c>
      <c r="F1839" s="238">
        <v>8302.01</v>
      </c>
      <c r="G1839" s="237">
        <v>-832.25</v>
      </c>
      <c r="H1839" s="238">
        <v>7469.76</v>
      </c>
    </row>
    <row r="1840" spans="1:8">
      <c r="A1840" s="235"/>
      <c r="B1840" s="236">
        <v>100000443149</v>
      </c>
      <c r="C1840" s="239">
        <v>1</v>
      </c>
      <c r="D1840" s="237" t="s">
        <v>450</v>
      </c>
      <c r="E1840" s="237" t="s">
        <v>451</v>
      </c>
      <c r="F1840" s="246">
        <v>4151.2</v>
      </c>
      <c r="G1840" s="238">
        <v>-1387.52</v>
      </c>
      <c r="H1840" s="238">
        <v>2763.68</v>
      </c>
    </row>
    <row r="1841" spans="1:8">
      <c r="A1841" s="235">
        <v>186</v>
      </c>
      <c r="B1841" s="236">
        <v>100000443150</v>
      </c>
      <c r="C1841" s="235">
        <v>0</v>
      </c>
      <c r="D1841" s="237" t="s">
        <v>450</v>
      </c>
      <c r="E1841" s="237" t="s">
        <v>451</v>
      </c>
      <c r="F1841" s="238">
        <v>8302.01</v>
      </c>
      <c r="G1841" s="237">
        <v>-832.25</v>
      </c>
      <c r="H1841" s="238">
        <v>7469.76</v>
      </c>
    </row>
    <row r="1842" spans="1:8">
      <c r="A1842" s="235"/>
      <c r="B1842" s="236">
        <v>100000443150</v>
      </c>
      <c r="C1842" s="239">
        <v>1</v>
      </c>
      <c r="D1842" s="237" t="s">
        <v>450</v>
      </c>
      <c r="E1842" s="237" t="s">
        <v>451</v>
      </c>
      <c r="F1842" s="246">
        <v>4151.2</v>
      </c>
      <c r="G1842" s="238">
        <v>-1387.52</v>
      </c>
      <c r="H1842" s="238">
        <v>2763.68</v>
      </c>
    </row>
    <row r="1843" spans="1:8">
      <c r="A1843" s="235">
        <v>187</v>
      </c>
      <c r="B1843" s="236">
        <v>100000443151</v>
      </c>
      <c r="C1843" s="235">
        <v>0</v>
      </c>
      <c r="D1843" s="237" t="s">
        <v>450</v>
      </c>
      <c r="E1843" s="237" t="s">
        <v>451</v>
      </c>
      <c r="F1843" s="238">
        <v>8302.01</v>
      </c>
      <c r="G1843" s="237">
        <v>-832.25</v>
      </c>
      <c r="H1843" s="238">
        <v>7469.76</v>
      </c>
    </row>
    <row r="1844" spans="1:8">
      <c r="A1844" s="235"/>
      <c r="B1844" s="236">
        <v>100000443151</v>
      </c>
      <c r="C1844" s="239">
        <v>1</v>
      </c>
      <c r="D1844" s="237" t="s">
        <v>450</v>
      </c>
      <c r="E1844" s="237" t="s">
        <v>451</v>
      </c>
      <c r="F1844" s="246">
        <v>4151.2</v>
      </c>
      <c r="G1844" s="238">
        <v>-1387.52</v>
      </c>
      <c r="H1844" s="238">
        <v>2763.68</v>
      </c>
    </row>
    <row r="1845" spans="1:8">
      <c r="A1845" s="235">
        <v>188</v>
      </c>
      <c r="B1845" s="236">
        <v>100000443152</v>
      </c>
      <c r="C1845" s="235">
        <v>0</v>
      </c>
      <c r="D1845" s="237" t="s">
        <v>450</v>
      </c>
      <c r="E1845" s="237" t="s">
        <v>451</v>
      </c>
      <c r="F1845" s="238">
        <v>8302.01</v>
      </c>
      <c r="G1845" s="237">
        <v>-832.25</v>
      </c>
      <c r="H1845" s="238">
        <v>7469.76</v>
      </c>
    </row>
    <row r="1846" spans="1:8">
      <c r="A1846" s="235"/>
      <c r="B1846" s="236">
        <v>100000443152</v>
      </c>
      <c r="C1846" s="239">
        <v>1</v>
      </c>
      <c r="D1846" s="237" t="s">
        <v>450</v>
      </c>
      <c r="E1846" s="237" t="s">
        <v>451</v>
      </c>
      <c r="F1846" s="246">
        <v>4151.2</v>
      </c>
      <c r="G1846" s="238">
        <v>-1387.52</v>
      </c>
      <c r="H1846" s="238">
        <v>2763.68</v>
      </c>
    </row>
    <row r="1847" spans="1:8">
      <c r="A1847" s="235">
        <v>189</v>
      </c>
      <c r="B1847" s="236">
        <v>100000443153</v>
      </c>
      <c r="C1847" s="235">
        <v>0</v>
      </c>
      <c r="D1847" s="237" t="s">
        <v>450</v>
      </c>
      <c r="E1847" s="237" t="s">
        <v>451</v>
      </c>
      <c r="F1847" s="238">
        <v>8302.01</v>
      </c>
      <c r="G1847" s="237">
        <v>-832.25</v>
      </c>
      <c r="H1847" s="238">
        <v>7469.76</v>
      </c>
    </row>
    <row r="1848" spans="1:8">
      <c r="A1848" s="235"/>
      <c r="B1848" s="236">
        <v>100000443153</v>
      </c>
      <c r="C1848" s="239">
        <v>1</v>
      </c>
      <c r="D1848" s="237" t="s">
        <v>450</v>
      </c>
      <c r="E1848" s="237" t="s">
        <v>451</v>
      </c>
      <c r="F1848" s="246">
        <v>4151.2</v>
      </c>
      <c r="G1848" s="238">
        <v>-1387.52</v>
      </c>
      <c r="H1848" s="238">
        <v>2763.68</v>
      </c>
    </row>
    <row r="1849" spans="1:8">
      <c r="A1849" s="235">
        <v>190</v>
      </c>
      <c r="B1849" s="236">
        <v>100000443154</v>
      </c>
      <c r="C1849" s="235">
        <v>0</v>
      </c>
      <c r="D1849" s="237" t="s">
        <v>450</v>
      </c>
      <c r="E1849" s="237" t="s">
        <v>451</v>
      </c>
      <c r="F1849" s="238">
        <v>8302.01</v>
      </c>
      <c r="G1849" s="237">
        <v>-832.25</v>
      </c>
      <c r="H1849" s="238">
        <v>7469.76</v>
      </c>
    </row>
    <row r="1850" spans="1:8">
      <c r="A1850" s="235"/>
      <c r="B1850" s="236">
        <v>100000443154</v>
      </c>
      <c r="C1850" s="239">
        <v>1</v>
      </c>
      <c r="D1850" s="237" t="s">
        <v>450</v>
      </c>
      <c r="E1850" s="237" t="s">
        <v>451</v>
      </c>
      <c r="F1850" s="246">
        <v>4151.2</v>
      </c>
      <c r="G1850" s="238">
        <v>-1387.52</v>
      </c>
      <c r="H1850" s="238">
        <v>2763.68</v>
      </c>
    </row>
    <row r="1851" spans="1:8">
      <c r="A1851" s="235">
        <v>191</v>
      </c>
      <c r="B1851" s="236">
        <v>100000443155</v>
      </c>
      <c r="C1851" s="235">
        <v>0</v>
      </c>
      <c r="D1851" s="237" t="s">
        <v>450</v>
      </c>
      <c r="E1851" s="237" t="s">
        <v>451</v>
      </c>
      <c r="F1851" s="238">
        <v>8302.01</v>
      </c>
      <c r="G1851" s="237">
        <v>-832.25</v>
      </c>
      <c r="H1851" s="238">
        <v>7469.76</v>
      </c>
    </row>
    <row r="1852" spans="1:8">
      <c r="A1852" s="235"/>
      <c r="B1852" s="236">
        <v>100000443155</v>
      </c>
      <c r="C1852" s="239">
        <v>1</v>
      </c>
      <c r="D1852" s="237" t="s">
        <v>450</v>
      </c>
      <c r="E1852" s="237" t="s">
        <v>451</v>
      </c>
      <c r="F1852" s="246">
        <v>4151.2</v>
      </c>
      <c r="G1852" s="238">
        <v>-1387.52</v>
      </c>
      <c r="H1852" s="238">
        <v>2763.68</v>
      </c>
    </row>
    <row r="1853" spans="1:8">
      <c r="A1853" s="235">
        <v>192</v>
      </c>
      <c r="B1853" s="236">
        <v>100000443156</v>
      </c>
      <c r="C1853" s="235">
        <v>0</v>
      </c>
      <c r="D1853" s="237" t="s">
        <v>450</v>
      </c>
      <c r="E1853" s="237" t="s">
        <v>452</v>
      </c>
      <c r="F1853" s="238">
        <v>13719.65</v>
      </c>
      <c r="G1853" s="238">
        <v>-1375.35</v>
      </c>
      <c r="H1853" s="238">
        <v>12344.3</v>
      </c>
    </row>
    <row r="1854" spans="1:8">
      <c r="A1854" s="235"/>
      <c r="B1854" s="236">
        <v>100000443156</v>
      </c>
      <c r="C1854" s="239">
        <v>1</v>
      </c>
      <c r="D1854" s="237" t="s">
        <v>450</v>
      </c>
      <c r="E1854" s="237" t="s">
        <v>452</v>
      </c>
      <c r="F1854" s="238">
        <v>6859.8</v>
      </c>
      <c r="G1854" s="238">
        <v>-2292.86</v>
      </c>
      <c r="H1854" s="238">
        <v>4566.9399999999996</v>
      </c>
    </row>
    <row r="1855" spans="1:8">
      <c r="A1855" s="235">
        <v>193</v>
      </c>
      <c r="B1855" s="236">
        <v>100000443157</v>
      </c>
      <c r="C1855" s="235">
        <v>0</v>
      </c>
      <c r="D1855" s="237" t="s">
        <v>450</v>
      </c>
      <c r="E1855" s="237" t="s">
        <v>452</v>
      </c>
      <c r="F1855" s="238">
        <v>13719.64</v>
      </c>
      <c r="G1855" s="238">
        <v>-1375.34</v>
      </c>
      <c r="H1855" s="238">
        <v>12344.3</v>
      </c>
    </row>
    <row r="1856" spans="1:8">
      <c r="A1856" s="235"/>
      <c r="B1856" s="236">
        <v>100000443157</v>
      </c>
      <c r="C1856" s="239">
        <v>1</v>
      </c>
      <c r="D1856" s="237" t="s">
        <v>450</v>
      </c>
      <c r="E1856" s="237" t="s">
        <v>452</v>
      </c>
      <c r="F1856" s="238">
        <v>6859.8</v>
      </c>
      <c r="G1856" s="238">
        <v>-2292.86</v>
      </c>
      <c r="H1856" s="238">
        <v>4566.9399999999996</v>
      </c>
    </row>
    <row r="1857" spans="1:8">
      <c r="A1857" s="235">
        <v>194</v>
      </c>
      <c r="B1857" s="236">
        <v>100000443348</v>
      </c>
      <c r="C1857" s="235">
        <v>0</v>
      </c>
      <c r="D1857" s="237" t="s">
        <v>450</v>
      </c>
      <c r="E1857" s="237" t="s">
        <v>452</v>
      </c>
      <c r="F1857" s="238">
        <v>13719.64</v>
      </c>
      <c r="G1857" s="238">
        <v>-1375.34</v>
      </c>
      <c r="H1857" s="238">
        <v>12344.3</v>
      </c>
    </row>
    <row r="1858" spans="1:8">
      <c r="A1858" s="235"/>
      <c r="B1858" s="236">
        <v>100000443348</v>
      </c>
      <c r="C1858" s="239">
        <v>1</v>
      </c>
      <c r="D1858" s="237" t="s">
        <v>450</v>
      </c>
      <c r="E1858" s="237" t="s">
        <v>452</v>
      </c>
      <c r="F1858" s="238">
        <v>6859.8</v>
      </c>
      <c r="G1858" s="238">
        <v>-2292.86</v>
      </c>
      <c r="H1858" s="238">
        <v>4566.9399999999996</v>
      </c>
    </row>
    <row r="1859" spans="1:8">
      <c r="A1859" s="235">
        <v>195</v>
      </c>
      <c r="B1859" s="236">
        <v>100000443357</v>
      </c>
      <c r="C1859" s="235">
        <v>0</v>
      </c>
      <c r="D1859" s="237" t="s">
        <v>450</v>
      </c>
      <c r="E1859" s="237" t="s">
        <v>452</v>
      </c>
      <c r="F1859" s="238">
        <v>13719.64</v>
      </c>
      <c r="G1859" s="238">
        <v>-1375.34</v>
      </c>
      <c r="H1859" s="238">
        <v>12344.3</v>
      </c>
    </row>
    <row r="1860" spans="1:8">
      <c r="A1860" s="235"/>
      <c r="B1860" s="236">
        <v>100000443357</v>
      </c>
      <c r="C1860" s="239">
        <v>1</v>
      </c>
      <c r="D1860" s="237" t="s">
        <v>450</v>
      </c>
      <c r="E1860" s="237" t="s">
        <v>452</v>
      </c>
      <c r="F1860" s="238">
        <v>6859.8</v>
      </c>
      <c r="G1860" s="238">
        <v>-2292.86</v>
      </c>
      <c r="H1860" s="238">
        <v>4566.9399999999996</v>
      </c>
    </row>
    <row r="1861" spans="1:8">
      <c r="A1861" s="235">
        <v>196</v>
      </c>
      <c r="B1861" s="236">
        <v>100000443376</v>
      </c>
      <c r="C1861" s="235">
        <v>0</v>
      </c>
      <c r="D1861" s="237" t="s">
        <v>450</v>
      </c>
      <c r="E1861" s="237" t="s">
        <v>452</v>
      </c>
      <c r="F1861" s="238">
        <v>13719.64</v>
      </c>
      <c r="G1861" s="238">
        <v>-1375.34</v>
      </c>
      <c r="H1861" s="238">
        <v>12344.3</v>
      </c>
    </row>
    <row r="1862" spans="1:8">
      <c r="A1862" s="235"/>
      <c r="B1862" s="236">
        <v>100000443376</v>
      </c>
      <c r="C1862" s="239">
        <v>1</v>
      </c>
      <c r="D1862" s="237" t="s">
        <v>450</v>
      </c>
      <c r="E1862" s="237" t="s">
        <v>452</v>
      </c>
      <c r="F1862" s="238">
        <v>6859.8</v>
      </c>
      <c r="G1862" s="238">
        <v>-2292.86</v>
      </c>
      <c r="H1862" s="238">
        <v>4566.9399999999996</v>
      </c>
    </row>
    <row r="1863" spans="1:8">
      <c r="A1863" s="235">
        <v>197</v>
      </c>
      <c r="B1863" s="236">
        <v>100000443382</v>
      </c>
      <c r="C1863" s="235">
        <v>0</v>
      </c>
      <c r="D1863" s="237" t="s">
        <v>450</v>
      </c>
      <c r="E1863" s="237" t="s">
        <v>452</v>
      </c>
      <c r="F1863" s="238">
        <v>13719.64</v>
      </c>
      <c r="G1863" s="238">
        <v>-1375.34</v>
      </c>
      <c r="H1863" s="238">
        <v>12344.3</v>
      </c>
    </row>
    <row r="1864" spans="1:8">
      <c r="A1864" s="235"/>
      <c r="B1864" s="236">
        <v>100000443382</v>
      </c>
      <c r="C1864" s="239">
        <v>1</v>
      </c>
      <c r="D1864" s="237" t="s">
        <v>450</v>
      </c>
      <c r="E1864" s="237" t="s">
        <v>452</v>
      </c>
      <c r="F1864" s="238">
        <v>6859.8</v>
      </c>
      <c r="G1864" s="238">
        <v>-2292.86</v>
      </c>
      <c r="H1864" s="238">
        <v>4566.9399999999996</v>
      </c>
    </row>
    <row r="1865" spans="1:8">
      <c r="A1865" s="235">
        <v>198</v>
      </c>
      <c r="B1865" s="236">
        <v>100000443384</v>
      </c>
      <c r="C1865" s="235">
        <v>0</v>
      </c>
      <c r="D1865" s="237" t="s">
        <v>450</v>
      </c>
      <c r="E1865" s="237" t="s">
        <v>452</v>
      </c>
      <c r="F1865" s="238">
        <v>13719.64</v>
      </c>
      <c r="G1865" s="238">
        <v>-1375.34</v>
      </c>
      <c r="H1865" s="238">
        <v>12344.3</v>
      </c>
    </row>
    <row r="1866" spans="1:8">
      <c r="A1866" s="235"/>
      <c r="B1866" s="236">
        <v>100000443384</v>
      </c>
      <c r="C1866" s="239">
        <v>1</v>
      </c>
      <c r="D1866" s="237" t="s">
        <v>450</v>
      </c>
      <c r="E1866" s="237" t="s">
        <v>452</v>
      </c>
      <c r="F1866" s="238">
        <v>6859.8</v>
      </c>
      <c r="G1866" s="238">
        <v>-2292.86</v>
      </c>
      <c r="H1866" s="238">
        <v>4566.9399999999996</v>
      </c>
    </row>
    <row r="1867" spans="1:8">
      <c r="A1867" s="235">
        <v>199</v>
      </c>
      <c r="B1867" s="236">
        <v>100000443385</v>
      </c>
      <c r="C1867" s="235">
        <v>0</v>
      </c>
      <c r="D1867" s="237" t="s">
        <v>450</v>
      </c>
      <c r="E1867" s="237" t="s">
        <v>452</v>
      </c>
      <c r="F1867" s="238">
        <v>13719.64</v>
      </c>
      <c r="G1867" s="238">
        <v>-1375.34</v>
      </c>
      <c r="H1867" s="238">
        <v>12344.3</v>
      </c>
    </row>
    <row r="1868" spans="1:8">
      <c r="A1868" s="235"/>
      <c r="B1868" s="236">
        <v>100000443385</v>
      </c>
      <c r="C1868" s="239">
        <v>1</v>
      </c>
      <c r="D1868" s="237" t="s">
        <v>450</v>
      </c>
      <c r="E1868" s="237" t="s">
        <v>452</v>
      </c>
      <c r="F1868" s="238">
        <v>6859.8</v>
      </c>
      <c r="G1868" s="238">
        <v>-2292.86</v>
      </c>
      <c r="H1868" s="238">
        <v>4566.9399999999996</v>
      </c>
    </row>
    <row r="1869" spans="1:8">
      <c r="A1869" s="235">
        <v>200</v>
      </c>
      <c r="B1869" s="236">
        <v>100000443397</v>
      </c>
      <c r="C1869" s="235">
        <v>0</v>
      </c>
      <c r="D1869" s="237" t="s">
        <v>450</v>
      </c>
      <c r="E1869" s="237" t="s">
        <v>452</v>
      </c>
      <c r="F1869" s="238">
        <v>13719.64</v>
      </c>
      <c r="G1869" s="238">
        <v>-1375.34</v>
      </c>
      <c r="H1869" s="238">
        <v>12344.3</v>
      </c>
    </row>
    <row r="1870" spans="1:8">
      <c r="A1870" s="235"/>
      <c r="B1870" s="236">
        <v>100000443397</v>
      </c>
      <c r="C1870" s="239">
        <v>1</v>
      </c>
      <c r="D1870" s="237" t="s">
        <v>450</v>
      </c>
      <c r="E1870" s="237" t="s">
        <v>452</v>
      </c>
      <c r="F1870" s="238">
        <v>6859.8</v>
      </c>
      <c r="G1870" s="238">
        <v>-2292.86</v>
      </c>
      <c r="H1870" s="238">
        <v>4566.9399999999996</v>
      </c>
    </row>
    <row r="1871" spans="1:8">
      <c r="A1871" s="235">
        <v>201</v>
      </c>
      <c r="B1871" s="236">
        <v>100000443399</v>
      </c>
      <c r="C1871" s="235">
        <v>0</v>
      </c>
      <c r="D1871" s="237" t="s">
        <v>450</v>
      </c>
      <c r="E1871" s="237" t="s">
        <v>453</v>
      </c>
      <c r="F1871" s="238">
        <v>10200.6</v>
      </c>
      <c r="G1871" s="238">
        <v>-1022.57</v>
      </c>
      <c r="H1871" s="238">
        <v>9178.0300000000007</v>
      </c>
    </row>
    <row r="1872" spans="1:8">
      <c r="A1872" s="235"/>
      <c r="B1872" s="236">
        <v>100000443399</v>
      </c>
      <c r="C1872" s="239">
        <v>1</v>
      </c>
      <c r="D1872" s="237" t="s">
        <v>450</v>
      </c>
      <c r="E1872" s="237" t="s">
        <v>453</v>
      </c>
      <c r="F1872" s="238">
        <v>5100.3999999999996</v>
      </c>
      <c r="G1872" s="238">
        <v>-1704.79</v>
      </c>
      <c r="H1872" s="238">
        <v>3395.61</v>
      </c>
    </row>
    <row r="1873" spans="1:8">
      <c r="A1873" s="235">
        <v>202</v>
      </c>
      <c r="B1873" s="236">
        <v>100000445286</v>
      </c>
      <c r="C1873" s="235">
        <v>0</v>
      </c>
      <c r="D1873" s="237" t="s">
        <v>331</v>
      </c>
      <c r="E1873" s="237" t="s">
        <v>454</v>
      </c>
      <c r="F1873" s="238">
        <v>2985330</v>
      </c>
      <c r="G1873" s="238">
        <v>-375563.89</v>
      </c>
      <c r="H1873" s="238">
        <v>2609766.11</v>
      </c>
    </row>
    <row r="1874" spans="1:8">
      <c r="A1874" s="235">
        <v>203</v>
      </c>
      <c r="B1874" s="236">
        <v>100000451762</v>
      </c>
      <c r="C1874" s="235">
        <v>0</v>
      </c>
      <c r="D1874" s="237" t="s">
        <v>335</v>
      </c>
      <c r="E1874" s="237" t="s">
        <v>454</v>
      </c>
      <c r="F1874" s="238">
        <v>2985330</v>
      </c>
      <c r="G1874" s="238">
        <v>-377481.36</v>
      </c>
      <c r="H1874" s="238">
        <v>2607848.64</v>
      </c>
    </row>
    <row r="1875" spans="1:8">
      <c r="A1875" s="235">
        <v>204</v>
      </c>
      <c r="B1875" s="236">
        <v>100000451763</v>
      </c>
      <c r="C1875" s="235">
        <v>0</v>
      </c>
      <c r="D1875" s="237" t="s">
        <v>335</v>
      </c>
      <c r="E1875" s="237" t="s">
        <v>454</v>
      </c>
      <c r="F1875" s="238">
        <v>2985330</v>
      </c>
      <c r="G1875" s="238">
        <v>-377481.36</v>
      </c>
      <c r="H1875" s="238">
        <v>2607848.64</v>
      </c>
    </row>
    <row r="1876" spans="1:8">
      <c r="A1876" s="235">
        <v>205</v>
      </c>
      <c r="B1876" s="236">
        <v>100000451774</v>
      </c>
      <c r="C1876" s="235">
        <v>0</v>
      </c>
      <c r="D1876" s="237" t="s">
        <v>335</v>
      </c>
      <c r="E1876" s="237" t="s">
        <v>454</v>
      </c>
      <c r="F1876" s="238">
        <v>2985330</v>
      </c>
      <c r="G1876" s="238">
        <v>-377481.36</v>
      </c>
      <c r="H1876" s="238">
        <v>2607848.64</v>
      </c>
    </row>
    <row r="1877" spans="1:8">
      <c r="A1877" s="235">
        <v>206</v>
      </c>
      <c r="B1877" s="236">
        <v>100000451775</v>
      </c>
      <c r="C1877" s="235">
        <v>0</v>
      </c>
      <c r="D1877" s="237" t="s">
        <v>335</v>
      </c>
      <c r="E1877" s="237" t="s">
        <v>454</v>
      </c>
      <c r="F1877" s="238">
        <v>2985330</v>
      </c>
      <c r="G1877" s="238">
        <v>-377481.37</v>
      </c>
      <c r="H1877" s="238">
        <v>2607848.63</v>
      </c>
    </row>
    <row r="1878" spans="1:8">
      <c r="A1878" s="235">
        <v>207</v>
      </c>
      <c r="B1878" s="236">
        <v>100000461575</v>
      </c>
      <c r="C1878" s="235">
        <v>0</v>
      </c>
      <c r="D1878" s="237" t="s">
        <v>455</v>
      </c>
      <c r="E1878" s="237" t="s">
        <v>456</v>
      </c>
      <c r="F1878" s="238">
        <v>117580</v>
      </c>
      <c r="G1878" s="238">
        <v>-1868.39</v>
      </c>
      <c r="H1878" s="238">
        <v>115711.61</v>
      </c>
    </row>
    <row r="1879" spans="1:8">
      <c r="A1879" s="235">
        <v>208</v>
      </c>
      <c r="B1879" s="236">
        <v>100000461576</v>
      </c>
      <c r="C1879" s="235">
        <v>0</v>
      </c>
      <c r="D1879" s="237" t="s">
        <v>455</v>
      </c>
      <c r="E1879" s="237" t="s">
        <v>456</v>
      </c>
      <c r="F1879" s="238">
        <v>117580</v>
      </c>
      <c r="G1879" s="238">
        <v>-1868.39</v>
      </c>
      <c r="H1879" s="238">
        <v>115711.61</v>
      </c>
    </row>
    <row r="1880" spans="1:8">
      <c r="A1880" s="235">
        <v>209</v>
      </c>
      <c r="B1880" s="236">
        <v>100000461577</v>
      </c>
      <c r="C1880" s="235">
        <v>0</v>
      </c>
      <c r="D1880" s="237" t="s">
        <v>455</v>
      </c>
      <c r="E1880" s="237" t="s">
        <v>456</v>
      </c>
      <c r="F1880" s="238">
        <v>117580</v>
      </c>
      <c r="G1880" s="238">
        <v>-1868.39</v>
      </c>
      <c r="H1880" s="238">
        <v>115711.61</v>
      </c>
    </row>
    <row r="1881" spans="1:8">
      <c r="A1881" s="235">
        <v>210</v>
      </c>
      <c r="B1881" s="236">
        <v>100000461578</v>
      </c>
      <c r="C1881" s="235">
        <v>0</v>
      </c>
      <c r="D1881" s="237" t="s">
        <v>455</v>
      </c>
      <c r="E1881" s="237" t="s">
        <v>456</v>
      </c>
      <c r="F1881" s="238">
        <v>117580</v>
      </c>
      <c r="G1881" s="238">
        <v>-1868.39</v>
      </c>
      <c r="H1881" s="238">
        <v>115711.61</v>
      </c>
    </row>
    <row r="1882" spans="1:8">
      <c r="A1882" s="235">
        <v>211</v>
      </c>
      <c r="B1882" s="236">
        <v>100000461579</v>
      </c>
      <c r="C1882" s="235">
        <v>0</v>
      </c>
      <c r="D1882" s="237" t="s">
        <v>455</v>
      </c>
      <c r="E1882" s="237" t="s">
        <v>456</v>
      </c>
      <c r="F1882" s="238">
        <v>117580</v>
      </c>
      <c r="G1882" s="238">
        <v>-1868.39</v>
      </c>
      <c r="H1882" s="238">
        <v>115711.61</v>
      </c>
    </row>
    <row r="1883" spans="1:8">
      <c r="A1883" s="235">
        <v>212</v>
      </c>
      <c r="B1883" s="236">
        <v>100000461580</v>
      </c>
      <c r="C1883" s="235">
        <v>0</v>
      </c>
      <c r="D1883" s="237" t="s">
        <v>455</v>
      </c>
      <c r="E1883" s="237" t="s">
        <v>456</v>
      </c>
      <c r="F1883" s="238">
        <v>117580</v>
      </c>
      <c r="G1883" s="238">
        <v>-1868.39</v>
      </c>
      <c r="H1883" s="238">
        <v>115711.61</v>
      </c>
    </row>
    <row r="1884" spans="1:8">
      <c r="A1884" s="235">
        <v>213</v>
      </c>
      <c r="B1884" s="236">
        <v>100000461581</v>
      </c>
      <c r="C1884" s="235">
        <v>0</v>
      </c>
      <c r="D1884" s="237" t="s">
        <v>455</v>
      </c>
      <c r="E1884" s="237" t="s">
        <v>456</v>
      </c>
      <c r="F1884" s="238">
        <v>117580</v>
      </c>
      <c r="G1884" s="238">
        <v>-1868.39</v>
      </c>
      <c r="H1884" s="238">
        <v>115711.61</v>
      </c>
    </row>
    <row r="1885" spans="1:8">
      <c r="A1885" s="235">
        <v>214</v>
      </c>
      <c r="B1885" s="236">
        <v>100000461582</v>
      </c>
      <c r="C1885" s="235">
        <v>0</v>
      </c>
      <c r="D1885" s="237" t="s">
        <v>455</v>
      </c>
      <c r="E1885" s="237" t="s">
        <v>456</v>
      </c>
      <c r="F1885" s="238">
        <v>117580</v>
      </c>
      <c r="G1885" s="238">
        <v>-1868.39</v>
      </c>
      <c r="H1885" s="238">
        <v>115711.61</v>
      </c>
    </row>
    <row r="1886" spans="1:8">
      <c r="A1886" s="235">
        <v>215</v>
      </c>
      <c r="B1886" s="236">
        <v>100000461583</v>
      </c>
      <c r="C1886" s="235">
        <v>0</v>
      </c>
      <c r="D1886" s="237" t="s">
        <v>455</v>
      </c>
      <c r="E1886" s="237" t="s">
        <v>456</v>
      </c>
      <c r="F1886" s="238">
        <v>117580</v>
      </c>
      <c r="G1886" s="238">
        <v>-1868.39</v>
      </c>
      <c r="H1886" s="238">
        <v>115711.61</v>
      </c>
    </row>
    <row r="1887" spans="1:8">
      <c r="A1887" s="235">
        <v>216</v>
      </c>
      <c r="B1887" s="236">
        <v>100000461584</v>
      </c>
      <c r="C1887" s="235">
        <v>0</v>
      </c>
      <c r="D1887" s="237" t="s">
        <v>455</v>
      </c>
      <c r="E1887" s="237" t="s">
        <v>456</v>
      </c>
      <c r="F1887" s="238">
        <v>117580</v>
      </c>
      <c r="G1887" s="238">
        <v>-1868.39</v>
      </c>
      <c r="H1887" s="238">
        <v>115711.61</v>
      </c>
    </row>
    <row r="1888" spans="1:8">
      <c r="A1888" s="235">
        <v>217</v>
      </c>
      <c r="B1888" s="236">
        <v>100000461585</v>
      </c>
      <c r="C1888" s="235">
        <v>0</v>
      </c>
      <c r="D1888" s="237" t="s">
        <v>455</v>
      </c>
      <c r="E1888" s="237" t="s">
        <v>456</v>
      </c>
      <c r="F1888" s="238">
        <v>117580</v>
      </c>
      <c r="G1888" s="238">
        <v>-1868.39</v>
      </c>
      <c r="H1888" s="238">
        <v>115711.61</v>
      </c>
    </row>
    <row r="1889" spans="1:8">
      <c r="A1889" s="235">
        <v>218</v>
      </c>
      <c r="B1889" s="236">
        <v>100000461586</v>
      </c>
      <c r="C1889" s="235">
        <v>0</v>
      </c>
      <c r="D1889" s="237" t="s">
        <v>455</v>
      </c>
      <c r="E1889" s="237" t="s">
        <v>456</v>
      </c>
      <c r="F1889" s="238">
        <v>117580</v>
      </c>
      <c r="G1889" s="238">
        <v>-1868.39</v>
      </c>
      <c r="H1889" s="238">
        <v>115711.61</v>
      </c>
    </row>
    <row r="1890" spans="1:8">
      <c r="A1890" s="235">
        <v>219</v>
      </c>
      <c r="B1890" s="236">
        <v>100000461587</v>
      </c>
      <c r="C1890" s="235">
        <v>0</v>
      </c>
      <c r="D1890" s="237" t="s">
        <v>455</v>
      </c>
      <c r="E1890" s="237" t="s">
        <v>456</v>
      </c>
      <c r="F1890" s="238">
        <v>117580</v>
      </c>
      <c r="G1890" s="238">
        <v>-1868.39</v>
      </c>
      <c r="H1890" s="238">
        <v>115711.61</v>
      </c>
    </row>
    <row r="1891" spans="1:8">
      <c r="A1891" s="235">
        <v>220</v>
      </c>
      <c r="B1891" s="236">
        <v>100000461588</v>
      </c>
      <c r="C1891" s="235">
        <v>0</v>
      </c>
      <c r="D1891" s="237" t="s">
        <v>455</v>
      </c>
      <c r="E1891" s="237" t="s">
        <v>456</v>
      </c>
      <c r="F1891" s="238">
        <v>117580</v>
      </c>
      <c r="G1891" s="238">
        <v>-1868.39</v>
      </c>
      <c r="H1891" s="238">
        <v>115711.61</v>
      </c>
    </row>
    <row r="1892" spans="1:8">
      <c r="A1892" s="235">
        <v>221</v>
      </c>
      <c r="B1892" s="236">
        <v>100000461589</v>
      </c>
      <c r="C1892" s="235">
        <v>0</v>
      </c>
      <c r="D1892" s="237" t="s">
        <v>455</v>
      </c>
      <c r="E1892" s="237" t="s">
        <v>456</v>
      </c>
      <c r="F1892" s="238">
        <v>117580</v>
      </c>
      <c r="G1892" s="238">
        <v>-1868.39</v>
      </c>
      <c r="H1892" s="238">
        <v>115711.61</v>
      </c>
    </row>
    <row r="1893" spans="1:8">
      <c r="A1893" s="235">
        <v>222</v>
      </c>
      <c r="B1893" s="236">
        <v>100000461590</v>
      </c>
      <c r="C1893" s="235">
        <v>0</v>
      </c>
      <c r="D1893" s="237" t="s">
        <v>455</v>
      </c>
      <c r="E1893" s="237" t="s">
        <v>456</v>
      </c>
      <c r="F1893" s="238">
        <v>117580</v>
      </c>
      <c r="G1893" s="238">
        <v>-1868.39</v>
      </c>
      <c r="H1893" s="238">
        <v>115711.61</v>
      </c>
    </row>
    <row r="1894" spans="1:8">
      <c r="A1894" s="235">
        <v>223</v>
      </c>
      <c r="B1894" s="236">
        <v>100000461591</v>
      </c>
      <c r="C1894" s="235">
        <v>0</v>
      </c>
      <c r="D1894" s="237" t="s">
        <v>455</v>
      </c>
      <c r="E1894" s="237" t="s">
        <v>456</v>
      </c>
      <c r="F1894" s="238">
        <v>117580</v>
      </c>
      <c r="G1894" s="238">
        <v>-1868.39</v>
      </c>
      <c r="H1894" s="238">
        <v>115711.61</v>
      </c>
    </row>
    <row r="1895" spans="1:8">
      <c r="A1895" s="235">
        <v>224</v>
      </c>
      <c r="B1895" s="236">
        <v>100000461592</v>
      </c>
      <c r="C1895" s="235">
        <v>0</v>
      </c>
      <c r="D1895" s="237" t="s">
        <v>455</v>
      </c>
      <c r="E1895" s="237" t="s">
        <v>456</v>
      </c>
      <c r="F1895" s="238">
        <v>117580</v>
      </c>
      <c r="G1895" s="238">
        <v>-1868.39</v>
      </c>
      <c r="H1895" s="238">
        <v>115711.61</v>
      </c>
    </row>
    <row r="1896" spans="1:8">
      <c r="A1896" s="235">
        <v>225</v>
      </c>
      <c r="B1896" s="236">
        <v>100000461593</v>
      </c>
      <c r="C1896" s="235">
        <v>0</v>
      </c>
      <c r="D1896" s="237" t="s">
        <v>455</v>
      </c>
      <c r="E1896" s="237" t="s">
        <v>456</v>
      </c>
      <c r="F1896" s="238">
        <v>117580</v>
      </c>
      <c r="G1896" s="238">
        <v>-1868.39</v>
      </c>
      <c r="H1896" s="238">
        <v>115711.61</v>
      </c>
    </row>
    <row r="1897" spans="1:8">
      <c r="A1897" s="235">
        <v>226</v>
      </c>
      <c r="B1897" s="236">
        <v>100000461594</v>
      </c>
      <c r="C1897" s="235">
        <v>0</v>
      </c>
      <c r="D1897" s="237" t="s">
        <v>455</v>
      </c>
      <c r="E1897" s="237" t="s">
        <v>456</v>
      </c>
      <c r="F1897" s="238">
        <v>117580</v>
      </c>
      <c r="G1897" s="238">
        <v>-1868.39</v>
      </c>
      <c r="H1897" s="238">
        <v>115711.61</v>
      </c>
    </row>
    <row r="1898" spans="1:8">
      <c r="A1898" s="235">
        <v>227</v>
      </c>
      <c r="B1898" s="236">
        <v>100000461595</v>
      </c>
      <c r="C1898" s="235">
        <v>0</v>
      </c>
      <c r="D1898" s="237" t="s">
        <v>455</v>
      </c>
      <c r="E1898" s="237" t="s">
        <v>456</v>
      </c>
      <c r="F1898" s="238">
        <v>117580</v>
      </c>
      <c r="G1898" s="238">
        <v>-1868.39</v>
      </c>
      <c r="H1898" s="238">
        <v>115711.61</v>
      </c>
    </row>
    <row r="1899" spans="1:8">
      <c r="A1899" s="235">
        <v>228</v>
      </c>
      <c r="B1899" s="236">
        <v>100000461596</v>
      </c>
      <c r="C1899" s="235">
        <v>0</v>
      </c>
      <c r="D1899" s="237" t="s">
        <v>455</v>
      </c>
      <c r="E1899" s="237" t="s">
        <v>456</v>
      </c>
      <c r="F1899" s="238">
        <v>117580</v>
      </c>
      <c r="G1899" s="238">
        <v>-1868.39</v>
      </c>
      <c r="H1899" s="238">
        <v>115711.61</v>
      </c>
    </row>
    <row r="1900" spans="1:8">
      <c r="A1900" s="235">
        <v>229</v>
      </c>
      <c r="B1900" s="236">
        <v>100000461597</v>
      </c>
      <c r="C1900" s="235">
        <v>0</v>
      </c>
      <c r="D1900" s="237" t="s">
        <v>455</v>
      </c>
      <c r="E1900" s="237" t="s">
        <v>456</v>
      </c>
      <c r="F1900" s="238">
        <v>117580</v>
      </c>
      <c r="G1900" s="238">
        <v>-1868.39</v>
      </c>
      <c r="H1900" s="238">
        <v>115711.61</v>
      </c>
    </row>
    <row r="1901" spans="1:8">
      <c r="A1901" s="235">
        <v>230</v>
      </c>
      <c r="B1901" s="236">
        <v>100000461598</v>
      </c>
      <c r="C1901" s="235">
        <v>0</v>
      </c>
      <c r="D1901" s="237" t="s">
        <v>455</v>
      </c>
      <c r="E1901" s="237" t="s">
        <v>456</v>
      </c>
      <c r="F1901" s="238">
        <v>117580</v>
      </c>
      <c r="G1901" s="238">
        <v>-1868.39</v>
      </c>
      <c r="H1901" s="238">
        <v>115711.61</v>
      </c>
    </row>
    <row r="1902" spans="1:8">
      <c r="A1902" s="235">
        <v>231</v>
      </c>
      <c r="B1902" s="236">
        <v>100000461599</v>
      </c>
      <c r="C1902" s="235">
        <v>0</v>
      </c>
      <c r="D1902" s="237" t="s">
        <v>455</v>
      </c>
      <c r="E1902" s="237" t="s">
        <v>456</v>
      </c>
      <c r="F1902" s="238">
        <v>117580</v>
      </c>
      <c r="G1902" s="238">
        <v>-1868.39</v>
      </c>
      <c r="H1902" s="238">
        <v>115711.61</v>
      </c>
    </row>
    <row r="1903" spans="1:8">
      <c r="A1903" s="256" t="s">
        <v>431</v>
      </c>
      <c r="B1903" s="256"/>
      <c r="C1903" s="256"/>
      <c r="D1903" s="256"/>
      <c r="E1903" s="256"/>
      <c r="F1903" s="241">
        <f>SUM(F1617:F1902)</f>
        <v>31525323.99999997</v>
      </c>
      <c r="G1903" s="241">
        <f>SUM(G1617:G1902)</f>
        <v>-7004645.1599999238</v>
      </c>
      <c r="H1903" s="241">
        <f>SUM(H1617:H1902)</f>
        <v>24520678.840000015</v>
      </c>
    </row>
    <row r="1905" spans="1:8">
      <c r="A1905" s="243" t="s">
        <v>457</v>
      </c>
    </row>
    <row r="1906" spans="1:8">
      <c r="A1906" s="233" t="s">
        <v>1</v>
      </c>
      <c r="B1906" s="233" t="s">
        <v>33</v>
      </c>
      <c r="C1906" s="233" t="s">
        <v>34</v>
      </c>
      <c r="D1906" s="234" t="s">
        <v>35</v>
      </c>
      <c r="E1906" s="234" t="s">
        <v>36</v>
      </c>
      <c r="F1906" s="234" t="s">
        <v>37</v>
      </c>
      <c r="G1906" s="234" t="s">
        <v>38</v>
      </c>
      <c r="H1906" s="234" t="s">
        <v>39</v>
      </c>
    </row>
    <row r="1907" spans="1:8">
      <c r="A1907" s="235">
        <v>1</v>
      </c>
      <c r="B1907" s="236">
        <v>100000002502</v>
      </c>
      <c r="C1907" s="235">
        <v>0</v>
      </c>
      <c r="D1907" s="237" t="s">
        <v>458</v>
      </c>
      <c r="E1907" s="237" t="s">
        <v>459</v>
      </c>
      <c r="F1907" s="238">
        <v>67915</v>
      </c>
      <c r="G1907" s="238">
        <v>-67914</v>
      </c>
      <c r="H1907" s="240">
        <v>1</v>
      </c>
    </row>
    <row r="1908" spans="1:8">
      <c r="A1908" s="235">
        <v>2</v>
      </c>
      <c r="B1908" s="236">
        <v>100000002503</v>
      </c>
      <c r="C1908" s="235">
        <v>0</v>
      </c>
      <c r="D1908" s="237" t="s">
        <v>458</v>
      </c>
      <c r="E1908" s="237" t="s">
        <v>459</v>
      </c>
      <c r="F1908" s="238">
        <v>67915</v>
      </c>
      <c r="G1908" s="238">
        <v>-67914</v>
      </c>
      <c r="H1908" s="240">
        <v>1</v>
      </c>
    </row>
    <row r="1909" spans="1:8">
      <c r="A1909" s="235">
        <v>3</v>
      </c>
      <c r="B1909" s="236">
        <v>100000002504</v>
      </c>
      <c r="C1909" s="235">
        <v>0</v>
      </c>
      <c r="D1909" s="237" t="s">
        <v>458</v>
      </c>
      <c r="E1909" s="237" t="s">
        <v>459</v>
      </c>
      <c r="F1909" s="238">
        <v>67915</v>
      </c>
      <c r="G1909" s="238">
        <v>-67914</v>
      </c>
      <c r="H1909" s="240">
        <v>1</v>
      </c>
    </row>
    <row r="1910" spans="1:8">
      <c r="A1910" s="235">
        <v>4</v>
      </c>
      <c r="B1910" s="236">
        <v>100000002505</v>
      </c>
      <c r="C1910" s="235">
        <v>0</v>
      </c>
      <c r="D1910" s="237" t="s">
        <v>458</v>
      </c>
      <c r="E1910" s="237" t="s">
        <v>459</v>
      </c>
      <c r="F1910" s="238">
        <v>67915</v>
      </c>
      <c r="G1910" s="238">
        <v>-67914</v>
      </c>
      <c r="H1910" s="240">
        <v>1</v>
      </c>
    </row>
    <row r="1911" spans="1:8">
      <c r="A1911" s="235">
        <v>5</v>
      </c>
      <c r="B1911" s="236">
        <v>100000002506</v>
      </c>
      <c r="C1911" s="235">
        <v>0</v>
      </c>
      <c r="D1911" s="237" t="s">
        <v>460</v>
      </c>
      <c r="E1911" s="237" t="s">
        <v>461</v>
      </c>
      <c r="F1911" s="238">
        <v>2086500</v>
      </c>
      <c r="G1911" s="238">
        <v>-2086499</v>
      </c>
      <c r="H1911" s="240">
        <v>1</v>
      </c>
    </row>
    <row r="1912" spans="1:8">
      <c r="A1912" s="235">
        <v>6</v>
      </c>
      <c r="B1912" s="236">
        <v>100000062070</v>
      </c>
      <c r="C1912" s="235">
        <v>0</v>
      </c>
      <c r="D1912" s="237" t="s">
        <v>182</v>
      </c>
      <c r="E1912" s="237" t="s">
        <v>462</v>
      </c>
      <c r="F1912" s="238">
        <v>24610</v>
      </c>
      <c r="G1912" s="238">
        <v>-24609</v>
      </c>
      <c r="H1912" s="240">
        <v>1</v>
      </c>
    </row>
    <row r="1913" spans="1:8">
      <c r="A1913" s="235">
        <v>7</v>
      </c>
      <c r="B1913" s="236">
        <v>100000062071</v>
      </c>
      <c r="C1913" s="235">
        <v>0</v>
      </c>
      <c r="D1913" s="237" t="s">
        <v>182</v>
      </c>
      <c r="E1913" s="237" t="s">
        <v>462</v>
      </c>
      <c r="F1913" s="238">
        <v>24610</v>
      </c>
      <c r="G1913" s="238">
        <v>-24609</v>
      </c>
      <c r="H1913" s="240">
        <v>1</v>
      </c>
    </row>
    <row r="1914" spans="1:8">
      <c r="A1914" s="235">
        <v>8</v>
      </c>
      <c r="B1914" s="236">
        <v>100000062072</v>
      </c>
      <c r="C1914" s="235">
        <v>0</v>
      </c>
      <c r="D1914" s="237" t="s">
        <v>182</v>
      </c>
      <c r="E1914" s="237" t="s">
        <v>462</v>
      </c>
      <c r="F1914" s="238">
        <v>24610</v>
      </c>
      <c r="G1914" s="238">
        <v>-24609</v>
      </c>
      <c r="H1914" s="240">
        <v>1</v>
      </c>
    </row>
    <row r="1915" spans="1:8">
      <c r="A1915" s="235">
        <v>9</v>
      </c>
      <c r="B1915" s="236">
        <v>100000062073</v>
      </c>
      <c r="C1915" s="235">
        <v>0</v>
      </c>
      <c r="D1915" s="237" t="s">
        <v>182</v>
      </c>
      <c r="E1915" s="237" t="s">
        <v>462</v>
      </c>
      <c r="F1915" s="238">
        <v>24610</v>
      </c>
      <c r="G1915" s="238">
        <v>-24609</v>
      </c>
      <c r="H1915" s="240">
        <v>1</v>
      </c>
    </row>
    <row r="1916" spans="1:8">
      <c r="A1916" s="235">
        <v>10</v>
      </c>
      <c r="B1916" s="236">
        <v>100000062074</v>
      </c>
      <c r="C1916" s="235">
        <v>0</v>
      </c>
      <c r="D1916" s="237" t="s">
        <v>182</v>
      </c>
      <c r="E1916" s="237" t="s">
        <v>463</v>
      </c>
      <c r="F1916" s="238">
        <v>22662.6</v>
      </c>
      <c r="G1916" s="238">
        <v>-22661.599999999999</v>
      </c>
      <c r="H1916" s="240">
        <v>1</v>
      </c>
    </row>
    <row r="1917" spans="1:8">
      <c r="A1917" s="235">
        <v>11</v>
      </c>
      <c r="B1917" s="236">
        <v>100000062075</v>
      </c>
      <c r="C1917" s="235">
        <v>0</v>
      </c>
      <c r="D1917" s="237" t="s">
        <v>182</v>
      </c>
      <c r="E1917" s="237" t="s">
        <v>464</v>
      </c>
      <c r="F1917" s="238">
        <v>19795</v>
      </c>
      <c r="G1917" s="238">
        <v>-19794</v>
      </c>
      <c r="H1917" s="240">
        <v>1</v>
      </c>
    </row>
    <row r="1918" spans="1:8">
      <c r="A1918" s="235">
        <v>12</v>
      </c>
      <c r="B1918" s="236">
        <v>100000062076</v>
      </c>
      <c r="C1918" s="235">
        <v>0</v>
      </c>
      <c r="D1918" s="237" t="s">
        <v>182</v>
      </c>
      <c r="E1918" s="237" t="s">
        <v>464</v>
      </c>
      <c r="F1918" s="238">
        <v>19795</v>
      </c>
      <c r="G1918" s="238">
        <v>-19794</v>
      </c>
      <c r="H1918" s="240">
        <v>1</v>
      </c>
    </row>
    <row r="1919" spans="1:8">
      <c r="A1919" s="235">
        <v>13</v>
      </c>
      <c r="B1919" s="236">
        <v>100000062077</v>
      </c>
      <c r="C1919" s="235">
        <v>0</v>
      </c>
      <c r="D1919" s="237" t="s">
        <v>182</v>
      </c>
      <c r="E1919" s="237" t="s">
        <v>465</v>
      </c>
      <c r="F1919" s="238">
        <v>155150</v>
      </c>
      <c r="G1919" s="238">
        <v>-155149</v>
      </c>
      <c r="H1919" s="240">
        <v>1</v>
      </c>
    </row>
    <row r="1920" spans="1:8">
      <c r="A1920" s="235">
        <v>14</v>
      </c>
      <c r="B1920" s="236">
        <v>100000068608</v>
      </c>
      <c r="C1920" s="235">
        <v>0</v>
      </c>
      <c r="D1920" s="237" t="s">
        <v>187</v>
      </c>
      <c r="E1920" s="237" t="s">
        <v>466</v>
      </c>
      <c r="F1920" s="238">
        <v>69817.5</v>
      </c>
      <c r="G1920" s="238">
        <v>-69816.5</v>
      </c>
      <c r="H1920" s="240">
        <v>1</v>
      </c>
    </row>
    <row r="1921" spans="1:8">
      <c r="A1921" s="235">
        <v>15</v>
      </c>
      <c r="B1921" s="236">
        <v>100000070868</v>
      </c>
      <c r="C1921" s="235">
        <v>0</v>
      </c>
      <c r="D1921" s="237" t="s">
        <v>467</v>
      </c>
      <c r="E1921" s="237" t="s">
        <v>468</v>
      </c>
      <c r="F1921" s="238">
        <v>13000</v>
      </c>
      <c r="G1921" s="238">
        <v>-12999</v>
      </c>
      <c r="H1921" s="240">
        <v>1</v>
      </c>
    </row>
    <row r="1922" spans="1:8">
      <c r="A1922" s="235">
        <v>16</v>
      </c>
      <c r="B1922" s="236">
        <v>100000070869</v>
      </c>
      <c r="C1922" s="235">
        <v>0</v>
      </c>
      <c r="D1922" s="237" t="s">
        <v>467</v>
      </c>
      <c r="E1922" s="237" t="s">
        <v>469</v>
      </c>
      <c r="F1922" s="238">
        <v>12500</v>
      </c>
      <c r="G1922" s="238">
        <v>-12499</v>
      </c>
      <c r="H1922" s="240">
        <v>1</v>
      </c>
    </row>
    <row r="1923" spans="1:8">
      <c r="A1923" s="235">
        <v>17</v>
      </c>
      <c r="B1923" s="236">
        <v>100000070870</v>
      </c>
      <c r="C1923" s="235">
        <v>0</v>
      </c>
      <c r="D1923" s="237" t="s">
        <v>467</v>
      </c>
      <c r="E1923" s="237" t="s">
        <v>469</v>
      </c>
      <c r="F1923" s="238">
        <v>12500</v>
      </c>
      <c r="G1923" s="238">
        <v>-12499</v>
      </c>
      <c r="H1923" s="240">
        <v>1</v>
      </c>
    </row>
    <row r="1924" spans="1:8">
      <c r="A1924" s="235">
        <v>18</v>
      </c>
      <c r="B1924" s="236">
        <v>100000071289</v>
      </c>
      <c r="C1924" s="235">
        <v>0</v>
      </c>
      <c r="D1924" s="237" t="s">
        <v>467</v>
      </c>
      <c r="E1924" s="237" t="s">
        <v>470</v>
      </c>
      <c r="F1924" s="238">
        <v>12500</v>
      </c>
      <c r="G1924" s="238">
        <v>-12499</v>
      </c>
      <c r="H1924" s="240">
        <v>1</v>
      </c>
    </row>
    <row r="1925" spans="1:8">
      <c r="A1925" s="235">
        <v>19</v>
      </c>
      <c r="B1925" s="236">
        <v>100000071297</v>
      </c>
      <c r="C1925" s="235">
        <v>0</v>
      </c>
      <c r="D1925" s="237" t="s">
        <v>200</v>
      </c>
      <c r="E1925" s="237" t="s">
        <v>471</v>
      </c>
      <c r="F1925" s="238">
        <v>199599.98</v>
      </c>
      <c r="G1925" s="238">
        <v>-199598.98</v>
      </c>
      <c r="H1925" s="240">
        <v>1</v>
      </c>
    </row>
    <row r="1926" spans="1:8">
      <c r="A1926" s="235">
        <v>20</v>
      </c>
      <c r="B1926" s="236">
        <v>100000071298</v>
      </c>
      <c r="C1926" s="235">
        <v>0</v>
      </c>
      <c r="D1926" s="237" t="s">
        <v>200</v>
      </c>
      <c r="E1926" s="237" t="s">
        <v>472</v>
      </c>
      <c r="F1926" s="238">
        <v>19600</v>
      </c>
      <c r="G1926" s="238">
        <v>-19599</v>
      </c>
      <c r="H1926" s="240">
        <v>1</v>
      </c>
    </row>
    <row r="1927" spans="1:8">
      <c r="A1927" s="235">
        <v>21</v>
      </c>
      <c r="B1927" s="236">
        <v>100000071299</v>
      </c>
      <c r="C1927" s="235">
        <v>0</v>
      </c>
      <c r="D1927" s="237" t="s">
        <v>200</v>
      </c>
      <c r="E1927" s="237" t="s">
        <v>473</v>
      </c>
      <c r="F1927" s="238">
        <v>19600</v>
      </c>
      <c r="G1927" s="238">
        <v>-19599</v>
      </c>
      <c r="H1927" s="240">
        <v>1</v>
      </c>
    </row>
    <row r="1928" spans="1:8">
      <c r="A1928" s="235">
        <v>22</v>
      </c>
      <c r="B1928" s="236">
        <v>100000071300</v>
      </c>
      <c r="C1928" s="235">
        <v>0</v>
      </c>
      <c r="D1928" s="237" t="s">
        <v>200</v>
      </c>
      <c r="E1928" s="237" t="s">
        <v>474</v>
      </c>
      <c r="F1928" s="238">
        <v>29600</v>
      </c>
      <c r="G1928" s="238">
        <v>-29599</v>
      </c>
      <c r="H1928" s="240">
        <v>1</v>
      </c>
    </row>
    <row r="1929" spans="1:8">
      <c r="A1929" s="235">
        <v>23</v>
      </c>
      <c r="B1929" s="236">
        <v>100000071301</v>
      </c>
      <c r="C1929" s="235">
        <v>0</v>
      </c>
      <c r="D1929" s="237" t="s">
        <v>200</v>
      </c>
      <c r="E1929" s="237" t="s">
        <v>475</v>
      </c>
      <c r="F1929" s="238">
        <v>39800</v>
      </c>
      <c r="G1929" s="238">
        <v>-39799</v>
      </c>
      <c r="H1929" s="240">
        <v>1</v>
      </c>
    </row>
    <row r="1930" spans="1:8">
      <c r="A1930" s="235">
        <v>24</v>
      </c>
      <c r="B1930" s="236">
        <v>100000071302</v>
      </c>
      <c r="C1930" s="235">
        <v>0</v>
      </c>
      <c r="D1930" s="237" t="s">
        <v>200</v>
      </c>
      <c r="E1930" s="237" t="s">
        <v>476</v>
      </c>
      <c r="F1930" s="238">
        <v>19600</v>
      </c>
      <c r="G1930" s="238">
        <v>-19599</v>
      </c>
      <c r="H1930" s="240">
        <v>1</v>
      </c>
    </row>
    <row r="1931" spans="1:8">
      <c r="A1931" s="235">
        <v>25</v>
      </c>
      <c r="B1931" s="236">
        <v>100000071303</v>
      </c>
      <c r="C1931" s="235">
        <v>0</v>
      </c>
      <c r="D1931" s="237" t="s">
        <v>200</v>
      </c>
      <c r="E1931" s="237" t="s">
        <v>477</v>
      </c>
      <c r="F1931" s="238">
        <v>19600</v>
      </c>
      <c r="G1931" s="238">
        <v>-19599</v>
      </c>
      <c r="H1931" s="240">
        <v>1</v>
      </c>
    </row>
    <row r="1932" spans="1:8">
      <c r="A1932" s="235">
        <v>26</v>
      </c>
      <c r="B1932" s="236">
        <v>100000071304</v>
      </c>
      <c r="C1932" s="235">
        <v>0</v>
      </c>
      <c r="D1932" s="237" t="s">
        <v>200</v>
      </c>
      <c r="E1932" s="237" t="s">
        <v>478</v>
      </c>
      <c r="F1932" s="238">
        <v>29600</v>
      </c>
      <c r="G1932" s="238">
        <v>-29599</v>
      </c>
      <c r="H1932" s="240">
        <v>1</v>
      </c>
    </row>
    <row r="1933" spans="1:8">
      <c r="A1933" s="235">
        <v>27</v>
      </c>
      <c r="B1933" s="236">
        <v>100000071305</v>
      </c>
      <c r="C1933" s="235">
        <v>0</v>
      </c>
      <c r="D1933" s="237" t="s">
        <v>200</v>
      </c>
      <c r="E1933" s="237" t="s">
        <v>479</v>
      </c>
      <c r="F1933" s="238">
        <v>39600</v>
      </c>
      <c r="G1933" s="238">
        <v>-39599</v>
      </c>
      <c r="H1933" s="240">
        <v>1</v>
      </c>
    </row>
    <row r="1934" spans="1:8">
      <c r="A1934" s="235">
        <v>28</v>
      </c>
      <c r="B1934" s="236">
        <v>100000071306</v>
      </c>
      <c r="C1934" s="235">
        <v>0</v>
      </c>
      <c r="D1934" s="237" t="s">
        <v>200</v>
      </c>
      <c r="E1934" s="237" t="s">
        <v>462</v>
      </c>
      <c r="F1934" s="238">
        <v>49900</v>
      </c>
      <c r="G1934" s="238">
        <v>-49899</v>
      </c>
      <c r="H1934" s="240">
        <v>1</v>
      </c>
    </row>
    <row r="1935" spans="1:8">
      <c r="A1935" s="235">
        <v>29</v>
      </c>
      <c r="B1935" s="236">
        <v>100000071307</v>
      </c>
      <c r="C1935" s="235">
        <v>0</v>
      </c>
      <c r="D1935" s="237" t="s">
        <v>200</v>
      </c>
      <c r="E1935" s="237" t="s">
        <v>480</v>
      </c>
      <c r="F1935" s="238">
        <v>9600</v>
      </c>
      <c r="G1935" s="238">
        <v>-9599</v>
      </c>
      <c r="H1935" s="240">
        <v>1</v>
      </c>
    </row>
    <row r="1936" spans="1:8">
      <c r="A1936" s="235">
        <v>30</v>
      </c>
      <c r="B1936" s="236">
        <v>100000071308</v>
      </c>
      <c r="C1936" s="235">
        <v>0</v>
      </c>
      <c r="D1936" s="237" t="s">
        <v>200</v>
      </c>
      <c r="E1936" s="237" t="s">
        <v>481</v>
      </c>
      <c r="F1936" s="238">
        <v>11600</v>
      </c>
      <c r="G1936" s="238">
        <v>-11599</v>
      </c>
      <c r="H1936" s="240">
        <v>1</v>
      </c>
    </row>
    <row r="1937" spans="1:8">
      <c r="A1937" s="235">
        <v>31</v>
      </c>
      <c r="B1937" s="236">
        <v>100000071309</v>
      </c>
      <c r="C1937" s="235">
        <v>0</v>
      </c>
      <c r="D1937" s="237" t="s">
        <v>200</v>
      </c>
      <c r="E1937" s="237" t="s">
        <v>482</v>
      </c>
      <c r="F1937" s="238">
        <v>19600</v>
      </c>
      <c r="G1937" s="238">
        <v>-19599</v>
      </c>
      <c r="H1937" s="240">
        <v>1</v>
      </c>
    </row>
    <row r="1938" spans="1:8">
      <c r="A1938" s="235">
        <v>32</v>
      </c>
      <c r="B1938" s="236">
        <v>100000071310</v>
      </c>
      <c r="C1938" s="235">
        <v>0</v>
      </c>
      <c r="D1938" s="237" t="s">
        <v>200</v>
      </c>
      <c r="E1938" s="237" t="s">
        <v>483</v>
      </c>
      <c r="F1938" s="238">
        <v>49600</v>
      </c>
      <c r="G1938" s="238">
        <v>-49599</v>
      </c>
      <c r="H1938" s="240">
        <v>1</v>
      </c>
    </row>
    <row r="1939" spans="1:8">
      <c r="A1939" s="235">
        <v>33</v>
      </c>
      <c r="B1939" s="236">
        <v>100000071311</v>
      </c>
      <c r="C1939" s="235">
        <v>0</v>
      </c>
      <c r="D1939" s="237" t="s">
        <v>200</v>
      </c>
      <c r="E1939" s="237" t="s">
        <v>484</v>
      </c>
      <c r="F1939" s="238">
        <v>12800</v>
      </c>
      <c r="G1939" s="238">
        <v>-12799</v>
      </c>
      <c r="H1939" s="240">
        <v>1</v>
      </c>
    </row>
    <row r="1940" spans="1:8">
      <c r="A1940" s="235">
        <v>34</v>
      </c>
      <c r="B1940" s="236">
        <v>100000071312</v>
      </c>
      <c r="C1940" s="235">
        <v>0</v>
      </c>
      <c r="D1940" s="237" t="s">
        <v>200</v>
      </c>
      <c r="E1940" s="237" t="s">
        <v>485</v>
      </c>
      <c r="F1940" s="238">
        <v>99600</v>
      </c>
      <c r="G1940" s="238">
        <v>-99599</v>
      </c>
      <c r="H1940" s="240">
        <v>1</v>
      </c>
    </row>
    <row r="1941" spans="1:8">
      <c r="A1941" s="235">
        <v>35</v>
      </c>
      <c r="B1941" s="236">
        <v>100000071323</v>
      </c>
      <c r="C1941" s="235">
        <v>0</v>
      </c>
      <c r="D1941" s="237" t="s">
        <v>200</v>
      </c>
      <c r="E1941" s="237" t="s">
        <v>475</v>
      </c>
      <c r="F1941" s="238">
        <v>39800</v>
      </c>
      <c r="G1941" s="238">
        <v>-39799</v>
      </c>
      <c r="H1941" s="240">
        <v>1</v>
      </c>
    </row>
    <row r="1942" spans="1:8">
      <c r="A1942" s="235">
        <v>36</v>
      </c>
      <c r="B1942" s="236">
        <v>100000071324</v>
      </c>
      <c r="C1942" s="235">
        <v>0</v>
      </c>
      <c r="D1942" s="237" t="s">
        <v>200</v>
      </c>
      <c r="E1942" s="237" t="s">
        <v>462</v>
      </c>
      <c r="F1942" s="238">
        <v>49900</v>
      </c>
      <c r="G1942" s="238">
        <v>-49899</v>
      </c>
      <c r="H1942" s="240">
        <v>1</v>
      </c>
    </row>
    <row r="1943" spans="1:8">
      <c r="A1943" s="235">
        <v>37</v>
      </c>
      <c r="B1943" s="236">
        <v>100000071325</v>
      </c>
      <c r="C1943" s="235">
        <v>0</v>
      </c>
      <c r="D1943" s="237" t="s">
        <v>200</v>
      </c>
      <c r="E1943" s="237" t="s">
        <v>462</v>
      </c>
      <c r="F1943" s="238">
        <v>49900</v>
      </c>
      <c r="G1943" s="238">
        <v>-49899</v>
      </c>
      <c r="H1943" s="240">
        <v>1</v>
      </c>
    </row>
    <row r="1944" spans="1:8">
      <c r="A1944" s="235">
        <v>38</v>
      </c>
      <c r="B1944" s="236">
        <v>100000071326</v>
      </c>
      <c r="C1944" s="235">
        <v>0</v>
      </c>
      <c r="D1944" s="237" t="s">
        <v>200</v>
      </c>
      <c r="E1944" s="237" t="s">
        <v>462</v>
      </c>
      <c r="F1944" s="238">
        <v>49900</v>
      </c>
      <c r="G1944" s="238">
        <v>-49899</v>
      </c>
      <c r="H1944" s="240">
        <v>1</v>
      </c>
    </row>
    <row r="1945" spans="1:8">
      <c r="A1945" s="235">
        <v>39</v>
      </c>
      <c r="B1945" s="236">
        <v>100000071329</v>
      </c>
      <c r="C1945" s="235">
        <v>0</v>
      </c>
      <c r="D1945" s="237" t="s">
        <v>200</v>
      </c>
      <c r="E1945" s="237" t="s">
        <v>484</v>
      </c>
      <c r="F1945" s="238">
        <v>12800</v>
      </c>
      <c r="G1945" s="238">
        <v>-12799</v>
      </c>
      <c r="H1945" s="240">
        <v>1</v>
      </c>
    </row>
    <row r="1946" spans="1:8">
      <c r="A1946" s="235">
        <v>40</v>
      </c>
      <c r="B1946" s="236">
        <v>100000073308</v>
      </c>
      <c r="C1946" s="235">
        <v>0</v>
      </c>
      <c r="D1946" s="237" t="s">
        <v>486</v>
      </c>
      <c r="E1946" s="237" t="s">
        <v>487</v>
      </c>
      <c r="F1946" s="238">
        <v>29960</v>
      </c>
      <c r="G1946" s="238">
        <v>-29959</v>
      </c>
      <c r="H1946" s="240">
        <v>1</v>
      </c>
    </row>
    <row r="1947" spans="1:8">
      <c r="A1947" s="235">
        <v>41</v>
      </c>
      <c r="B1947" s="236">
        <v>100000073309</v>
      </c>
      <c r="C1947" s="235">
        <v>0</v>
      </c>
      <c r="D1947" s="237" t="s">
        <v>486</v>
      </c>
      <c r="E1947" s="237" t="s">
        <v>487</v>
      </c>
      <c r="F1947" s="238">
        <v>29960</v>
      </c>
      <c r="G1947" s="238">
        <v>-29959</v>
      </c>
      <c r="H1947" s="240">
        <v>1</v>
      </c>
    </row>
    <row r="1948" spans="1:8">
      <c r="A1948" s="235">
        <v>42</v>
      </c>
      <c r="B1948" s="236">
        <v>100000073310</v>
      </c>
      <c r="C1948" s="235">
        <v>0</v>
      </c>
      <c r="D1948" s="237" t="s">
        <v>486</v>
      </c>
      <c r="E1948" s="237" t="s">
        <v>487</v>
      </c>
      <c r="F1948" s="238">
        <v>29960</v>
      </c>
      <c r="G1948" s="238">
        <v>-29959</v>
      </c>
      <c r="H1948" s="240">
        <v>1</v>
      </c>
    </row>
    <row r="1949" spans="1:8">
      <c r="A1949" s="235">
        <v>43</v>
      </c>
      <c r="B1949" s="236">
        <v>100000073311</v>
      </c>
      <c r="C1949" s="235">
        <v>0</v>
      </c>
      <c r="D1949" s="237" t="s">
        <v>486</v>
      </c>
      <c r="E1949" s="237" t="s">
        <v>487</v>
      </c>
      <c r="F1949" s="238">
        <v>29960</v>
      </c>
      <c r="G1949" s="238">
        <v>-29959</v>
      </c>
      <c r="H1949" s="240">
        <v>1</v>
      </c>
    </row>
    <row r="1950" spans="1:8">
      <c r="A1950" s="235">
        <v>44</v>
      </c>
      <c r="B1950" s="236">
        <v>100000073312</v>
      </c>
      <c r="C1950" s="235">
        <v>0</v>
      </c>
      <c r="D1950" s="237" t="s">
        <v>486</v>
      </c>
      <c r="E1950" s="237" t="s">
        <v>487</v>
      </c>
      <c r="F1950" s="238">
        <v>29960</v>
      </c>
      <c r="G1950" s="238">
        <v>-29959</v>
      </c>
      <c r="H1950" s="240">
        <v>1</v>
      </c>
    </row>
    <row r="1951" spans="1:8">
      <c r="A1951" s="235">
        <v>45</v>
      </c>
      <c r="B1951" s="236">
        <v>100000073313</v>
      </c>
      <c r="C1951" s="235">
        <v>0</v>
      </c>
      <c r="D1951" s="237" t="s">
        <v>486</v>
      </c>
      <c r="E1951" s="237" t="s">
        <v>487</v>
      </c>
      <c r="F1951" s="238">
        <v>29960</v>
      </c>
      <c r="G1951" s="238">
        <v>-29959</v>
      </c>
      <c r="H1951" s="240">
        <v>1</v>
      </c>
    </row>
    <row r="1952" spans="1:8">
      <c r="A1952" s="235">
        <v>46</v>
      </c>
      <c r="B1952" s="236">
        <v>100000073314</v>
      </c>
      <c r="C1952" s="235">
        <v>0</v>
      </c>
      <c r="D1952" s="237" t="s">
        <v>486</v>
      </c>
      <c r="E1952" s="237" t="s">
        <v>487</v>
      </c>
      <c r="F1952" s="238">
        <v>29960</v>
      </c>
      <c r="G1952" s="238">
        <v>-29959</v>
      </c>
      <c r="H1952" s="240">
        <v>1</v>
      </c>
    </row>
    <row r="1953" spans="1:8">
      <c r="A1953" s="235">
        <v>47</v>
      </c>
      <c r="B1953" s="236">
        <v>100000073315</v>
      </c>
      <c r="C1953" s="235">
        <v>0</v>
      </c>
      <c r="D1953" s="237" t="s">
        <v>486</v>
      </c>
      <c r="E1953" s="237" t="s">
        <v>487</v>
      </c>
      <c r="F1953" s="238">
        <v>29960</v>
      </c>
      <c r="G1953" s="238">
        <v>-29959</v>
      </c>
      <c r="H1953" s="240">
        <v>1</v>
      </c>
    </row>
    <row r="1954" spans="1:8">
      <c r="A1954" s="235">
        <v>48</v>
      </c>
      <c r="B1954" s="236">
        <v>100000073316</v>
      </c>
      <c r="C1954" s="235">
        <v>0</v>
      </c>
      <c r="D1954" s="237" t="s">
        <v>486</v>
      </c>
      <c r="E1954" s="237" t="s">
        <v>487</v>
      </c>
      <c r="F1954" s="238">
        <v>29960</v>
      </c>
      <c r="G1954" s="238">
        <v>-29959</v>
      </c>
      <c r="H1954" s="240">
        <v>1</v>
      </c>
    </row>
    <row r="1955" spans="1:8">
      <c r="A1955" s="235">
        <v>49</v>
      </c>
      <c r="B1955" s="236">
        <v>100000073317</v>
      </c>
      <c r="C1955" s="235">
        <v>0</v>
      </c>
      <c r="D1955" s="237" t="s">
        <v>486</v>
      </c>
      <c r="E1955" s="237" t="s">
        <v>487</v>
      </c>
      <c r="F1955" s="238">
        <v>29960</v>
      </c>
      <c r="G1955" s="238">
        <v>-29959</v>
      </c>
      <c r="H1955" s="240">
        <v>1</v>
      </c>
    </row>
    <row r="1956" spans="1:8">
      <c r="A1956" s="235">
        <v>50</v>
      </c>
      <c r="B1956" s="236">
        <v>100000073318</v>
      </c>
      <c r="C1956" s="235">
        <v>0</v>
      </c>
      <c r="D1956" s="237" t="s">
        <v>486</v>
      </c>
      <c r="E1956" s="237" t="s">
        <v>487</v>
      </c>
      <c r="F1956" s="238">
        <v>29960</v>
      </c>
      <c r="G1956" s="238">
        <v>-29959</v>
      </c>
      <c r="H1956" s="240">
        <v>1</v>
      </c>
    </row>
    <row r="1957" spans="1:8">
      <c r="A1957" s="235">
        <v>51</v>
      </c>
      <c r="B1957" s="236">
        <v>100000073319</v>
      </c>
      <c r="C1957" s="235">
        <v>0</v>
      </c>
      <c r="D1957" s="237" t="s">
        <v>486</v>
      </c>
      <c r="E1957" s="237" t="s">
        <v>487</v>
      </c>
      <c r="F1957" s="238">
        <v>29960</v>
      </c>
      <c r="G1957" s="238">
        <v>-29959</v>
      </c>
      <c r="H1957" s="240">
        <v>1</v>
      </c>
    </row>
    <row r="1958" spans="1:8">
      <c r="A1958" s="235">
        <v>52</v>
      </c>
      <c r="B1958" s="236">
        <v>100000073320</v>
      </c>
      <c r="C1958" s="235">
        <v>0</v>
      </c>
      <c r="D1958" s="237" t="s">
        <v>486</v>
      </c>
      <c r="E1958" s="237" t="s">
        <v>487</v>
      </c>
      <c r="F1958" s="238">
        <v>29960</v>
      </c>
      <c r="G1958" s="238">
        <v>-29959</v>
      </c>
      <c r="H1958" s="240">
        <v>1</v>
      </c>
    </row>
    <row r="1959" spans="1:8">
      <c r="A1959" s="235">
        <v>53</v>
      </c>
      <c r="B1959" s="236">
        <v>100000073321</v>
      </c>
      <c r="C1959" s="235">
        <v>0</v>
      </c>
      <c r="D1959" s="237" t="s">
        <v>486</v>
      </c>
      <c r="E1959" s="237" t="s">
        <v>487</v>
      </c>
      <c r="F1959" s="238">
        <v>29960</v>
      </c>
      <c r="G1959" s="238">
        <v>-29959</v>
      </c>
      <c r="H1959" s="240">
        <v>1</v>
      </c>
    </row>
    <row r="1960" spans="1:8">
      <c r="A1960" s="235">
        <v>54</v>
      </c>
      <c r="B1960" s="236">
        <v>100000073322</v>
      </c>
      <c r="C1960" s="235">
        <v>0</v>
      </c>
      <c r="D1960" s="237" t="s">
        <v>486</v>
      </c>
      <c r="E1960" s="237" t="s">
        <v>487</v>
      </c>
      <c r="F1960" s="238">
        <v>29960</v>
      </c>
      <c r="G1960" s="238">
        <v>-29959</v>
      </c>
      <c r="H1960" s="240">
        <v>1</v>
      </c>
    </row>
    <row r="1961" spans="1:8">
      <c r="A1961" s="235">
        <v>55</v>
      </c>
      <c r="B1961" s="236">
        <v>100000073352</v>
      </c>
      <c r="C1961" s="235">
        <v>0</v>
      </c>
      <c r="D1961" s="237" t="s">
        <v>486</v>
      </c>
      <c r="E1961" s="237" t="s">
        <v>488</v>
      </c>
      <c r="F1961" s="238">
        <v>80250</v>
      </c>
      <c r="G1961" s="238">
        <v>-80249</v>
      </c>
      <c r="H1961" s="240">
        <v>1</v>
      </c>
    </row>
    <row r="1962" spans="1:8">
      <c r="A1962" s="235">
        <v>56</v>
      </c>
      <c r="B1962" s="236">
        <v>100000073353</v>
      </c>
      <c r="C1962" s="235">
        <v>0</v>
      </c>
      <c r="D1962" s="237" t="s">
        <v>486</v>
      </c>
      <c r="E1962" s="237" t="s">
        <v>488</v>
      </c>
      <c r="F1962" s="238">
        <v>80250</v>
      </c>
      <c r="G1962" s="238">
        <v>-80249</v>
      </c>
      <c r="H1962" s="240">
        <v>1</v>
      </c>
    </row>
    <row r="1963" spans="1:8">
      <c r="A1963" s="235">
        <v>57</v>
      </c>
      <c r="B1963" s="236">
        <v>100000073354</v>
      </c>
      <c r="C1963" s="235">
        <v>0</v>
      </c>
      <c r="D1963" s="237" t="s">
        <v>486</v>
      </c>
      <c r="E1963" s="237" t="s">
        <v>488</v>
      </c>
      <c r="F1963" s="238">
        <v>80250</v>
      </c>
      <c r="G1963" s="238">
        <v>-80249</v>
      </c>
      <c r="H1963" s="240">
        <v>1</v>
      </c>
    </row>
    <row r="1964" spans="1:8">
      <c r="A1964" s="235">
        <v>58</v>
      </c>
      <c r="B1964" s="236">
        <v>100000073355</v>
      </c>
      <c r="C1964" s="235">
        <v>0</v>
      </c>
      <c r="D1964" s="237" t="s">
        <v>486</v>
      </c>
      <c r="E1964" s="237" t="s">
        <v>488</v>
      </c>
      <c r="F1964" s="238">
        <v>80250</v>
      </c>
      <c r="G1964" s="238">
        <v>-80249</v>
      </c>
      <c r="H1964" s="240">
        <v>1</v>
      </c>
    </row>
    <row r="1965" spans="1:8">
      <c r="A1965" s="235">
        <v>59</v>
      </c>
      <c r="B1965" s="236">
        <v>100000073356</v>
      </c>
      <c r="C1965" s="235">
        <v>0</v>
      </c>
      <c r="D1965" s="237" t="s">
        <v>486</v>
      </c>
      <c r="E1965" s="237" t="s">
        <v>488</v>
      </c>
      <c r="F1965" s="238">
        <v>80250</v>
      </c>
      <c r="G1965" s="238">
        <v>-80249</v>
      </c>
      <c r="H1965" s="240">
        <v>1</v>
      </c>
    </row>
    <row r="1966" spans="1:8">
      <c r="A1966" s="235">
        <v>60</v>
      </c>
      <c r="B1966" s="236">
        <v>100000073357</v>
      </c>
      <c r="C1966" s="235">
        <v>0</v>
      </c>
      <c r="D1966" s="237" t="s">
        <v>486</v>
      </c>
      <c r="E1966" s="237" t="s">
        <v>488</v>
      </c>
      <c r="F1966" s="238">
        <v>80250</v>
      </c>
      <c r="G1966" s="238">
        <v>-80249</v>
      </c>
      <c r="H1966" s="240">
        <v>1</v>
      </c>
    </row>
    <row r="1967" spans="1:8">
      <c r="A1967" s="235">
        <v>61</v>
      </c>
      <c r="B1967" s="236">
        <v>100000073358</v>
      </c>
      <c r="C1967" s="235">
        <v>0</v>
      </c>
      <c r="D1967" s="237" t="s">
        <v>486</v>
      </c>
      <c r="E1967" s="237" t="s">
        <v>488</v>
      </c>
      <c r="F1967" s="238">
        <v>80250</v>
      </c>
      <c r="G1967" s="238">
        <v>-80249</v>
      </c>
      <c r="H1967" s="240">
        <v>1</v>
      </c>
    </row>
    <row r="1968" spans="1:8">
      <c r="A1968" s="235">
        <v>62</v>
      </c>
      <c r="B1968" s="236">
        <v>100000073359</v>
      </c>
      <c r="C1968" s="235">
        <v>0</v>
      </c>
      <c r="D1968" s="237" t="s">
        <v>486</v>
      </c>
      <c r="E1968" s="237" t="s">
        <v>489</v>
      </c>
      <c r="F1968" s="238">
        <v>20935</v>
      </c>
      <c r="G1968" s="238">
        <v>-20934</v>
      </c>
      <c r="H1968" s="240">
        <v>1</v>
      </c>
    </row>
    <row r="1969" spans="1:8">
      <c r="A1969" s="235">
        <v>63</v>
      </c>
      <c r="B1969" s="236">
        <v>100000073360</v>
      </c>
      <c r="C1969" s="235">
        <v>0</v>
      </c>
      <c r="D1969" s="237" t="s">
        <v>486</v>
      </c>
      <c r="E1969" s="237" t="s">
        <v>489</v>
      </c>
      <c r="F1969" s="238">
        <v>20935</v>
      </c>
      <c r="G1969" s="238">
        <v>-20934</v>
      </c>
      <c r="H1969" s="240">
        <v>1</v>
      </c>
    </row>
    <row r="1970" spans="1:8">
      <c r="A1970" s="235">
        <v>64</v>
      </c>
      <c r="B1970" s="236">
        <v>100000073361</v>
      </c>
      <c r="C1970" s="235">
        <v>0</v>
      </c>
      <c r="D1970" s="237" t="s">
        <v>486</v>
      </c>
      <c r="E1970" s="237" t="s">
        <v>489</v>
      </c>
      <c r="F1970" s="238">
        <v>20935</v>
      </c>
      <c r="G1970" s="238">
        <v>-20934</v>
      </c>
      <c r="H1970" s="240">
        <v>1</v>
      </c>
    </row>
    <row r="1971" spans="1:8">
      <c r="A1971" s="235">
        <v>65</v>
      </c>
      <c r="B1971" s="236">
        <v>100000073362</v>
      </c>
      <c r="C1971" s="235">
        <v>0</v>
      </c>
      <c r="D1971" s="237" t="s">
        <v>486</v>
      </c>
      <c r="E1971" s="237" t="s">
        <v>489</v>
      </c>
      <c r="F1971" s="238">
        <v>20935</v>
      </c>
      <c r="G1971" s="238">
        <v>-20934</v>
      </c>
      <c r="H1971" s="240">
        <v>1</v>
      </c>
    </row>
    <row r="1972" spans="1:8">
      <c r="A1972" s="235">
        <v>66</v>
      </c>
      <c r="B1972" s="236">
        <v>100000073363</v>
      </c>
      <c r="C1972" s="235">
        <v>0</v>
      </c>
      <c r="D1972" s="237" t="s">
        <v>486</v>
      </c>
      <c r="E1972" s="237" t="s">
        <v>489</v>
      </c>
      <c r="F1972" s="238">
        <v>20935</v>
      </c>
      <c r="G1972" s="238">
        <v>-20934</v>
      </c>
      <c r="H1972" s="240">
        <v>1</v>
      </c>
    </row>
    <row r="1973" spans="1:8">
      <c r="A1973" s="235">
        <v>67</v>
      </c>
      <c r="B1973" s="236">
        <v>100000073364</v>
      </c>
      <c r="C1973" s="235">
        <v>0</v>
      </c>
      <c r="D1973" s="237" t="s">
        <v>486</v>
      </c>
      <c r="E1973" s="237" t="s">
        <v>489</v>
      </c>
      <c r="F1973" s="238">
        <v>20935</v>
      </c>
      <c r="G1973" s="238">
        <v>-20934</v>
      </c>
      <c r="H1973" s="240">
        <v>1</v>
      </c>
    </row>
    <row r="1974" spans="1:8">
      <c r="A1974" s="235">
        <v>68</v>
      </c>
      <c r="B1974" s="236">
        <v>100000073365</v>
      </c>
      <c r="C1974" s="235">
        <v>0</v>
      </c>
      <c r="D1974" s="237" t="s">
        <v>486</v>
      </c>
      <c r="E1974" s="237" t="s">
        <v>489</v>
      </c>
      <c r="F1974" s="238">
        <v>20935</v>
      </c>
      <c r="G1974" s="238">
        <v>-20934</v>
      </c>
      <c r="H1974" s="240">
        <v>1</v>
      </c>
    </row>
    <row r="1975" spans="1:8">
      <c r="A1975" s="235">
        <v>69</v>
      </c>
      <c r="B1975" s="236">
        <v>100000073366</v>
      </c>
      <c r="C1975" s="235">
        <v>0</v>
      </c>
      <c r="D1975" s="237" t="s">
        <v>486</v>
      </c>
      <c r="E1975" s="237" t="s">
        <v>489</v>
      </c>
      <c r="F1975" s="238">
        <v>20935</v>
      </c>
      <c r="G1975" s="238">
        <v>-20934</v>
      </c>
      <c r="H1975" s="240">
        <v>1</v>
      </c>
    </row>
    <row r="1976" spans="1:8">
      <c r="A1976" s="235">
        <v>70</v>
      </c>
      <c r="B1976" s="236">
        <v>100000073367</v>
      </c>
      <c r="C1976" s="235">
        <v>0</v>
      </c>
      <c r="D1976" s="237" t="s">
        <v>486</v>
      </c>
      <c r="E1976" s="237" t="s">
        <v>489</v>
      </c>
      <c r="F1976" s="238">
        <v>20935</v>
      </c>
      <c r="G1976" s="238">
        <v>-20934</v>
      </c>
      <c r="H1976" s="240">
        <v>1</v>
      </c>
    </row>
    <row r="1977" spans="1:8">
      <c r="A1977" s="235">
        <v>71</v>
      </c>
      <c r="B1977" s="236">
        <v>100000076465</v>
      </c>
      <c r="C1977" s="235">
        <v>0</v>
      </c>
      <c r="D1977" s="237" t="s">
        <v>490</v>
      </c>
      <c r="E1977" s="237" t="s">
        <v>491</v>
      </c>
      <c r="F1977" s="238">
        <v>24000</v>
      </c>
      <c r="G1977" s="238">
        <v>-23999</v>
      </c>
      <c r="H1977" s="240">
        <v>1</v>
      </c>
    </row>
    <row r="1978" spans="1:8">
      <c r="A1978" s="235">
        <v>72</v>
      </c>
      <c r="B1978" s="236">
        <v>100000076638</v>
      </c>
      <c r="C1978" s="235">
        <v>0</v>
      </c>
      <c r="D1978" s="237" t="s">
        <v>492</v>
      </c>
      <c r="E1978" s="237" t="s">
        <v>493</v>
      </c>
      <c r="F1978" s="238">
        <v>15322.4</v>
      </c>
      <c r="G1978" s="238">
        <v>-15321.4</v>
      </c>
      <c r="H1978" s="240">
        <v>1</v>
      </c>
    </row>
    <row r="1979" spans="1:8">
      <c r="A1979" s="235">
        <v>73</v>
      </c>
      <c r="B1979" s="236">
        <v>100000078276</v>
      </c>
      <c r="C1979" s="235">
        <v>0</v>
      </c>
      <c r="D1979" s="237" t="s">
        <v>494</v>
      </c>
      <c r="E1979" s="237" t="s">
        <v>495</v>
      </c>
      <c r="F1979" s="238">
        <v>78110</v>
      </c>
      <c r="G1979" s="238">
        <v>-78109</v>
      </c>
      <c r="H1979" s="240">
        <v>1</v>
      </c>
    </row>
    <row r="1980" spans="1:8">
      <c r="A1980" s="235">
        <v>74</v>
      </c>
      <c r="B1980" s="236">
        <v>100000078277</v>
      </c>
      <c r="C1980" s="235">
        <v>0</v>
      </c>
      <c r="D1980" s="237" t="s">
        <v>243</v>
      </c>
      <c r="E1980" s="237" t="s">
        <v>495</v>
      </c>
      <c r="F1980" s="238">
        <v>78110</v>
      </c>
      <c r="G1980" s="238">
        <v>-78109</v>
      </c>
      <c r="H1980" s="240">
        <v>1</v>
      </c>
    </row>
    <row r="1981" spans="1:8">
      <c r="A1981" s="235">
        <v>75</v>
      </c>
      <c r="B1981" s="236">
        <v>100000078278</v>
      </c>
      <c r="C1981" s="235">
        <v>0</v>
      </c>
      <c r="D1981" s="237" t="s">
        <v>243</v>
      </c>
      <c r="E1981" s="237" t="s">
        <v>495</v>
      </c>
      <c r="F1981" s="238">
        <v>78110</v>
      </c>
      <c r="G1981" s="238">
        <v>-78109</v>
      </c>
      <c r="H1981" s="240">
        <v>1</v>
      </c>
    </row>
    <row r="1982" spans="1:8">
      <c r="A1982" s="235">
        <v>76</v>
      </c>
      <c r="B1982" s="236">
        <v>100000078279</v>
      </c>
      <c r="C1982" s="235">
        <v>0</v>
      </c>
      <c r="D1982" s="237" t="s">
        <v>243</v>
      </c>
      <c r="E1982" s="237" t="s">
        <v>495</v>
      </c>
      <c r="F1982" s="238">
        <v>78110</v>
      </c>
      <c r="G1982" s="238">
        <v>-78109</v>
      </c>
      <c r="H1982" s="240">
        <v>1</v>
      </c>
    </row>
    <row r="1983" spans="1:8">
      <c r="A1983" s="235">
        <v>77</v>
      </c>
      <c r="B1983" s="236">
        <v>100000078280</v>
      </c>
      <c r="C1983" s="235">
        <v>0</v>
      </c>
      <c r="D1983" s="237" t="s">
        <v>243</v>
      </c>
      <c r="E1983" s="237" t="s">
        <v>495</v>
      </c>
      <c r="F1983" s="238">
        <v>78110</v>
      </c>
      <c r="G1983" s="238">
        <v>-78109</v>
      </c>
      <c r="H1983" s="240">
        <v>1</v>
      </c>
    </row>
    <row r="1984" spans="1:8">
      <c r="A1984" s="235">
        <v>78</v>
      </c>
      <c r="B1984" s="236">
        <v>100000078281</v>
      </c>
      <c r="C1984" s="235">
        <v>0</v>
      </c>
      <c r="D1984" s="237" t="s">
        <v>243</v>
      </c>
      <c r="E1984" s="237" t="s">
        <v>495</v>
      </c>
      <c r="F1984" s="238">
        <v>78110</v>
      </c>
      <c r="G1984" s="238">
        <v>-78109</v>
      </c>
      <c r="H1984" s="240">
        <v>1</v>
      </c>
    </row>
    <row r="1985" spans="1:8">
      <c r="A1985" s="235">
        <v>79</v>
      </c>
      <c r="B1985" s="236">
        <v>100000078282</v>
      </c>
      <c r="C1985" s="235">
        <v>0</v>
      </c>
      <c r="D1985" s="237" t="s">
        <v>243</v>
      </c>
      <c r="E1985" s="237" t="s">
        <v>495</v>
      </c>
      <c r="F1985" s="238">
        <v>78110</v>
      </c>
      <c r="G1985" s="238">
        <v>-78109</v>
      </c>
      <c r="H1985" s="240">
        <v>1</v>
      </c>
    </row>
    <row r="1986" spans="1:8">
      <c r="A1986" s="235">
        <v>80</v>
      </c>
      <c r="B1986" s="236">
        <v>100000078283</v>
      </c>
      <c r="C1986" s="235">
        <v>0</v>
      </c>
      <c r="D1986" s="237" t="s">
        <v>243</v>
      </c>
      <c r="E1986" s="237" t="s">
        <v>495</v>
      </c>
      <c r="F1986" s="238">
        <v>78110</v>
      </c>
      <c r="G1986" s="238">
        <v>-78109</v>
      </c>
      <c r="H1986" s="240">
        <v>1</v>
      </c>
    </row>
    <row r="1987" spans="1:8">
      <c r="A1987" s="235">
        <v>81</v>
      </c>
      <c r="B1987" s="236">
        <v>100000078284</v>
      </c>
      <c r="C1987" s="235">
        <v>0</v>
      </c>
      <c r="D1987" s="237" t="s">
        <v>243</v>
      </c>
      <c r="E1987" s="237" t="s">
        <v>495</v>
      </c>
      <c r="F1987" s="238">
        <v>78110</v>
      </c>
      <c r="G1987" s="238">
        <v>-78109</v>
      </c>
      <c r="H1987" s="240">
        <v>1</v>
      </c>
    </row>
    <row r="1988" spans="1:8">
      <c r="A1988" s="235">
        <v>82</v>
      </c>
      <c r="B1988" s="236">
        <v>100000078285</v>
      </c>
      <c r="C1988" s="235">
        <v>0</v>
      </c>
      <c r="D1988" s="237" t="s">
        <v>243</v>
      </c>
      <c r="E1988" s="237" t="s">
        <v>495</v>
      </c>
      <c r="F1988" s="238">
        <v>78110</v>
      </c>
      <c r="G1988" s="238">
        <v>-78109</v>
      </c>
      <c r="H1988" s="240">
        <v>1</v>
      </c>
    </row>
    <row r="1989" spans="1:8">
      <c r="A1989" s="235">
        <v>83</v>
      </c>
      <c r="B1989" s="236">
        <v>100000078690</v>
      </c>
      <c r="C1989" s="235">
        <v>0</v>
      </c>
      <c r="D1989" s="237" t="s">
        <v>243</v>
      </c>
      <c r="E1989" s="237" t="s">
        <v>496</v>
      </c>
      <c r="F1989" s="238">
        <v>321335</v>
      </c>
      <c r="G1989" s="238">
        <v>-321334</v>
      </c>
      <c r="H1989" s="240">
        <v>1</v>
      </c>
    </row>
    <row r="1990" spans="1:8">
      <c r="A1990" s="235">
        <v>84</v>
      </c>
      <c r="B1990" s="236">
        <v>100000078691</v>
      </c>
      <c r="C1990" s="235">
        <v>0</v>
      </c>
      <c r="D1990" s="237" t="s">
        <v>243</v>
      </c>
      <c r="E1990" s="237" t="s">
        <v>496</v>
      </c>
      <c r="F1990" s="238">
        <v>321335</v>
      </c>
      <c r="G1990" s="238">
        <v>-321334</v>
      </c>
      <c r="H1990" s="240">
        <v>1</v>
      </c>
    </row>
    <row r="1991" spans="1:8">
      <c r="A1991" s="235">
        <v>85</v>
      </c>
      <c r="B1991" s="236">
        <v>100000078692</v>
      </c>
      <c r="C1991" s="235">
        <v>0</v>
      </c>
      <c r="D1991" s="237" t="s">
        <v>243</v>
      </c>
      <c r="E1991" s="237" t="s">
        <v>496</v>
      </c>
      <c r="F1991" s="238">
        <v>321335</v>
      </c>
      <c r="G1991" s="238">
        <v>-321334</v>
      </c>
      <c r="H1991" s="240">
        <v>1</v>
      </c>
    </row>
    <row r="1992" spans="1:8">
      <c r="A1992" s="235">
        <v>86</v>
      </c>
      <c r="B1992" s="236">
        <v>100000078693</v>
      </c>
      <c r="C1992" s="235">
        <v>0</v>
      </c>
      <c r="D1992" s="237" t="s">
        <v>243</v>
      </c>
      <c r="E1992" s="237" t="s">
        <v>496</v>
      </c>
      <c r="F1992" s="238">
        <v>321335</v>
      </c>
      <c r="G1992" s="238">
        <v>-321334</v>
      </c>
      <c r="H1992" s="240">
        <v>1</v>
      </c>
    </row>
    <row r="1993" spans="1:8">
      <c r="A1993" s="235">
        <v>87</v>
      </c>
      <c r="B1993" s="236">
        <v>100000078694</v>
      </c>
      <c r="C1993" s="235">
        <v>0</v>
      </c>
      <c r="D1993" s="237" t="s">
        <v>243</v>
      </c>
      <c r="E1993" s="237" t="s">
        <v>496</v>
      </c>
      <c r="F1993" s="238">
        <v>321335</v>
      </c>
      <c r="G1993" s="238">
        <v>-321334</v>
      </c>
      <c r="H1993" s="240">
        <v>1</v>
      </c>
    </row>
    <row r="1994" spans="1:8">
      <c r="A1994" s="235">
        <v>88</v>
      </c>
      <c r="B1994" s="236">
        <v>100000078695</v>
      </c>
      <c r="C1994" s="235">
        <v>0</v>
      </c>
      <c r="D1994" s="237" t="s">
        <v>243</v>
      </c>
      <c r="E1994" s="237" t="s">
        <v>497</v>
      </c>
      <c r="F1994" s="238">
        <v>39535</v>
      </c>
      <c r="G1994" s="238">
        <v>-39534</v>
      </c>
      <c r="H1994" s="240">
        <v>1</v>
      </c>
    </row>
    <row r="1995" spans="1:8">
      <c r="A1995" s="235">
        <v>89</v>
      </c>
      <c r="B1995" s="236">
        <v>100000078696</v>
      </c>
      <c r="C1995" s="235">
        <v>0</v>
      </c>
      <c r="D1995" s="237" t="s">
        <v>243</v>
      </c>
      <c r="E1995" s="237" t="s">
        <v>497</v>
      </c>
      <c r="F1995" s="238">
        <v>39535</v>
      </c>
      <c r="G1995" s="238">
        <v>-39534</v>
      </c>
      <c r="H1995" s="240">
        <v>1</v>
      </c>
    </row>
    <row r="1996" spans="1:8">
      <c r="A1996" s="235">
        <v>90</v>
      </c>
      <c r="B1996" s="236">
        <v>100000078697</v>
      </c>
      <c r="C1996" s="235">
        <v>0</v>
      </c>
      <c r="D1996" s="237" t="s">
        <v>243</v>
      </c>
      <c r="E1996" s="237" t="s">
        <v>497</v>
      </c>
      <c r="F1996" s="238">
        <v>39535</v>
      </c>
      <c r="G1996" s="238">
        <v>-39534</v>
      </c>
      <c r="H1996" s="240">
        <v>1</v>
      </c>
    </row>
    <row r="1997" spans="1:8">
      <c r="A1997" s="235">
        <v>91</v>
      </c>
      <c r="B1997" s="236">
        <v>100000078698</v>
      </c>
      <c r="C1997" s="235">
        <v>0</v>
      </c>
      <c r="D1997" s="237" t="s">
        <v>243</v>
      </c>
      <c r="E1997" s="237" t="s">
        <v>497</v>
      </c>
      <c r="F1997" s="238">
        <v>39535</v>
      </c>
      <c r="G1997" s="238">
        <v>-39534</v>
      </c>
      <c r="H1997" s="240">
        <v>1</v>
      </c>
    </row>
    <row r="1998" spans="1:8">
      <c r="A1998" s="235">
        <v>92</v>
      </c>
      <c r="B1998" s="236">
        <v>100000078699</v>
      </c>
      <c r="C1998" s="235">
        <v>0</v>
      </c>
      <c r="D1998" s="237" t="s">
        <v>243</v>
      </c>
      <c r="E1998" s="237" t="s">
        <v>497</v>
      </c>
      <c r="F1998" s="238">
        <v>39535</v>
      </c>
      <c r="G1998" s="238">
        <v>-39534</v>
      </c>
      <c r="H1998" s="240">
        <v>1</v>
      </c>
    </row>
    <row r="1999" spans="1:8">
      <c r="A1999" s="235">
        <v>93</v>
      </c>
      <c r="B1999" s="236">
        <v>100000079312</v>
      </c>
      <c r="C1999" s="235">
        <v>0</v>
      </c>
      <c r="D1999" s="237" t="s">
        <v>498</v>
      </c>
      <c r="E1999" s="237" t="s">
        <v>499</v>
      </c>
      <c r="F1999" s="238">
        <v>679664</v>
      </c>
      <c r="G1999" s="238">
        <v>-679663</v>
      </c>
      <c r="H1999" s="240">
        <v>1</v>
      </c>
    </row>
    <row r="2000" spans="1:8">
      <c r="A2000" s="235">
        <v>94</v>
      </c>
      <c r="B2000" s="236">
        <v>100000080320</v>
      </c>
      <c r="C2000" s="235">
        <v>0</v>
      </c>
      <c r="D2000" s="237" t="s">
        <v>500</v>
      </c>
      <c r="E2000" s="237" t="s">
        <v>501</v>
      </c>
      <c r="F2000" s="238">
        <v>6794.5</v>
      </c>
      <c r="G2000" s="238">
        <v>-6793.5</v>
      </c>
      <c r="H2000" s="240">
        <v>1</v>
      </c>
    </row>
    <row r="2001" spans="1:8">
      <c r="A2001" s="235">
        <v>95</v>
      </c>
      <c r="B2001" s="236">
        <v>100000080321</v>
      </c>
      <c r="C2001" s="235">
        <v>0</v>
      </c>
      <c r="D2001" s="237" t="s">
        <v>500</v>
      </c>
      <c r="E2001" s="237" t="s">
        <v>501</v>
      </c>
      <c r="F2001" s="238">
        <v>6794.5</v>
      </c>
      <c r="G2001" s="238">
        <v>-6793.5</v>
      </c>
      <c r="H2001" s="240">
        <v>1</v>
      </c>
    </row>
    <row r="2002" spans="1:8">
      <c r="A2002" s="235">
        <v>96</v>
      </c>
      <c r="B2002" s="236">
        <v>100000080322</v>
      </c>
      <c r="C2002" s="235">
        <v>0</v>
      </c>
      <c r="D2002" s="237" t="s">
        <v>500</v>
      </c>
      <c r="E2002" s="237" t="s">
        <v>501</v>
      </c>
      <c r="F2002" s="238">
        <v>6794.5</v>
      </c>
      <c r="G2002" s="238">
        <v>-6793.5</v>
      </c>
      <c r="H2002" s="240">
        <v>1</v>
      </c>
    </row>
    <row r="2003" spans="1:8">
      <c r="A2003" s="235">
        <v>97</v>
      </c>
      <c r="B2003" s="236">
        <v>100000080323</v>
      </c>
      <c r="C2003" s="235">
        <v>0</v>
      </c>
      <c r="D2003" s="237" t="s">
        <v>500</v>
      </c>
      <c r="E2003" s="237" t="s">
        <v>501</v>
      </c>
      <c r="F2003" s="238">
        <v>6794.5</v>
      </c>
      <c r="G2003" s="238">
        <v>-6793.5</v>
      </c>
      <c r="H2003" s="240">
        <v>1</v>
      </c>
    </row>
    <row r="2004" spans="1:8">
      <c r="A2004" s="235">
        <v>98</v>
      </c>
      <c r="B2004" s="236">
        <v>100000080324</v>
      </c>
      <c r="C2004" s="235">
        <v>0</v>
      </c>
      <c r="D2004" s="237" t="s">
        <v>500</v>
      </c>
      <c r="E2004" s="237" t="s">
        <v>501</v>
      </c>
      <c r="F2004" s="238">
        <v>6794.5</v>
      </c>
      <c r="G2004" s="238">
        <v>-6793.5</v>
      </c>
      <c r="H2004" s="240">
        <v>1</v>
      </c>
    </row>
    <row r="2005" spans="1:8">
      <c r="A2005" s="235">
        <v>99</v>
      </c>
      <c r="B2005" s="236">
        <v>100000080325</v>
      </c>
      <c r="C2005" s="235">
        <v>0</v>
      </c>
      <c r="D2005" s="237" t="s">
        <v>500</v>
      </c>
      <c r="E2005" s="237" t="s">
        <v>501</v>
      </c>
      <c r="F2005" s="238">
        <v>6794.5</v>
      </c>
      <c r="G2005" s="238">
        <v>-6793.5</v>
      </c>
      <c r="H2005" s="240">
        <v>1</v>
      </c>
    </row>
    <row r="2006" spans="1:8">
      <c r="A2006" s="235">
        <v>100</v>
      </c>
      <c r="B2006" s="236">
        <v>100000080326</v>
      </c>
      <c r="C2006" s="235">
        <v>0</v>
      </c>
      <c r="D2006" s="237" t="s">
        <v>500</v>
      </c>
      <c r="E2006" s="237" t="s">
        <v>501</v>
      </c>
      <c r="F2006" s="238">
        <v>6794.5</v>
      </c>
      <c r="G2006" s="238">
        <v>-6793.5</v>
      </c>
      <c r="H2006" s="240">
        <v>1</v>
      </c>
    </row>
    <row r="2007" spans="1:8">
      <c r="A2007" s="235">
        <v>101</v>
      </c>
      <c r="B2007" s="236">
        <v>100000080327</v>
      </c>
      <c r="C2007" s="235">
        <v>0</v>
      </c>
      <c r="D2007" s="237" t="s">
        <v>500</v>
      </c>
      <c r="E2007" s="237" t="s">
        <v>501</v>
      </c>
      <c r="F2007" s="238">
        <v>6794.5</v>
      </c>
      <c r="G2007" s="238">
        <v>-6793.5</v>
      </c>
      <c r="H2007" s="240">
        <v>1</v>
      </c>
    </row>
    <row r="2008" spans="1:8">
      <c r="A2008" s="235">
        <v>102</v>
      </c>
      <c r="B2008" s="236">
        <v>100000080328</v>
      </c>
      <c r="C2008" s="235">
        <v>0</v>
      </c>
      <c r="D2008" s="237" t="s">
        <v>500</v>
      </c>
      <c r="E2008" s="237" t="s">
        <v>501</v>
      </c>
      <c r="F2008" s="238">
        <v>6794.5</v>
      </c>
      <c r="G2008" s="238">
        <v>-6793.5</v>
      </c>
      <c r="H2008" s="240">
        <v>1</v>
      </c>
    </row>
    <row r="2009" spans="1:8">
      <c r="A2009" s="235">
        <v>103</v>
      </c>
      <c r="B2009" s="236">
        <v>100000080329</v>
      </c>
      <c r="C2009" s="235">
        <v>0</v>
      </c>
      <c r="D2009" s="237" t="s">
        <v>500</v>
      </c>
      <c r="E2009" s="237" t="s">
        <v>501</v>
      </c>
      <c r="F2009" s="238">
        <v>6794.5</v>
      </c>
      <c r="G2009" s="238">
        <v>-6793.5</v>
      </c>
      <c r="H2009" s="240">
        <v>1</v>
      </c>
    </row>
    <row r="2010" spans="1:8">
      <c r="A2010" s="235">
        <v>104</v>
      </c>
      <c r="B2010" s="236">
        <v>100000080330</v>
      </c>
      <c r="C2010" s="235">
        <v>0</v>
      </c>
      <c r="D2010" s="237" t="s">
        <v>500</v>
      </c>
      <c r="E2010" s="237" t="s">
        <v>501</v>
      </c>
      <c r="F2010" s="238">
        <v>6794.5</v>
      </c>
      <c r="G2010" s="238">
        <v>-6793.5</v>
      </c>
      <c r="H2010" s="240">
        <v>1</v>
      </c>
    </row>
    <row r="2011" spans="1:8">
      <c r="A2011" s="235">
        <v>105</v>
      </c>
      <c r="B2011" s="236">
        <v>100000080331</v>
      </c>
      <c r="C2011" s="235">
        <v>0</v>
      </c>
      <c r="D2011" s="237" t="s">
        <v>500</v>
      </c>
      <c r="E2011" s="237" t="s">
        <v>501</v>
      </c>
      <c r="F2011" s="238">
        <v>6794.5</v>
      </c>
      <c r="G2011" s="238">
        <v>-6793.5</v>
      </c>
      <c r="H2011" s="240">
        <v>1</v>
      </c>
    </row>
    <row r="2012" spans="1:8">
      <c r="A2012" s="235">
        <v>106</v>
      </c>
      <c r="B2012" s="236">
        <v>100000080332</v>
      </c>
      <c r="C2012" s="235">
        <v>0</v>
      </c>
      <c r="D2012" s="237" t="s">
        <v>500</v>
      </c>
      <c r="E2012" s="237" t="s">
        <v>501</v>
      </c>
      <c r="F2012" s="238">
        <v>6794.5</v>
      </c>
      <c r="G2012" s="238">
        <v>-6793.5</v>
      </c>
      <c r="H2012" s="240">
        <v>1</v>
      </c>
    </row>
    <row r="2013" spans="1:8">
      <c r="A2013" s="235">
        <v>107</v>
      </c>
      <c r="B2013" s="236">
        <v>100000080333</v>
      </c>
      <c r="C2013" s="235">
        <v>0</v>
      </c>
      <c r="D2013" s="237" t="s">
        <v>500</v>
      </c>
      <c r="E2013" s="237" t="s">
        <v>501</v>
      </c>
      <c r="F2013" s="238">
        <v>6794.5</v>
      </c>
      <c r="G2013" s="238">
        <v>-6793.5</v>
      </c>
      <c r="H2013" s="240">
        <v>1</v>
      </c>
    </row>
    <row r="2014" spans="1:8">
      <c r="A2014" s="235">
        <v>108</v>
      </c>
      <c r="B2014" s="236">
        <v>100000080334</v>
      </c>
      <c r="C2014" s="235">
        <v>0</v>
      </c>
      <c r="D2014" s="237" t="s">
        <v>500</v>
      </c>
      <c r="E2014" s="237" t="s">
        <v>501</v>
      </c>
      <c r="F2014" s="238">
        <v>6794.5</v>
      </c>
      <c r="G2014" s="238">
        <v>-6793.5</v>
      </c>
      <c r="H2014" s="240">
        <v>1</v>
      </c>
    </row>
    <row r="2015" spans="1:8">
      <c r="A2015" s="235">
        <v>109</v>
      </c>
      <c r="B2015" s="236">
        <v>100000080335</v>
      </c>
      <c r="C2015" s="235">
        <v>0</v>
      </c>
      <c r="D2015" s="237" t="s">
        <v>500</v>
      </c>
      <c r="E2015" s="237" t="s">
        <v>501</v>
      </c>
      <c r="F2015" s="238">
        <v>6794.5</v>
      </c>
      <c r="G2015" s="238">
        <v>-6793.5</v>
      </c>
      <c r="H2015" s="240">
        <v>1</v>
      </c>
    </row>
    <row r="2016" spans="1:8">
      <c r="A2016" s="235">
        <v>110</v>
      </c>
      <c r="B2016" s="236">
        <v>100000080336</v>
      </c>
      <c r="C2016" s="235">
        <v>0</v>
      </c>
      <c r="D2016" s="237" t="s">
        <v>500</v>
      </c>
      <c r="E2016" s="237" t="s">
        <v>501</v>
      </c>
      <c r="F2016" s="238">
        <v>6794.5</v>
      </c>
      <c r="G2016" s="238">
        <v>-6793.5</v>
      </c>
      <c r="H2016" s="240">
        <v>1</v>
      </c>
    </row>
    <row r="2017" spans="1:8">
      <c r="A2017" s="235">
        <v>111</v>
      </c>
      <c r="B2017" s="236">
        <v>100000080337</v>
      </c>
      <c r="C2017" s="235">
        <v>0</v>
      </c>
      <c r="D2017" s="237" t="s">
        <v>500</v>
      </c>
      <c r="E2017" s="237" t="s">
        <v>501</v>
      </c>
      <c r="F2017" s="238">
        <v>6794.5</v>
      </c>
      <c r="G2017" s="238">
        <v>-6793.5</v>
      </c>
      <c r="H2017" s="240">
        <v>1</v>
      </c>
    </row>
    <row r="2018" spans="1:8">
      <c r="A2018" s="235">
        <v>112</v>
      </c>
      <c r="B2018" s="236">
        <v>100000080338</v>
      </c>
      <c r="C2018" s="235">
        <v>0</v>
      </c>
      <c r="D2018" s="237" t="s">
        <v>500</v>
      </c>
      <c r="E2018" s="237" t="s">
        <v>501</v>
      </c>
      <c r="F2018" s="238">
        <v>6794.5</v>
      </c>
      <c r="G2018" s="238">
        <v>-6793.5</v>
      </c>
      <c r="H2018" s="240">
        <v>1</v>
      </c>
    </row>
    <row r="2019" spans="1:8">
      <c r="A2019" s="235">
        <v>113</v>
      </c>
      <c r="B2019" s="236">
        <v>100000080339</v>
      </c>
      <c r="C2019" s="235">
        <v>0</v>
      </c>
      <c r="D2019" s="237" t="s">
        <v>500</v>
      </c>
      <c r="E2019" s="237" t="s">
        <v>501</v>
      </c>
      <c r="F2019" s="238">
        <v>6794.5</v>
      </c>
      <c r="G2019" s="238">
        <v>-6793.5</v>
      </c>
      <c r="H2019" s="240">
        <v>1</v>
      </c>
    </row>
    <row r="2020" spans="1:8">
      <c r="A2020" s="235">
        <v>114</v>
      </c>
      <c r="B2020" s="236">
        <v>100000080340</v>
      </c>
      <c r="C2020" s="235">
        <v>0</v>
      </c>
      <c r="D2020" s="237" t="s">
        <v>500</v>
      </c>
      <c r="E2020" s="237" t="s">
        <v>501</v>
      </c>
      <c r="F2020" s="238">
        <v>6794.5</v>
      </c>
      <c r="G2020" s="238">
        <v>-6793.5</v>
      </c>
      <c r="H2020" s="240">
        <v>1</v>
      </c>
    </row>
    <row r="2021" spans="1:8">
      <c r="A2021" s="235">
        <v>115</v>
      </c>
      <c r="B2021" s="236">
        <v>100000080341</v>
      </c>
      <c r="C2021" s="235">
        <v>0</v>
      </c>
      <c r="D2021" s="237" t="s">
        <v>500</v>
      </c>
      <c r="E2021" s="237" t="s">
        <v>501</v>
      </c>
      <c r="F2021" s="238">
        <v>6794.5</v>
      </c>
      <c r="G2021" s="238">
        <v>-6793.5</v>
      </c>
      <c r="H2021" s="240">
        <v>1</v>
      </c>
    </row>
    <row r="2022" spans="1:8">
      <c r="A2022" s="235">
        <v>116</v>
      </c>
      <c r="B2022" s="236">
        <v>100000080342</v>
      </c>
      <c r="C2022" s="235">
        <v>0</v>
      </c>
      <c r="D2022" s="237" t="s">
        <v>500</v>
      </c>
      <c r="E2022" s="237" t="s">
        <v>501</v>
      </c>
      <c r="F2022" s="238">
        <v>6794.5</v>
      </c>
      <c r="G2022" s="238">
        <v>-6793.5</v>
      </c>
      <c r="H2022" s="240">
        <v>1</v>
      </c>
    </row>
    <row r="2023" spans="1:8">
      <c r="A2023" s="235">
        <v>117</v>
      </c>
      <c r="B2023" s="236">
        <v>100000080343</v>
      </c>
      <c r="C2023" s="235">
        <v>0</v>
      </c>
      <c r="D2023" s="237" t="s">
        <v>500</v>
      </c>
      <c r="E2023" s="237" t="s">
        <v>501</v>
      </c>
      <c r="F2023" s="238">
        <v>6794.5</v>
      </c>
      <c r="G2023" s="238">
        <v>-6793.5</v>
      </c>
      <c r="H2023" s="240">
        <v>1</v>
      </c>
    </row>
    <row r="2024" spans="1:8">
      <c r="A2024" s="235">
        <v>118</v>
      </c>
      <c r="B2024" s="236">
        <v>100000080344</v>
      </c>
      <c r="C2024" s="235">
        <v>0</v>
      </c>
      <c r="D2024" s="237" t="s">
        <v>500</v>
      </c>
      <c r="E2024" s="237" t="s">
        <v>501</v>
      </c>
      <c r="F2024" s="238">
        <v>6794.5</v>
      </c>
      <c r="G2024" s="238">
        <v>-6793.5</v>
      </c>
      <c r="H2024" s="240">
        <v>1</v>
      </c>
    </row>
    <row r="2025" spans="1:8">
      <c r="A2025" s="235">
        <v>119</v>
      </c>
      <c r="B2025" s="236">
        <v>100000080345</v>
      </c>
      <c r="C2025" s="235">
        <v>0</v>
      </c>
      <c r="D2025" s="237" t="s">
        <v>500</v>
      </c>
      <c r="E2025" s="237" t="s">
        <v>501</v>
      </c>
      <c r="F2025" s="238">
        <v>6794.5</v>
      </c>
      <c r="G2025" s="238">
        <v>-6793.5</v>
      </c>
      <c r="H2025" s="240">
        <v>1</v>
      </c>
    </row>
    <row r="2026" spans="1:8">
      <c r="A2026" s="235">
        <v>120</v>
      </c>
      <c r="B2026" s="236">
        <v>100000080346</v>
      </c>
      <c r="C2026" s="235">
        <v>0</v>
      </c>
      <c r="D2026" s="237" t="s">
        <v>500</v>
      </c>
      <c r="E2026" s="237" t="s">
        <v>501</v>
      </c>
      <c r="F2026" s="238">
        <v>6794.5</v>
      </c>
      <c r="G2026" s="238">
        <v>-6793.5</v>
      </c>
      <c r="H2026" s="240">
        <v>1</v>
      </c>
    </row>
    <row r="2027" spans="1:8">
      <c r="A2027" s="235">
        <v>121</v>
      </c>
      <c r="B2027" s="236">
        <v>100000080347</v>
      </c>
      <c r="C2027" s="235">
        <v>0</v>
      </c>
      <c r="D2027" s="237" t="s">
        <v>500</v>
      </c>
      <c r="E2027" s="237" t="s">
        <v>501</v>
      </c>
      <c r="F2027" s="238">
        <v>6794.5</v>
      </c>
      <c r="G2027" s="238">
        <v>-6793.5</v>
      </c>
      <c r="H2027" s="240">
        <v>1</v>
      </c>
    </row>
    <row r="2028" spans="1:8">
      <c r="A2028" s="235">
        <v>122</v>
      </c>
      <c r="B2028" s="236">
        <v>100000080348</v>
      </c>
      <c r="C2028" s="235">
        <v>0</v>
      </c>
      <c r="D2028" s="237" t="s">
        <v>500</v>
      </c>
      <c r="E2028" s="237" t="s">
        <v>501</v>
      </c>
      <c r="F2028" s="238">
        <v>6794.5</v>
      </c>
      <c r="G2028" s="238">
        <v>-6793.5</v>
      </c>
      <c r="H2028" s="240">
        <v>1</v>
      </c>
    </row>
    <row r="2029" spans="1:8">
      <c r="A2029" s="235">
        <v>123</v>
      </c>
      <c r="B2029" s="236">
        <v>100000080349</v>
      </c>
      <c r="C2029" s="235">
        <v>0</v>
      </c>
      <c r="D2029" s="237" t="s">
        <v>500</v>
      </c>
      <c r="E2029" s="237" t="s">
        <v>501</v>
      </c>
      <c r="F2029" s="238">
        <v>6794.5</v>
      </c>
      <c r="G2029" s="238">
        <v>-6793.5</v>
      </c>
      <c r="H2029" s="240">
        <v>1</v>
      </c>
    </row>
    <row r="2030" spans="1:8">
      <c r="A2030" s="235">
        <v>124</v>
      </c>
      <c r="B2030" s="236">
        <v>100000080350</v>
      </c>
      <c r="C2030" s="235">
        <v>0</v>
      </c>
      <c r="D2030" s="237" t="s">
        <v>500</v>
      </c>
      <c r="E2030" s="237" t="s">
        <v>501</v>
      </c>
      <c r="F2030" s="238">
        <v>6794.5</v>
      </c>
      <c r="G2030" s="238">
        <v>-6793.5</v>
      </c>
      <c r="H2030" s="240">
        <v>1</v>
      </c>
    </row>
    <row r="2031" spans="1:8">
      <c r="A2031" s="235">
        <v>125</v>
      </c>
      <c r="B2031" s="236">
        <v>100000080351</v>
      </c>
      <c r="C2031" s="235">
        <v>0</v>
      </c>
      <c r="D2031" s="237" t="s">
        <v>500</v>
      </c>
      <c r="E2031" s="237" t="s">
        <v>501</v>
      </c>
      <c r="F2031" s="238">
        <v>6794.5</v>
      </c>
      <c r="G2031" s="238">
        <v>-6793.5</v>
      </c>
      <c r="H2031" s="240">
        <v>1</v>
      </c>
    </row>
    <row r="2032" spans="1:8">
      <c r="A2032" s="235">
        <v>126</v>
      </c>
      <c r="B2032" s="236">
        <v>100000080352</v>
      </c>
      <c r="C2032" s="235">
        <v>0</v>
      </c>
      <c r="D2032" s="237" t="s">
        <v>500</v>
      </c>
      <c r="E2032" s="237" t="s">
        <v>501</v>
      </c>
      <c r="F2032" s="238">
        <v>6794.5</v>
      </c>
      <c r="G2032" s="238">
        <v>-6793.5</v>
      </c>
      <c r="H2032" s="240">
        <v>1</v>
      </c>
    </row>
    <row r="2033" spans="1:8">
      <c r="A2033" s="235">
        <v>127</v>
      </c>
      <c r="B2033" s="236">
        <v>100000080353</v>
      </c>
      <c r="C2033" s="235">
        <v>0</v>
      </c>
      <c r="D2033" s="237" t="s">
        <v>500</v>
      </c>
      <c r="E2033" s="237" t="s">
        <v>501</v>
      </c>
      <c r="F2033" s="238">
        <v>6794.5</v>
      </c>
      <c r="G2033" s="238">
        <v>-6793.5</v>
      </c>
      <c r="H2033" s="240">
        <v>1</v>
      </c>
    </row>
    <row r="2034" spans="1:8">
      <c r="A2034" s="235">
        <v>128</v>
      </c>
      <c r="B2034" s="236">
        <v>100000080354</v>
      </c>
      <c r="C2034" s="235">
        <v>0</v>
      </c>
      <c r="D2034" s="237" t="s">
        <v>500</v>
      </c>
      <c r="E2034" s="237" t="s">
        <v>501</v>
      </c>
      <c r="F2034" s="238">
        <v>6794.5</v>
      </c>
      <c r="G2034" s="238">
        <v>-6793.5</v>
      </c>
      <c r="H2034" s="240">
        <v>1</v>
      </c>
    </row>
    <row r="2035" spans="1:8">
      <c r="A2035" s="235">
        <v>129</v>
      </c>
      <c r="B2035" s="236">
        <v>100000080355</v>
      </c>
      <c r="C2035" s="235">
        <v>0</v>
      </c>
      <c r="D2035" s="237" t="s">
        <v>500</v>
      </c>
      <c r="E2035" s="237" t="s">
        <v>501</v>
      </c>
      <c r="F2035" s="238">
        <v>6794.5</v>
      </c>
      <c r="G2035" s="238">
        <v>-6793.5</v>
      </c>
      <c r="H2035" s="240">
        <v>1</v>
      </c>
    </row>
    <row r="2036" spans="1:8">
      <c r="A2036" s="235">
        <v>130</v>
      </c>
      <c r="B2036" s="236">
        <v>100000080356</v>
      </c>
      <c r="C2036" s="235">
        <v>0</v>
      </c>
      <c r="D2036" s="237" t="s">
        <v>500</v>
      </c>
      <c r="E2036" s="237" t="s">
        <v>501</v>
      </c>
      <c r="F2036" s="238">
        <v>6794.5</v>
      </c>
      <c r="G2036" s="238">
        <v>-6793.5</v>
      </c>
      <c r="H2036" s="240">
        <v>1</v>
      </c>
    </row>
    <row r="2037" spans="1:8">
      <c r="A2037" s="235">
        <v>131</v>
      </c>
      <c r="B2037" s="236">
        <v>100000080357</v>
      </c>
      <c r="C2037" s="235">
        <v>0</v>
      </c>
      <c r="D2037" s="237" t="s">
        <v>500</v>
      </c>
      <c r="E2037" s="237" t="s">
        <v>501</v>
      </c>
      <c r="F2037" s="238">
        <v>6794.5</v>
      </c>
      <c r="G2037" s="238">
        <v>-6793.5</v>
      </c>
      <c r="H2037" s="240">
        <v>1</v>
      </c>
    </row>
    <row r="2038" spans="1:8">
      <c r="A2038" s="235">
        <v>132</v>
      </c>
      <c r="B2038" s="236">
        <v>100000080358</v>
      </c>
      <c r="C2038" s="235">
        <v>0</v>
      </c>
      <c r="D2038" s="237" t="s">
        <v>500</v>
      </c>
      <c r="E2038" s="237" t="s">
        <v>501</v>
      </c>
      <c r="F2038" s="238">
        <v>6794.5</v>
      </c>
      <c r="G2038" s="238">
        <v>-6793.5</v>
      </c>
      <c r="H2038" s="240">
        <v>1</v>
      </c>
    </row>
    <row r="2039" spans="1:8">
      <c r="A2039" s="235">
        <v>133</v>
      </c>
      <c r="B2039" s="236">
        <v>100000080359</v>
      </c>
      <c r="C2039" s="235">
        <v>0</v>
      </c>
      <c r="D2039" s="237" t="s">
        <v>500</v>
      </c>
      <c r="E2039" s="237" t="s">
        <v>501</v>
      </c>
      <c r="F2039" s="238">
        <v>6794.5</v>
      </c>
      <c r="G2039" s="238">
        <v>-6793.5</v>
      </c>
      <c r="H2039" s="240">
        <v>1</v>
      </c>
    </row>
    <row r="2040" spans="1:8">
      <c r="A2040" s="235">
        <v>134</v>
      </c>
      <c r="B2040" s="236">
        <v>100000080360</v>
      </c>
      <c r="C2040" s="235">
        <v>0</v>
      </c>
      <c r="D2040" s="237" t="s">
        <v>500</v>
      </c>
      <c r="E2040" s="237" t="s">
        <v>501</v>
      </c>
      <c r="F2040" s="238">
        <v>6794.5</v>
      </c>
      <c r="G2040" s="238">
        <v>-6793.5</v>
      </c>
      <c r="H2040" s="240">
        <v>1</v>
      </c>
    </row>
    <row r="2041" spans="1:8">
      <c r="A2041" s="235">
        <v>135</v>
      </c>
      <c r="B2041" s="236">
        <v>100000080361</v>
      </c>
      <c r="C2041" s="235">
        <v>0</v>
      </c>
      <c r="D2041" s="237" t="s">
        <v>500</v>
      </c>
      <c r="E2041" s="237" t="s">
        <v>501</v>
      </c>
      <c r="F2041" s="238">
        <v>6794.5</v>
      </c>
      <c r="G2041" s="238">
        <v>-6793.5</v>
      </c>
      <c r="H2041" s="240">
        <v>1</v>
      </c>
    </row>
    <row r="2042" spans="1:8">
      <c r="A2042" s="235">
        <v>136</v>
      </c>
      <c r="B2042" s="236">
        <v>100000080362</v>
      </c>
      <c r="C2042" s="235">
        <v>0</v>
      </c>
      <c r="D2042" s="237" t="s">
        <v>500</v>
      </c>
      <c r="E2042" s="237" t="s">
        <v>501</v>
      </c>
      <c r="F2042" s="238">
        <v>6794.5</v>
      </c>
      <c r="G2042" s="238">
        <v>-6793.5</v>
      </c>
      <c r="H2042" s="240">
        <v>1</v>
      </c>
    </row>
    <row r="2043" spans="1:8">
      <c r="A2043" s="235">
        <v>137</v>
      </c>
      <c r="B2043" s="236">
        <v>100000080363</v>
      </c>
      <c r="C2043" s="235">
        <v>0</v>
      </c>
      <c r="D2043" s="237" t="s">
        <v>500</v>
      </c>
      <c r="E2043" s="237" t="s">
        <v>501</v>
      </c>
      <c r="F2043" s="238">
        <v>6794.5</v>
      </c>
      <c r="G2043" s="238">
        <v>-6793.5</v>
      </c>
      <c r="H2043" s="240">
        <v>1</v>
      </c>
    </row>
    <row r="2044" spans="1:8">
      <c r="A2044" s="235">
        <v>138</v>
      </c>
      <c r="B2044" s="236">
        <v>100000080364</v>
      </c>
      <c r="C2044" s="235">
        <v>0</v>
      </c>
      <c r="D2044" s="237" t="s">
        <v>500</v>
      </c>
      <c r="E2044" s="237" t="s">
        <v>501</v>
      </c>
      <c r="F2044" s="238">
        <v>6794.5</v>
      </c>
      <c r="G2044" s="238">
        <v>-6793.5</v>
      </c>
      <c r="H2044" s="240">
        <v>1</v>
      </c>
    </row>
    <row r="2045" spans="1:8">
      <c r="A2045" s="235">
        <v>139</v>
      </c>
      <c r="B2045" s="236">
        <v>100000080365</v>
      </c>
      <c r="C2045" s="235">
        <v>0</v>
      </c>
      <c r="D2045" s="237" t="s">
        <v>500</v>
      </c>
      <c r="E2045" s="237" t="s">
        <v>501</v>
      </c>
      <c r="F2045" s="238">
        <v>6794.5</v>
      </c>
      <c r="G2045" s="238">
        <v>-6793.5</v>
      </c>
      <c r="H2045" s="240">
        <v>1</v>
      </c>
    </row>
    <row r="2046" spans="1:8">
      <c r="A2046" s="235">
        <v>140</v>
      </c>
      <c r="B2046" s="236">
        <v>100000080366</v>
      </c>
      <c r="C2046" s="235">
        <v>0</v>
      </c>
      <c r="D2046" s="237" t="s">
        <v>500</v>
      </c>
      <c r="E2046" s="237" t="s">
        <v>501</v>
      </c>
      <c r="F2046" s="238">
        <v>6794.5</v>
      </c>
      <c r="G2046" s="238">
        <v>-6793.5</v>
      </c>
      <c r="H2046" s="240">
        <v>1</v>
      </c>
    </row>
    <row r="2047" spans="1:8">
      <c r="A2047" s="235">
        <v>141</v>
      </c>
      <c r="B2047" s="236">
        <v>100000080367</v>
      </c>
      <c r="C2047" s="235">
        <v>0</v>
      </c>
      <c r="D2047" s="237" t="s">
        <v>500</v>
      </c>
      <c r="E2047" s="237" t="s">
        <v>501</v>
      </c>
      <c r="F2047" s="238">
        <v>6794.5</v>
      </c>
      <c r="G2047" s="238">
        <v>-6793.5</v>
      </c>
      <c r="H2047" s="240">
        <v>1</v>
      </c>
    </row>
    <row r="2048" spans="1:8">
      <c r="A2048" s="235">
        <v>142</v>
      </c>
      <c r="B2048" s="236">
        <v>100000080368</v>
      </c>
      <c r="C2048" s="235">
        <v>0</v>
      </c>
      <c r="D2048" s="237" t="s">
        <v>500</v>
      </c>
      <c r="E2048" s="237" t="s">
        <v>501</v>
      </c>
      <c r="F2048" s="238">
        <v>6794.5</v>
      </c>
      <c r="G2048" s="238">
        <v>-6793.5</v>
      </c>
      <c r="H2048" s="240">
        <v>1</v>
      </c>
    </row>
    <row r="2049" spans="1:8">
      <c r="A2049" s="235">
        <v>143</v>
      </c>
      <c r="B2049" s="236">
        <v>100000080369</v>
      </c>
      <c r="C2049" s="235">
        <v>0</v>
      </c>
      <c r="D2049" s="237" t="s">
        <v>500</v>
      </c>
      <c r="E2049" s="237" t="s">
        <v>501</v>
      </c>
      <c r="F2049" s="238">
        <v>6794.5</v>
      </c>
      <c r="G2049" s="238">
        <v>-6793.5</v>
      </c>
      <c r="H2049" s="240">
        <v>1</v>
      </c>
    </row>
    <row r="2050" spans="1:8">
      <c r="A2050" s="235">
        <v>144</v>
      </c>
      <c r="B2050" s="236">
        <v>100000086707</v>
      </c>
      <c r="C2050" s="235">
        <v>0</v>
      </c>
      <c r="D2050" s="237" t="s">
        <v>502</v>
      </c>
      <c r="E2050" s="237" t="s">
        <v>503</v>
      </c>
      <c r="F2050" s="238">
        <v>6259</v>
      </c>
      <c r="G2050" s="238">
        <v>-6258</v>
      </c>
      <c r="H2050" s="240">
        <v>1</v>
      </c>
    </row>
    <row r="2051" spans="1:8">
      <c r="A2051" s="235">
        <v>145</v>
      </c>
      <c r="B2051" s="236">
        <v>100000086708</v>
      </c>
      <c r="C2051" s="235">
        <v>0</v>
      </c>
      <c r="D2051" s="237" t="s">
        <v>502</v>
      </c>
      <c r="E2051" s="237" t="s">
        <v>503</v>
      </c>
      <c r="F2051" s="238">
        <v>6259</v>
      </c>
      <c r="G2051" s="238">
        <v>-6258</v>
      </c>
      <c r="H2051" s="240">
        <v>1</v>
      </c>
    </row>
    <row r="2052" spans="1:8">
      <c r="A2052" s="235">
        <v>146</v>
      </c>
      <c r="B2052" s="236">
        <v>100000086709</v>
      </c>
      <c r="C2052" s="235">
        <v>0</v>
      </c>
      <c r="D2052" s="237" t="s">
        <v>502</v>
      </c>
      <c r="E2052" s="237" t="s">
        <v>503</v>
      </c>
      <c r="F2052" s="238">
        <v>6259</v>
      </c>
      <c r="G2052" s="238">
        <v>-6258</v>
      </c>
      <c r="H2052" s="240">
        <v>1</v>
      </c>
    </row>
    <row r="2053" spans="1:8">
      <c r="A2053" s="235">
        <v>147</v>
      </c>
      <c r="B2053" s="236">
        <v>100000086710</v>
      </c>
      <c r="C2053" s="235">
        <v>0</v>
      </c>
      <c r="D2053" s="237" t="s">
        <v>502</v>
      </c>
      <c r="E2053" s="237" t="s">
        <v>503</v>
      </c>
      <c r="F2053" s="238">
        <v>6259</v>
      </c>
      <c r="G2053" s="238">
        <v>-6258</v>
      </c>
      <c r="H2053" s="240">
        <v>1</v>
      </c>
    </row>
    <row r="2054" spans="1:8">
      <c r="A2054" s="235">
        <v>148</v>
      </c>
      <c r="B2054" s="236">
        <v>100000086711</v>
      </c>
      <c r="C2054" s="235">
        <v>0</v>
      </c>
      <c r="D2054" s="237" t="s">
        <v>502</v>
      </c>
      <c r="E2054" s="237" t="s">
        <v>503</v>
      </c>
      <c r="F2054" s="238">
        <v>6259</v>
      </c>
      <c r="G2054" s="238">
        <v>-6258</v>
      </c>
      <c r="H2054" s="240">
        <v>1</v>
      </c>
    </row>
    <row r="2055" spans="1:8">
      <c r="A2055" s="235">
        <v>149</v>
      </c>
      <c r="B2055" s="236">
        <v>100000086712</v>
      </c>
      <c r="C2055" s="235">
        <v>0</v>
      </c>
      <c r="D2055" s="237" t="s">
        <v>502</v>
      </c>
      <c r="E2055" s="237" t="s">
        <v>503</v>
      </c>
      <c r="F2055" s="238">
        <v>6259</v>
      </c>
      <c r="G2055" s="238">
        <v>-6258</v>
      </c>
      <c r="H2055" s="240">
        <v>1</v>
      </c>
    </row>
    <row r="2056" spans="1:8">
      <c r="A2056" s="235">
        <v>150</v>
      </c>
      <c r="B2056" s="236">
        <v>100000086713</v>
      </c>
      <c r="C2056" s="235">
        <v>0</v>
      </c>
      <c r="D2056" s="237" t="s">
        <v>502</v>
      </c>
      <c r="E2056" s="237" t="s">
        <v>503</v>
      </c>
      <c r="F2056" s="238">
        <v>6259</v>
      </c>
      <c r="G2056" s="238">
        <v>-6258</v>
      </c>
      <c r="H2056" s="240">
        <v>1</v>
      </c>
    </row>
    <row r="2057" spans="1:8">
      <c r="A2057" s="235">
        <v>151</v>
      </c>
      <c r="B2057" s="236">
        <v>100000086714</v>
      </c>
      <c r="C2057" s="235">
        <v>0</v>
      </c>
      <c r="D2057" s="237" t="s">
        <v>502</v>
      </c>
      <c r="E2057" s="237" t="s">
        <v>503</v>
      </c>
      <c r="F2057" s="238">
        <v>6259</v>
      </c>
      <c r="G2057" s="238">
        <v>-6258</v>
      </c>
      <c r="H2057" s="240">
        <v>1</v>
      </c>
    </row>
    <row r="2058" spans="1:8">
      <c r="A2058" s="235">
        <v>152</v>
      </c>
      <c r="B2058" s="236">
        <v>100000086715</v>
      </c>
      <c r="C2058" s="235">
        <v>0</v>
      </c>
      <c r="D2058" s="237" t="s">
        <v>502</v>
      </c>
      <c r="E2058" s="237" t="s">
        <v>503</v>
      </c>
      <c r="F2058" s="238">
        <v>6259</v>
      </c>
      <c r="G2058" s="238">
        <v>-6258</v>
      </c>
      <c r="H2058" s="240">
        <v>1</v>
      </c>
    </row>
    <row r="2059" spans="1:8">
      <c r="A2059" s="235">
        <v>153</v>
      </c>
      <c r="B2059" s="236">
        <v>100000086716</v>
      </c>
      <c r="C2059" s="235">
        <v>0</v>
      </c>
      <c r="D2059" s="237" t="s">
        <v>502</v>
      </c>
      <c r="E2059" s="237" t="s">
        <v>503</v>
      </c>
      <c r="F2059" s="238">
        <v>6259</v>
      </c>
      <c r="G2059" s="238">
        <v>-6258</v>
      </c>
      <c r="H2059" s="240">
        <v>1</v>
      </c>
    </row>
    <row r="2060" spans="1:8">
      <c r="A2060" s="235">
        <v>154</v>
      </c>
      <c r="B2060" s="236">
        <v>100000086717</v>
      </c>
      <c r="C2060" s="235">
        <v>0</v>
      </c>
      <c r="D2060" s="237" t="s">
        <v>502</v>
      </c>
      <c r="E2060" s="237" t="s">
        <v>503</v>
      </c>
      <c r="F2060" s="238">
        <v>6259</v>
      </c>
      <c r="G2060" s="238">
        <v>-6258</v>
      </c>
      <c r="H2060" s="240">
        <v>1</v>
      </c>
    </row>
    <row r="2061" spans="1:8">
      <c r="A2061" s="235">
        <v>155</v>
      </c>
      <c r="B2061" s="236">
        <v>100000086718</v>
      </c>
      <c r="C2061" s="235">
        <v>0</v>
      </c>
      <c r="D2061" s="237" t="s">
        <v>502</v>
      </c>
      <c r="E2061" s="237" t="s">
        <v>503</v>
      </c>
      <c r="F2061" s="238">
        <v>6259</v>
      </c>
      <c r="G2061" s="238">
        <v>-6258</v>
      </c>
      <c r="H2061" s="240">
        <v>1</v>
      </c>
    </row>
    <row r="2062" spans="1:8">
      <c r="A2062" s="235">
        <v>156</v>
      </c>
      <c r="B2062" s="236">
        <v>100000086719</v>
      </c>
      <c r="C2062" s="235">
        <v>0</v>
      </c>
      <c r="D2062" s="237" t="s">
        <v>502</v>
      </c>
      <c r="E2062" s="237" t="s">
        <v>503</v>
      </c>
      <c r="F2062" s="238">
        <v>6259</v>
      </c>
      <c r="G2062" s="238">
        <v>-6258</v>
      </c>
      <c r="H2062" s="240">
        <v>1</v>
      </c>
    </row>
    <row r="2063" spans="1:8">
      <c r="A2063" s="235">
        <v>157</v>
      </c>
      <c r="B2063" s="236">
        <v>100000086720</v>
      </c>
      <c r="C2063" s="235">
        <v>0</v>
      </c>
      <c r="D2063" s="237" t="s">
        <v>502</v>
      </c>
      <c r="E2063" s="237" t="s">
        <v>503</v>
      </c>
      <c r="F2063" s="238">
        <v>6259</v>
      </c>
      <c r="G2063" s="238">
        <v>-6258</v>
      </c>
      <c r="H2063" s="240">
        <v>1</v>
      </c>
    </row>
    <row r="2064" spans="1:8">
      <c r="A2064" s="235">
        <v>158</v>
      </c>
      <c r="B2064" s="236">
        <v>100000086721</v>
      </c>
      <c r="C2064" s="235">
        <v>0</v>
      </c>
      <c r="D2064" s="237" t="s">
        <v>502</v>
      </c>
      <c r="E2064" s="237" t="s">
        <v>503</v>
      </c>
      <c r="F2064" s="238">
        <v>6259</v>
      </c>
      <c r="G2064" s="238">
        <v>-6258</v>
      </c>
      <c r="H2064" s="240">
        <v>1</v>
      </c>
    </row>
    <row r="2065" spans="1:8">
      <c r="A2065" s="235">
        <v>159</v>
      </c>
      <c r="B2065" s="236">
        <v>100000086722</v>
      </c>
      <c r="C2065" s="235">
        <v>0</v>
      </c>
      <c r="D2065" s="237" t="s">
        <v>502</v>
      </c>
      <c r="E2065" s="237" t="s">
        <v>503</v>
      </c>
      <c r="F2065" s="238">
        <v>6259</v>
      </c>
      <c r="G2065" s="238">
        <v>-6258</v>
      </c>
      <c r="H2065" s="240">
        <v>1</v>
      </c>
    </row>
    <row r="2066" spans="1:8">
      <c r="A2066" s="235">
        <v>160</v>
      </c>
      <c r="B2066" s="236">
        <v>100000086723</v>
      </c>
      <c r="C2066" s="235">
        <v>0</v>
      </c>
      <c r="D2066" s="237" t="s">
        <v>502</v>
      </c>
      <c r="E2066" s="237" t="s">
        <v>503</v>
      </c>
      <c r="F2066" s="238">
        <v>6259</v>
      </c>
      <c r="G2066" s="238">
        <v>-6258</v>
      </c>
      <c r="H2066" s="240">
        <v>1</v>
      </c>
    </row>
    <row r="2067" spans="1:8">
      <c r="A2067" s="235">
        <v>161</v>
      </c>
      <c r="B2067" s="236">
        <v>100000086724</v>
      </c>
      <c r="C2067" s="235">
        <v>0</v>
      </c>
      <c r="D2067" s="237" t="s">
        <v>502</v>
      </c>
      <c r="E2067" s="237" t="s">
        <v>503</v>
      </c>
      <c r="F2067" s="238">
        <v>6259</v>
      </c>
      <c r="G2067" s="238">
        <v>-6258</v>
      </c>
      <c r="H2067" s="240">
        <v>1</v>
      </c>
    </row>
    <row r="2068" spans="1:8">
      <c r="A2068" s="235">
        <v>162</v>
      </c>
      <c r="B2068" s="236">
        <v>100000086725</v>
      </c>
      <c r="C2068" s="235">
        <v>0</v>
      </c>
      <c r="D2068" s="237" t="s">
        <v>502</v>
      </c>
      <c r="E2068" s="237" t="s">
        <v>503</v>
      </c>
      <c r="F2068" s="238">
        <v>6259</v>
      </c>
      <c r="G2068" s="238">
        <v>-6258</v>
      </c>
      <c r="H2068" s="240">
        <v>1</v>
      </c>
    </row>
    <row r="2069" spans="1:8">
      <c r="A2069" s="235">
        <v>163</v>
      </c>
      <c r="B2069" s="236">
        <v>100000086726</v>
      </c>
      <c r="C2069" s="235">
        <v>0</v>
      </c>
      <c r="D2069" s="237" t="s">
        <v>502</v>
      </c>
      <c r="E2069" s="237" t="s">
        <v>503</v>
      </c>
      <c r="F2069" s="238">
        <v>6259</v>
      </c>
      <c r="G2069" s="238">
        <v>-6258</v>
      </c>
      <c r="H2069" s="240">
        <v>1</v>
      </c>
    </row>
    <row r="2070" spans="1:8">
      <c r="A2070" s="235">
        <v>164</v>
      </c>
      <c r="B2070" s="236">
        <v>100000086727</v>
      </c>
      <c r="C2070" s="235">
        <v>0</v>
      </c>
      <c r="D2070" s="237" t="s">
        <v>502</v>
      </c>
      <c r="E2070" s="237" t="s">
        <v>503</v>
      </c>
      <c r="F2070" s="238">
        <v>6259</v>
      </c>
      <c r="G2070" s="238">
        <v>-6258</v>
      </c>
      <c r="H2070" s="240">
        <v>1</v>
      </c>
    </row>
    <row r="2071" spans="1:8">
      <c r="A2071" s="235">
        <v>165</v>
      </c>
      <c r="B2071" s="236">
        <v>100000086728</v>
      </c>
      <c r="C2071" s="235">
        <v>0</v>
      </c>
      <c r="D2071" s="237" t="s">
        <v>502</v>
      </c>
      <c r="E2071" s="237" t="s">
        <v>503</v>
      </c>
      <c r="F2071" s="238">
        <v>6259</v>
      </c>
      <c r="G2071" s="238">
        <v>-6258</v>
      </c>
      <c r="H2071" s="240">
        <v>1</v>
      </c>
    </row>
    <row r="2072" spans="1:8">
      <c r="A2072" s="235">
        <v>166</v>
      </c>
      <c r="B2072" s="236">
        <v>100000086729</v>
      </c>
      <c r="C2072" s="235">
        <v>0</v>
      </c>
      <c r="D2072" s="237" t="s">
        <v>502</v>
      </c>
      <c r="E2072" s="237" t="s">
        <v>503</v>
      </c>
      <c r="F2072" s="238">
        <v>6259</v>
      </c>
      <c r="G2072" s="238">
        <v>-6258</v>
      </c>
      <c r="H2072" s="240">
        <v>1</v>
      </c>
    </row>
    <row r="2073" spans="1:8">
      <c r="A2073" s="235">
        <v>167</v>
      </c>
      <c r="B2073" s="236">
        <v>100000086730</v>
      </c>
      <c r="C2073" s="235">
        <v>0</v>
      </c>
      <c r="D2073" s="237" t="s">
        <v>502</v>
      </c>
      <c r="E2073" s="237" t="s">
        <v>503</v>
      </c>
      <c r="F2073" s="238">
        <v>6259</v>
      </c>
      <c r="G2073" s="238">
        <v>-6258</v>
      </c>
      <c r="H2073" s="240">
        <v>1</v>
      </c>
    </row>
    <row r="2074" spans="1:8">
      <c r="A2074" s="235">
        <v>168</v>
      </c>
      <c r="B2074" s="236">
        <v>100000086731</v>
      </c>
      <c r="C2074" s="235">
        <v>0</v>
      </c>
      <c r="D2074" s="237" t="s">
        <v>502</v>
      </c>
      <c r="E2074" s="237" t="s">
        <v>503</v>
      </c>
      <c r="F2074" s="238">
        <v>6259</v>
      </c>
      <c r="G2074" s="238">
        <v>-6258</v>
      </c>
      <c r="H2074" s="240">
        <v>1</v>
      </c>
    </row>
    <row r="2075" spans="1:8">
      <c r="A2075" s="235">
        <v>169</v>
      </c>
      <c r="B2075" s="236">
        <v>100000086732</v>
      </c>
      <c r="C2075" s="235">
        <v>0</v>
      </c>
      <c r="D2075" s="237" t="s">
        <v>502</v>
      </c>
      <c r="E2075" s="237" t="s">
        <v>503</v>
      </c>
      <c r="F2075" s="238">
        <v>6259</v>
      </c>
      <c r="G2075" s="238">
        <v>-6258</v>
      </c>
      <c r="H2075" s="240">
        <v>1</v>
      </c>
    </row>
    <row r="2076" spans="1:8">
      <c r="A2076" s="235">
        <v>170</v>
      </c>
      <c r="B2076" s="236">
        <v>100000086733</v>
      </c>
      <c r="C2076" s="235">
        <v>0</v>
      </c>
      <c r="D2076" s="237" t="s">
        <v>502</v>
      </c>
      <c r="E2076" s="237" t="s">
        <v>503</v>
      </c>
      <c r="F2076" s="238">
        <v>6259</v>
      </c>
      <c r="G2076" s="238">
        <v>-6258</v>
      </c>
      <c r="H2076" s="240">
        <v>1</v>
      </c>
    </row>
    <row r="2077" spans="1:8">
      <c r="A2077" s="235">
        <v>171</v>
      </c>
      <c r="B2077" s="236">
        <v>100000086734</v>
      </c>
      <c r="C2077" s="235">
        <v>0</v>
      </c>
      <c r="D2077" s="237" t="s">
        <v>502</v>
      </c>
      <c r="E2077" s="237" t="s">
        <v>503</v>
      </c>
      <c r="F2077" s="238">
        <v>6259</v>
      </c>
      <c r="G2077" s="238">
        <v>-6258</v>
      </c>
      <c r="H2077" s="240">
        <v>1</v>
      </c>
    </row>
    <row r="2078" spans="1:8">
      <c r="A2078" s="235">
        <v>172</v>
      </c>
      <c r="B2078" s="236">
        <v>100000086735</v>
      </c>
      <c r="C2078" s="235">
        <v>0</v>
      </c>
      <c r="D2078" s="237" t="s">
        <v>502</v>
      </c>
      <c r="E2078" s="237" t="s">
        <v>503</v>
      </c>
      <c r="F2078" s="238">
        <v>6259</v>
      </c>
      <c r="G2078" s="238">
        <v>-6258</v>
      </c>
      <c r="H2078" s="240">
        <v>1</v>
      </c>
    </row>
    <row r="2079" spans="1:8">
      <c r="A2079" s="235">
        <v>173</v>
      </c>
      <c r="B2079" s="236">
        <v>100000086736</v>
      </c>
      <c r="C2079" s="235">
        <v>0</v>
      </c>
      <c r="D2079" s="237" t="s">
        <v>502</v>
      </c>
      <c r="E2079" s="237" t="s">
        <v>503</v>
      </c>
      <c r="F2079" s="238">
        <v>6259</v>
      </c>
      <c r="G2079" s="238">
        <v>-6258</v>
      </c>
      <c r="H2079" s="240">
        <v>1</v>
      </c>
    </row>
    <row r="2080" spans="1:8">
      <c r="A2080" s="235">
        <v>174</v>
      </c>
      <c r="B2080" s="236">
        <v>100000086737</v>
      </c>
      <c r="C2080" s="235">
        <v>0</v>
      </c>
      <c r="D2080" s="237" t="s">
        <v>502</v>
      </c>
      <c r="E2080" s="237" t="s">
        <v>503</v>
      </c>
      <c r="F2080" s="238">
        <v>6259</v>
      </c>
      <c r="G2080" s="238">
        <v>-6258</v>
      </c>
      <c r="H2080" s="240">
        <v>1</v>
      </c>
    </row>
    <row r="2081" spans="1:8">
      <c r="A2081" s="235">
        <v>175</v>
      </c>
      <c r="B2081" s="236">
        <v>100000086738</v>
      </c>
      <c r="C2081" s="235">
        <v>0</v>
      </c>
      <c r="D2081" s="237" t="s">
        <v>502</v>
      </c>
      <c r="E2081" s="237" t="s">
        <v>503</v>
      </c>
      <c r="F2081" s="238">
        <v>6259</v>
      </c>
      <c r="G2081" s="238">
        <v>-6258</v>
      </c>
      <c r="H2081" s="240">
        <v>1</v>
      </c>
    </row>
    <row r="2082" spans="1:8">
      <c r="A2082" s="235">
        <v>176</v>
      </c>
      <c r="B2082" s="236">
        <v>100000086739</v>
      </c>
      <c r="C2082" s="235">
        <v>0</v>
      </c>
      <c r="D2082" s="237" t="s">
        <v>502</v>
      </c>
      <c r="E2082" s="237" t="s">
        <v>503</v>
      </c>
      <c r="F2082" s="238">
        <v>6259</v>
      </c>
      <c r="G2082" s="238">
        <v>-6258</v>
      </c>
      <c r="H2082" s="240">
        <v>1</v>
      </c>
    </row>
    <row r="2083" spans="1:8">
      <c r="A2083" s="235">
        <v>177</v>
      </c>
      <c r="B2083" s="236">
        <v>100000086740</v>
      </c>
      <c r="C2083" s="235">
        <v>0</v>
      </c>
      <c r="D2083" s="237" t="s">
        <v>502</v>
      </c>
      <c r="E2083" s="237" t="s">
        <v>503</v>
      </c>
      <c r="F2083" s="238">
        <v>6259</v>
      </c>
      <c r="G2083" s="238">
        <v>-6258</v>
      </c>
      <c r="H2083" s="240">
        <v>1</v>
      </c>
    </row>
    <row r="2084" spans="1:8">
      <c r="A2084" s="235">
        <v>178</v>
      </c>
      <c r="B2084" s="236">
        <v>100000086741</v>
      </c>
      <c r="C2084" s="235">
        <v>0</v>
      </c>
      <c r="D2084" s="237" t="s">
        <v>502</v>
      </c>
      <c r="E2084" s="237" t="s">
        <v>503</v>
      </c>
      <c r="F2084" s="238">
        <v>6259</v>
      </c>
      <c r="G2084" s="238">
        <v>-6258</v>
      </c>
      <c r="H2084" s="240">
        <v>1</v>
      </c>
    </row>
    <row r="2085" spans="1:8">
      <c r="A2085" s="235">
        <v>179</v>
      </c>
      <c r="B2085" s="236">
        <v>100000086742</v>
      </c>
      <c r="C2085" s="235">
        <v>0</v>
      </c>
      <c r="D2085" s="237" t="s">
        <v>502</v>
      </c>
      <c r="E2085" s="237" t="s">
        <v>503</v>
      </c>
      <c r="F2085" s="238">
        <v>6259</v>
      </c>
      <c r="G2085" s="238">
        <v>-6258</v>
      </c>
      <c r="H2085" s="240">
        <v>1</v>
      </c>
    </row>
    <row r="2086" spans="1:8">
      <c r="A2086" s="235">
        <v>180</v>
      </c>
      <c r="B2086" s="236">
        <v>100000086743</v>
      </c>
      <c r="C2086" s="235">
        <v>0</v>
      </c>
      <c r="D2086" s="237" t="s">
        <v>502</v>
      </c>
      <c r="E2086" s="237" t="s">
        <v>503</v>
      </c>
      <c r="F2086" s="238">
        <v>6259</v>
      </c>
      <c r="G2086" s="238">
        <v>-6258</v>
      </c>
      <c r="H2086" s="240">
        <v>1</v>
      </c>
    </row>
    <row r="2087" spans="1:8">
      <c r="A2087" s="235">
        <v>181</v>
      </c>
      <c r="B2087" s="236">
        <v>100000086744</v>
      </c>
      <c r="C2087" s="235">
        <v>0</v>
      </c>
      <c r="D2087" s="237" t="s">
        <v>502</v>
      </c>
      <c r="E2087" s="237" t="s">
        <v>503</v>
      </c>
      <c r="F2087" s="238">
        <v>6259</v>
      </c>
      <c r="G2087" s="238">
        <v>-6258</v>
      </c>
      <c r="H2087" s="240">
        <v>1</v>
      </c>
    </row>
    <row r="2088" spans="1:8">
      <c r="A2088" s="235">
        <v>182</v>
      </c>
      <c r="B2088" s="236">
        <v>100000086745</v>
      </c>
      <c r="C2088" s="235">
        <v>0</v>
      </c>
      <c r="D2088" s="237" t="s">
        <v>502</v>
      </c>
      <c r="E2088" s="237" t="s">
        <v>503</v>
      </c>
      <c r="F2088" s="238">
        <v>6259</v>
      </c>
      <c r="G2088" s="238">
        <v>-6258</v>
      </c>
      <c r="H2088" s="240">
        <v>1</v>
      </c>
    </row>
    <row r="2089" spans="1:8">
      <c r="A2089" s="235">
        <v>183</v>
      </c>
      <c r="B2089" s="236">
        <v>100000086746</v>
      </c>
      <c r="C2089" s="235">
        <v>0</v>
      </c>
      <c r="D2089" s="237" t="s">
        <v>502</v>
      </c>
      <c r="E2089" s="237" t="s">
        <v>503</v>
      </c>
      <c r="F2089" s="238">
        <v>6259</v>
      </c>
      <c r="G2089" s="238">
        <v>-6258</v>
      </c>
      <c r="H2089" s="240">
        <v>1</v>
      </c>
    </row>
    <row r="2090" spans="1:8">
      <c r="A2090" s="235">
        <v>184</v>
      </c>
      <c r="B2090" s="236">
        <v>100000086747</v>
      </c>
      <c r="C2090" s="235">
        <v>0</v>
      </c>
      <c r="D2090" s="237" t="s">
        <v>502</v>
      </c>
      <c r="E2090" s="237" t="s">
        <v>503</v>
      </c>
      <c r="F2090" s="238">
        <v>6259</v>
      </c>
      <c r="G2090" s="238">
        <v>-6258</v>
      </c>
      <c r="H2090" s="240">
        <v>1</v>
      </c>
    </row>
    <row r="2091" spans="1:8">
      <c r="A2091" s="235">
        <v>185</v>
      </c>
      <c r="B2091" s="236">
        <v>100000086748</v>
      </c>
      <c r="C2091" s="235">
        <v>0</v>
      </c>
      <c r="D2091" s="237" t="s">
        <v>502</v>
      </c>
      <c r="E2091" s="237" t="s">
        <v>503</v>
      </c>
      <c r="F2091" s="238">
        <v>6259</v>
      </c>
      <c r="G2091" s="238">
        <v>-6258</v>
      </c>
      <c r="H2091" s="240">
        <v>1</v>
      </c>
    </row>
    <row r="2092" spans="1:8">
      <c r="A2092" s="235">
        <v>186</v>
      </c>
      <c r="B2092" s="236">
        <v>100000086749</v>
      </c>
      <c r="C2092" s="235">
        <v>0</v>
      </c>
      <c r="D2092" s="237" t="s">
        <v>502</v>
      </c>
      <c r="E2092" s="237" t="s">
        <v>503</v>
      </c>
      <c r="F2092" s="238">
        <v>6259</v>
      </c>
      <c r="G2092" s="238">
        <v>-6258</v>
      </c>
      <c r="H2092" s="240">
        <v>1</v>
      </c>
    </row>
    <row r="2093" spans="1:8">
      <c r="A2093" s="235">
        <v>187</v>
      </c>
      <c r="B2093" s="236">
        <v>100000086750</v>
      </c>
      <c r="C2093" s="235">
        <v>0</v>
      </c>
      <c r="D2093" s="237" t="s">
        <v>502</v>
      </c>
      <c r="E2093" s="237" t="s">
        <v>503</v>
      </c>
      <c r="F2093" s="238">
        <v>6259</v>
      </c>
      <c r="G2093" s="238">
        <v>-6258</v>
      </c>
      <c r="H2093" s="240">
        <v>1</v>
      </c>
    </row>
    <row r="2094" spans="1:8">
      <c r="A2094" s="235">
        <v>188</v>
      </c>
      <c r="B2094" s="236">
        <v>100000086751</v>
      </c>
      <c r="C2094" s="235">
        <v>0</v>
      </c>
      <c r="D2094" s="237" t="s">
        <v>502</v>
      </c>
      <c r="E2094" s="237" t="s">
        <v>503</v>
      </c>
      <c r="F2094" s="238">
        <v>6259</v>
      </c>
      <c r="G2094" s="238">
        <v>-6258</v>
      </c>
      <c r="H2094" s="240">
        <v>1</v>
      </c>
    </row>
    <row r="2095" spans="1:8">
      <c r="A2095" s="235">
        <v>189</v>
      </c>
      <c r="B2095" s="236">
        <v>100000086752</v>
      </c>
      <c r="C2095" s="235">
        <v>0</v>
      </c>
      <c r="D2095" s="237" t="s">
        <v>502</v>
      </c>
      <c r="E2095" s="237" t="s">
        <v>503</v>
      </c>
      <c r="F2095" s="238">
        <v>6259</v>
      </c>
      <c r="G2095" s="238">
        <v>-6258</v>
      </c>
      <c r="H2095" s="240">
        <v>1</v>
      </c>
    </row>
    <row r="2096" spans="1:8">
      <c r="A2096" s="235">
        <v>190</v>
      </c>
      <c r="B2096" s="236">
        <v>100000086753</v>
      </c>
      <c r="C2096" s="235">
        <v>0</v>
      </c>
      <c r="D2096" s="237" t="s">
        <v>502</v>
      </c>
      <c r="E2096" s="237" t="s">
        <v>503</v>
      </c>
      <c r="F2096" s="238">
        <v>6259</v>
      </c>
      <c r="G2096" s="238">
        <v>-6258</v>
      </c>
      <c r="H2096" s="240">
        <v>1</v>
      </c>
    </row>
    <row r="2097" spans="1:8">
      <c r="A2097" s="235">
        <v>191</v>
      </c>
      <c r="B2097" s="236">
        <v>100000086754</v>
      </c>
      <c r="C2097" s="235">
        <v>0</v>
      </c>
      <c r="D2097" s="237" t="s">
        <v>502</v>
      </c>
      <c r="E2097" s="237" t="s">
        <v>503</v>
      </c>
      <c r="F2097" s="238">
        <v>6259</v>
      </c>
      <c r="G2097" s="238">
        <v>-6258</v>
      </c>
      <c r="H2097" s="240">
        <v>1</v>
      </c>
    </row>
    <row r="2098" spans="1:8">
      <c r="A2098" s="235">
        <v>192</v>
      </c>
      <c r="B2098" s="236">
        <v>100000086755</v>
      </c>
      <c r="C2098" s="235">
        <v>0</v>
      </c>
      <c r="D2098" s="237" t="s">
        <v>502</v>
      </c>
      <c r="E2098" s="237" t="s">
        <v>503</v>
      </c>
      <c r="F2098" s="238">
        <v>6259</v>
      </c>
      <c r="G2098" s="238">
        <v>-6258</v>
      </c>
      <c r="H2098" s="240">
        <v>1</v>
      </c>
    </row>
    <row r="2099" spans="1:8">
      <c r="A2099" s="235">
        <v>193</v>
      </c>
      <c r="B2099" s="236">
        <v>100000086756</v>
      </c>
      <c r="C2099" s="235">
        <v>0</v>
      </c>
      <c r="D2099" s="237" t="s">
        <v>502</v>
      </c>
      <c r="E2099" s="237" t="s">
        <v>503</v>
      </c>
      <c r="F2099" s="238">
        <v>6259</v>
      </c>
      <c r="G2099" s="238">
        <v>-6258</v>
      </c>
      <c r="H2099" s="240">
        <v>1</v>
      </c>
    </row>
    <row r="2100" spans="1:8">
      <c r="A2100" s="235">
        <v>194</v>
      </c>
      <c r="B2100" s="236">
        <v>100000086757</v>
      </c>
      <c r="C2100" s="235">
        <v>0</v>
      </c>
      <c r="D2100" s="237" t="s">
        <v>502</v>
      </c>
      <c r="E2100" s="237" t="s">
        <v>503</v>
      </c>
      <c r="F2100" s="238">
        <v>6259</v>
      </c>
      <c r="G2100" s="238">
        <v>-6258</v>
      </c>
      <c r="H2100" s="240">
        <v>1</v>
      </c>
    </row>
    <row r="2101" spans="1:8">
      <c r="A2101" s="235">
        <v>195</v>
      </c>
      <c r="B2101" s="236">
        <v>100000086758</v>
      </c>
      <c r="C2101" s="235">
        <v>0</v>
      </c>
      <c r="D2101" s="237" t="s">
        <v>502</v>
      </c>
      <c r="E2101" s="237" t="s">
        <v>503</v>
      </c>
      <c r="F2101" s="238">
        <v>6259</v>
      </c>
      <c r="G2101" s="238">
        <v>-6258</v>
      </c>
      <c r="H2101" s="240">
        <v>1</v>
      </c>
    </row>
    <row r="2102" spans="1:8">
      <c r="A2102" s="235">
        <v>196</v>
      </c>
      <c r="B2102" s="236">
        <v>100000086759</v>
      </c>
      <c r="C2102" s="235">
        <v>0</v>
      </c>
      <c r="D2102" s="237" t="s">
        <v>502</v>
      </c>
      <c r="E2102" s="237" t="s">
        <v>503</v>
      </c>
      <c r="F2102" s="238">
        <v>6259</v>
      </c>
      <c r="G2102" s="238">
        <v>-6258</v>
      </c>
      <c r="H2102" s="240">
        <v>1</v>
      </c>
    </row>
    <row r="2103" spans="1:8">
      <c r="A2103" s="235">
        <v>197</v>
      </c>
      <c r="B2103" s="236">
        <v>100000086760</v>
      </c>
      <c r="C2103" s="235">
        <v>0</v>
      </c>
      <c r="D2103" s="237" t="s">
        <v>502</v>
      </c>
      <c r="E2103" s="237" t="s">
        <v>503</v>
      </c>
      <c r="F2103" s="238">
        <v>6259</v>
      </c>
      <c r="G2103" s="238">
        <v>-6258</v>
      </c>
      <c r="H2103" s="240">
        <v>1</v>
      </c>
    </row>
    <row r="2104" spans="1:8">
      <c r="A2104" s="235">
        <v>198</v>
      </c>
      <c r="B2104" s="236">
        <v>100000086761</v>
      </c>
      <c r="C2104" s="235">
        <v>0</v>
      </c>
      <c r="D2104" s="237" t="s">
        <v>502</v>
      </c>
      <c r="E2104" s="237" t="s">
        <v>503</v>
      </c>
      <c r="F2104" s="238">
        <v>6259</v>
      </c>
      <c r="G2104" s="238">
        <v>-6258</v>
      </c>
      <c r="H2104" s="240">
        <v>1</v>
      </c>
    </row>
    <row r="2105" spans="1:8">
      <c r="A2105" s="235">
        <v>199</v>
      </c>
      <c r="B2105" s="236">
        <v>100000086762</v>
      </c>
      <c r="C2105" s="235">
        <v>0</v>
      </c>
      <c r="D2105" s="237" t="s">
        <v>502</v>
      </c>
      <c r="E2105" s="237" t="s">
        <v>503</v>
      </c>
      <c r="F2105" s="238">
        <v>6259</v>
      </c>
      <c r="G2105" s="238">
        <v>-6258</v>
      </c>
      <c r="H2105" s="240">
        <v>1</v>
      </c>
    </row>
    <row r="2106" spans="1:8">
      <c r="A2106" s="235">
        <v>200</v>
      </c>
      <c r="B2106" s="236">
        <v>100000086763</v>
      </c>
      <c r="C2106" s="235">
        <v>0</v>
      </c>
      <c r="D2106" s="237" t="s">
        <v>502</v>
      </c>
      <c r="E2106" s="237" t="s">
        <v>503</v>
      </c>
      <c r="F2106" s="238">
        <v>6259</v>
      </c>
      <c r="G2106" s="238">
        <v>-6258</v>
      </c>
      <c r="H2106" s="240">
        <v>1</v>
      </c>
    </row>
    <row r="2107" spans="1:8">
      <c r="A2107" s="235">
        <v>201</v>
      </c>
      <c r="B2107" s="236">
        <v>100000086764</v>
      </c>
      <c r="C2107" s="235">
        <v>0</v>
      </c>
      <c r="D2107" s="237" t="s">
        <v>502</v>
      </c>
      <c r="E2107" s="237" t="s">
        <v>503</v>
      </c>
      <c r="F2107" s="238">
        <v>6259</v>
      </c>
      <c r="G2107" s="238">
        <v>-6258</v>
      </c>
      <c r="H2107" s="240">
        <v>1</v>
      </c>
    </row>
    <row r="2108" spans="1:8">
      <c r="A2108" s="235">
        <v>202</v>
      </c>
      <c r="B2108" s="236">
        <v>100000086765</v>
      </c>
      <c r="C2108" s="235">
        <v>0</v>
      </c>
      <c r="D2108" s="237" t="s">
        <v>502</v>
      </c>
      <c r="E2108" s="237" t="s">
        <v>503</v>
      </c>
      <c r="F2108" s="238">
        <v>6259</v>
      </c>
      <c r="G2108" s="238">
        <v>-6258</v>
      </c>
      <c r="H2108" s="240">
        <v>1</v>
      </c>
    </row>
    <row r="2109" spans="1:8">
      <c r="A2109" s="235">
        <v>203</v>
      </c>
      <c r="B2109" s="236">
        <v>100000086766</v>
      </c>
      <c r="C2109" s="235">
        <v>0</v>
      </c>
      <c r="D2109" s="237" t="s">
        <v>502</v>
      </c>
      <c r="E2109" s="237" t="s">
        <v>503</v>
      </c>
      <c r="F2109" s="238">
        <v>6259</v>
      </c>
      <c r="G2109" s="238">
        <v>-6258</v>
      </c>
      <c r="H2109" s="240">
        <v>1</v>
      </c>
    </row>
    <row r="2110" spans="1:8">
      <c r="A2110" s="235">
        <v>204</v>
      </c>
      <c r="B2110" s="236">
        <v>100000086767</v>
      </c>
      <c r="C2110" s="235">
        <v>0</v>
      </c>
      <c r="D2110" s="237" t="s">
        <v>502</v>
      </c>
      <c r="E2110" s="237" t="s">
        <v>503</v>
      </c>
      <c r="F2110" s="238">
        <v>6259</v>
      </c>
      <c r="G2110" s="238">
        <v>-6258</v>
      </c>
      <c r="H2110" s="240">
        <v>1</v>
      </c>
    </row>
    <row r="2111" spans="1:8">
      <c r="A2111" s="235">
        <v>205</v>
      </c>
      <c r="B2111" s="236">
        <v>100000086768</v>
      </c>
      <c r="C2111" s="235">
        <v>0</v>
      </c>
      <c r="D2111" s="237" t="s">
        <v>502</v>
      </c>
      <c r="E2111" s="237" t="s">
        <v>503</v>
      </c>
      <c r="F2111" s="238">
        <v>6259</v>
      </c>
      <c r="G2111" s="238">
        <v>-6258</v>
      </c>
      <c r="H2111" s="240">
        <v>1</v>
      </c>
    </row>
    <row r="2112" spans="1:8">
      <c r="A2112" s="235">
        <v>206</v>
      </c>
      <c r="B2112" s="236">
        <v>100000086769</v>
      </c>
      <c r="C2112" s="235">
        <v>0</v>
      </c>
      <c r="D2112" s="237" t="s">
        <v>502</v>
      </c>
      <c r="E2112" s="237" t="s">
        <v>503</v>
      </c>
      <c r="F2112" s="238">
        <v>6259</v>
      </c>
      <c r="G2112" s="238">
        <v>-6258</v>
      </c>
      <c r="H2112" s="240">
        <v>1</v>
      </c>
    </row>
    <row r="2113" spans="1:8">
      <c r="A2113" s="235">
        <v>207</v>
      </c>
      <c r="B2113" s="236">
        <v>100000086770</v>
      </c>
      <c r="C2113" s="235">
        <v>0</v>
      </c>
      <c r="D2113" s="237" t="s">
        <v>502</v>
      </c>
      <c r="E2113" s="237" t="s">
        <v>503</v>
      </c>
      <c r="F2113" s="238">
        <v>6259</v>
      </c>
      <c r="G2113" s="238">
        <v>-6258</v>
      </c>
      <c r="H2113" s="240">
        <v>1</v>
      </c>
    </row>
    <row r="2114" spans="1:8">
      <c r="A2114" s="235">
        <v>208</v>
      </c>
      <c r="B2114" s="236">
        <v>100000086771</v>
      </c>
      <c r="C2114" s="235">
        <v>0</v>
      </c>
      <c r="D2114" s="237" t="s">
        <v>502</v>
      </c>
      <c r="E2114" s="237" t="s">
        <v>503</v>
      </c>
      <c r="F2114" s="238">
        <v>6259</v>
      </c>
      <c r="G2114" s="238">
        <v>-6258</v>
      </c>
      <c r="H2114" s="240">
        <v>1</v>
      </c>
    </row>
    <row r="2115" spans="1:8">
      <c r="A2115" s="235">
        <v>209</v>
      </c>
      <c r="B2115" s="236">
        <v>100000086772</v>
      </c>
      <c r="C2115" s="235">
        <v>0</v>
      </c>
      <c r="D2115" s="237" t="s">
        <v>502</v>
      </c>
      <c r="E2115" s="237" t="s">
        <v>503</v>
      </c>
      <c r="F2115" s="238">
        <v>6259</v>
      </c>
      <c r="G2115" s="238">
        <v>-6258</v>
      </c>
      <c r="H2115" s="240">
        <v>1</v>
      </c>
    </row>
    <row r="2116" spans="1:8">
      <c r="A2116" s="235">
        <v>210</v>
      </c>
      <c r="B2116" s="236">
        <v>100000086773</v>
      </c>
      <c r="C2116" s="235">
        <v>0</v>
      </c>
      <c r="D2116" s="237" t="s">
        <v>502</v>
      </c>
      <c r="E2116" s="237" t="s">
        <v>503</v>
      </c>
      <c r="F2116" s="238">
        <v>6259</v>
      </c>
      <c r="G2116" s="238">
        <v>-6258</v>
      </c>
      <c r="H2116" s="240">
        <v>1</v>
      </c>
    </row>
    <row r="2117" spans="1:8">
      <c r="A2117" s="235">
        <v>211</v>
      </c>
      <c r="B2117" s="236">
        <v>100000086774</v>
      </c>
      <c r="C2117" s="235">
        <v>0</v>
      </c>
      <c r="D2117" s="237" t="s">
        <v>502</v>
      </c>
      <c r="E2117" s="237" t="s">
        <v>503</v>
      </c>
      <c r="F2117" s="238">
        <v>6259</v>
      </c>
      <c r="G2117" s="238">
        <v>-6258</v>
      </c>
      <c r="H2117" s="240">
        <v>1</v>
      </c>
    </row>
    <row r="2118" spans="1:8">
      <c r="A2118" s="235">
        <v>212</v>
      </c>
      <c r="B2118" s="236">
        <v>100000086775</v>
      </c>
      <c r="C2118" s="235">
        <v>0</v>
      </c>
      <c r="D2118" s="237" t="s">
        <v>502</v>
      </c>
      <c r="E2118" s="237" t="s">
        <v>503</v>
      </c>
      <c r="F2118" s="238">
        <v>6259</v>
      </c>
      <c r="G2118" s="238">
        <v>-6258</v>
      </c>
      <c r="H2118" s="240">
        <v>1</v>
      </c>
    </row>
    <row r="2119" spans="1:8">
      <c r="A2119" s="235">
        <v>213</v>
      </c>
      <c r="B2119" s="236">
        <v>100000086776</v>
      </c>
      <c r="C2119" s="235">
        <v>0</v>
      </c>
      <c r="D2119" s="237" t="s">
        <v>502</v>
      </c>
      <c r="E2119" s="237" t="s">
        <v>503</v>
      </c>
      <c r="F2119" s="238">
        <v>6259</v>
      </c>
      <c r="G2119" s="238">
        <v>-6258</v>
      </c>
      <c r="H2119" s="240">
        <v>1</v>
      </c>
    </row>
    <row r="2120" spans="1:8">
      <c r="A2120" s="235">
        <v>214</v>
      </c>
      <c r="B2120" s="236">
        <v>100000086777</v>
      </c>
      <c r="C2120" s="235">
        <v>0</v>
      </c>
      <c r="D2120" s="237" t="s">
        <v>502</v>
      </c>
      <c r="E2120" s="237" t="s">
        <v>503</v>
      </c>
      <c r="F2120" s="238">
        <v>6259</v>
      </c>
      <c r="G2120" s="238">
        <v>-6258</v>
      </c>
      <c r="H2120" s="240">
        <v>1</v>
      </c>
    </row>
    <row r="2121" spans="1:8">
      <c r="A2121" s="235">
        <v>215</v>
      </c>
      <c r="B2121" s="236">
        <v>100000086778</v>
      </c>
      <c r="C2121" s="235">
        <v>0</v>
      </c>
      <c r="D2121" s="237" t="s">
        <v>502</v>
      </c>
      <c r="E2121" s="237" t="s">
        <v>503</v>
      </c>
      <c r="F2121" s="238">
        <v>6259</v>
      </c>
      <c r="G2121" s="238">
        <v>-6258</v>
      </c>
      <c r="H2121" s="240">
        <v>1</v>
      </c>
    </row>
    <row r="2122" spans="1:8">
      <c r="A2122" s="235">
        <v>216</v>
      </c>
      <c r="B2122" s="236">
        <v>100000086779</v>
      </c>
      <c r="C2122" s="235">
        <v>0</v>
      </c>
      <c r="D2122" s="237" t="s">
        <v>502</v>
      </c>
      <c r="E2122" s="237" t="s">
        <v>503</v>
      </c>
      <c r="F2122" s="238">
        <v>6259</v>
      </c>
      <c r="G2122" s="238">
        <v>-6258</v>
      </c>
      <c r="H2122" s="240">
        <v>1</v>
      </c>
    </row>
    <row r="2123" spans="1:8">
      <c r="A2123" s="235">
        <v>217</v>
      </c>
      <c r="B2123" s="236">
        <v>100000086780</v>
      </c>
      <c r="C2123" s="235">
        <v>0</v>
      </c>
      <c r="D2123" s="237" t="s">
        <v>502</v>
      </c>
      <c r="E2123" s="237" t="s">
        <v>503</v>
      </c>
      <c r="F2123" s="238">
        <v>6259</v>
      </c>
      <c r="G2123" s="238">
        <v>-6258</v>
      </c>
      <c r="H2123" s="240">
        <v>1</v>
      </c>
    </row>
    <row r="2124" spans="1:8">
      <c r="A2124" s="235">
        <v>218</v>
      </c>
      <c r="B2124" s="236">
        <v>100000086781</v>
      </c>
      <c r="C2124" s="235">
        <v>0</v>
      </c>
      <c r="D2124" s="237" t="s">
        <v>502</v>
      </c>
      <c r="E2124" s="237" t="s">
        <v>503</v>
      </c>
      <c r="F2124" s="238">
        <v>6259</v>
      </c>
      <c r="G2124" s="238">
        <v>-6258</v>
      </c>
      <c r="H2124" s="240">
        <v>1</v>
      </c>
    </row>
    <row r="2125" spans="1:8">
      <c r="A2125" s="235">
        <v>219</v>
      </c>
      <c r="B2125" s="236">
        <v>100000086782</v>
      </c>
      <c r="C2125" s="235">
        <v>0</v>
      </c>
      <c r="D2125" s="237" t="s">
        <v>502</v>
      </c>
      <c r="E2125" s="237" t="s">
        <v>503</v>
      </c>
      <c r="F2125" s="238">
        <v>6259</v>
      </c>
      <c r="G2125" s="238">
        <v>-6258</v>
      </c>
      <c r="H2125" s="240">
        <v>1</v>
      </c>
    </row>
    <row r="2126" spans="1:8">
      <c r="A2126" s="235">
        <v>220</v>
      </c>
      <c r="B2126" s="236">
        <v>100000086783</v>
      </c>
      <c r="C2126" s="235">
        <v>0</v>
      </c>
      <c r="D2126" s="237" t="s">
        <v>502</v>
      </c>
      <c r="E2126" s="237" t="s">
        <v>503</v>
      </c>
      <c r="F2126" s="238">
        <v>6259</v>
      </c>
      <c r="G2126" s="238">
        <v>-6258</v>
      </c>
      <c r="H2126" s="240">
        <v>1</v>
      </c>
    </row>
    <row r="2127" spans="1:8">
      <c r="A2127" s="235">
        <v>221</v>
      </c>
      <c r="B2127" s="236">
        <v>100000086784</v>
      </c>
      <c r="C2127" s="235">
        <v>0</v>
      </c>
      <c r="D2127" s="237" t="s">
        <v>502</v>
      </c>
      <c r="E2127" s="237" t="s">
        <v>503</v>
      </c>
      <c r="F2127" s="238">
        <v>6259</v>
      </c>
      <c r="G2127" s="238">
        <v>-6258</v>
      </c>
      <c r="H2127" s="240">
        <v>1</v>
      </c>
    </row>
    <row r="2128" spans="1:8">
      <c r="A2128" s="235">
        <v>222</v>
      </c>
      <c r="B2128" s="236">
        <v>100000086785</v>
      </c>
      <c r="C2128" s="235">
        <v>0</v>
      </c>
      <c r="D2128" s="237" t="s">
        <v>502</v>
      </c>
      <c r="E2128" s="237" t="s">
        <v>503</v>
      </c>
      <c r="F2128" s="238">
        <v>6259</v>
      </c>
      <c r="G2128" s="238">
        <v>-6258</v>
      </c>
      <c r="H2128" s="240">
        <v>1</v>
      </c>
    </row>
    <row r="2129" spans="1:8">
      <c r="A2129" s="235">
        <v>223</v>
      </c>
      <c r="B2129" s="236">
        <v>100000086786</v>
      </c>
      <c r="C2129" s="235">
        <v>0</v>
      </c>
      <c r="D2129" s="237" t="s">
        <v>502</v>
      </c>
      <c r="E2129" s="237" t="s">
        <v>503</v>
      </c>
      <c r="F2129" s="238">
        <v>6259</v>
      </c>
      <c r="G2129" s="238">
        <v>-6258</v>
      </c>
      <c r="H2129" s="240">
        <v>1</v>
      </c>
    </row>
    <row r="2130" spans="1:8">
      <c r="A2130" s="235">
        <v>224</v>
      </c>
      <c r="B2130" s="236">
        <v>100000086787</v>
      </c>
      <c r="C2130" s="235">
        <v>0</v>
      </c>
      <c r="D2130" s="237" t="s">
        <v>502</v>
      </c>
      <c r="E2130" s="237" t="s">
        <v>503</v>
      </c>
      <c r="F2130" s="238">
        <v>6259</v>
      </c>
      <c r="G2130" s="238">
        <v>-6258</v>
      </c>
      <c r="H2130" s="240">
        <v>1</v>
      </c>
    </row>
    <row r="2131" spans="1:8">
      <c r="A2131" s="235">
        <v>225</v>
      </c>
      <c r="B2131" s="236">
        <v>100000086788</v>
      </c>
      <c r="C2131" s="235">
        <v>0</v>
      </c>
      <c r="D2131" s="237" t="s">
        <v>502</v>
      </c>
      <c r="E2131" s="237" t="s">
        <v>503</v>
      </c>
      <c r="F2131" s="238">
        <v>6259</v>
      </c>
      <c r="G2131" s="238">
        <v>-6258</v>
      </c>
      <c r="H2131" s="240">
        <v>1</v>
      </c>
    </row>
    <row r="2132" spans="1:8">
      <c r="A2132" s="235">
        <v>226</v>
      </c>
      <c r="B2132" s="236">
        <v>100000086789</v>
      </c>
      <c r="C2132" s="235">
        <v>0</v>
      </c>
      <c r="D2132" s="237" t="s">
        <v>502</v>
      </c>
      <c r="E2132" s="237" t="s">
        <v>503</v>
      </c>
      <c r="F2132" s="238">
        <v>6259</v>
      </c>
      <c r="G2132" s="238">
        <v>-6258</v>
      </c>
      <c r="H2132" s="240">
        <v>1</v>
      </c>
    </row>
    <row r="2133" spans="1:8">
      <c r="A2133" s="235">
        <v>227</v>
      </c>
      <c r="B2133" s="236">
        <v>100000086790</v>
      </c>
      <c r="C2133" s="235">
        <v>0</v>
      </c>
      <c r="D2133" s="237" t="s">
        <v>502</v>
      </c>
      <c r="E2133" s="237" t="s">
        <v>503</v>
      </c>
      <c r="F2133" s="238">
        <v>6259</v>
      </c>
      <c r="G2133" s="238">
        <v>-6258</v>
      </c>
      <c r="H2133" s="240">
        <v>1</v>
      </c>
    </row>
    <row r="2134" spans="1:8">
      <c r="A2134" s="235">
        <v>228</v>
      </c>
      <c r="B2134" s="236">
        <v>100000086791</v>
      </c>
      <c r="C2134" s="235">
        <v>0</v>
      </c>
      <c r="D2134" s="237" t="s">
        <v>502</v>
      </c>
      <c r="E2134" s="237" t="s">
        <v>503</v>
      </c>
      <c r="F2134" s="238">
        <v>6259</v>
      </c>
      <c r="G2134" s="238">
        <v>-6258</v>
      </c>
      <c r="H2134" s="240">
        <v>1</v>
      </c>
    </row>
    <row r="2135" spans="1:8">
      <c r="A2135" s="235">
        <v>229</v>
      </c>
      <c r="B2135" s="236">
        <v>100000086792</v>
      </c>
      <c r="C2135" s="235">
        <v>0</v>
      </c>
      <c r="D2135" s="237" t="s">
        <v>502</v>
      </c>
      <c r="E2135" s="237" t="s">
        <v>503</v>
      </c>
      <c r="F2135" s="238">
        <v>6259</v>
      </c>
      <c r="G2135" s="238">
        <v>-6258</v>
      </c>
      <c r="H2135" s="240">
        <v>1</v>
      </c>
    </row>
    <row r="2136" spans="1:8">
      <c r="A2136" s="235">
        <v>230</v>
      </c>
      <c r="B2136" s="236">
        <v>100000086793</v>
      </c>
      <c r="C2136" s="235">
        <v>0</v>
      </c>
      <c r="D2136" s="237" t="s">
        <v>502</v>
      </c>
      <c r="E2136" s="237" t="s">
        <v>503</v>
      </c>
      <c r="F2136" s="238">
        <v>6259</v>
      </c>
      <c r="G2136" s="238">
        <v>-6258</v>
      </c>
      <c r="H2136" s="240">
        <v>1</v>
      </c>
    </row>
    <row r="2137" spans="1:8">
      <c r="A2137" s="235">
        <v>231</v>
      </c>
      <c r="B2137" s="236">
        <v>100000086794</v>
      </c>
      <c r="C2137" s="235">
        <v>0</v>
      </c>
      <c r="D2137" s="237" t="s">
        <v>502</v>
      </c>
      <c r="E2137" s="237" t="s">
        <v>503</v>
      </c>
      <c r="F2137" s="238">
        <v>6259</v>
      </c>
      <c r="G2137" s="238">
        <v>-6258</v>
      </c>
      <c r="H2137" s="240">
        <v>1</v>
      </c>
    </row>
    <row r="2138" spans="1:8">
      <c r="A2138" s="235">
        <v>232</v>
      </c>
      <c r="B2138" s="236">
        <v>100000086795</v>
      </c>
      <c r="C2138" s="235">
        <v>0</v>
      </c>
      <c r="D2138" s="237" t="s">
        <v>502</v>
      </c>
      <c r="E2138" s="237" t="s">
        <v>503</v>
      </c>
      <c r="F2138" s="238">
        <v>6259</v>
      </c>
      <c r="G2138" s="238">
        <v>-6258</v>
      </c>
      <c r="H2138" s="240">
        <v>1</v>
      </c>
    </row>
    <row r="2139" spans="1:8">
      <c r="A2139" s="235">
        <v>233</v>
      </c>
      <c r="B2139" s="236">
        <v>100000086796</v>
      </c>
      <c r="C2139" s="235">
        <v>0</v>
      </c>
      <c r="D2139" s="237" t="s">
        <v>502</v>
      </c>
      <c r="E2139" s="237" t="s">
        <v>503</v>
      </c>
      <c r="F2139" s="238">
        <v>6259</v>
      </c>
      <c r="G2139" s="238">
        <v>-6258</v>
      </c>
      <c r="H2139" s="240">
        <v>1</v>
      </c>
    </row>
    <row r="2140" spans="1:8">
      <c r="A2140" s="235">
        <v>234</v>
      </c>
      <c r="B2140" s="236">
        <v>100000086797</v>
      </c>
      <c r="C2140" s="235">
        <v>0</v>
      </c>
      <c r="D2140" s="237" t="s">
        <v>502</v>
      </c>
      <c r="E2140" s="237" t="s">
        <v>503</v>
      </c>
      <c r="F2140" s="238">
        <v>6259</v>
      </c>
      <c r="G2140" s="238">
        <v>-6258</v>
      </c>
      <c r="H2140" s="240">
        <v>1</v>
      </c>
    </row>
    <row r="2141" spans="1:8">
      <c r="A2141" s="235">
        <v>235</v>
      </c>
      <c r="B2141" s="236">
        <v>100000086798</v>
      </c>
      <c r="C2141" s="235">
        <v>0</v>
      </c>
      <c r="D2141" s="237" t="s">
        <v>502</v>
      </c>
      <c r="E2141" s="237" t="s">
        <v>503</v>
      </c>
      <c r="F2141" s="238">
        <v>6259</v>
      </c>
      <c r="G2141" s="238">
        <v>-6258</v>
      </c>
      <c r="H2141" s="240">
        <v>1</v>
      </c>
    </row>
    <row r="2142" spans="1:8">
      <c r="A2142" s="235">
        <v>236</v>
      </c>
      <c r="B2142" s="236">
        <v>100000086799</v>
      </c>
      <c r="C2142" s="235">
        <v>0</v>
      </c>
      <c r="D2142" s="237" t="s">
        <v>502</v>
      </c>
      <c r="E2142" s="237" t="s">
        <v>503</v>
      </c>
      <c r="F2142" s="238">
        <v>6259</v>
      </c>
      <c r="G2142" s="238">
        <v>-6258</v>
      </c>
      <c r="H2142" s="240">
        <v>1</v>
      </c>
    </row>
    <row r="2143" spans="1:8">
      <c r="A2143" s="235">
        <v>237</v>
      </c>
      <c r="B2143" s="236">
        <v>100000086800</v>
      </c>
      <c r="C2143" s="235">
        <v>0</v>
      </c>
      <c r="D2143" s="237" t="s">
        <v>502</v>
      </c>
      <c r="E2143" s="237" t="s">
        <v>503</v>
      </c>
      <c r="F2143" s="238">
        <v>6259</v>
      </c>
      <c r="G2143" s="238">
        <v>-6258</v>
      </c>
      <c r="H2143" s="240">
        <v>1</v>
      </c>
    </row>
    <row r="2144" spans="1:8">
      <c r="A2144" s="235">
        <v>238</v>
      </c>
      <c r="B2144" s="236">
        <v>100000086801</v>
      </c>
      <c r="C2144" s="235">
        <v>0</v>
      </c>
      <c r="D2144" s="237" t="s">
        <v>502</v>
      </c>
      <c r="E2144" s="237" t="s">
        <v>503</v>
      </c>
      <c r="F2144" s="238">
        <v>6259</v>
      </c>
      <c r="G2144" s="238">
        <v>-6258</v>
      </c>
      <c r="H2144" s="240">
        <v>1</v>
      </c>
    </row>
    <row r="2145" spans="1:8">
      <c r="A2145" s="235">
        <v>239</v>
      </c>
      <c r="B2145" s="236">
        <v>100000086802</v>
      </c>
      <c r="C2145" s="235">
        <v>0</v>
      </c>
      <c r="D2145" s="237" t="s">
        <v>502</v>
      </c>
      <c r="E2145" s="237" t="s">
        <v>503</v>
      </c>
      <c r="F2145" s="238">
        <v>6259</v>
      </c>
      <c r="G2145" s="238">
        <v>-6258</v>
      </c>
      <c r="H2145" s="240">
        <v>1</v>
      </c>
    </row>
    <row r="2146" spans="1:8">
      <c r="A2146" s="235">
        <v>240</v>
      </c>
      <c r="B2146" s="236">
        <v>100000086803</v>
      </c>
      <c r="C2146" s="235">
        <v>0</v>
      </c>
      <c r="D2146" s="237" t="s">
        <v>502</v>
      </c>
      <c r="E2146" s="237" t="s">
        <v>503</v>
      </c>
      <c r="F2146" s="238">
        <v>6259</v>
      </c>
      <c r="G2146" s="238">
        <v>-6258</v>
      </c>
      <c r="H2146" s="240">
        <v>1</v>
      </c>
    </row>
    <row r="2147" spans="1:8">
      <c r="A2147" s="235">
        <v>241</v>
      </c>
      <c r="B2147" s="236">
        <v>100000086804</v>
      </c>
      <c r="C2147" s="235">
        <v>0</v>
      </c>
      <c r="D2147" s="237" t="s">
        <v>502</v>
      </c>
      <c r="E2147" s="237" t="s">
        <v>503</v>
      </c>
      <c r="F2147" s="238">
        <v>6259</v>
      </c>
      <c r="G2147" s="238">
        <v>-6258</v>
      </c>
      <c r="H2147" s="240">
        <v>1</v>
      </c>
    </row>
    <row r="2148" spans="1:8">
      <c r="A2148" s="235">
        <v>242</v>
      </c>
      <c r="B2148" s="236">
        <v>100000086805</v>
      </c>
      <c r="C2148" s="235">
        <v>0</v>
      </c>
      <c r="D2148" s="237" t="s">
        <v>502</v>
      </c>
      <c r="E2148" s="237" t="s">
        <v>503</v>
      </c>
      <c r="F2148" s="238">
        <v>6259</v>
      </c>
      <c r="G2148" s="238">
        <v>-6258</v>
      </c>
      <c r="H2148" s="240">
        <v>1</v>
      </c>
    </row>
    <row r="2149" spans="1:8">
      <c r="A2149" s="235">
        <v>243</v>
      </c>
      <c r="B2149" s="236">
        <v>100000086806</v>
      </c>
      <c r="C2149" s="235">
        <v>0</v>
      </c>
      <c r="D2149" s="237" t="s">
        <v>502</v>
      </c>
      <c r="E2149" s="237" t="s">
        <v>503</v>
      </c>
      <c r="F2149" s="238">
        <v>6259</v>
      </c>
      <c r="G2149" s="238">
        <v>-6258</v>
      </c>
      <c r="H2149" s="240">
        <v>1</v>
      </c>
    </row>
    <row r="2150" spans="1:8">
      <c r="A2150" s="235">
        <v>244</v>
      </c>
      <c r="B2150" s="236">
        <v>100000087682</v>
      </c>
      <c r="C2150" s="235">
        <v>0</v>
      </c>
      <c r="D2150" s="237" t="s">
        <v>504</v>
      </c>
      <c r="E2150" s="237" t="s">
        <v>505</v>
      </c>
      <c r="F2150" s="238">
        <v>231000</v>
      </c>
      <c r="G2150" s="238">
        <v>-230999</v>
      </c>
      <c r="H2150" s="240">
        <v>1</v>
      </c>
    </row>
    <row r="2151" spans="1:8">
      <c r="A2151" s="235">
        <v>245</v>
      </c>
      <c r="B2151" s="236">
        <v>100000087683</v>
      </c>
      <c r="C2151" s="235">
        <v>0</v>
      </c>
      <c r="D2151" s="237" t="s">
        <v>504</v>
      </c>
      <c r="E2151" s="237" t="s">
        <v>505</v>
      </c>
      <c r="F2151" s="238">
        <v>231000</v>
      </c>
      <c r="G2151" s="238">
        <v>-230999</v>
      </c>
      <c r="H2151" s="240">
        <v>1</v>
      </c>
    </row>
    <row r="2152" spans="1:8">
      <c r="A2152" s="235">
        <v>246</v>
      </c>
      <c r="B2152" s="236">
        <v>100000087684</v>
      </c>
      <c r="C2152" s="235">
        <v>0</v>
      </c>
      <c r="D2152" s="237" t="s">
        <v>504</v>
      </c>
      <c r="E2152" s="237" t="s">
        <v>505</v>
      </c>
      <c r="F2152" s="238">
        <v>231000</v>
      </c>
      <c r="G2152" s="238">
        <v>-230999</v>
      </c>
      <c r="H2152" s="240">
        <v>1</v>
      </c>
    </row>
    <row r="2153" spans="1:8">
      <c r="A2153" s="235">
        <v>247</v>
      </c>
      <c r="B2153" s="236">
        <v>100000087685</v>
      </c>
      <c r="C2153" s="235">
        <v>0</v>
      </c>
      <c r="D2153" s="237" t="s">
        <v>504</v>
      </c>
      <c r="E2153" s="237" t="s">
        <v>505</v>
      </c>
      <c r="F2153" s="238">
        <v>231000</v>
      </c>
      <c r="G2153" s="238">
        <v>-230999</v>
      </c>
      <c r="H2153" s="240">
        <v>1</v>
      </c>
    </row>
    <row r="2154" spans="1:8">
      <c r="A2154" s="235">
        <v>248</v>
      </c>
      <c r="B2154" s="236">
        <v>100000087686</v>
      </c>
      <c r="C2154" s="235">
        <v>0</v>
      </c>
      <c r="D2154" s="237" t="s">
        <v>504</v>
      </c>
      <c r="E2154" s="237" t="s">
        <v>505</v>
      </c>
      <c r="F2154" s="238">
        <v>231000</v>
      </c>
      <c r="G2154" s="238">
        <v>-230999</v>
      </c>
      <c r="H2154" s="240">
        <v>1</v>
      </c>
    </row>
    <row r="2155" spans="1:8">
      <c r="A2155" s="235">
        <v>249</v>
      </c>
      <c r="B2155" s="236">
        <v>100000102396</v>
      </c>
      <c r="C2155" s="235">
        <v>0</v>
      </c>
      <c r="D2155" s="237" t="s">
        <v>504</v>
      </c>
      <c r="E2155" s="237" t="s">
        <v>506</v>
      </c>
      <c r="F2155" s="238">
        <v>48150</v>
      </c>
      <c r="G2155" s="238">
        <v>-48149</v>
      </c>
      <c r="H2155" s="240">
        <v>1</v>
      </c>
    </row>
    <row r="2156" spans="1:8">
      <c r="A2156" s="235">
        <v>250</v>
      </c>
      <c r="B2156" s="236">
        <v>100000102397</v>
      </c>
      <c r="C2156" s="235">
        <v>0</v>
      </c>
      <c r="D2156" s="237" t="s">
        <v>504</v>
      </c>
      <c r="E2156" s="237" t="s">
        <v>506</v>
      </c>
      <c r="F2156" s="238">
        <v>48150</v>
      </c>
      <c r="G2156" s="238">
        <v>-48149</v>
      </c>
      <c r="H2156" s="240">
        <v>1</v>
      </c>
    </row>
    <row r="2157" spans="1:8">
      <c r="A2157" s="235">
        <v>251</v>
      </c>
      <c r="B2157" s="236">
        <v>100000102398</v>
      </c>
      <c r="C2157" s="235">
        <v>0</v>
      </c>
      <c r="D2157" s="237" t="s">
        <v>504</v>
      </c>
      <c r="E2157" s="237" t="s">
        <v>506</v>
      </c>
      <c r="F2157" s="238">
        <v>48150</v>
      </c>
      <c r="G2157" s="238">
        <v>-48149</v>
      </c>
      <c r="H2157" s="240">
        <v>1</v>
      </c>
    </row>
    <row r="2158" spans="1:8">
      <c r="A2158" s="235">
        <v>252</v>
      </c>
      <c r="B2158" s="236">
        <v>100000102399</v>
      </c>
      <c r="C2158" s="235">
        <v>0</v>
      </c>
      <c r="D2158" s="237" t="s">
        <v>504</v>
      </c>
      <c r="E2158" s="237" t="s">
        <v>506</v>
      </c>
      <c r="F2158" s="238">
        <v>48150</v>
      </c>
      <c r="G2158" s="238">
        <v>-48149</v>
      </c>
      <c r="H2158" s="240">
        <v>1</v>
      </c>
    </row>
    <row r="2159" spans="1:8">
      <c r="A2159" s="235">
        <v>253</v>
      </c>
      <c r="B2159" s="236">
        <v>100000102400</v>
      </c>
      <c r="C2159" s="235">
        <v>0</v>
      </c>
      <c r="D2159" s="237" t="s">
        <v>504</v>
      </c>
      <c r="E2159" s="237" t="s">
        <v>506</v>
      </c>
      <c r="F2159" s="238">
        <v>48150</v>
      </c>
      <c r="G2159" s="238">
        <v>-48149</v>
      </c>
      <c r="H2159" s="240">
        <v>1</v>
      </c>
    </row>
    <row r="2160" spans="1:8">
      <c r="A2160" s="235">
        <v>254</v>
      </c>
      <c r="B2160" s="236">
        <v>100000102402</v>
      </c>
      <c r="C2160" s="235">
        <v>0</v>
      </c>
      <c r="D2160" s="237" t="s">
        <v>507</v>
      </c>
      <c r="E2160" s="237" t="s">
        <v>508</v>
      </c>
      <c r="F2160" s="238">
        <v>12198</v>
      </c>
      <c r="G2160" s="238">
        <v>-12197</v>
      </c>
      <c r="H2160" s="240">
        <v>1</v>
      </c>
    </row>
    <row r="2161" spans="1:8">
      <c r="A2161" s="235">
        <v>255</v>
      </c>
      <c r="B2161" s="236">
        <v>100000102403</v>
      </c>
      <c r="C2161" s="235">
        <v>0</v>
      </c>
      <c r="D2161" s="237" t="s">
        <v>507</v>
      </c>
      <c r="E2161" s="237" t="s">
        <v>508</v>
      </c>
      <c r="F2161" s="238">
        <v>12198</v>
      </c>
      <c r="G2161" s="238">
        <v>-12197</v>
      </c>
      <c r="H2161" s="240">
        <v>1</v>
      </c>
    </row>
    <row r="2162" spans="1:8">
      <c r="A2162" s="235">
        <v>256</v>
      </c>
      <c r="B2162" s="236">
        <v>100000102404</v>
      </c>
      <c r="C2162" s="235">
        <v>0</v>
      </c>
      <c r="D2162" s="237" t="s">
        <v>507</v>
      </c>
      <c r="E2162" s="237" t="s">
        <v>508</v>
      </c>
      <c r="F2162" s="238">
        <v>12198</v>
      </c>
      <c r="G2162" s="238">
        <v>-12197</v>
      </c>
      <c r="H2162" s="240">
        <v>1</v>
      </c>
    </row>
    <row r="2163" spans="1:8">
      <c r="A2163" s="235">
        <v>257</v>
      </c>
      <c r="B2163" s="236">
        <v>100000102405</v>
      </c>
      <c r="C2163" s="235">
        <v>0</v>
      </c>
      <c r="D2163" s="237" t="s">
        <v>507</v>
      </c>
      <c r="E2163" s="237" t="s">
        <v>508</v>
      </c>
      <c r="F2163" s="238">
        <v>12198</v>
      </c>
      <c r="G2163" s="238">
        <v>-12197</v>
      </c>
      <c r="H2163" s="240">
        <v>1</v>
      </c>
    </row>
    <row r="2164" spans="1:8">
      <c r="A2164" s="235">
        <v>258</v>
      </c>
      <c r="B2164" s="236">
        <v>100000102406</v>
      </c>
      <c r="C2164" s="235">
        <v>0</v>
      </c>
      <c r="D2164" s="237" t="s">
        <v>507</v>
      </c>
      <c r="E2164" s="237" t="s">
        <v>508</v>
      </c>
      <c r="F2164" s="238">
        <v>12198</v>
      </c>
      <c r="G2164" s="238">
        <v>-12197</v>
      </c>
      <c r="H2164" s="240">
        <v>1</v>
      </c>
    </row>
    <row r="2165" spans="1:8">
      <c r="A2165" s="235">
        <v>259</v>
      </c>
      <c r="B2165" s="236">
        <v>100000102407</v>
      </c>
      <c r="C2165" s="235">
        <v>0</v>
      </c>
      <c r="D2165" s="237" t="s">
        <v>507</v>
      </c>
      <c r="E2165" s="237" t="s">
        <v>508</v>
      </c>
      <c r="F2165" s="238">
        <v>12198</v>
      </c>
      <c r="G2165" s="238">
        <v>-12197</v>
      </c>
      <c r="H2165" s="240">
        <v>1</v>
      </c>
    </row>
    <row r="2166" spans="1:8">
      <c r="A2166" s="235">
        <v>260</v>
      </c>
      <c r="B2166" s="236">
        <v>100000102408</v>
      </c>
      <c r="C2166" s="235">
        <v>0</v>
      </c>
      <c r="D2166" s="237" t="s">
        <v>507</v>
      </c>
      <c r="E2166" s="237" t="s">
        <v>508</v>
      </c>
      <c r="F2166" s="238">
        <v>12198</v>
      </c>
      <c r="G2166" s="238">
        <v>-12197</v>
      </c>
      <c r="H2166" s="240">
        <v>1</v>
      </c>
    </row>
    <row r="2167" spans="1:8">
      <c r="A2167" s="235">
        <v>261</v>
      </c>
      <c r="B2167" s="236">
        <v>100000102409</v>
      </c>
      <c r="C2167" s="235">
        <v>0</v>
      </c>
      <c r="D2167" s="237" t="s">
        <v>507</v>
      </c>
      <c r="E2167" s="237" t="s">
        <v>508</v>
      </c>
      <c r="F2167" s="238">
        <v>12198</v>
      </c>
      <c r="G2167" s="238">
        <v>-12197</v>
      </c>
      <c r="H2167" s="240">
        <v>1</v>
      </c>
    </row>
    <row r="2168" spans="1:8">
      <c r="A2168" s="235">
        <v>262</v>
      </c>
      <c r="B2168" s="236">
        <v>100000102410</v>
      </c>
      <c r="C2168" s="235">
        <v>0</v>
      </c>
      <c r="D2168" s="237" t="s">
        <v>507</v>
      </c>
      <c r="E2168" s="237" t="s">
        <v>508</v>
      </c>
      <c r="F2168" s="238">
        <v>12198</v>
      </c>
      <c r="G2168" s="238">
        <v>-12197</v>
      </c>
      <c r="H2168" s="240">
        <v>1</v>
      </c>
    </row>
    <row r="2169" spans="1:8">
      <c r="A2169" s="235">
        <v>263</v>
      </c>
      <c r="B2169" s="236">
        <v>100000102411</v>
      </c>
      <c r="C2169" s="235">
        <v>0</v>
      </c>
      <c r="D2169" s="237" t="s">
        <v>507</v>
      </c>
      <c r="E2169" s="237" t="s">
        <v>508</v>
      </c>
      <c r="F2169" s="238">
        <v>12198</v>
      </c>
      <c r="G2169" s="238">
        <v>-12197</v>
      </c>
      <c r="H2169" s="240">
        <v>1</v>
      </c>
    </row>
    <row r="2170" spans="1:8">
      <c r="A2170" s="235">
        <v>264</v>
      </c>
      <c r="B2170" s="236">
        <v>100000102412</v>
      </c>
      <c r="C2170" s="235">
        <v>0</v>
      </c>
      <c r="D2170" s="237" t="s">
        <v>507</v>
      </c>
      <c r="E2170" s="237" t="s">
        <v>508</v>
      </c>
      <c r="F2170" s="238">
        <v>12198</v>
      </c>
      <c r="G2170" s="238">
        <v>-12197</v>
      </c>
      <c r="H2170" s="240">
        <v>1</v>
      </c>
    </row>
    <row r="2171" spans="1:8">
      <c r="A2171" s="235">
        <v>265</v>
      </c>
      <c r="B2171" s="236">
        <v>100000102413</v>
      </c>
      <c r="C2171" s="235">
        <v>0</v>
      </c>
      <c r="D2171" s="237" t="s">
        <v>507</v>
      </c>
      <c r="E2171" s="237" t="s">
        <v>508</v>
      </c>
      <c r="F2171" s="238">
        <v>12198</v>
      </c>
      <c r="G2171" s="238">
        <v>-12197</v>
      </c>
      <c r="H2171" s="240">
        <v>1</v>
      </c>
    </row>
    <row r="2172" spans="1:8">
      <c r="A2172" s="235">
        <v>266</v>
      </c>
      <c r="B2172" s="236">
        <v>100000102414</v>
      </c>
      <c r="C2172" s="235">
        <v>0</v>
      </c>
      <c r="D2172" s="237" t="s">
        <v>507</v>
      </c>
      <c r="E2172" s="237" t="s">
        <v>508</v>
      </c>
      <c r="F2172" s="238">
        <v>12198</v>
      </c>
      <c r="G2172" s="238">
        <v>-12197</v>
      </c>
      <c r="H2172" s="240">
        <v>1</v>
      </c>
    </row>
    <row r="2173" spans="1:8">
      <c r="A2173" s="235">
        <v>267</v>
      </c>
      <c r="B2173" s="236">
        <v>100000102415</v>
      </c>
      <c r="C2173" s="235">
        <v>0</v>
      </c>
      <c r="D2173" s="237" t="s">
        <v>507</v>
      </c>
      <c r="E2173" s="237" t="s">
        <v>508</v>
      </c>
      <c r="F2173" s="238">
        <v>12198</v>
      </c>
      <c r="G2173" s="238">
        <v>-12197</v>
      </c>
      <c r="H2173" s="240">
        <v>1</v>
      </c>
    </row>
    <row r="2174" spans="1:8">
      <c r="A2174" s="235">
        <v>268</v>
      </c>
      <c r="B2174" s="236">
        <v>100000102416</v>
      </c>
      <c r="C2174" s="235">
        <v>0</v>
      </c>
      <c r="D2174" s="237" t="s">
        <v>507</v>
      </c>
      <c r="E2174" s="237" t="s">
        <v>508</v>
      </c>
      <c r="F2174" s="238">
        <v>12198</v>
      </c>
      <c r="G2174" s="238">
        <v>-12197</v>
      </c>
      <c r="H2174" s="240">
        <v>1</v>
      </c>
    </row>
    <row r="2175" spans="1:8">
      <c r="A2175" s="235">
        <v>269</v>
      </c>
      <c r="B2175" s="236">
        <v>100000102417</v>
      </c>
      <c r="C2175" s="235">
        <v>0</v>
      </c>
      <c r="D2175" s="237" t="s">
        <v>507</v>
      </c>
      <c r="E2175" s="237" t="s">
        <v>508</v>
      </c>
      <c r="F2175" s="238">
        <v>12198</v>
      </c>
      <c r="G2175" s="238">
        <v>-12197</v>
      </c>
      <c r="H2175" s="240">
        <v>1</v>
      </c>
    </row>
    <row r="2176" spans="1:8">
      <c r="A2176" s="235">
        <v>270</v>
      </c>
      <c r="B2176" s="236">
        <v>100000102418</v>
      </c>
      <c r="C2176" s="235">
        <v>0</v>
      </c>
      <c r="D2176" s="237" t="s">
        <v>507</v>
      </c>
      <c r="E2176" s="237" t="s">
        <v>508</v>
      </c>
      <c r="F2176" s="238">
        <v>12198</v>
      </c>
      <c r="G2176" s="238">
        <v>-12197</v>
      </c>
      <c r="H2176" s="240">
        <v>1</v>
      </c>
    </row>
    <row r="2177" spans="1:8">
      <c r="A2177" s="235">
        <v>271</v>
      </c>
      <c r="B2177" s="236">
        <v>100000102419</v>
      </c>
      <c r="C2177" s="235">
        <v>0</v>
      </c>
      <c r="D2177" s="237" t="s">
        <v>507</v>
      </c>
      <c r="E2177" s="237" t="s">
        <v>508</v>
      </c>
      <c r="F2177" s="238">
        <v>12198</v>
      </c>
      <c r="G2177" s="238">
        <v>-12197</v>
      </c>
      <c r="H2177" s="240">
        <v>1</v>
      </c>
    </row>
    <row r="2178" spans="1:8">
      <c r="A2178" s="235">
        <v>272</v>
      </c>
      <c r="B2178" s="236">
        <v>100000102420</v>
      </c>
      <c r="C2178" s="235">
        <v>0</v>
      </c>
      <c r="D2178" s="237" t="s">
        <v>507</v>
      </c>
      <c r="E2178" s="237" t="s">
        <v>508</v>
      </c>
      <c r="F2178" s="238">
        <v>12198</v>
      </c>
      <c r="G2178" s="238">
        <v>-12197</v>
      </c>
      <c r="H2178" s="240">
        <v>1</v>
      </c>
    </row>
    <row r="2179" spans="1:8">
      <c r="A2179" s="235">
        <v>273</v>
      </c>
      <c r="B2179" s="236">
        <v>100000102421</v>
      </c>
      <c r="C2179" s="235">
        <v>0</v>
      </c>
      <c r="D2179" s="237" t="s">
        <v>507</v>
      </c>
      <c r="E2179" s="237" t="s">
        <v>508</v>
      </c>
      <c r="F2179" s="238">
        <v>12198</v>
      </c>
      <c r="G2179" s="238">
        <v>-12197</v>
      </c>
      <c r="H2179" s="240">
        <v>1</v>
      </c>
    </row>
    <row r="2180" spans="1:8">
      <c r="A2180" s="235">
        <v>274</v>
      </c>
      <c r="B2180" s="236">
        <v>100000102422</v>
      </c>
      <c r="C2180" s="235">
        <v>0</v>
      </c>
      <c r="D2180" s="237" t="s">
        <v>507</v>
      </c>
      <c r="E2180" s="237" t="s">
        <v>508</v>
      </c>
      <c r="F2180" s="238">
        <v>12198</v>
      </c>
      <c r="G2180" s="238">
        <v>-12197</v>
      </c>
      <c r="H2180" s="240">
        <v>1</v>
      </c>
    </row>
    <row r="2181" spans="1:8">
      <c r="A2181" s="235">
        <v>275</v>
      </c>
      <c r="B2181" s="236">
        <v>100000102423</v>
      </c>
      <c r="C2181" s="235">
        <v>0</v>
      </c>
      <c r="D2181" s="237" t="s">
        <v>507</v>
      </c>
      <c r="E2181" s="237" t="s">
        <v>508</v>
      </c>
      <c r="F2181" s="238">
        <v>12198</v>
      </c>
      <c r="G2181" s="238">
        <v>-12197</v>
      </c>
      <c r="H2181" s="240">
        <v>1</v>
      </c>
    </row>
    <row r="2182" spans="1:8">
      <c r="A2182" s="235">
        <v>276</v>
      </c>
      <c r="B2182" s="236">
        <v>100000102424</v>
      </c>
      <c r="C2182" s="235">
        <v>0</v>
      </c>
      <c r="D2182" s="237" t="s">
        <v>507</v>
      </c>
      <c r="E2182" s="237" t="s">
        <v>508</v>
      </c>
      <c r="F2182" s="238">
        <v>12198</v>
      </c>
      <c r="G2182" s="238">
        <v>-12197</v>
      </c>
      <c r="H2182" s="240">
        <v>1</v>
      </c>
    </row>
    <row r="2183" spans="1:8">
      <c r="A2183" s="235">
        <v>277</v>
      </c>
      <c r="B2183" s="236">
        <v>100000102425</v>
      </c>
      <c r="C2183" s="235">
        <v>0</v>
      </c>
      <c r="D2183" s="237" t="s">
        <v>507</v>
      </c>
      <c r="E2183" s="237" t="s">
        <v>508</v>
      </c>
      <c r="F2183" s="238">
        <v>12198</v>
      </c>
      <c r="G2183" s="238">
        <v>-12197</v>
      </c>
      <c r="H2183" s="240">
        <v>1</v>
      </c>
    </row>
    <row r="2184" spans="1:8">
      <c r="A2184" s="235">
        <v>278</v>
      </c>
      <c r="B2184" s="236">
        <v>100000102426</v>
      </c>
      <c r="C2184" s="235">
        <v>0</v>
      </c>
      <c r="D2184" s="237" t="s">
        <v>507</v>
      </c>
      <c r="E2184" s="237" t="s">
        <v>508</v>
      </c>
      <c r="F2184" s="238">
        <v>12198</v>
      </c>
      <c r="G2184" s="238">
        <v>-12197</v>
      </c>
      <c r="H2184" s="240">
        <v>1</v>
      </c>
    </row>
    <row r="2185" spans="1:8">
      <c r="A2185" s="235">
        <v>279</v>
      </c>
      <c r="B2185" s="236">
        <v>100000102427</v>
      </c>
      <c r="C2185" s="235">
        <v>0</v>
      </c>
      <c r="D2185" s="237" t="s">
        <v>507</v>
      </c>
      <c r="E2185" s="237" t="s">
        <v>508</v>
      </c>
      <c r="F2185" s="238">
        <v>12198</v>
      </c>
      <c r="G2185" s="238">
        <v>-12197</v>
      </c>
      <c r="H2185" s="240">
        <v>1</v>
      </c>
    </row>
    <row r="2186" spans="1:8">
      <c r="A2186" s="235">
        <v>280</v>
      </c>
      <c r="B2186" s="236">
        <v>100000102428</v>
      </c>
      <c r="C2186" s="235">
        <v>0</v>
      </c>
      <c r="D2186" s="237" t="s">
        <v>507</v>
      </c>
      <c r="E2186" s="237" t="s">
        <v>508</v>
      </c>
      <c r="F2186" s="238">
        <v>12198</v>
      </c>
      <c r="G2186" s="238">
        <v>-12197</v>
      </c>
      <c r="H2186" s="240">
        <v>1</v>
      </c>
    </row>
    <row r="2187" spans="1:8">
      <c r="A2187" s="235">
        <v>281</v>
      </c>
      <c r="B2187" s="236">
        <v>100000102429</v>
      </c>
      <c r="C2187" s="235">
        <v>0</v>
      </c>
      <c r="D2187" s="237" t="s">
        <v>507</v>
      </c>
      <c r="E2187" s="237" t="s">
        <v>508</v>
      </c>
      <c r="F2187" s="238">
        <v>12198</v>
      </c>
      <c r="G2187" s="238">
        <v>-12197</v>
      </c>
      <c r="H2187" s="240">
        <v>1</v>
      </c>
    </row>
    <row r="2188" spans="1:8">
      <c r="A2188" s="235">
        <v>282</v>
      </c>
      <c r="B2188" s="236">
        <v>100000102430</v>
      </c>
      <c r="C2188" s="235">
        <v>0</v>
      </c>
      <c r="D2188" s="237" t="s">
        <v>507</v>
      </c>
      <c r="E2188" s="237" t="s">
        <v>508</v>
      </c>
      <c r="F2188" s="238">
        <v>12198</v>
      </c>
      <c r="G2188" s="238">
        <v>-12197</v>
      </c>
      <c r="H2188" s="240">
        <v>1</v>
      </c>
    </row>
    <row r="2189" spans="1:8">
      <c r="A2189" s="235">
        <v>283</v>
      </c>
      <c r="B2189" s="236">
        <v>100000102431</v>
      </c>
      <c r="C2189" s="235">
        <v>0</v>
      </c>
      <c r="D2189" s="237" t="s">
        <v>507</v>
      </c>
      <c r="E2189" s="237" t="s">
        <v>508</v>
      </c>
      <c r="F2189" s="238">
        <v>12198</v>
      </c>
      <c r="G2189" s="238">
        <v>-12197</v>
      </c>
      <c r="H2189" s="240">
        <v>1</v>
      </c>
    </row>
    <row r="2190" spans="1:8">
      <c r="A2190" s="235">
        <v>284</v>
      </c>
      <c r="B2190" s="236">
        <v>100000105319</v>
      </c>
      <c r="C2190" s="235">
        <v>0</v>
      </c>
      <c r="D2190" s="237" t="s">
        <v>509</v>
      </c>
      <c r="E2190" s="237" t="s">
        <v>510</v>
      </c>
      <c r="F2190" s="238">
        <v>1298980</v>
      </c>
      <c r="G2190" s="238">
        <v>-1298979</v>
      </c>
      <c r="H2190" s="240">
        <v>1</v>
      </c>
    </row>
    <row r="2191" spans="1:8">
      <c r="A2191" s="235">
        <v>285</v>
      </c>
      <c r="B2191" s="236">
        <v>100000158388</v>
      </c>
      <c r="C2191" s="235">
        <v>0</v>
      </c>
      <c r="D2191" s="237" t="s">
        <v>511</v>
      </c>
      <c r="E2191" s="237" t="s">
        <v>512</v>
      </c>
      <c r="F2191" s="238">
        <v>5350</v>
      </c>
      <c r="G2191" s="238">
        <v>-5349</v>
      </c>
      <c r="H2191" s="240">
        <v>1</v>
      </c>
    </row>
    <row r="2192" spans="1:8">
      <c r="A2192" s="235">
        <v>286</v>
      </c>
      <c r="B2192" s="236">
        <v>100000158389</v>
      </c>
      <c r="C2192" s="235">
        <v>0</v>
      </c>
      <c r="D2192" s="237" t="s">
        <v>511</v>
      </c>
      <c r="E2192" s="237" t="s">
        <v>512</v>
      </c>
      <c r="F2192" s="238">
        <v>5350</v>
      </c>
      <c r="G2192" s="238">
        <v>-5349</v>
      </c>
      <c r="H2192" s="240">
        <v>1</v>
      </c>
    </row>
    <row r="2193" spans="1:8">
      <c r="A2193" s="235">
        <v>287</v>
      </c>
      <c r="B2193" s="236">
        <v>100000158390</v>
      </c>
      <c r="C2193" s="235">
        <v>0</v>
      </c>
      <c r="D2193" s="237" t="s">
        <v>511</v>
      </c>
      <c r="E2193" s="237" t="s">
        <v>512</v>
      </c>
      <c r="F2193" s="238">
        <v>5350</v>
      </c>
      <c r="G2193" s="238">
        <v>-5349</v>
      </c>
      <c r="H2193" s="240">
        <v>1</v>
      </c>
    </row>
    <row r="2194" spans="1:8">
      <c r="A2194" s="235">
        <v>288</v>
      </c>
      <c r="B2194" s="236">
        <v>100000158391</v>
      </c>
      <c r="C2194" s="235">
        <v>0</v>
      </c>
      <c r="D2194" s="237" t="s">
        <v>511</v>
      </c>
      <c r="E2194" s="237" t="s">
        <v>513</v>
      </c>
      <c r="F2194" s="238">
        <v>23540</v>
      </c>
      <c r="G2194" s="238">
        <v>-23539</v>
      </c>
      <c r="H2194" s="240">
        <v>1</v>
      </c>
    </row>
    <row r="2195" spans="1:8">
      <c r="A2195" s="235">
        <v>289</v>
      </c>
      <c r="B2195" s="236">
        <v>100000158392</v>
      </c>
      <c r="C2195" s="235">
        <v>0</v>
      </c>
      <c r="D2195" s="237" t="s">
        <v>511</v>
      </c>
      <c r="E2195" s="237" t="s">
        <v>514</v>
      </c>
      <c r="F2195" s="238">
        <v>15729</v>
      </c>
      <c r="G2195" s="238">
        <v>-15728</v>
      </c>
      <c r="H2195" s="240">
        <v>1</v>
      </c>
    </row>
    <row r="2196" spans="1:8">
      <c r="A2196" s="235">
        <v>290</v>
      </c>
      <c r="B2196" s="236">
        <v>100000159911</v>
      </c>
      <c r="C2196" s="235">
        <v>0</v>
      </c>
      <c r="D2196" s="237" t="s">
        <v>515</v>
      </c>
      <c r="E2196" s="237" t="s">
        <v>516</v>
      </c>
      <c r="F2196" s="238">
        <v>11800</v>
      </c>
      <c r="G2196" s="238">
        <v>-11799</v>
      </c>
      <c r="H2196" s="240">
        <v>1</v>
      </c>
    </row>
    <row r="2197" spans="1:8">
      <c r="A2197" s="235">
        <v>291</v>
      </c>
      <c r="B2197" s="236">
        <v>100000159912</v>
      </c>
      <c r="C2197" s="235">
        <v>0</v>
      </c>
      <c r="D2197" s="237" t="s">
        <v>515</v>
      </c>
      <c r="E2197" s="237" t="s">
        <v>516</v>
      </c>
      <c r="F2197" s="238">
        <v>11800</v>
      </c>
      <c r="G2197" s="238">
        <v>-11799</v>
      </c>
      <c r="H2197" s="240">
        <v>1</v>
      </c>
    </row>
    <row r="2198" spans="1:8">
      <c r="A2198" s="235">
        <v>292</v>
      </c>
      <c r="B2198" s="236">
        <v>100000159913</v>
      </c>
      <c r="C2198" s="235">
        <v>0</v>
      </c>
      <c r="D2198" s="237" t="s">
        <v>515</v>
      </c>
      <c r="E2198" s="237" t="s">
        <v>516</v>
      </c>
      <c r="F2198" s="238">
        <v>11800</v>
      </c>
      <c r="G2198" s="238">
        <v>-11799</v>
      </c>
      <c r="H2198" s="240">
        <v>1</v>
      </c>
    </row>
    <row r="2199" spans="1:8">
      <c r="A2199" s="235">
        <v>293</v>
      </c>
      <c r="B2199" s="236">
        <v>100000159914</v>
      </c>
      <c r="C2199" s="235">
        <v>0</v>
      </c>
      <c r="D2199" s="237" t="s">
        <v>515</v>
      </c>
      <c r="E2199" s="237" t="s">
        <v>516</v>
      </c>
      <c r="F2199" s="238">
        <v>11800</v>
      </c>
      <c r="G2199" s="238">
        <v>-11799</v>
      </c>
      <c r="H2199" s="240">
        <v>1</v>
      </c>
    </row>
    <row r="2200" spans="1:8">
      <c r="A2200" s="235">
        <v>294</v>
      </c>
      <c r="B2200" s="236">
        <v>100000159915</v>
      </c>
      <c r="C2200" s="235">
        <v>0</v>
      </c>
      <c r="D2200" s="237" t="s">
        <v>515</v>
      </c>
      <c r="E2200" s="237" t="s">
        <v>516</v>
      </c>
      <c r="F2200" s="238">
        <v>11800</v>
      </c>
      <c r="G2200" s="238">
        <v>-11799</v>
      </c>
      <c r="H2200" s="240">
        <v>1</v>
      </c>
    </row>
    <row r="2201" spans="1:8">
      <c r="A2201" s="235">
        <v>295</v>
      </c>
      <c r="B2201" s="236">
        <v>100000159916</v>
      </c>
      <c r="C2201" s="235">
        <v>0</v>
      </c>
      <c r="D2201" s="237" t="s">
        <v>515</v>
      </c>
      <c r="E2201" s="237" t="s">
        <v>516</v>
      </c>
      <c r="F2201" s="238">
        <v>11800</v>
      </c>
      <c r="G2201" s="238">
        <v>-11799</v>
      </c>
      <c r="H2201" s="240">
        <v>1</v>
      </c>
    </row>
    <row r="2202" spans="1:8">
      <c r="A2202" s="235">
        <v>296</v>
      </c>
      <c r="B2202" s="236">
        <v>100000159917</v>
      </c>
      <c r="C2202" s="235">
        <v>0</v>
      </c>
      <c r="D2202" s="237" t="s">
        <v>515</v>
      </c>
      <c r="E2202" s="237" t="s">
        <v>516</v>
      </c>
      <c r="F2202" s="238">
        <v>11800</v>
      </c>
      <c r="G2202" s="238">
        <v>-11799</v>
      </c>
      <c r="H2202" s="240">
        <v>1</v>
      </c>
    </row>
    <row r="2203" spans="1:8">
      <c r="A2203" s="235">
        <v>297</v>
      </c>
      <c r="B2203" s="236">
        <v>100000159918</v>
      </c>
      <c r="C2203" s="235">
        <v>0</v>
      </c>
      <c r="D2203" s="237" t="s">
        <v>515</v>
      </c>
      <c r="E2203" s="237" t="s">
        <v>516</v>
      </c>
      <c r="F2203" s="238">
        <v>11800</v>
      </c>
      <c r="G2203" s="238">
        <v>-11799</v>
      </c>
      <c r="H2203" s="240">
        <v>1</v>
      </c>
    </row>
    <row r="2204" spans="1:8">
      <c r="A2204" s="235">
        <v>298</v>
      </c>
      <c r="B2204" s="236">
        <v>100000159919</v>
      </c>
      <c r="C2204" s="235">
        <v>0</v>
      </c>
      <c r="D2204" s="237" t="s">
        <v>515</v>
      </c>
      <c r="E2204" s="237" t="s">
        <v>516</v>
      </c>
      <c r="F2204" s="238">
        <v>11800</v>
      </c>
      <c r="G2204" s="238">
        <v>-11799</v>
      </c>
      <c r="H2204" s="240">
        <v>1</v>
      </c>
    </row>
    <row r="2205" spans="1:8">
      <c r="A2205" s="235">
        <v>299</v>
      </c>
      <c r="B2205" s="236">
        <v>100000159920</v>
      </c>
      <c r="C2205" s="235">
        <v>0</v>
      </c>
      <c r="D2205" s="237" t="s">
        <v>515</v>
      </c>
      <c r="E2205" s="237" t="s">
        <v>516</v>
      </c>
      <c r="F2205" s="238">
        <v>11800</v>
      </c>
      <c r="G2205" s="238">
        <v>-11799</v>
      </c>
      <c r="H2205" s="240">
        <v>1</v>
      </c>
    </row>
    <row r="2206" spans="1:8">
      <c r="A2206" s="235">
        <v>300</v>
      </c>
      <c r="B2206" s="236">
        <v>100000159921</v>
      </c>
      <c r="C2206" s="235">
        <v>0</v>
      </c>
      <c r="D2206" s="237" t="s">
        <v>515</v>
      </c>
      <c r="E2206" s="237" t="s">
        <v>516</v>
      </c>
      <c r="F2206" s="238">
        <v>11800</v>
      </c>
      <c r="G2206" s="238">
        <v>-11799</v>
      </c>
      <c r="H2206" s="240">
        <v>1</v>
      </c>
    </row>
    <row r="2207" spans="1:8">
      <c r="A2207" s="235">
        <v>301</v>
      </c>
      <c r="B2207" s="236">
        <v>100000159922</v>
      </c>
      <c r="C2207" s="235">
        <v>0</v>
      </c>
      <c r="D2207" s="237" t="s">
        <v>515</v>
      </c>
      <c r="E2207" s="237" t="s">
        <v>516</v>
      </c>
      <c r="F2207" s="238">
        <v>11800</v>
      </c>
      <c r="G2207" s="238">
        <v>-11799</v>
      </c>
      <c r="H2207" s="240">
        <v>1</v>
      </c>
    </row>
    <row r="2208" spans="1:8">
      <c r="A2208" s="235">
        <v>302</v>
      </c>
      <c r="B2208" s="236">
        <v>100000159923</v>
      </c>
      <c r="C2208" s="235">
        <v>0</v>
      </c>
      <c r="D2208" s="237" t="s">
        <v>515</v>
      </c>
      <c r="E2208" s="237" t="s">
        <v>516</v>
      </c>
      <c r="F2208" s="238">
        <v>11800</v>
      </c>
      <c r="G2208" s="238">
        <v>-11799</v>
      </c>
      <c r="H2208" s="240">
        <v>1</v>
      </c>
    </row>
    <row r="2209" spans="1:8">
      <c r="A2209" s="235">
        <v>303</v>
      </c>
      <c r="B2209" s="236">
        <v>100000159924</v>
      </c>
      <c r="C2209" s="235">
        <v>0</v>
      </c>
      <c r="D2209" s="237" t="s">
        <v>515</v>
      </c>
      <c r="E2209" s="237" t="s">
        <v>516</v>
      </c>
      <c r="F2209" s="238">
        <v>11800</v>
      </c>
      <c r="G2209" s="238">
        <v>-11799</v>
      </c>
      <c r="H2209" s="240">
        <v>1</v>
      </c>
    </row>
    <row r="2210" spans="1:8">
      <c r="A2210" s="235">
        <v>304</v>
      </c>
      <c r="B2210" s="236">
        <v>100000159925</v>
      </c>
      <c r="C2210" s="235">
        <v>0</v>
      </c>
      <c r="D2210" s="237" t="s">
        <v>515</v>
      </c>
      <c r="E2210" s="237" t="s">
        <v>516</v>
      </c>
      <c r="F2210" s="238">
        <v>11800</v>
      </c>
      <c r="G2210" s="238">
        <v>-11799</v>
      </c>
      <c r="H2210" s="240">
        <v>1</v>
      </c>
    </row>
    <row r="2211" spans="1:8">
      <c r="A2211" s="235">
        <v>305</v>
      </c>
      <c r="B2211" s="236">
        <v>100000159926</v>
      </c>
      <c r="C2211" s="235">
        <v>0</v>
      </c>
      <c r="D2211" s="237" t="s">
        <v>515</v>
      </c>
      <c r="E2211" s="237" t="s">
        <v>516</v>
      </c>
      <c r="F2211" s="238">
        <v>11800</v>
      </c>
      <c r="G2211" s="238">
        <v>-11799</v>
      </c>
      <c r="H2211" s="240">
        <v>1</v>
      </c>
    </row>
    <row r="2212" spans="1:8">
      <c r="A2212" s="235">
        <v>306</v>
      </c>
      <c r="B2212" s="236">
        <v>100000159927</v>
      </c>
      <c r="C2212" s="235">
        <v>0</v>
      </c>
      <c r="D2212" s="237" t="s">
        <v>515</v>
      </c>
      <c r="E2212" s="237" t="s">
        <v>516</v>
      </c>
      <c r="F2212" s="238">
        <v>11800</v>
      </c>
      <c r="G2212" s="238">
        <v>-11799</v>
      </c>
      <c r="H2212" s="240">
        <v>1</v>
      </c>
    </row>
    <row r="2213" spans="1:8">
      <c r="A2213" s="235">
        <v>307</v>
      </c>
      <c r="B2213" s="236">
        <v>100000159928</v>
      </c>
      <c r="C2213" s="235">
        <v>0</v>
      </c>
      <c r="D2213" s="237" t="s">
        <v>515</v>
      </c>
      <c r="E2213" s="237" t="s">
        <v>516</v>
      </c>
      <c r="F2213" s="238">
        <v>11800</v>
      </c>
      <c r="G2213" s="238">
        <v>-11799</v>
      </c>
      <c r="H2213" s="240">
        <v>1</v>
      </c>
    </row>
    <row r="2214" spans="1:8">
      <c r="A2214" s="235">
        <v>308</v>
      </c>
      <c r="B2214" s="236">
        <v>100000159929</v>
      </c>
      <c r="C2214" s="235">
        <v>0</v>
      </c>
      <c r="D2214" s="237" t="s">
        <v>515</v>
      </c>
      <c r="E2214" s="237" t="s">
        <v>516</v>
      </c>
      <c r="F2214" s="238">
        <v>11800</v>
      </c>
      <c r="G2214" s="238">
        <v>-11799</v>
      </c>
      <c r="H2214" s="240">
        <v>1</v>
      </c>
    </row>
    <row r="2215" spans="1:8">
      <c r="A2215" s="235">
        <v>309</v>
      </c>
      <c r="B2215" s="236">
        <v>100000159930</v>
      </c>
      <c r="C2215" s="235">
        <v>0</v>
      </c>
      <c r="D2215" s="237" t="s">
        <v>515</v>
      </c>
      <c r="E2215" s="237" t="s">
        <v>516</v>
      </c>
      <c r="F2215" s="238">
        <v>11800</v>
      </c>
      <c r="G2215" s="238">
        <v>-11799</v>
      </c>
      <c r="H2215" s="240">
        <v>1</v>
      </c>
    </row>
    <row r="2216" spans="1:8">
      <c r="A2216" s="235">
        <v>310</v>
      </c>
      <c r="B2216" s="236">
        <v>100000159931</v>
      </c>
      <c r="C2216" s="235">
        <v>0</v>
      </c>
      <c r="D2216" s="237" t="s">
        <v>515</v>
      </c>
      <c r="E2216" s="237" t="s">
        <v>516</v>
      </c>
      <c r="F2216" s="238">
        <v>11800</v>
      </c>
      <c r="G2216" s="238">
        <v>-11799</v>
      </c>
      <c r="H2216" s="240">
        <v>1</v>
      </c>
    </row>
    <row r="2217" spans="1:8">
      <c r="A2217" s="235">
        <v>311</v>
      </c>
      <c r="B2217" s="236">
        <v>100000159932</v>
      </c>
      <c r="C2217" s="235">
        <v>0</v>
      </c>
      <c r="D2217" s="237" t="s">
        <v>515</v>
      </c>
      <c r="E2217" s="237" t="s">
        <v>516</v>
      </c>
      <c r="F2217" s="238">
        <v>11800</v>
      </c>
      <c r="G2217" s="238">
        <v>-11799</v>
      </c>
      <c r="H2217" s="240">
        <v>1</v>
      </c>
    </row>
    <row r="2218" spans="1:8">
      <c r="A2218" s="235">
        <v>312</v>
      </c>
      <c r="B2218" s="236">
        <v>100000159933</v>
      </c>
      <c r="C2218" s="235">
        <v>0</v>
      </c>
      <c r="D2218" s="237" t="s">
        <v>515</v>
      </c>
      <c r="E2218" s="237" t="s">
        <v>516</v>
      </c>
      <c r="F2218" s="238">
        <v>11800</v>
      </c>
      <c r="G2218" s="238">
        <v>-11799</v>
      </c>
      <c r="H2218" s="240">
        <v>1</v>
      </c>
    </row>
    <row r="2219" spans="1:8">
      <c r="A2219" s="235">
        <v>313</v>
      </c>
      <c r="B2219" s="236">
        <v>100000159934</v>
      </c>
      <c r="C2219" s="235">
        <v>0</v>
      </c>
      <c r="D2219" s="237" t="s">
        <v>515</v>
      </c>
      <c r="E2219" s="237" t="s">
        <v>516</v>
      </c>
      <c r="F2219" s="238">
        <v>11800</v>
      </c>
      <c r="G2219" s="238">
        <v>-11799</v>
      </c>
      <c r="H2219" s="240">
        <v>1</v>
      </c>
    </row>
    <row r="2220" spans="1:8">
      <c r="A2220" s="235">
        <v>314</v>
      </c>
      <c r="B2220" s="236">
        <v>100000159935</v>
      </c>
      <c r="C2220" s="235">
        <v>0</v>
      </c>
      <c r="D2220" s="237" t="s">
        <v>515</v>
      </c>
      <c r="E2220" s="237" t="s">
        <v>516</v>
      </c>
      <c r="F2220" s="238">
        <v>11800</v>
      </c>
      <c r="G2220" s="238">
        <v>-11799</v>
      </c>
      <c r="H2220" s="240">
        <v>1</v>
      </c>
    </row>
    <row r="2221" spans="1:8">
      <c r="A2221" s="235">
        <v>315</v>
      </c>
      <c r="B2221" s="236">
        <v>100000159936</v>
      </c>
      <c r="C2221" s="235">
        <v>0</v>
      </c>
      <c r="D2221" s="237" t="s">
        <v>515</v>
      </c>
      <c r="E2221" s="237" t="s">
        <v>516</v>
      </c>
      <c r="F2221" s="238">
        <v>11800</v>
      </c>
      <c r="G2221" s="238">
        <v>-11799</v>
      </c>
      <c r="H2221" s="240">
        <v>1</v>
      </c>
    </row>
    <row r="2222" spans="1:8">
      <c r="A2222" s="235">
        <v>316</v>
      </c>
      <c r="B2222" s="236">
        <v>100000159937</v>
      </c>
      <c r="C2222" s="235">
        <v>0</v>
      </c>
      <c r="D2222" s="237" t="s">
        <v>515</v>
      </c>
      <c r="E2222" s="237" t="s">
        <v>516</v>
      </c>
      <c r="F2222" s="238">
        <v>11800</v>
      </c>
      <c r="G2222" s="238">
        <v>-11799</v>
      </c>
      <c r="H2222" s="240">
        <v>1</v>
      </c>
    </row>
    <row r="2223" spans="1:8">
      <c r="A2223" s="235">
        <v>317</v>
      </c>
      <c r="B2223" s="236">
        <v>100000159938</v>
      </c>
      <c r="C2223" s="235">
        <v>0</v>
      </c>
      <c r="D2223" s="237" t="s">
        <v>515</v>
      </c>
      <c r="E2223" s="237" t="s">
        <v>516</v>
      </c>
      <c r="F2223" s="238">
        <v>11800</v>
      </c>
      <c r="G2223" s="238">
        <v>-11799</v>
      </c>
      <c r="H2223" s="240">
        <v>1</v>
      </c>
    </row>
    <row r="2224" spans="1:8">
      <c r="A2224" s="235">
        <v>318</v>
      </c>
      <c r="B2224" s="236">
        <v>100000159939</v>
      </c>
      <c r="C2224" s="235">
        <v>0</v>
      </c>
      <c r="D2224" s="237" t="s">
        <v>515</v>
      </c>
      <c r="E2224" s="237" t="s">
        <v>516</v>
      </c>
      <c r="F2224" s="238">
        <v>11800</v>
      </c>
      <c r="G2224" s="238">
        <v>-11799</v>
      </c>
      <c r="H2224" s="240">
        <v>1</v>
      </c>
    </row>
    <row r="2225" spans="1:8">
      <c r="A2225" s="235">
        <v>319</v>
      </c>
      <c r="B2225" s="236">
        <v>100000159940</v>
      </c>
      <c r="C2225" s="235">
        <v>0</v>
      </c>
      <c r="D2225" s="237" t="s">
        <v>515</v>
      </c>
      <c r="E2225" s="237" t="s">
        <v>516</v>
      </c>
      <c r="F2225" s="238">
        <v>11800</v>
      </c>
      <c r="G2225" s="238">
        <v>-11799</v>
      </c>
      <c r="H2225" s="240">
        <v>1</v>
      </c>
    </row>
    <row r="2226" spans="1:8">
      <c r="A2226" s="235">
        <v>320</v>
      </c>
      <c r="B2226" s="236">
        <v>100000159941</v>
      </c>
      <c r="C2226" s="235">
        <v>0</v>
      </c>
      <c r="D2226" s="237" t="s">
        <v>515</v>
      </c>
      <c r="E2226" s="237" t="s">
        <v>516</v>
      </c>
      <c r="F2226" s="238">
        <v>11800</v>
      </c>
      <c r="G2226" s="238">
        <v>-11799</v>
      </c>
      <c r="H2226" s="240">
        <v>1</v>
      </c>
    </row>
    <row r="2227" spans="1:8">
      <c r="A2227" s="235">
        <v>321</v>
      </c>
      <c r="B2227" s="236">
        <v>100000159942</v>
      </c>
      <c r="C2227" s="235">
        <v>0</v>
      </c>
      <c r="D2227" s="237" t="s">
        <v>515</v>
      </c>
      <c r="E2227" s="237" t="s">
        <v>516</v>
      </c>
      <c r="F2227" s="238">
        <v>11800</v>
      </c>
      <c r="G2227" s="238">
        <v>-11799</v>
      </c>
      <c r="H2227" s="240">
        <v>1</v>
      </c>
    </row>
    <row r="2228" spans="1:8">
      <c r="A2228" s="235">
        <v>322</v>
      </c>
      <c r="B2228" s="236">
        <v>100000159943</v>
      </c>
      <c r="C2228" s="235">
        <v>0</v>
      </c>
      <c r="D2228" s="237" t="s">
        <v>515</v>
      </c>
      <c r="E2228" s="237" t="s">
        <v>516</v>
      </c>
      <c r="F2228" s="238">
        <v>11800</v>
      </c>
      <c r="G2228" s="238">
        <v>-11799</v>
      </c>
      <c r="H2228" s="240">
        <v>1</v>
      </c>
    </row>
    <row r="2229" spans="1:8">
      <c r="A2229" s="235">
        <v>323</v>
      </c>
      <c r="B2229" s="236">
        <v>100000159944</v>
      </c>
      <c r="C2229" s="235">
        <v>0</v>
      </c>
      <c r="D2229" s="237" t="s">
        <v>515</v>
      </c>
      <c r="E2229" s="237" t="s">
        <v>516</v>
      </c>
      <c r="F2229" s="238">
        <v>11800</v>
      </c>
      <c r="G2229" s="238">
        <v>-11799</v>
      </c>
      <c r="H2229" s="240">
        <v>1</v>
      </c>
    </row>
    <row r="2230" spans="1:8">
      <c r="A2230" s="235">
        <v>324</v>
      </c>
      <c r="B2230" s="236">
        <v>100000159945</v>
      </c>
      <c r="C2230" s="235">
        <v>0</v>
      </c>
      <c r="D2230" s="237" t="s">
        <v>515</v>
      </c>
      <c r="E2230" s="237" t="s">
        <v>516</v>
      </c>
      <c r="F2230" s="238">
        <v>11800</v>
      </c>
      <c r="G2230" s="238">
        <v>-11799</v>
      </c>
      <c r="H2230" s="240">
        <v>1</v>
      </c>
    </row>
    <row r="2231" spans="1:8">
      <c r="A2231" s="235">
        <v>325</v>
      </c>
      <c r="B2231" s="236">
        <v>100000159946</v>
      </c>
      <c r="C2231" s="235">
        <v>0</v>
      </c>
      <c r="D2231" s="237" t="s">
        <v>515</v>
      </c>
      <c r="E2231" s="237" t="s">
        <v>516</v>
      </c>
      <c r="F2231" s="238">
        <v>11800</v>
      </c>
      <c r="G2231" s="238">
        <v>-11799</v>
      </c>
      <c r="H2231" s="240">
        <v>1</v>
      </c>
    </row>
    <row r="2232" spans="1:8">
      <c r="A2232" s="235">
        <v>326</v>
      </c>
      <c r="B2232" s="236">
        <v>100000159947</v>
      </c>
      <c r="C2232" s="235">
        <v>0</v>
      </c>
      <c r="D2232" s="237" t="s">
        <v>515</v>
      </c>
      <c r="E2232" s="237" t="s">
        <v>516</v>
      </c>
      <c r="F2232" s="238">
        <v>11800</v>
      </c>
      <c r="G2232" s="238">
        <v>-11799</v>
      </c>
      <c r="H2232" s="240">
        <v>1</v>
      </c>
    </row>
    <row r="2233" spans="1:8">
      <c r="A2233" s="235">
        <v>327</v>
      </c>
      <c r="B2233" s="236">
        <v>100000159948</v>
      </c>
      <c r="C2233" s="235">
        <v>0</v>
      </c>
      <c r="D2233" s="237" t="s">
        <v>515</v>
      </c>
      <c r="E2233" s="237" t="s">
        <v>516</v>
      </c>
      <c r="F2233" s="238">
        <v>11800</v>
      </c>
      <c r="G2233" s="238">
        <v>-11799</v>
      </c>
      <c r="H2233" s="240">
        <v>1</v>
      </c>
    </row>
    <row r="2234" spans="1:8">
      <c r="A2234" s="235">
        <v>328</v>
      </c>
      <c r="B2234" s="236">
        <v>100000159949</v>
      </c>
      <c r="C2234" s="235">
        <v>0</v>
      </c>
      <c r="D2234" s="237" t="s">
        <v>515</v>
      </c>
      <c r="E2234" s="237" t="s">
        <v>516</v>
      </c>
      <c r="F2234" s="238">
        <v>11800</v>
      </c>
      <c r="G2234" s="238">
        <v>-11799</v>
      </c>
      <c r="H2234" s="240">
        <v>1</v>
      </c>
    </row>
    <row r="2235" spans="1:8">
      <c r="A2235" s="235">
        <v>329</v>
      </c>
      <c r="B2235" s="236">
        <v>100000159950</v>
      </c>
      <c r="C2235" s="235">
        <v>0</v>
      </c>
      <c r="D2235" s="237" t="s">
        <v>515</v>
      </c>
      <c r="E2235" s="237" t="s">
        <v>516</v>
      </c>
      <c r="F2235" s="238">
        <v>11800</v>
      </c>
      <c r="G2235" s="238">
        <v>-11799</v>
      </c>
      <c r="H2235" s="240">
        <v>1</v>
      </c>
    </row>
    <row r="2236" spans="1:8">
      <c r="A2236" s="235">
        <v>330</v>
      </c>
      <c r="B2236" s="236">
        <v>100000159951</v>
      </c>
      <c r="C2236" s="235">
        <v>0</v>
      </c>
      <c r="D2236" s="237" t="s">
        <v>515</v>
      </c>
      <c r="E2236" s="237" t="s">
        <v>516</v>
      </c>
      <c r="F2236" s="238">
        <v>11800</v>
      </c>
      <c r="G2236" s="238">
        <v>-11799</v>
      </c>
      <c r="H2236" s="240">
        <v>1</v>
      </c>
    </row>
    <row r="2237" spans="1:8">
      <c r="A2237" s="235">
        <v>331</v>
      </c>
      <c r="B2237" s="236">
        <v>100000159952</v>
      </c>
      <c r="C2237" s="235">
        <v>0</v>
      </c>
      <c r="D2237" s="237" t="s">
        <v>515</v>
      </c>
      <c r="E2237" s="237" t="s">
        <v>516</v>
      </c>
      <c r="F2237" s="238">
        <v>11800</v>
      </c>
      <c r="G2237" s="238">
        <v>-11799</v>
      </c>
      <c r="H2237" s="240">
        <v>1</v>
      </c>
    </row>
    <row r="2238" spans="1:8">
      <c r="A2238" s="235">
        <v>332</v>
      </c>
      <c r="B2238" s="236">
        <v>100000159953</v>
      </c>
      <c r="C2238" s="235">
        <v>0</v>
      </c>
      <c r="D2238" s="237" t="s">
        <v>515</v>
      </c>
      <c r="E2238" s="237" t="s">
        <v>516</v>
      </c>
      <c r="F2238" s="238">
        <v>11800</v>
      </c>
      <c r="G2238" s="238">
        <v>-11799</v>
      </c>
      <c r="H2238" s="240">
        <v>1</v>
      </c>
    </row>
    <row r="2239" spans="1:8">
      <c r="A2239" s="235">
        <v>333</v>
      </c>
      <c r="B2239" s="236">
        <v>100000159954</v>
      </c>
      <c r="C2239" s="235">
        <v>0</v>
      </c>
      <c r="D2239" s="237" t="s">
        <v>515</v>
      </c>
      <c r="E2239" s="237" t="s">
        <v>516</v>
      </c>
      <c r="F2239" s="238">
        <v>11800</v>
      </c>
      <c r="G2239" s="238">
        <v>-11799</v>
      </c>
      <c r="H2239" s="240">
        <v>1</v>
      </c>
    </row>
    <row r="2240" spans="1:8">
      <c r="A2240" s="235">
        <v>334</v>
      </c>
      <c r="B2240" s="236">
        <v>100000159955</v>
      </c>
      <c r="C2240" s="235">
        <v>0</v>
      </c>
      <c r="D2240" s="237" t="s">
        <v>515</v>
      </c>
      <c r="E2240" s="237" t="s">
        <v>516</v>
      </c>
      <c r="F2240" s="238">
        <v>11800</v>
      </c>
      <c r="G2240" s="238">
        <v>-11799</v>
      </c>
      <c r="H2240" s="240">
        <v>1</v>
      </c>
    </row>
    <row r="2241" spans="1:8">
      <c r="A2241" s="235">
        <v>335</v>
      </c>
      <c r="B2241" s="236">
        <v>100000159956</v>
      </c>
      <c r="C2241" s="235">
        <v>0</v>
      </c>
      <c r="D2241" s="237" t="s">
        <v>515</v>
      </c>
      <c r="E2241" s="237" t="s">
        <v>516</v>
      </c>
      <c r="F2241" s="238">
        <v>11800</v>
      </c>
      <c r="G2241" s="238">
        <v>-11799</v>
      </c>
      <c r="H2241" s="240">
        <v>1</v>
      </c>
    </row>
    <row r="2242" spans="1:8">
      <c r="A2242" s="235">
        <v>336</v>
      </c>
      <c r="B2242" s="236">
        <v>100000159957</v>
      </c>
      <c r="C2242" s="235">
        <v>0</v>
      </c>
      <c r="D2242" s="237" t="s">
        <v>515</v>
      </c>
      <c r="E2242" s="237" t="s">
        <v>516</v>
      </c>
      <c r="F2242" s="238">
        <v>11800</v>
      </c>
      <c r="G2242" s="238">
        <v>-11799</v>
      </c>
      <c r="H2242" s="240">
        <v>1</v>
      </c>
    </row>
    <row r="2243" spans="1:8">
      <c r="A2243" s="235">
        <v>337</v>
      </c>
      <c r="B2243" s="236">
        <v>100000159958</v>
      </c>
      <c r="C2243" s="235">
        <v>0</v>
      </c>
      <c r="D2243" s="237" t="s">
        <v>515</v>
      </c>
      <c r="E2243" s="237" t="s">
        <v>516</v>
      </c>
      <c r="F2243" s="238">
        <v>11800</v>
      </c>
      <c r="G2243" s="238">
        <v>-11799</v>
      </c>
      <c r="H2243" s="240">
        <v>1</v>
      </c>
    </row>
    <row r="2244" spans="1:8">
      <c r="A2244" s="235">
        <v>338</v>
      </c>
      <c r="B2244" s="236">
        <v>100000159959</v>
      </c>
      <c r="C2244" s="235">
        <v>0</v>
      </c>
      <c r="D2244" s="237" t="s">
        <v>515</v>
      </c>
      <c r="E2244" s="237" t="s">
        <v>516</v>
      </c>
      <c r="F2244" s="238">
        <v>11800</v>
      </c>
      <c r="G2244" s="238">
        <v>-11799</v>
      </c>
      <c r="H2244" s="240">
        <v>1</v>
      </c>
    </row>
    <row r="2245" spans="1:8">
      <c r="A2245" s="235">
        <v>339</v>
      </c>
      <c r="B2245" s="236">
        <v>100000159960</v>
      </c>
      <c r="C2245" s="235">
        <v>0</v>
      </c>
      <c r="D2245" s="237" t="s">
        <v>515</v>
      </c>
      <c r="E2245" s="237" t="s">
        <v>516</v>
      </c>
      <c r="F2245" s="238">
        <v>11800</v>
      </c>
      <c r="G2245" s="238">
        <v>-11799</v>
      </c>
      <c r="H2245" s="240">
        <v>1</v>
      </c>
    </row>
    <row r="2246" spans="1:8">
      <c r="A2246" s="235">
        <v>340</v>
      </c>
      <c r="B2246" s="236">
        <v>100000159961</v>
      </c>
      <c r="C2246" s="235">
        <v>0</v>
      </c>
      <c r="D2246" s="237" t="s">
        <v>515</v>
      </c>
      <c r="E2246" s="237" t="s">
        <v>516</v>
      </c>
      <c r="F2246" s="238">
        <v>11800</v>
      </c>
      <c r="G2246" s="238">
        <v>-11799</v>
      </c>
      <c r="H2246" s="240">
        <v>1</v>
      </c>
    </row>
    <row r="2247" spans="1:8">
      <c r="A2247" s="235">
        <v>341</v>
      </c>
      <c r="B2247" s="236">
        <v>100000159962</v>
      </c>
      <c r="C2247" s="235">
        <v>0</v>
      </c>
      <c r="D2247" s="237" t="s">
        <v>515</v>
      </c>
      <c r="E2247" s="237" t="s">
        <v>516</v>
      </c>
      <c r="F2247" s="238">
        <v>11800</v>
      </c>
      <c r="G2247" s="238">
        <v>-11799</v>
      </c>
      <c r="H2247" s="240">
        <v>1</v>
      </c>
    </row>
    <row r="2248" spans="1:8">
      <c r="A2248" s="235">
        <v>342</v>
      </c>
      <c r="B2248" s="236">
        <v>100000159963</v>
      </c>
      <c r="C2248" s="235">
        <v>0</v>
      </c>
      <c r="D2248" s="237" t="s">
        <v>515</v>
      </c>
      <c r="E2248" s="237" t="s">
        <v>516</v>
      </c>
      <c r="F2248" s="238">
        <v>11800</v>
      </c>
      <c r="G2248" s="238">
        <v>-11799</v>
      </c>
      <c r="H2248" s="240">
        <v>1</v>
      </c>
    </row>
    <row r="2249" spans="1:8">
      <c r="A2249" s="235">
        <v>343</v>
      </c>
      <c r="B2249" s="236">
        <v>100000159964</v>
      </c>
      <c r="C2249" s="235">
        <v>0</v>
      </c>
      <c r="D2249" s="237" t="s">
        <v>515</v>
      </c>
      <c r="E2249" s="237" t="s">
        <v>516</v>
      </c>
      <c r="F2249" s="238">
        <v>11800</v>
      </c>
      <c r="G2249" s="238">
        <v>-11799</v>
      </c>
      <c r="H2249" s="240">
        <v>1</v>
      </c>
    </row>
    <row r="2250" spans="1:8">
      <c r="A2250" s="235">
        <v>344</v>
      </c>
      <c r="B2250" s="236">
        <v>100000159965</v>
      </c>
      <c r="C2250" s="235">
        <v>0</v>
      </c>
      <c r="D2250" s="237" t="s">
        <v>515</v>
      </c>
      <c r="E2250" s="237" t="s">
        <v>516</v>
      </c>
      <c r="F2250" s="238">
        <v>11800</v>
      </c>
      <c r="G2250" s="238">
        <v>-11799</v>
      </c>
      <c r="H2250" s="240">
        <v>1</v>
      </c>
    </row>
    <row r="2251" spans="1:8">
      <c r="A2251" s="235">
        <v>345</v>
      </c>
      <c r="B2251" s="236">
        <v>100000159966</v>
      </c>
      <c r="C2251" s="235">
        <v>0</v>
      </c>
      <c r="D2251" s="237" t="s">
        <v>515</v>
      </c>
      <c r="E2251" s="237" t="s">
        <v>516</v>
      </c>
      <c r="F2251" s="238">
        <v>11800</v>
      </c>
      <c r="G2251" s="238">
        <v>-11799</v>
      </c>
      <c r="H2251" s="240">
        <v>1</v>
      </c>
    </row>
    <row r="2252" spans="1:8">
      <c r="A2252" s="235">
        <v>346</v>
      </c>
      <c r="B2252" s="236">
        <v>100000159967</v>
      </c>
      <c r="C2252" s="235">
        <v>0</v>
      </c>
      <c r="D2252" s="237" t="s">
        <v>515</v>
      </c>
      <c r="E2252" s="237" t="s">
        <v>516</v>
      </c>
      <c r="F2252" s="238">
        <v>11800</v>
      </c>
      <c r="G2252" s="238">
        <v>-11799</v>
      </c>
      <c r="H2252" s="240">
        <v>1</v>
      </c>
    </row>
    <row r="2253" spans="1:8">
      <c r="A2253" s="235">
        <v>347</v>
      </c>
      <c r="B2253" s="236">
        <v>100000159968</v>
      </c>
      <c r="C2253" s="235">
        <v>0</v>
      </c>
      <c r="D2253" s="237" t="s">
        <v>515</v>
      </c>
      <c r="E2253" s="237" t="s">
        <v>516</v>
      </c>
      <c r="F2253" s="238">
        <v>11800</v>
      </c>
      <c r="G2253" s="238">
        <v>-11799</v>
      </c>
      <c r="H2253" s="240">
        <v>1</v>
      </c>
    </row>
    <row r="2254" spans="1:8">
      <c r="A2254" s="235">
        <v>348</v>
      </c>
      <c r="B2254" s="236">
        <v>100000159969</v>
      </c>
      <c r="C2254" s="235">
        <v>0</v>
      </c>
      <c r="D2254" s="237" t="s">
        <v>515</v>
      </c>
      <c r="E2254" s="237" t="s">
        <v>516</v>
      </c>
      <c r="F2254" s="238">
        <v>11800</v>
      </c>
      <c r="G2254" s="238">
        <v>-11799</v>
      </c>
      <c r="H2254" s="240">
        <v>1</v>
      </c>
    </row>
    <row r="2255" spans="1:8">
      <c r="A2255" s="235">
        <v>349</v>
      </c>
      <c r="B2255" s="236">
        <v>100000159970</v>
      </c>
      <c r="C2255" s="235">
        <v>0</v>
      </c>
      <c r="D2255" s="237" t="s">
        <v>515</v>
      </c>
      <c r="E2255" s="237" t="s">
        <v>516</v>
      </c>
      <c r="F2255" s="238">
        <v>11800</v>
      </c>
      <c r="G2255" s="238">
        <v>-11799</v>
      </c>
      <c r="H2255" s="240">
        <v>1</v>
      </c>
    </row>
    <row r="2256" spans="1:8">
      <c r="A2256" s="235">
        <v>350</v>
      </c>
      <c r="B2256" s="236">
        <v>100000159971</v>
      </c>
      <c r="C2256" s="235">
        <v>0</v>
      </c>
      <c r="D2256" s="237" t="s">
        <v>515</v>
      </c>
      <c r="E2256" s="237" t="s">
        <v>516</v>
      </c>
      <c r="F2256" s="238">
        <v>11800</v>
      </c>
      <c r="G2256" s="238">
        <v>-11799</v>
      </c>
      <c r="H2256" s="240">
        <v>1</v>
      </c>
    </row>
    <row r="2257" spans="1:8">
      <c r="A2257" s="235">
        <v>351</v>
      </c>
      <c r="B2257" s="236">
        <v>100000159972</v>
      </c>
      <c r="C2257" s="235">
        <v>0</v>
      </c>
      <c r="D2257" s="237" t="s">
        <v>515</v>
      </c>
      <c r="E2257" s="237" t="s">
        <v>516</v>
      </c>
      <c r="F2257" s="238">
        <v>11800</v>
      </c>
      <c r="G2257" s="238">
        <v>-11799</v>
      </c>
      <c r="H2257" s="240">
        <v>1</v>
      </c>
    </row>
    <row r="2258" spans="1:8">
      <c r="A2258" s="235">
        <v>352</v>
      </c>
      <c r="B2258" s="236">
        <v>100000159973</v>
      </c>
      <c r="C2258" s="235">
        <v>0</v>
      </c>
      <c r="D2258" s="237" t="s">
        <v>515</v>
      </c>
      <c r="E2258" s="237" t="s">
        <v>516</v>
      </c>
      <c r="F2258" s="238">
        <v>11800</v>
      </c>
      <c r="G2258" s="238">
        <v>-11799</v>
      </c>
      <c r="H2258" s="240">
        <v>1</v>
      </c>
    </row>
    <row r="2259" spans="1:8">
      <c r="A2259" s="235">
        <v>353</v>
      </c>
      <c r="B2259" s="236">
        <v>100000159974</v>
      </c>
      <c r="C2259" s="235">
        <v>0</v>
      </c>
      <c r="D2259" s="237" t="s">
        <v>515</v>
      </c>
      <c r="E2259" s="237" t="s">
        <v>516</v>
      </c>
      <c r="F2259" s="238">
        <v>11800</v>
      </c>
      <c r="G2259" s="238">
        <v>-11799</v>
      </c>
      <c r="H2259" s="240">
        <v>1</v>
      </c>
    </row>
    <row r="2260" spans="1:8">
      <c r="A2260" s="235">
        <v>354</v>
      </c>
      <c r="B2260" s="236">
        <v>100000159975</v>
      </c>
      <c r="C2260" s="235">
        <v>0</v>
      </c>
      <c r="D2260" s="237" t="s">
        <v>515</v>
      </c>
      <c r="E2260" s="237" t="s">
        <v>516</v>
      </c>
      <c r="F2260" s="238">
        <v>11800</v>
      </c>
      <c r="G2260" s="238">
        <v>-11799</v>
      </c>
      <c r="H2260" s="240">
        <v>1</v>
      </c>
    </row>
    <row r="2261" spans="1:8">
      <c r="A2261" s="235">
        <v>355</v>
      </c>
      <c r="B2261" s="236">
        <v>100000159976</v>
      </c>
      <c r="C2261" s="235">
        <v>0</v>
      </c>
      <c r="D2261" s="237" t="s">
        <v>515</v>
      </c>
      <c r="E2261" s="237" t="s">
        <v>516</v>
      </c>
      <c r="F2261" s="238">
        <v>11800</v>
      </c>
      <c r="G2261" s="238">
        <v>-11799</v>
      </c>
      <c r="H2261" s="240">
        <v>1</v>
      </c>
    </row>
    <row r="2262" spans="1:8">
      <c r="A2262" s="235">
        <v>356</v>
      </c>
      <c r="B2262" s="236">
        <v>100000159977</v>
      </c>
      <c r="C2262" s="235">
        <v>0</v>
      </c>
      <c r="D2262" s="237" t="s">
        <v>515</v>
      </c>
      <c r="E2262" s="237" t="s">
        <v>516</v>
      </c>
      <c r="F2262" s="238">
        <v>11800</v>
      </c>
      <c r="G2262" s="238">
        <v>-11799</v>
      </c>
      <c r="H2262" s="240">
        <v>1</v>
      </c>
    </row>
    <row r="2263" spans="1:8">
      <c r="A2263" s="235">
        <v>357</v>
      </c>
      <c r="B2263" s="236">
        <v>100000159978</v>
      </c>
      <c r="C2263" s="235">
        <v>0</v>
      </c>
      <c r="D2263" s="237" t="s">
        <v>515</v>
      </c>
      <c r="E2263" s="237" t="s">
        <v>516</v>
      </c>
      <c r="F2263" s="238">
        <v>11800</v>
      </c>
      <c r="G2263" s="238">
        <v>-11799</v>
      </c>
      <c r="H2263" s="240">
        <v>1</v>
      </c>
    </row>
    <row r="2264" spans="1:8">
      <c r="A2264" s="235">
        <v>358</v>
      </c>
      <c r="B2264" s="236">
        <v>100000159979</v>
      </c>
      <c r="C2264" s="235">
        <v>0</v>
      </c>
      <c r="D2264" s="237" t="s">
        <v>515</v>
      </c>
      <c r="E2264" s="237" t="s">
        <v>516</v>
      </c>
      <c r="F2264" s="238">
        <v>11800</v>
      </c>
      <c r="G2264" s="238">
        <v>-11799</v>
      </c>
      <c r="H2264" s="240">
        <v>1</v>
      </c>
    </row>
    <row r="2265" spans="1:8">
      <c r="A2265" s="235">
        <v>359</v>
      </c>
      <c r="B2265" s="236">
        <v>100000159980</v>
      </c>
      <c r="C2265" s="235">
        <v>0</v>
      </c>
      <c r="D2265" s="237" t="s">
        <v>515</v>
      </c>
      <c r="E2265" s="237" t="s">
        <v>516</v>
      </c>
      <c r="F2265" s="238">
        <v>11800</v>
      </c>
      <c r="G2265" s="238">
        <v>-11799</v>
      </c>
      <c r="H2265" s="240">
        <v>1</v>
      </c>
    </row>
    <row r="2266" spans="1:8">
      <c r="A2266" s="235">
        <v>360</v>
      </c>
      <c r="B2266" s="236">
        <v>100000159981</v>
      </c>
      <c r="C2266" s="235">
        <v>0</v>
      </c>
      <c r="D2266" s="237" t="s">
        <v>515</v>
      </c>
      <c r="E2266" s="237" t="s">
        <v>516</v>
      </c>
      <c r="F2266" s="238">
        <v>11800</v>
      </c>
      <c r="G2266" s="238">
        <v>-11799</v>
      </c>
      <c r="H2266" s="240">
        <v>1</v>
      </c>
    </row>
    <row r="2267" spans="1:8">
      <c r="A2267" s="235">
        <v>361</v>
      </c>
      <c r="B2267" s="236">
        <v>100000159982</v>
      </c>
      <c r="C2267" s="235">
        <v>0</v>
      </c>
      <c r="D2267" s="237" t="s">
        <v>515</v>
      </c>
      <c r="E2267" s="237" t="s">
        <v>516</v>
      </c>
      <c r="F2267" s="238">
        <v>11800</v>
      </c>
      <c r="G2267" s="238">
        <v>-11799</v>
      </c>
      <c r="H2267" s="240">
        <v>1</v>
      </c>
    </row>
    <row r="2268" spans="1:8">
      <c r="A2268" s="235">
        <v>362</v>
      </c>
      <c r="B2268" s="236">
        <v>100000159983</v>
      </c>
      <c r="C2268" s="235">
        <v>0</v>
      </c>
      <c r="D2268" s="237" t="s">
        <v>515</v>
      </c>
      <c r="E2268" s="237" t="s">
        <v>516</v>
      </c>
      <c r="F2268" s="238">
        <v>11800</v>
      </c>
      <c r="G2268" s="238">
        <v>-11799</v>
      </c>
      <c r="H2268" s="240">
        <v>1</v>
      </c>
    </row>
    <row r="2269" spans="1:8">
      <c r="A2269" s="235">
        <v>363</v>
      </c>
      <c r="B2269" s="236">
        <v>100000159984</v>
      </c>
      <c r="C2269" s="235">
        <v>0</v>
      </c>
      <c r="D2269" s="237" t="s">
        <v>515</v>
      </c>
      <c r="E2269" s="237" t="s">
        <v>516</v>
      </c>
      <c r="F2269" s="238">
        <v>11800</v>
      </c>
      <c r="G2269" s="238">
        <v>-11799</v>
      </c>
      <c r="H2269" s="240">
        <v>1</v>
      </c>
    </row>
    <row r="2270" spans="1:8">
      <c r="A2270" s="235">
        <v>364</v>
      </c>
      <c r="B2270" s="236">
        <v>100000159985</v>
      </c>
      <c r="C2270" s="235">
        <v>0</v>
      </c>
      <c r="D2270" s="237" t="s">
        <v>515</v>
      </c>
      <c r="E2270" s="237" t="s">
        <v>516</v>
      </c>
      <c r="F2270" s="238">
        <v>11800</v>
      </c>
      <c r="G2270" s="238">
        <v>-11799</v>
      </c>
      <c r="H2270" s="240">
        <v>1</v>
      </c>
    </row>
    <row r="2271" spans="1:8">
      <c r="A2271" s="235">
        <v>365</v>
      </c>
      <c r="B2271" s="236">
        <v>100000159986</v>
      </c>
      <c r="C2271" s="235">
        <v>0</v>
      </c>
      <c r="D2271" s="237" t="s">
        <v>515</v>
      </c>
      <c r="E2271" s="237" t="s">
        <v>516</v>
      </c>
      <c r="F2271" s="238">
        <v>11800</v>
      </c>
      <c r="G2271" s="238">
        <v>-11799</v>
      </c>
      <c r="H2271" s="240">
        <v>1</v>
      </c>
    </row>
    <row r="2272" spans="1:8">
      <c r="A2272" s="235">
        <v>366</v>
      </c>
      <c r="B2272" s="236">
        <v>100000159987</v>
      </c>
      <c r="C2272" s="235">
        <v>0</v>
      </c>
      <c r="D2272" s="237" t="s">
        <v>515</v>
      </c>
      <c r="E2272" s="237" t="s">
        <v>516</v>
      </c>
      <c r="F2272" s="238">
        <v>11800</v>
      </c>
      <c r="G2272" s="238">
        <v>-11799</v>
      </c>
      <c r="H2272" s="240">
        <v>1</v>
      </c>
    </row>
    <row r="2273" spans="1:8">
      <c r="A2273" s="235">
        <v>367</v>
      </c>
      <c r="B2273" s="236">
        <v>100000159988</v>
      </c>
      <c r="C2273" s="235">
        <v>0</v>
      </c>
      <c r="D2273" s="237" t="s">
        <v>515</v>
      </c>
      <c r="E2273" s="237" t="s">
        <v>516</v>
      </c>
      <c r="F2273" s="238">
        <v>11800</v>
      </c>
      <c r="G2273" s="238">
        <v>-11799</v>
      </c>
      <c r="H2273" s="240">
        <v>1</v>
      </c>
    </row>
    <row r="2274" spans="1:8">
      <c r="A2274" s="235">
        <v>368</v>
      </c>
      <c r="B2274" s="236">
        <v>100000159989</v>
      </c>
      <c r="C2274" s="235">
        <v>0</v>
      </c>
      <c r="D2274" s="237" t="s">
        <v>515</v>
      </c>
      <c r="E2274" s="237" t="s">
        <v>516</v>
      </c>
      <c r="F2274" s="238">
        <v>11800</v>
      </c>
      <c r="G2274" s="238">
        <v>-11799</v>
      </c>
      <c r="H2274" s="240">
        <v>1</v>
      </c>
    </row>
    <row r="2275" spans="1:8">
      <c r="A2275" s="235">
        <v>369</v>
      </c>
      <c r="B2275" s="236">
        <v>100000159990</v>
      </c>
      <c r="C2275" s="235">
        <v>0</v>
      </c>
      <c r="D2275" s="237" t="s">
        <v>515</v>
      </c>
      <c r="E2275" s="237" t="s">
        <v>516</v>
      </c>
      <c r="F2275" s="238">
        <v>11800</v>
      </c>
      <c r="G2275" s="238">
        <v>-11799</v>
      </c>
      <c r="H2275" s="240">
        <v>1</v>
      </c>
    </row>
    <row r="2276" spans="1:8">
      <c r="A2276" s="235">
        <v>370</v>
      </c>
      <c r="B2276" s="236">
        <v>100000159991</v>
      </c>
      <c r="C2276" s="235">
        <v>0</v>
      </c>
      <c r="D2276" s="237" t="s">
        <v>515</v>
      </c>
      <c r="E2276" s="237" t="s">
        <v>516</v>
      </c>
      <c r="F2276" s="238">
        <v>11800</v>
      </c>
      <c r="G2276" s="238">
        <v>-11799</v>
      </c>
      <c r="H2276" s="240">
        <v>1</v>
      </c>
    </row>
    <row r="2277" spans="1:8">
      <c r="A2277" s="235">
        <v>371</v>
      </c>
      <c r="B2277" s="236">
        <v>100000159992</v>
      </c>
      <c r="C2277" s="235">
        <v>0</v>
      </c>
      <c r="D2277" s="237" t="s">
        <v>515</v>
      </c>
      <c r="E2277" s="237" t="s">
        <v>516</v>
      </c>
      <c r="F2277" s="238">
        <v>11800</v>
      </c>
      <c r="G2277" s="238">
        <v>-11799</v>
      </c>
      <c r="H2277" s="240">
        <v>1</v>
      </c>
    </row>
    <row r="2278" spans="1:8">
      <c r="A2278" s="235">
        <v>372</v>
      </c>
      <c r="B2278" s="236">
        <v>100000159993</v>
      </c>
      <c r="C2278" s="235">
        <v>0</v>
      </c>
      <c r="D2278" s="237" t="s">
        <v>515</v>
      </c>
      <c r="E2278" s="237" t="s">
        <v>516</v>
      </c>
      <c r="F2278" s="238">
        <v>11800</v>
      </c>
      <c r="G2278" s="238">
        <v>-11799</v>
      </c>
      <c r="H2278" s="240">
        <v>1</v>
      </c>
    </row>
    <row r="2279" spans="1:8">
      <c r="A2279" s="235">
        <v>373</v>
      </c>
      <c r="B2279" s="236">
        <v>100000159994</v>
      </c>
      <c r="C2279" s="235">
        <v>0</v>
      </c>
      <c r="D2279" s="237" t="s">
        <v>515</v>
      </c>
      <c r="E2279" s="237" t="s">
        <v>516</v>
      </c>
      <c r="F2279" s="238">
        <v>11800</v>
      </c>
      <c r="G2279" s="238">
        <v>-11799</v>
      </c>
      <c r="H2279" s="240">
        <v>1</v>
      </c>
    </row>
    <row r="2280" spans="1:8">
      <c r="A2280" s="235">
        <v>374</v>
      </c>
      <c r="B2280" s="236">
        <v>100000159995</v>
      </c>
      <c r="C2280" s="235">
        <v>0</v>
      </c>
      <c r="D2280" s="237" t="s">
        <v>515</v>
      </c>
      <c r="E2280" s="237" t="s">
        <v>516</v>
      </c>
      <c r="F2280" s="238">
        <v>11800</v>
      </c>
      <c r="G2280" s="238">
        <v>-11799</v>
      </c>
      <c r="H2280" s="240">
        <v>1</v>
      </c>
    </row>
    <row r="2281" spans="1:8">
      <c r="A2281" s="235">
        <v>375</v>
      </c>
      <c r="B2281" s="236">
        <v>100000159996</v>
      </c>
      <c r="C2281" s="235">
        <v>0</v>
      </c>
      <c r="D2281" s="237" t="s">
        <v>515</v>
      </c>
      <c r="E2281" s="237" t="s">
        <v>516</v>
      </c>
      <c r="F2281" s="238">
        <v>11800</v>
      </c>
      <c r="G2281" s="238">
        <v>-11799</v>
      </c>
      <c r="H2281" s="240">
        <v>1</v>
      </c>
    </row>
    <row r="2282" spans="1:8">
      <c r="A2282" s="235">
        <v>376</v>
      </c>
      <c r="B2282" s="236">
        <v>100000159997</v>
      </c>
      <c r="C2282" s="235">
        <v>0</v>
      </c>
      <c r="D2282" s="237" t="s">
        <v>515</v>
      </c>
      <c r="E2282" s="237" t="s">
        <v>516</v>
      </c>
      <c r="F2282" s="238">
        <v>11800</v>
      </c>
      <c r="G2282" s="238">
        <v>-11799</v>
      </c>
      <c r="H2282" s="240">
        <v>1</v>
      </c>
    </row>
    <row r="2283" spans="1:8">
      <c r="A2283" s="235">
        <v>377</v>
      </c>
      <c r="B2283" s="236">
        <v>100000159998</v>
      </c>
      <c r="C2283" s="235">
        <v>0</v>
      </c>
      <c r="D2283" s="237" t="s">
        <v>515</v>
      </c>
      <c r="E2283" s="237" t="s">
        <v>516</v>
      </c>
      <c r="F2283" s="238">
        <v>11800</v>
      </c>
      <c r="G2283" s="238">
        <v>-11799</v>
      </c>
      <c r="H2283" s="240">
        <v>1</v>
      </c>
    </row>
    <row r="2284" spans="1:8">
      <c r="A2284" s="235">
        <v>378</v>
      </c>
      <c r="B2284" s="236">
        <v>100000159999</v>
      </c>
      <c r="C2284" s="235">
        <v>0</v>
      </c>
      <c r="D2284" s="237" t="s">
        <v>515</v>
      </c>
      <c r="E2284" s="237" t="s">
        <v>516</v>
      </c>
      <c r="F2284" s="238">
        <v>11800</v>
      </c>
      <c r="G2284" s="238">
        <v>-11799</v>
      </c>
      <c r="H2284" s="240">
        <v>1</v>
      </c>
    </row>
    <row r="2285" spans="1:8">
      <c r="A2285" s="235">
        <v>379</v>
      </c>
      <c r="B2285" s="236">
        <v>100000160000</v>
      </c>
      <c r="C2285" s="235">
        <v>0</v>
      </c>
      <c r="D2285" s="237" t="s">
        <v>515</v>
      </c>
      <c r="E2285" s="237" t="s">
        <v>516</v>
      </c>
      <c r="F2285" s="238">
        <v>11800</v>
      </c>
      <c r="G2285" s="238">
        <v>-11799</v>
      </c>
      <c r="H2285" s="240">
        <v>1</v>
      </c>
    </row>
    <row r="2286" spans="1:8">
      <c r="A2286" s="235">
        <v>380</v>
      </c>
      <c r="B2286" s="236">
        <v>100000160001</v>
      </c>
      <c r="C2286" s="235">
        <v>0</v>
      </c>
      <c r="D2286" s="237" t="s">
        <v>515</v>
      </c>
      <c r="E2286" s="237" t="s">
        <v>516</v>
      </c>
      <c r="F2286" s="238">
        <v>11800</v>
      </c>
      <c r="G2286" s="238">
        <v>-11799</v>
      </c>
      <c r="H2286" s="240">
        <v>1</v>
      </c>
    </row>
    <row r="2287" spans="1:8">
      <c r="A2287" s="235">
        <v>381</v>
      </c>
      <c r="B2287" s="236">
        <v>100000160002</v>
      </c>
      <c r="C2287" s="235">
        <v>0</v>
      </c>
      <c r="D2287" s="237" t="s">
        <v>515</v>
      </c>
      <c r="E2287" s="237" t="s">
        <v>516</v>
      </c>
      <c r="F2287" s="238">
        <v>11800</v>
      </c>
      <c r="G2287" s="238">
        <v>-11799</v>
      </c>
      <c r="H2287" s="240">
        <v>1</v>
      </c>
    </row>
    <row r="2288" spans="1:8">
      <c r="A2288" s="235">
        <v>382</v>
      </c>
      <c r="B2288" s="236">
        <v>100000160003</v>
      </c>
      <c r="C2288" s="235">
        <v>0</v>
      </c>
      <c r="D2288" s="237" t="s">
        <v>515</v>
      </c>
      <c r="E2288" s="237" t="s">
        <v>516</v>
      </c>
      <c r="F2288" s="238">
        <v>11800</v>
      </c>
      <c r="G2288" s="238">
        <v>-11799</v>
      </c>
      <c r="H2288" s="240">
        <v>1</v>
      </c>
    </row>
    <row r="2289" spans="1:8">
      <c r="A2289" s="235">
        <v>383</v>
      </c>
      <c r="B2289" s="236">
        <v>100000160004</v>
      </c>
      <c r="C2289" s="235">
        <v>0</v>
      </c>
      <c r="D2289" s="237" t="s">
        <v>515</v>
      </c>
      <c r="E2289" s="237" t="s">
        <v>516</v>
      </c>
      <c r="F2289" s="238">
        <v>11800</v>
      </c>
      <c r="G2289" s="238">
        <v>-11799</v>
      </c>
      <c r="H2289" s="240">
        <v>1</v>
      </c>
    </row>
    <row r="2290" spans="1:8">
      <c r="A2290" s="235">
        <v>384</v>
      </c>
      <c r="B2290" s="236">
        <v>100000160005</v>
      </c>
      <c r="C2290" s="235">
        <v>0</v>
      </c>
      <c r="D2290" s="237" t="s">
        <v>515</v>
      </c>
      <c r="E2290" s="237" t="s">
        <v>516</v>
      </c>
      <c r="F2290" s="238">
        <v>11800</v>
      </c>
      <c r="G2290" s="238">
        <v>-11799</v>
      </c>
      <c r="H2290" s="240">
        <v>1</v>
      </c>
    </row>
    <row r="2291" spans="1:8">
      <c r="A2291" s="235">
        <v>385</v>
      </c>
      <c r="B2291" s="236">
        <v>100000160006</v>
      </c>
      <c r="C2291" s="235">
        <v>0</v>
      </c>
      <c r="D2291" s="237" t="s">
        <v>515</v>
      </c>
      <c r="E2291" s="237" t="s">
        <v>516</v>
      </c>
      <c r="F2291" s="238">
        <v>11800</v>
      </c>
      <c r="G2291" s="238">
        <v>-11799</v>
      </c>
      <c r="H2291" s="240">
        <v>1</v>
      </c>
    </row>
    <row r="2292" spans="1:8">
      <c r="A2292" s="235">
        <v>386</v>
      </c>
      <c r="B2292" s="236">
        <v>100000160007</v>
      </c>
      <c r="C2292" s="235">
        <v>0</v>
      </c>
      <c r="D2292" s="237" t="s">
        <v>515</v>
      </c>
      <c r="E2292" s="237" t="s">
        <v>516</v>
      </c>
      <c r="F2292" s="238">
        <v>11800</v>
      </c>
      <c r="G2292" s="238">
        <v>-11799</v>
      </c>
      <c r="H2292" s="240">
        <v>1</v>
      </c>
    </row>
    <row r="2293" spans="1:8">
      <c r="A2293" s="235">
        <v>387</v>
      </c>
      <c r="B2293" s="236">
        <v>100000160008</v>
      </c>
      <c r="C2293" s="235">
        <v>0</v>
      </c>
      <c r="D2293" s="237" t="s">
        <v>515</v>
      </c>
      <c r="E2293" s="237" t="s">
        <v>516</v>
      </c>
      <c r="F2293" s="238">
        <v>11800</v>
      </c>
      <c r="G2293" s="238">
        <v>-11799</v>
      </c>
      <c r="H2293" s="240">
        <v>1</v>
      </c>
    </row>
    <row r="2294" spans="1:8">
      <c r="A2294" s="235">
        <v>388</v>
      </c>
      <c r="B2294" s="236">
        <v>100000160009</v>
      </c>
      <c r="C2294" s="235">
        <v>0</v>
      </c>
      <c r="D2294" s="237" t="s">
        <v>515</v>
      </c>
      <c r="E2294" s="237" t="s">
        <v>516</v>
      </c>
      <c r="F2294" s="238">
        <v>11800</v>
      </c>
      <c r="G2294" s="238">
        <v>-11799</v>
      </c>
      <c r="H2294" s="240">
        <v>1</v>
      </c>
    </row>
    <row r="2295" spans="1:8">
      <c r="A2295" s="235">
        <v>389</v>
      </c>
      <c r="B2295" s="236">
        <v>100000160010</v>
      </c>
      <c r="C2295" s="235">
        <v>0</v>
      </c>
      <c r="D2295" s="237" t="s">
        <v>515</v>
      </c>
      <c r="E2295" s="237" t="s">
        <v>516</v>
      </c>
      <c r="F2295" s="238">
        <v>11800</v>
      </c>
      <c r="G2295" s="238">
        <v>-11799</v>
      </c>
      <c r="H2295" s="240">
        <v>1</v>
      </c>
    </row>
    <row r="2296" spans="1:8">
      <c r="A2296" s="235">
        <v>390</v>
      </c>
      <c r="B2296" s="236">
        <v>100000160011</v>
      </c>
      <c r="C2296" s="235">
        <v>0</v>
      </c>
      <c r="D2296" s="237" t="s">
        <v>515</v>
      </c>
      <c r="E2296" s="237" t="s">
        <v>517</v>
      </c>
      <c r="F2296" s="238">
        <v>30000</v>
      </c>
      <c r="G2296" s="238">
        <v>-29999</v>
      </c>
      <c r="H2296" s="240">
        <v>1</v>
      </c>
    </row>
    <row r="2297" spans="1:8">
      <c r="A2297" s="235">
        <v>391</v>
      </c>
      <c r="B2297" s="236">
        <v>100000160012</v>
      </c>
      <c r="C2297" s="235">
        <v>0</v>
      </c>
      <c r="D2297" s="237" t="s">
        <v>515</v>
      </c>
      <c r="E2297" s="237" t="s">
        <v>517</v>
      </c>
      <c r="F2297" s="238">
        <v>30000</v>
      </c>
      <c r="G2297" s="238">
        <v>-29999</v>
      </c>
      <c r="H2297" s="240">
        <v>1</v>
      </c>
    </row>
    <row r="2298" spans="1:8">
      <c r="A2298" s="235">
        <v>392</v>
      </c>
      <c r="B2298" s="236">
        <v>100000160013</v>
      </c>
      <c r="C2298" s="235">
        <v>0</v>
      </c>
      <c r="D2298" s="237" t="s">
        <v>515</v>
      </c>
      <c r="E2298" s="237" t="s">
        <v>517</v>
      </c>
      <c r="F2298" s="238">
        <v>30000</v>
      </c>
      <c r="G2298" s="238">
        <v>-29999</v>
      </c>
      <c r="H2298" s="240">
        <v>1</v>
      </c>
    </row>
    <row r="2299" spans="1:8">
      <c r="A2299" s="235">
        <v>393</v>
      </c>
      <c r="B2299" s="236">
        <v>100000160014</v>
      </c>
      <c r="C2299" s="235">
        <v>0</v>
      </c>
      <c r="D2299" s="237" t="s">
        <v>515</v>
      </c>
      <c r="E2299" s="237" t="s">
        <v>517</v>
      </c>
      <c r="F2299" s="238">
        <v>30000</v>
      </c>
      <c r="G2299" s="238">
        <v>-29999</v>
      </c>
      <c r="H2299" s="240">
        <v>1</v>
      </c>
    </row>
    <row r="2300" spans="1:8">
      <c r="A2300" s="235">
        <v>394</v>
      </c>
      <c r="B2300" s="236">
        <v>100000160015</v>
      </c>
      <c r="C2300" s="235">
        <v>0</v>
      </c>
      <c r="D2300" s="237" t="s">
        <v>515</v>
      </c>
      <c r="E2300" s="237" t="s">
        <v>517</v>
      </c>
      <c r="F2300" s="238">
        <v>30000</v>
      </c>
      <c r="G2300" s="238">
        <v>-29999</v>
      </c>
      <c r="H2300" s="240">
        <v>1</v>
      </c>
    </row>
    <row r="2301" spans="1:8">
      <c r="A2301" s="235">
        <v>395</v>
      </c>
      <c r="B2301" s="236">
        <v>100000160016</v>
      </c>
      <c r="C2301" s="235">
        <v>0</v>
      </c>
      <c r="D2301" s="237" t="s">
        <v>515</v>
      </c>
      <c r="E2301" s="237" t="s">
        <v>517</v>
      </c>
      <c r="F2301" s="238">
        <v>30000</v>
      </c>
      <c r="G2301" s="238">
        <v>-29999</v>
      </c>
      <c r="H2301" s="240">
        <v>1</v>
      </c>
    </row>
    <row r="2302" spans="1:8">
      <c r="A2302" s="235">
        <v>396</v>
      </c>
      <c r="B2302" s="236">
        <v>100000160017</v>
      </c>
      <c r="C2302" s="235">
        <v>0</v>
      </c>
      <c r="D2302" s="237" t="s">
        <v>515</v>
      </c>
      <c r="E2302" s="237" t="s">
        <v>517</v>
      </c>
      <c r="F2302" s="238">
        <v>30000</v>
      </c>
      <c r="G2302" s="238">
        <v>-29999</v>
      </c>
      <c r="H2302" s="240">
        <v>1</v>
      </c>
    </row>
    <row r="2303" spans="1:8">
      <c r="A2303" s="235">
        <v>397</v>
      </c>
      <c r="B2303" s="236">
        <v>100000160018</v>
      </c>
      <c r="C2303" s="235">
        <v>0</v>
      </c>
      <c r="D2303" s="237" t="s">
        <v>515</v>
      </c>
      <c r="E2303" s="237" t="s">
        <v>517</v>
      </c>
      <c r="F2303" s="238">
        <v>30000</v>
      </c>
      <c r="G2303" s="238">
        <v>-29999</v>
      </c>
      <c r="H2303" s="240">
        <v>1</v>
      </c>
    </row>
    <row r="2304" spans="1:8">
      <c r="A2304" s="235">
        <v>398</v>
      </c>
      <c r="B2304" s="236">
        <v>100000160019</v>
      </c>
      <c r="C2304" s="235">
        <v>0</v>
      </c>
      <c r="D2304" s="237" t="s">
        <v>515</v>
      </c>
      <c r="E2304" s="237" t="s">
        <v>517</v>
      </c>
      <c r="F2304" s="238">
        <v>30000</v>
      </c>
      <c r="G2304" s="238">
        <v>-29999</v>
      </c>
      <c r="H2304" s="240">
        <v>1</v>
      </c>
    </row>
    <row r="2305" spans="1:11">
      <c r="A2305" s="235">
        <v>399</v>
      </c>
      <c r="B2305" s="236">
        <v>100000160020</v>
      </c>
      <c r="C2305" s="235">
        <v>0</v>
      </c>
      <c r="D2305" s="237" t="s">
        <v>515</v>
      </c>
      <c r="E2305" s="237" t="s">
        <v>517</v>
      </c>
      <c r="F2305" s="238">
        <v>30000</v>
      </c>
      <c r="G2305" s="238">
        <v>-29999</v>
      </c>
      <c r="H2305" s="240">
        <v>1</v>
      </c>
    </row>
    <row r="2306" spans="1:11">
      <c r="A2306" s="235">
        <v>400</v>
      </c>
      <c r="B2306" s="236">
        <v>100000160021</v>
      </c>
      <c r="C2306" s="235">
        <v>0</v>
      </c>
      <c r="D2306" s="237" t="s">
        <v>515</v>
      </c>
      <c r="E2306" s="237" t="s">
        <v>518</v>
      </c>
      <c r="F2306" s="238">
        <v>342000</v>
      </c>
      <c r="G2306" s="238">
        <v>-341999</v>
      </c>
      <c r="H2306" s="240">
        <v>1</v>
      </c>
    </row>
    <row r="2307" spans="1:11">
      <c r="A2307" s="235">
        <v>401</v>
      </c>
      <c r="B2307" s="236">
        <v>100000160022</v>
      </c>
      <c r="C2307" s="235">
        <v>0</v>
      </c>
      <c r="D2307" s="237" t="s">
        <v>515</v>
      </c>
      <c r="E2307" s="237" t="s">
        <v>518</v>
      </c>
      <c r="F2307" s="238">
        <v>342000</v>
      </c>
      <c r="G2307" s="238">
        <v>-341999</v>
      </c>
      <c r="H2307" s="240">
        <v>1</v>
      </c>
    </row>
    <row r="2308" spans="1:11">
      <c r="A2308" s="235">
        <v>402</v>
      </c>
      <c r="B2308" s="236">
        <v>100000160023</v>
      </c>
      <c r="C2308" s="235">
        <v>0</v>
      </c>
      <c r="D2308" s="237" t="s">
        <v>515</v>
      </c>
      <c r="E2308" s="237" t="s">
        <v>518</v>
      </c>
      <c r="F2308" s="238">
        <v>342000</v>
      </c>
      <c r="G2308" s="238">
        <v>-341999</v>
      </c>
      <c r="H2308" s="240">
        <v>1</v>
      </c>
    </row>
    <row r="2309" spans="1:11">
      <c r="A2309" s="235">
        <v>403</v>
      </c>
      <c r="B2309" s="236">
        <v>100000160024</v>
      </c>
      <c r="C2309" s="235">
        <v>0</v>
      </c>
      <c r="D2309" s="237" t="s">
        <v>515</v>
      </c>
      <c r="E2309" s="237" t="s">
        <v>518</v>
      </c>
      <c r="F2309" s="238">
        <v>342000</v>
      </c>
      <c r="G2309" s="238">
        <v>-341999</v>
      </c>
      <c r="H2309" s="240">
        <v>1</v>
      </c>
    </row>
    <row r="2310" spans="1:11">
      <c r="A2310" s="235">
        <v>404</v>
      </c>
      <c r="B2310" s="236">
        <v>100000160025</v>
      </c>
      <c r="C2310" s="235">
        <v>0</v>
      </c>
      <c r="D2310" s="237" t="s">
        <v>515</v>
      </c>
      <c r="E2310" s="237" t="s">
        <v>518</v>
      </c>
      <c r="F2310" s="238">
        <v>342000</v>
      </c>
      <c r="G2310" s="238">
        <v>-341999</v>
      </c>
      <c r="H2310" s="240">
        <v>1</v>
      </c>
    </row>
    <row r="2311" spans="1:11">
      <c r="A2311" s="235">
        <v>405</v>
      </c>
      <c r="B2311" s="236">
        <v>100000174838</v>
      </c>
      <c r="C2311" s="235">
        <v>0</v>
      </c>
      <c r="D2311" s="237" t="s">
        <v>519</v>
      </c>
      <c r="E2311" s="237" t="s">
        <v>520</v>
      </c>
      <c r="F2311" s="238">
        <v>542000</v>
      </c>
      <c r="G2311" s="238">
        <v>-541999</v>
      </c>
      <c r="H2311" s="240">
        <v>1</v>
      </c>
    </row>
    <row r="2312" spans="1:11">
      <c r="A2312" s="256" t="s">
        <v>457</v>
      </c>
      <c r="B2312" s="256"/>
      <c r="C2312" s="256"/>
      <c r="D2312" s="256"/>
      <c r="E2312" s="256"/>
      <c r="F2312" s="241">
        <f>SUM(F1907:F2311)</f>
        <v>15983535.48</v>
      </c>
      <c r="G2312" s="241">
        <f>SUM(G1907:G2311)</f>
        <v>-15983130.48</v>
      </c>
      <c r="H2312" s="241">
        <f>SUM(H1907:H2311)</f>
        <v>405</v>
      </c>
    </row>
    <row r="2313" spans="1:11">
      <c r="A2313" s="256" t="s">
        <v>56</v>
      </c>
      <c r="B2313" s="256"/>
      <c r="C2313" s="256"/>
      <c r="D2313" s="256"/>
      <c r="E2313" s="256"/>
      <c r="F2313" s="241">
        <f>F2312+F1903</f>
        <v>47508859.479999974</v>
      </c>
      <c r="G2313" s="241">
        <f>G2312+G1903</f>
        <v>-22987775.639999926</v>
      </c>
      <c r="H2313" s="241">
        <f>H2312+H1903</f>
        <v>24521083.840000015</v>
      </c>
      <c r="I2313" s="242">
        <v>47508859.479999997</v>
      </c>
      <c r="J2313" s="242">
        <v>-22987775.640000001</v>
      </c>
      <c r="K2313" s="242">
        <v>24521083.84</v>
      </c>
    </row>
    <row r="2314" spans="1:11">
      <c r="I2314" s="242">
        <f>I2313-F2313</f>
        <v>0</v>
      </c>
      <c r="J2314" s="242">
        <f>J2313-G2313</f>
        <v>-7.4505805969238281E-8</v>
      </c>
      <c r="K2314" s="242">
        <f>K2313-H2313</f>
        <v>0</v>
      </c>
    </row>
    <row r="2317" spans="1:11">
      <c r="A2317" s="243" t="s">
        <v>521</v>
      </c>
    </row>
    <row r="2318" spans="1:11">
      <c r="A2318" s="233" t="s">
        <v>1</v>
      </c>
      <c r="B2318" s="233" t="s">
        <v>33</v>
      </c>
      <c r="C2318" s="233" t="s">
        <v>34</v>
      </c>
      <c r="D2318" s="234" t="s">
        <v>35</v>
      </c>
      <c r="E2318" s="234" t="s">
        <v>36</v>
      </c>
      <c r="F2318" s="234" t="s">
        <v>37</v>
      </c>
      <c r="G2318" s="234" t="s">
        <v>38</v>
      </c>
      <c r="H2318" s="234" t="s">
        <v>39</v>
      </c>
    </row>
    <row r="2319" spans="1:11">
      <c r="A2319" s="235">
        <v>1</v>
      </c>
      <c r="B2319" s="236">
        <v>100000141187</v>
      </c>
      <c r="C2319" s="235">
        <v>0</v>
      </c>
      <c r="D2319" s="237" t="s">
        <v>522</v>
      </c>
      <c r="E2319" s="237" t="s">
        <v>523</v>
      </c>
      <c r="F2319" s="238">
        <v>40000</v>
      </c>
      <c r="G2319" s="238">
        <v>-32010.959999999999</v>
      </c>
      <c r="H2319" s="238">
        <v>7989.04</v>
      </c>
    </row>
    <row r="2320" spans="1:11">
      <c r="A2320" s="235">
        <v>2</v>
      </c>
      <c r="B2320" s="236">
        <v>100000151141</v>
      </c>
      <c r="C2320" s="235">
        <v>0</v>
      </c>
      <c r="D2320" s="237" t="s">
        <v>524</v>
      </c>
      <c r="E2320" s="237" t="s">
        <v>525</v>
      </c>
      <c r="F2320" s="238">
        <v>84000</v>
      </c>
      <c r="G2320" s="238">
        <v>-58730.96</v>
      </c>
      <c r="H2320" s="238">
        <v>25269.040000000001</v>
      </c>
    </row>
    <row r="2321" spans="1:8">
      <c r="A2321" s="235">
        <v>3</v>
      </c>
      <c r="B2321" s="236">
        <v>100000152490</v>
      </c>
      <c r="C2321" s="235">
        <v>0</v>
      </c>
      <c r="D2321" s="237" t="s">
        <v>526</v>
      </c>
      <c r="E2321" s="237" t="s">
        <v>527</v>
      </c>
      <c r="F2321" s="238">
        <v>50825</v>
      </c>
      <c r="G2321" s="238">
        <v>-34505.300000000003</v>
      </c>
      <c r="H2321" s="238">
        <v>16319.7</v>
      </c>
    </row>
    <row r="2322" spans="1:8">
      <c r="A2322" s="235">
        <v>4</v>
      </c>
      <c r="B2322" s="236">
        <v>100000152491</v>
      </c>
      <c r="C2322" s="235">
        <v>0</v>
      </c>
      <c r="D2322" s="237" t="s">
        <v>526</v>
      </c>
      <c r="E2322" s="237" t="s">
        <v>527</v>
      </c>
      <c r="F2322" s="238">
        <v>50825</v>
      </c>
      <c r="G2322" s="238">
        <v>-34505.300000000003</v>
      </c>
      <c r="H2322" s="238">
        <v>16319.7</v>
      </c>
    </row>
    <row r="2323" spans="1:8">
      <c r="A2323" s="235">
        <v>5</v>
      </c>
      <c r="B2323" s="236">
        <v>100000255300</v>
      </c>
      <c r="C2323" s="235">
        <v>0</v>
      </c>
      <c r="D2323" s="237" t="s">
        <v>443</v>
      </c>
      <c r="E2323" s="237" t="s">
        <v>528</v>
      </c>
      <c r="F2323" s="238">
        <v>20000</v>
      </c>
      <c r="G2323" s="238">
        <v>-12240.83</v>
      </c>
      <c r="H2323" s="238">
        <v>7759.17</v>
      </c>
    </row>
    <row r="2324" spans="1:8">
      <c r="A2324" s="235">
        <v>6</v>
      </c>
      <c r="B2324" s="236">
        <v>100000255301</v>
      </c>
      <c r="C2324" s="235">
        <v>0</v>
      </c>
      <c r="D2324" s="237" t="s">
        <v>443</v>
      </c>
      <c r="E2324" s="237" t="s">
        <v>528</v>
      </c>
      <c r="F2324" s="238">
        <v>20000</v>
      </c>
      <c r="G2324" s="238">
        <v>-12240.83</v>
      </c>
      <c r="H2324" s="238">
        <v>7759.17</v>
      </c>
    </row>
    <row r="2325" spans="1:8">
      <c r="A2325" s="235">
        <v>7</v>
      </c>
      <c r="B2325" s="236">
        <v>100000255302</v>
      </c>
      <c r="C2325" s="235">
        <v>0</v>
      </c>
      <c r="D2325" s="237" t="s">
        <v>443</v>
      </c>
      <c r="E2325" s="237" t="s">
        <v>529</v>
      </c>
      <c r="F2325" s="238">
        <v>24000</v>
      </c>
      <c r="G2325" s="238">
        <v>-14689</v>
      </c>
      <c r="H2325" s="238">
        <v>9311</v>
      </c>
    </row>
    <row r="2326" spans="1:8">
      <c r="A2326" s="235">
        <v>8</v>
      </c>
      <c r="B2326" s="236">
        <v>100000255303</v>
      </c>
      <c r="C2326" s="235">
        <v>0</v>
      </c>
      <c r="D2326" s="237" t="s">
        <v>443</v>
      </c>
      <c r="E2326" s="237" t="s">
        <v>529</v>
      </c>
      <c r="F2326" s="238">
        <v>24000</v>
      </c>
      <c r="G2326" s="238">
        <v>-14689</v>
      </c>
      <c r="H2326" s="238">
        <v>9311</v>
      </c>
    </row>
    <row r="2327" spans="1:8">
      <c r="A2327" s="235">
        <v>9</v>
      </c>
      <c r="B2327" s="236">
        <v>100000325073</v>
      </c>
      <c r="C2327" s="235">
        <v>0</v>
      </c>
      <c r="D2327" s="237" t="s">
        <v>530</v>
      </c>
      <c r="E2327" s="237" t="s">
        <v>531</v>
      </c>
      <c r="F2327" s="238">
        <v>29960</v>
      </c>
      <c r="G2327" s="238">
        <v>-12049.67</v>
      </c>
      <c r="H2327" s="238">
        <v>17910.330000000002</v>
      </c>
    </row>
    <row r="2328" spans="1:8">
      <c r="A2328" s="235">
        <v>10</v>
      </c>
      <c r="B2328" s="236">
        <v>100000325074</v>
      </c>
      <c r="C2328" s="235">
        <v>0</v>
      </c>
      <c r="D2328" s="237" t="s">
        <v>530</v>
      </c>
      <c r="E2328" s="237" t="s">
        <v>531</v>
      </c>
      <c r="F2328" s="238">
        <v>29960</v>
      </c>
      <c r="G2328" s="238">
        <v>-12049.67</v>
      </c>
      <c r="H2328" s="238">
        <v>17910.330000000002</v>
      </c>
    </row>
    <row r="2329" spans="1:8">
      <c r="A2329" s="235">
        <v>11</v>
      </c>
      <c r="B2329" s="236">
        <v>100000325075</v>
      </c>
      <c r="C2329" s="235">
        <v>0</v>
      </c>
      <c r="D2329" s="237" t="s">
        <v>532</v>
      </c>
      <c r="E2329" s="237" t="s">
        <v>533</v>
      </c>
      <c r="F2329" s="238">
        <v>80000</v>
      </c>
      <c r="G2329" s="238">
        <v>-32394.52</v>
      </c>
      <c r="H2329" s="238">
        <v>47605.48</v>
      </c>
    </row>
    <row r="2330" spans="1:8">
      <c r="A2330" s="235">
        <v>12</v>
      </c>
      <c r="B2330" s="236">
        <v>100000325076</v>
      </c>
      <c r="C2330" s="235">
        <v>0</v>
      </c>
      <c r="D2330" s="237" t="s">
        <v>532</v>
      </c>
      <c r="E2330" s="237" t="s">
        <v>534</v>
      </c>
      <c r="F2330" s="238">
        <v>18900</v>
      </c>
      <c r="G2330" s="238">
        <v>-7653.21</v>
      </c>
      <c r="H2330" s="238">
        <v>11246.79</v>
      </c>
    </row>
    <row r="2331" spans="1:8">
      <c r="A2331" s="235">
        <v>13</v>
      </c>
      <c r="B2331" s="236">
        <v>100000325077</v>
      </c>
      <c r="C2331" s="235">
        <v>0</v>
      </c>
      <c r="D2331" s="237" t="s">
        <v>532</v>
      </c>
      <c r="E2331" s="237" t="s">
        <v>535</v>
      </c>
      <c r="F2331" s="238">
        <v>28990</v>
      </c>
      <c r="G2331" s="238">
        <v>-11738.96</v>
      </c>
      <c r="H2331" s="238">
        <v>17251.04</v>
      </c>
    </row>
    <row r="2332" spans="1:8">
      <c r="A2332" s="235">
        <v>14</v>
      </c>
      <c r="B2332" s="236">
        <v>100000373293</v>
      </c>
      <c r="C2332" s="235">
        <v>0</v>
      </c>
      <c r="D2332" s="237" t="s">
        <v>429</v>
      </c>
      <c r="E2332" s="237" t="s">
        <v>536</v>
      </c>
      <c r="F2332" s="238">
        <v>128400</v>
      </c>
      <c r="G2332" s="238">
        <v>-43590.42</v>
      </c>
      <c r="H2332" s="238">
        <v>84809.58</v>
      </c>
    </row>
    <row r="2333" spans="1:8">
      <c r="A2333" s="235">
        <v>15</v>
      </c>
      <c r="B2333" s="236">
        <v>100000446265</v>
      </c>
      <c r="C2333" s="235">
        <v>0</v>
      </c>
      <c r="D2333" s="237" t="s">
        <v>331</v>
      </c>
      <c r="E2333" s="237" t="s">
        <v>537</v>
      </c>
      <c r="F2333" s="238">
        <v>976321.5</v>
      </c>
      <c r="G2333" s="238">
        <v>-70282.929999999993</v>
      </c>
      <c r="H2333" s="238">
        <v>906038.57</v>
      </c>
    </row>
    <row r="2334" spans="1:8">
      <c r="A2334" s="235"/>
      <c r="B2334" s="236">
        <v>100000446265</v>
      </c>
      <c r="C2334" s="239">
        <v>1</v>
      </c>
      <c r="D2334" s="237" t="s">
        <v>331</v>
      </c>
      <c r="E2334" s="237" t="s">
        <v>537</v>
      </c>
      <c r="F2334" s="238">
        <v>418423.5</v>
      </c>
      <c r="G2334" s="238">
        <v>-105465.65</v>
      </c>
      <c r="H2334" s="238">
        <v>312957.84999999998</v>
      </c>
    </row>
    <row r="2335" spans="1:8">
      <c r="A2335" s="235">
        <v>16</v>
      </c>
      <c r="B2335" s="236">
        <v>100000450187</v>
      </c>
      <c r="C2335" s="235">
        <v>0</v>
      </c>
      <c r="D2335" s="237" t="s">
        <v>335</v>
      </c>
      <c r="E2335" s="237" t="s">
        <v>536</v>
      </c>
      <c r="F2335" s="238">
        <v>1123500</v>
      </c>
      <c r="G2335" s="238">
        <v>-390242.06</v>
      </c>
      <c r="H2335" s="238">
        <v>733257.94</v>
      </c>
    </row>
    <row r="2336" spans="1:8">
      <c r="A2336" s="235">
        <v>17</v>
      </c>
      <c r="B2336" s="236">
        <v>100000450196</v>
      </c>
      <c r="C2336" s="235">
        <v>0</v>
      </c>
      <c r="D2336" s="237" t="s">
        <v>335</v>
      </c>
      <c r="E2336" s="237" t="s">
        <v>536</v>
      </c>
      <c r="F2336" s="238">
        <v>149800</v>
      </c>
      <c r="G2336" s="238">
        <v>-52032.27</v>
      </c>
      <c r="H2336" s="238">
        <v>97767.73</v>
      </c>
    </row>
    <row r="2337" spans="1:8">
      <c r="A2337" s="235">
        <v>18</v>
      </c>
      <c r="B2337" s="236">
        <v>100000452141</v>
      </c>
      <c r="C2337" s="235">
        <v>0</v>
      </c>
      <c r="D2337" s="237" t="s">
        <v>538</v>
      </c>
      <c r="E2337" s="237" t="s">
        <v>539</v>
      </c>
      <c r="F2337" s="238">
        <v>19000</v>
      </c>
      <c r="G2337" s="238">
        <v>-1884.38</v>
      </c>
      <c r="H2337" s="238">
        <v>17115.62</v>
      </c>
    </row>
    <row r="2338" spans="1:8">
      <c r="A2338" s="235">
        <v>19</v>
      </c>
      <c r="B2338" s="236">
        <v>100000452142</v>
      </c>
      <c r="C2338" s="235">
        <v>0</v>
      </c>
      <c r="D2338" s="237" t="s">
        <v>538</v>
      </c>
      <c r="E2338" s="237" t="s">
        <v>539</v>
      </c>
      <c r="F2338" s="238">
        <v>19000</v>
      </c>
      <c r="G2338" s="238">
        <v>-1884.38</v>
      </c>
      <c r="H2338" s="238">
        <v>17115.62</v>
      </c>
    </row>
    <row r="2339" spans="1:8">
      <c r="A2339" s="235">
        <v>20</v>
      </c>
      <c r="B2339" s="236">
        <v>100000452143</v>
      </c>
      <c r="C2339" s="235">
        <v>0</v>
      </c>
      <c r="D2339" s="237" t="s">
        <v>538</v>
      </c>
      <c r="E2339" s="237" t="s">
        <v>539</v>
      </c>
      <c r="F2339" s="238">
        <v>19000</v>
      </c>
      <c r="G2339" s="238">
        <v>-1884.38</v>
      </c>
      <c r="H2339" s="238">
        <v>17115.62</v>
      </c>
    </row>
    <row r="2340" spans="1:8">
      <c r="A2340" s="235">
        <v>21</v>
      </c>
      <c r="B2340" s="236">
        <v>100000452144</v>
      </c>
      <c r="C2340" s="235">
        <v>0</v>
      </c>
      <c r="D2340" s="237" t="s">
        <v>538</v>
      </c>
      <c r="E2340" s="237" t="s">
        <v>539</v>
      </c>
      <c r="F2340" s="238">
        <v>19000</v>
      </c>
      <c r="G2340" s="238">
        <v>-1884.38</v>
      </c>
      <c r="H2340" s="238">
        <v>17115.62</v>
      </c>
    </row>
    <row r="2341" spans="1:8">
      <c r="A2341" s="235">
        <v>22</v>
      </c>
      <c r="B2341" s="236">
        <v>100000452145</v>
      </c>
      <c r="C2341" s="235">
        <v>0</v>
      </c>
      <c r="D2341" s="237" t="s">
        <v>538</v>
      </c>
      <c r="E2341" s="237" t="s">
        <v>539</v>
      </c>
      <c r="F2341" s="238">
        <v>19000</v>
      </c>
      <c r="G2341" s="238">
        <v>-1884.38</v>
      </c>
      <c r="H2341" s="238">
        <v>17115.62</v>
      </c>
    </row>
    <row r="2342" spans="1:8">
      <c r="A2342" s="235">
        <v>23</v>
      </c>
      <c r="B2342" s="236">
        <v>100000452146</v>
      </c>
      <c r="C2342" s="235">
        <v>0</v>
      </c>
      <c r="D2342" s="237" t="s">
        <v>538</v>
      </c>
      <c r="E2342" s="237" t="s">
        <v>539</v>
      </c>
      <c r="F2342" s="238">
        <v>19000</v>
      </c>
      <c r="G2342" s="238">
        <v>-1884.38</v>
      </c>
      <c r="H2342" s="238">
        <v>17115.62</v>
      </c>
    </row>
    <row r="2343" spans="1:8">
      <c r="A2343" s="235">
        <v>24</v>
      </c>
      <c r="B2343" s="236">
        <v>100000452155</v>
      </c>
      <c r="C2343" s="235">
        <v>0</v>
      </c>
      <c r="D2343" s="237" t="s">
        <v>538</v>
      </c>
      <c r="E2343" s="237" t="s">
        <v>539</v>
      </c>
      <c r="F2343" s="238">
        <v>19000</v>
      </c>
      <c r="G2343" s="238">
        <v>-1884.38</v>
      </c>
      <c r="H2343" s="238">
        <v>17115.62</v>
      </c>
    </row>
    <row r="2344" spans="1:8">
      <c r="A2344" s="235">
        <v>25</v>
      </c>
      <c r="B2344" s="236">
        <v>100000452163</v>
      </c>
      <c r="C2344" s="235">
        <v>0</v>
      </c>
      <c r="D2344" s="237" t="s">
        <v>538</v>
      </c>
      <c r="E2344" s="237" t="s">
        <v>539</v>
      </c>
      <c r="F2344" s="238">
        <v>19000</v>
      </c>
      <c r="G2344" s="238">
        <v>-1884.38</v>
      </c>
      <c r="H2344" s="238">
        <v>17115.62</v>
      </c>
    </row>
    <row r="2345" spans="1:8">
      <c r="A2345" s="235">
        <v>26</v>
      </c>
      <c r="B2345" s="236">
        <v>100000452164</v>
      </c>
      <c r="C2345" s="235">
        <v>0</v>
      </c>
      <c r="D2345" s="237" t="s">
        <v>538</v>
      </c>
      <c r="E2345" s="237" t="s">
        <v>539</v>
      </c>
      <c r="F2345" s="238">
        <v>19000</v>
      </c>
      <c r="G2345" s="238">
        <v>-1884.38</v>
      </c>
      <c r="H2345" s="238">
        <v>17115.62</v>
      </c>
    </row>
    <row r="2346" spans="1:8">
      <c r="A2346" s="235">
        <v>27</v>
      </c>
      <c r="B2346" s="236">
        <v>100000452165</v>
      </c>
      <c r="C2346" s="235">
        <v>0</v>
      </c>
      <c r="D2346" s="237" t="s">
        <v>538</v>
      </c>
      <c r="E2346" s="237" t="s">
        <v>539</v>
      </c>
      <c r="F2346" s="238">
        <v>19000</v>
      </c>
      <c r="G2346" s="238">
        <v>-1884.41</v>
      </c>
      <c r="H2346" s="238">
        <v>17115.59</v>
      </c>
    </row>
    <row r="2347" spans="1:8">
      <c r="A2347" s="235">
        <v>28</v>
      </c>
      <c r="B2347" s="236">
        <v>100000469548</v>
      </c>
      <c r="C2347" s="235">
        <v>0</v>
      </c>
      <c r="D2347" s="237" t="s">
        <v>63</v>
      </c>
      <c r="E2347" s="237" t="s">
        <v>540</v>
      </c>
      <c r="F2347" s="238">
        <v>26000</v>
      </c>
      <c r="G2347" s="237">
        <v>-427.4</v>
      </c>
      <c r="H2347" s="238">
        <v>25572.6</v>
      </c>
    </row>
    <row r="2348" spans="1:8">
      <c r="A2348" s="256" t="s">
        <v>521</v>
      </c>
      <c r="B2348" s="256"/>
      <c r="C2348" s="256"/>
      <c r="D2348" s="256"/>
      <c r="E2348" s="256"/>
      <c r="F2348" s="241">
        <f>SUM(F2319:F2347)</f>
        <v>3513905</v>
      </c>
      <c r="G2348" s="241">
        <f>SUM(G2319:G2347)</f>
        <v>-970382.77000000014</v>
      </c>
      <c r="H2348" s="241">
        <f>SUM(H2319:H2347)</f>
        <v>2543522.2300000009</v>
      </c>
    </row>
    <row r="2350" spans="1:8">
      <c r="A2350" s="243" t="s">
        <v>541</v>
      </c>
    </row>
    <row r="2351" spans="1:8">
      <c r="A2351" s="233" t="s">
        <v>1</v>
      </c>
      <c r="B2351" s="233" t="s">
        <v>33</v>
      </c>
      <c r="C2351" s="233" t="s">
        <v>34</v>
      </c>
      <c r="D2351" s="234" t="s">
        <v>35</v>
      </c>
      <c r="E2351" s="234" t="s">
        <v>36</v>
      </c>
      <c r="F2351" s="234" t="s">
        <v>37</v>
      </c>
      <c r="G2351" s="234" t="s">
        <v>38</v>
      </c>
      <c r="H2351" s="234" t="s">
        <v>39</v>
      </c>
    </row>
    <row r="2352" spans="1:8">
      <c r="A2352" s="235">
        <v>1</v>
      </c>
      <c r="B2352" s="236">
        <v>100000002507</v>
      </c>
      <c r="C2352" s="235">
        <v>0</v>
      </c>
      <c r="D2352" s="237" t="s">
        <v>542</v>
      </c>
      <c r="E2352" s="237" t="s">
        <v>543</v>
      </c>
      <c r="F2352" s="238">
        <v>19260</v>
      </c>
      <c r="G2352" s="238">
        <v>-19259</v>
      </c>
      <c r="H2352" s="240">
        <v>1</v>
      </c>
    </row>
    <row r="2353" spans="1:8">
      <c r="A2353" s="235">
        <v>2</v>
      </c>
      <c r="B2353" s="236">
        <v>100000002508</v>
      </c>
      <c r="C2353" s="235">
        <v>0</v>
      </c>
      <c r="D2353" s="237" t="s">
        <v>542</v>
      </c>
      <c r="E2353" s="237" t="s">
        <v>543</v>
      </c>
      <c r="F2353" s="238">
        <v>19260</v>
      </c>
      <c r="G2353" s="238">
        <v>-19259</v>
      </c>
      <c r="H2353" s="240">
        <v>1</v>
      </c>
    </row>
    <row r="2354" spans="1:8">
      <c r="A2354" s="235">
        <v>3</v>
      </c>
      <c r="B2354" s="236">
        <v>100000002509</v>
      </c>
      <c r="C2354" s="235">
        <v>0</v>
      </c>
      <c r="D2354" s="237" t="s">
        <v>542</v>
      </c>
      <c r="E2354" s="237" t="s">
        <v>543</v>
      </c>
      <c r="F2354" s="238">
        <v>19260</v>
      </c>
      <c r="G2354" s="238">
        <v>-19259</v>
      </c>
      <c r="H2354" s="240">
        <v>1</v>
      </c>
    </row>
    <row r="2355" spans="1:8">
      <c r="A2355" s="235">
        <v>4</v>
      </c>
      <c r="B2355" s="236">
        <v>100000002510</v>
      </c>
      <c r="C2355" s="235">
        <v>0</v>
      </c>
      <c r="D2355" s="237" t="s">
        <v>542</v>
      </c>
      <c r="E2355" s="237" t="s">
        <v>543</v>
      </c>
      <c r="F2355" s="238">
        <v>19260</v>
      </c>
      <c r="G2355" s="238">
        <v>-19259</v>
      </c>
      <c r="H2355" s="240">
        <v>1</v>
      </c>
    </row>
    <row r="2356" spans="1:8">
      <c r="A2356" s="235">
        <v>5</v>
      </c>
      <c r="B2356" s="236">
        <v>100000002511</v>
      </c>
      <c r="C2356" s="235">
        <v>0</v>
      </c>
      <c r="D2356" s="237" t="s">
        <v>542</v>
      </c>
      <c r="E2356" s="237" t="s">
        <v>543</v>
      </c>
      <c r="F2356" s="238">
        <v>19260</v>
      </c>
      <c r="G2356" s="238">
        <v>-19259</v>
      </c>
      <c r="H2356" s="240">
        <v>1</v>
      </c>
    </row>
    <row r="2357" spans="1:8">
      <c r="A2357" s="235">
        <v>6</v>
      </c>
      <c r="B2357" s="236">
        <v>100000002512</v>
      </c>
      <c r="C2357" s="235">
        <v>0</v>
      </c>
      <c r="D2357" s="237" t="s">
        <v>542</v>
      </c>
      <c r="E2357" s="237" t="s">
        <v>543</v>
      </c>
      <c r="F2357" s="238">
        <v>19260</v>
      </c>
      <c r="G2357" s="238">
        <v>-19259</v>
      </c>
      <c r="H2357" s="240">
        <v>1</v>
      </c>
    </row>
    <row r="2358" spans="1:8">
      <c r="A2358" s="235">
        <v>7</v>
      </c>
      <c r="B2358" s="236">
        <v>100000002513</v>
      </c>
      <c r="C2358" s="235">
        <v>0</v>
      </c>
      <c r="D2358" s="237" t="s">
        <v>542</v>
      </c>
      <c r="E2358" s="237" t="s">
        <v>543</v>
      </c>
      <c r="F2358" s="238">
        <v>19260</v>
      </c>
      <c r="G2358" s="238">
        <v>-19259</v>
      </c>
      <c r="H2358" s="240">
        <v>1</v>
      </c>
    </row>
    <row r="2359" spans="1:8">
      <c r="A2359" s="235">
        <v>8</v>
      </c>
      <c r="B2359" s="236">
        <v>100000002514</v>
      </c>
      <c r="C2359" s="235">
        <v>0</v>
      </c>
      <c r="D2359" s="237" t="s">
        <v>542</v>
      </c>
      <c r="E2359" s="237" t="s">
        <v>543</v>
      </c>
      <c r="F2359" s="238">
        <v>19260</v>
      </c>
      <c r="G2359" s="238">
        <v>-19259</v>
      </c>
      <c r="H2359" s="240">
        <v>1</v>
      </c>
    </row>
    <row r="2360" spans="1:8">
      <c r="A2360" s="235">
        <v>9</v>
      </c>
      <c r="B2360" s="236">
        <v>100000002517</v>
      </c>
      <c r="C2360" s="235">
        <v>0</v>
      </c>
      <c r="D2360" s="237" t="s">
        <v>544</v>
      </c>
      <c r="E2360" s="237" t="s">
        <v>545</v>
      </c>
      <c r="F2360" s="238">
        <v>23000</v>
      </c>
      <c r="G2360" s="238">
        <v>-22999</v>
      </c>
      <c r="H2360" s="240">
        <v>1</v>
      </c>
    </row>
    <row r="2361" spans="1:8">
      <c r="A2361" s="235">
        <v>10</v>
      </c>
      <c r="B2361" s="236">
        <v>100000002518</v>
      </c>
      <c r="C2361" s="235">
        <v>0</v>
      </c>
      <c r="D2361" s="237" t="s">
        <v>544</v>
      </c>
      <c r="E2361" s="237" t="s">
        <v>545</v>
      </c>
      <c r="F2361" s="238">
        <v>23000</v>
      </c>
      <c r="G2361" s="238">
        <v>-22999</v>
      </c>
      <c r="H2361" s="240">
        <v>1</v>
      </c>
    </row>
    <row r="2362" spans="1:8">
      <c r="A2362" s="235">
        <v>11</v>
      </c>
      <c r="B2362" s="236">
        <v>100000002519</v>
      </c>
      <c r="C2362" s="235">
        <v>0</v>
      </c>
      <c r="D2362" s="237" t="s">
        <v>544</v>
      </c>
      <c r="E2362" s="237" t="s">
        <v>545</v>
      </c>
      <c r="F2362" s="238">
        <v>23000</v>
      </c>
      <c r="G2362" s="238">
        <v>-22999</v>
      </c>
      <c r="H2362" s="240">
        <v>1</v>
      </c>
    </row>
    <row r="2363" spans="1:8">
      <c r="A2363" s="235">
        <v>12</v>
      </c>
      <c r="B2363" s="236">
        <v>100000002520</v>
      </c>
      <c r="C2363" s="235">
        <v>0</v>
      </c>
      <c r="D2363" s="237" t="s">
        <v>544</v>
      </c>
      <c r="E2363" s="237" t="s">
        <v>545</v>
      </c>
      <c r="F2363" s="238">
        <v>23000</v>
      </c>
      <c r="G2363" s="238">
        <v>-22999</v>
      </c>
      <c r="H2363" s="240">
        <v>1</v>
      </c>
    </row>
    <row r="2364" spans="1:8">
      <c r="A2364" s="235">
        <v>13</v>
      </c>
      <c r="B2364" s="236">
        <v>100000002521</v>
      </c>
      <c r="C2364" s="235">
        <v>0</v>
      </c>
      <c r="D2364" s="237" t="s">
        <v>544</v>
      </c>
      <c r="E2364" s="237" t="s">
        <v>545</v>
      </c>
      <c r="F2364" s="238">
        <v>23000</v>
      </c>
      <c r="G2364" s="238">
        <v>-22999</v>
      </c>
      <c r="H2364" s="240">
        <v>1</v>
      </c>
    </row>
    <row r="2365" spans="1:8">
      <c r="A2365" s="235">
        <v>14</v>
      </c>
      <c r="B2365" s="236">
        <v>100000002522</v>
      </c>
      <c r="C2365" s="235">
        <v>0</v>
      </c>
      <c r="D2365" s="237" t="s">
        <v>544</v>
      </c>
      <c r="E2365" s="237" t="s">
        <v>545</v>
      </c>
      <c r="F2365" s="238">
        <v>23000</v>
      </c>
      <c r="G2365" s="238">
        <v>-22999</v>
      </c>
      <c r="H2365" s="240">
        <v>1</v>
      </c>
    </row>
    <row r="2366" spans="1:8">
      <c r="A2366" s="235">
        <v>15</v>
      </c>
      <c r="B2366" s="236">
        <v>100000002523</v>
      </c>
      <c r="C2366" s="235">
        <v>0</v>
      </c>
      <c r="D2366" s="237" t="s">
        <v>544</v>
      </c>
      <c r="E2366" s="237" t="s">
        <v>545</v>
      </c>
      <c r="F2366" s="238">
        <v>23000</v>
      </c>
      <c r="G2366" s="238">
        <v>-22999</v>
      </c>
      <c r="H2366" s="240">
        <v>1</v>
      </c>
    </row>
    <row r="2367" spans="1:8">
      <c r="A2367" s="235">
        <v>16</v>
      </c>
      <c r="B2367" s="236">
        <v>100000002524</v>
      </c>
      <c r="C2367" s="235">
        <v>0</v>
      </c>
      <c r="D2367" s="237" t="s">
        <v>544</v>
      </c>
      <c r="E2367" s="237" t="s">
        <v>545</v>
      </c>
      <c r="F2367" s="238">
        <v>23000</v>
      </c>
      <c r="G2367" s="238">
        <v>-22999</v>
      </c>
      <c r="H2367" s="240">
        <v>1</v>
      </c>
    </row>
    <row r="2368" spans="1:8">
      <c r="A2368" s="235">
        <v>17</v>
      </c>
      <c r="B2368" s="236">
        <v>100000002527</v>
      </c>
      <c r="C2368" s="235">
        <v>0</v>
      </c>
      <c r="D2368" s="237" t="s">
        <v>546</v>
      </c>
      <c r="E2368" s="237" t="s">
        <v>543</v>
      </c>
      <c r="F2368" s="238">
        <v>39300</v>
      </c>
      <c r="G2368" s="238">
        <v>-39299</v>
      </c>
      <c r="H2368" s="240">
        <v>1</v>
      </c>
    </row>
    <row r="2369" spans="1:8">
      <c r="A2369" s="235">
        <v>18</v>
      </c>
      <c r="B2369" s="236">
        <v>100000002528</v>
      </c>
      <c r="C2369" s="235">
        <v>0</v>
      </c>
      <c r="D2369" s="237" t="s">
        <v>546</v>
      </c>
      <c r="E2369" s="237" t="s">
        <v>547</v>
      </c>
      <c r="F2369" s="238">
        <v>34900</v>
      </c>
      <c r="G2369" s="238">
        <v>-34899</v>
      </c>
      <c r="H2369" s="240">
        <v>1</v>
      </c>
    </row>
    <row r="2370" spans="1:8">
      <c r="A2370" s="235">
        <v>19</v>
      </c>
      <c r="B2370" s="236">
        <v>100000004826</v>
      </c>
      <c r="C2370" s="235">
        <v>0</v>
      </c>
      <c r="D2370" s="237" t="s">
        <v>548</v>
      </c>
      <c r="E2370" s="237" t="s">
        <v>549</v>
      </c>
      <c r="F2370" s="238">
        <v>7215.01</v>
      </c>
      <c r="G2370" s="238">
        <v>-7214.01</v>
      </c>
      <c r="H2370" s="240">
        <v>1</v>
      </c>
    </row>
    <row r="2371" spans="1:8">
      <c r="A2371" s="235">
        <v>20</v>
      </c>
      <c r="B2371" s="236">
        <v>100000004830</v>
      </c>
      <c r="C2371" s="235">
        <v>0</v>
      </c>
      <c r="D2371" s="237" t="s">
        <v>548</v>
      </c>
      <c r="E2371" s="237" t="s">
        <v>549</v>
      </c>
      <c r="F2371" s="238">
        <v>7215.01</v>
      </c>
      <c r="G2371" s="238">
        <v>-7214.01</v>
      </c>
      <c r="H2371" s="240">
        <v>1</v>
      </c>
    </row>
    <row r="2372" spans="1:8">
      <c r="A2372" s="235">
        <v>21</v>
      </c>
      <c r="B2372" s="236">
        <v>100000027722</v>
      </c>
      <c r="C2372" s="235">
        <v>0</v>
      </c>
      <c r="D2372" s="237" t="s">
        <v>550</v>
      </c>
      <c r="E2372" s="237" t="s">
        <v>551</v>
      </c>
      <c r="F2372" s="238">
        <v>23005</v>
      </c>
      <c r="G2372" s="238">
        <v>-23004</v>
      </c>
      <c r="H2372" s="240">
        <v>1</v>
      </c>
    </row>
    <row r="2373" spans="1:8">
      <c r="A2373" s="235">
        <v>22</v>
      </c>
      <c r="B2373" s="236">
        <v>100000036852</v>
      </c>
      <c r="C2373" s="235">
        <v>0</v>
      </c>
      <c r="D2373" s="237" t="s">
        <v>134</v>
      </c>
      <c r="E2373" s="237" t="s">
        <v>552</v>
      </c>
      <c r="F2373" s="238">
        <v>6997.8</v>
      </c>
      <c r="G2373" s="238">
        <v>-6996.8</v>
      </c>
      <c r="H2373" s="240">
        <v>1</v>
      </c>
    </row>
    <row r="2374" spans="1:8">
      <c r="A2374" s="235">
        <v>23</v>
      </c>
      <c r="B2374" s="236">
        <v>100000036853</v>
      </c>
      <c r="C2374" s="235">
        <v>0</v>
      </c>
      <c r="D2374" s="237" t="s">
        <v>134</v>
      </c>
      <c r="E2374" s="237" t="s">
        <v>552</v>
      </c>
      <c r="F2374" s="238">
        <v>6997.8</v>
      </c>
      <c r="G2374" s="238">
        <v>-6996.8</v>
      </c>
      <c r="H2374" s="240">
        <v>1</v>
      </c>
    </row>
    <row r="2375" spans="1:8">
      <c r="A2375" s="235">
        <v>24</v>
      </c>
      <c r="B2375" s="236">
        <v>100000036854</v>
      </c>
      <c r="C2375" s="235">
        <v>0</v>
      </c>
      <c r="D2375" s="237" t="s">
        <v>134</v>
      </c>
      <c r="E2375" s="237" t="s">
        <v>552</v>
      </c>
      <c r="F2375" s="238">
        <v>6997.8</v>
      </c>
      <c r="G2375" s="238">
        <v>-6996.8</v>
      </c>
      <c r="H2375" s="240">
        <v>1</v>
      </c>
    </row>
    <row r="2376" spans="1:8">
      <c r="A2376" s="235">
        <v>25</v>
      </c>
      <c r="B2376" s="236">
        <v>100000036855</v>
      </c>
      <c r="C2376" s="235">
        <v>0</v>
      </c>
      <c r="D2376" s="237" t="s">
        <v>134</v>
      </c>
      <c r="E2376" s="237" t="s">
        <v>552</v>
      </c>
      <c r="F2376" s="238">
        <v>6997.8</v>
      </c>
      <c r="G2376" s="238">
        <v>-6996.8</v>
      </c>
      <c r="H2376" s="240">
        <v>1</v>
      </c>
    </row>
    <row r="2377" spans="1:8">
      <c r="A2377" s="235">
        <v>26</v>
      </c>
      <c r="B2377" s="236">
        <v>100000036856</v>
      </c>
      <c r="C2377" s="235">
        <v>0</v>
      </c>
      <c r="D2377" s="237" t="s">
        <v>134</v>
      </c>
      <c r="E2377" s="237" t="s">
        <v>552</v>
      </c>
      <c r="F2377" s="238">
        <v>6997.8</v>
      </c>
      <c r="G2377" s="238">
        <v>-6996.8</v>
      </c>
      <c r="H2377" s="240">
        <v>1</v>
      </c>
    </row>
    <row r="2378" spans="1:8">
      <c r="A2378" s="235">
        <v>27</v>
      </c>
      <c r="B2378" s="236">
        <v>100000036857</v>
      </c>
      <c r="C2378" s="235">
        <v>0</v>
      </c>
      <c r="D2378" s="237" t="s">
        <v>134</v>
      </c>
      <c r="E2378" s="237" t="s">
        <v>552</v>
      </c>
      <c r="F2378" s="238">
        <v>6997.8</v>
      </c>
      <c r="G2378" s="238">
        <v>-6996.8</v>
      </c>
      <c r="H2378" s="240">
        <v>1</v>
      </c>
    </row>
    <row r="2379" spans="1:8">
      <c r="A2379" s="235">
        <v>28</v>
      </c>
      <c r="B2379" s="236">
        <v>100000036858</v>
      </c>
      <c r="C2379" s="235">
        <v>0</v>
      </c>
      <c r="D2379" s="237" t="s">
        <v>134</v>
      </c>
      <c r="E2379" s="237" t="s">
        <v>552</v>
      </c>
      <c r="F2379" s="238">
        <v>6997.8</v>
      </c>
      <c r="G2379" s="238">
        <v>-6996.8</v>
      </c>
      <c r="H2379" s="240">
        <v>1</v>
      </c>
    </row>
    <row r="2380" spans="1:8">
      <c r="A2380" s="235">
        <v>29</v>
      </c>
      <c r="B2380" s="236">
        <v>100000036859</v>
      </c>
      <c r="C2380" s="235">
        <v>0</v>
      </c>
      <c r="D2380" s="237" t="s">
        <v>134</v>
      </c>
      <c r="E2380" s="237" t="s">
        <v>552</v>
      </c>
      <c r="F2380" s="238">
        <v>6997.8</v>
      </c>
      <c r="G2380" s="238">
        <v>-6996.8</v>
      </c>
      <c r="H2380" s="240">
        <v>1</v>
      </c>
    </row>
    <row r="2381" spans="1:8">
      <c r="A2381" s="235">
        <v>30</v>
      </c>
      <c r="B2381" s="236">
        <v>100000036860</v>
      </c>
      <c r="C2381" s="235">
        <v>0</v>
      </c>
      <c r="D2381" s="237" t="s">
        <v>134</v>
      </c>
      <c r="E2381" s="237" t="s">
        <v>552</v>
      </c>
      <c r="F2381" s="238">
        <v>6997.8</v>
      </c>
      <c r="G2381" s="238">
        <v>-6996.8</v>
      </c>
      <c r="H2381" s="240">
        <v>1</v>
      </c>
    </row>
    <row r="2382" spans="1:8">
      <c r="A2382" s="235">
        <v>31</v>
      </c>
      <c r="B2382" s="236">
        <v>100000036861</v>
      </c>
      <c r="C2382" s="235">
        <v>0</v>
      </c>
      <c r="D2382" s="237" t="s">
        <v>134</v>
      </c>
      <c r="E2382" s="237" t="s">
        <v>552</v>
      </c>
      <c r="F2382" s="238">
        <v>6997.8</v>
      </c>
      <c r="G2382" s="238">
        <v>-6996.8</v>
      </c>
      <c r="H2382" s="240">
        <v>1</v>
      </c>
    </row>
    <row r="2383" spans="1:8">
      <c r="A2383" s="235">
        <v>32</v>
      </c>
      <c r="B2383" s="236">
        <v>100000037420</v>
      </c>
      <c r="C2383" s="235">
        <v>0</v>
      </c>
      <c r="D2383" s="237" t="s">
        <v>553</v>
      </c>
      <c r="E2383" s="237" t="s">
        <v>554</v>
      </c>
      <c r="F2383" s="238">
        <v>17494.5</v>
      </c>
      <c r="G2383" s="238">
        <v>-17493.5</v>
      </c>
      <c r="H2383" s="240">
        <v>1</v>
      </c>
    </row>
    <row r="2384" spans="1:8">
      <c r="A2384" s="235">
        <v>33</v>
      </c>
      <c r="B2384" s="236">
        <v>100000037421</v>
      </c>
      <c r="C2384" s="235">
        <v>0</v>
      </c>
      <c r="D2384" s="237" t="s">
        <v>553</v>
      </c>
      <c r="E2384" s="237" t="s">
        <v>554</v>
      </c>
      <c r="F2384" s="238">
        <v>17494.5</v>
      </c>
      <c r="G2384" s="238">
        <v>-17493.5</v>
      </c>
      <c r="H2384" s="240">
        <v>1</v>
      </c>
    </row>
    <row r="2385" spans="1:8">
      <c r="A2385" s="235">
        <v>34</v>
      </c>
      <c r="B2385" s="236">
        <v>100000037422</v>
      </c>
      <c r="C2385" s="235">
        <v>0</v>
      </c>
      <c r="D2385" s="237" t="s">
        <v>553</v>
      </c>
      <c r="E2385" s="237" t="s">
        <v>554</v>
      </c>
      <c r="F2385" s="238">
        <v>17494.5</v>
      </c>
      <c r="G2385" s="238">
        <v>-17493.5</v>
      </c>
      <c r="H2385" s="240">
        <v>1</v>
      </c>
    </row>
    <row r="2386" spans="1:8">
      <c r="A2386" s="235">
        <v>35</v>
      </c>
      <c r="B2386" s="236">
        <v>100000037423</v>
      </c>
      <c r="C2386" s="235">
        <v>0</v>
      </c>
      <c r="D2386" s="237" t="s">
        <v>553</v>
      </c>
      <c r="E2386" s="237" t="s">
        <v>554</v>
      </c>
      <c r="F2386" s="238">
        <v>17494.5</v>
      </c>
      <c r="G2386" s="238">
        <v>-17493.5</v>
      </c>
      <c r="H2386" s="240">
        <v>1</v>
      </c>
    </row>
    <row r="2387" spans="1:8">
      <c r="A2387" s="235">
        <v>36</v>
      </c>
      <c r="B2387" s="236">
        <v>100000037424</v>
      </c>
      <c r="C2387" s="235">
        <v>0</v>
      </c>
      <c r="D2387" s="237" t="s">
        <v>553</v>
      </c>
      <c r="E2387" s="237" t="s">
        <v>554</v>
      </c>
      <c r="F2387" s="238">
        <v>17494.5</v>
      </c>
      <c r="G2387" s="238">
        <v>-17493.5</v>
      </c>
      <c r="H2387" s="240">
        <v>1</v>
      </c>
    </row>
    <row r="2388" spans="1:8">
      <c r="A2388" s="235">
        <v>37</v>
      </c>
      <c r="B2388" s="236">
        <v>100000037425</v>
      </c>
      <c r="C2388" s="235">
        <v>0</v>
      </c>
      <c r="D2388" s="237" t="s">
        <v>553</v>
      </c>
      <c r="E2388" s="237" t="s">
        <v>554</v>
      </c>
      <c r="F2388" s="238">
        <v>17494.5</v>
      </c>
      <c r="G2388" s="238">
        <v>-17493.5</v>
      </c>
      <c r="H2388" s="240">
        <v>1</v>
      </c>
    </row>
    <row r="2389" spans="1:8">
      <c r="A2389" s="235">
        <v>38</v>
      </c>
      <c r="B2389" s="236">
        <v>100000037426</v>
      </c>
      <c r="C2389" s="235">
        <v>0</v>
      </c>
      <c r="D2389" s="237" t="s">
        <v>553</v>
      </c>
      <c r="E2389" s="237" t="s">
        <v>554</v>
      </c>
      <c r="F2389" s="238">
        <v>17494.5</v>
      </c>
      <c r="G2389" s="238">
        <v>-17493.5</v>
      </c>
      <c r="H2389" s="240">
        <v>1</v>
      </c>
    </row>
    <row r="2390" spans="1:8">
      <c r="A2390" s="235">
        <v>39</v>
      </c>
      <c r="B2390" s="236">
        <v>100000037427</v>
      </c>
      <c r="C2390" s="235">
        <v>0</v>
      </c>
      <c r="D2390" s="237" t="s">
        <v>553</v>
      </c>
      <c r="E2390" s="237" t="s">
        <v>554</v>
      </c>
      <c r="F2390" s="238">
        <v>17494.5</v>
      </c>
      <c r="G2390" s="238">
        <v>-17493.5</v>
      </c>
      <c r="H2390" s="240">
        <v>1</v>
      </c>
    </row>
    <row r="2391" spans="1:8">
      <c r="A2391" s="235">
        <v>40</v>
      </c>
      <c r="B2391" s="236">
        <v>100000037428</v>
      </c>
      <c r="C2391" s="235">
        <v>0</v>
      </c>
      <c r="D2391" s="237" t="s">
        <v>553</v>
      </c>
      <c r="E2391" s="237" t="s">
        <v>554</v>
      </c>
      <c r="F2391" s="238">
        <v>17494.5</v>
      </c>
      <c r="G2391" s="238">
        <v>-17493.5</v>
      </c>
      <c r="H2391" s="240">
        <v>1</v>
      </c>
    </row>
    <row r="2392" spans="1:8">
      <c r="A2392" s="235">
        <v>41</v>
      </c>
      <c r="B2392" s="236">
        <v>100000037429</v>
      </c>
      <c r="C2392" s="235">
        <v>0</v>
      </c>
      <c r="D2392" s="237" t="s">
        <v>553</v>
      </c>
      <c r="E2392" s="237" t="s">
        <v>554</v>
      </c>
      <c r="F2392" s="238">
        <v>17494.5</v>
      </c>
      <c r="G2392" s="238">
        <v>-17493.5</v>
      </c>
      <c r="H2392" s="240">
        <v>1</v>
      </c>
    </row>
    <row r="2393" spans="1:8">
      <c r="A2393" s="235">
        <v>42</v>
      </c>
      <c r="B2393" s="236">
        <v>100000039239</v>
      </c>
      <c r="C2393" s="235">
        <v>0</v>
      </c>
      <c r="D2393" s="237" t="s">
        <v>140</v>
      </c>
      <c r="E2393" s="237" t="s">
        <v>555</v>
      </c>
      <c r="F2393" s="238">
        <v>33000</v>
      </c>
      <c r="G2393" s="238">
        <v>-32999</v>
      </c>
      <c r="H2393" s="240">
        <v>1</v>
      </c>
    </row>
    <row r="2394" spans="1:8">
      <c r="A2394" s="235">
        <v>43</v>
      </c>
      <c r="B2394" s="236">
        <v>100000039511</v>
      </c>
      <c r="C2394" s="235">
        <v>0</v>
      </c>
      <c r="D2394" s="237" t="s">
        <v>556</v>
      </c>
      <c r="E2394" s="237" t="s">
        <v>557</v>
      </c>
      <c r="F2394" s="238">
        <v>13000</v>
      </c>
      <c r="G2394" s="238">
        <v>-12999</v>
      </c>
      <c r="H2394" s="240">
        <v>1</v>
      </c>
    </row>
    <row r="2395" spans="1:8">
      <c r="A2395" s="235">
        <v>44</v>
      </c>
      <c r="B2395" s="236">
        <v>100000039853</v>
      </c>
      <c r="C2395" s="235">
        <v>0</v>
      </c>
      <c r="D2395" s="237" t="s">
        <v>548</v>
      </c>
      <c r="E2395" s="237" t="s">
        <v>558</v>
      </c>
      <c r="F2395" s="238">
        <v>7215.01</v>
      </c>
      <c r="G2395" s="238">
        <v>-7214.01</v>
      </c>
      <c r="H2395" s="240">
        <v>1</v>
      </c>
    </row>
    <row r="2396" spans="1:8">
      <c r="A2396" s="235">
        <v>45</v>
      </c>
      <c r="B2396" s="236">
        <v>100000039855</v>
      </c>
      <c r="C2396" s="235">
        <v>0</v>
      </c>
      <c r="D2396" s="237" t="s">
        <v>548</v>
      </c>
      <c r="E2396" s="237" t="s">
        <v>558</v>
      </c>
      <c r="F2396" s="238">
        <v>7215.01</v>
      </c>
      <c r="G2396" s="238">
        <v>-7214.01</v>
      </c>
      <c r="H2396" s="240">
        <v>1</v>
      </c>
    </row>
    <row r="2397" spans="1:8">
      <c r="A2397" s="235">
        <v>46</v>
      </c>
      <c r="B2397" s="236">
        <v>100000039903</v>
      </c>
      <c r="C2397" s="235">
        <v>0</v>
      </c>
      <c r="D2397" s="237" t="s">
        <v>550</v>
      </c>
      <c r="E2397" s="237" t="s">
        <v>559</v>
      </c>
      <c r="F2397" s="238">
        <v>23005</v>
      </c>
      <c r="G2397" s="238">
        <v>-23004</v>
      </c>
      <c r="H2397" s="240">
        <v>1</v>
      </c>
    </row>
    <row r="2398" spans="1:8">
      <c r="A2398" s="235">
        <v>47</v>
      </c>
      <c r="B2398" s="236">
        <v>100000047617</v>
      </c>
      <c r="C2398" s="235">
        <v>0</v>
      </c>
      <c r="D2398" s="237" t="s">
        <v>560</v>
      </c>
      <c r="E2398" s="237" t="s">
        <v>561</v>
      </c>
      <c r="F2398" s="238">
        <v>14980</v>
      </c>
      <c r="G2398" s="238">
        <v>-14979</v>
      </c>
      <c r="H2398" s="240">
        <v>1</v>
      </c>
    </row>
    <row r="2399" spans="1:8">
      <c r="A2399" s="235">
        <v>48</v>
      </c>
      <c r="B2399" s="236">
        <v>100000049321</v>
      </c>
      <c r="C2399" s="235">
        <v>0</v>
      </c>
      <c r="D2399" s="237" t="s">
        <v>167</v>
      </c>
      <c r="E2399" s="237" t="s">
        <v>562</v>
      </c>
      <c r="F2399" s="238">
        <v>38520</v>
      </c>
      <c r="G2399" s="238">
        <v>-38519</v>
      </c>
      <c r="H2399" s="240">
        <v>1</v>
      </c>
    </row>
    <row r="2400" spans="1:8">
      <c r="A2400" s="235">
        <v>49</v>
      </c>
      <c r="B2400" s="236">
        <v>100000049322</v>
      </c>
      <c r="C2400" s="235">
        <v>0</v>
      </c>
      <c r="D2400" s="237" t="s">
        <v>167</v>
      </c>
      <c r="E2400" s="237" t="s">
        <v>562</v>
      </c>
      <c r="F2400" s="238">
        <v>38520</v>
      </c>
      <c r="G2400" s="238">
        <v>-38519</v>
      </c>
      <c r="H2400" s="240">
        <v>1</v>
      </c>
    </row>
    <row r="2401" spans="1:8">
      <c r="A2401" s="235">
        <v>50</v>
      </c>
      <c r="B2401" s="236">
        <v>100000060608</v>
      </c>
      <c r="C2401" s="235">
        <v>0</v>
      </c>
      <c r="D2401" s="237" t="s">
        <v>161</v>
      </c>
      <c r="E2401" s="237" t="s">
        <v>563</v>
      </c>
      <c r="F2401" s="238">
        <v>11449</v>
      </c>
      <c r="G2401" s="238">
        <v>-11448</v>
      </c>
      <c r="H2401" s="240">
        <v>1</v>
      </c>
    </row>
    <row r="2402" spans="1:8">
      <c r="A2402" s="235">
        <v>51</v>
      </c>
      <c r="B2402" s="236">
        <v>100000062124</v>
      </c>
      <c r="C2402" s="235">
        <v>0</v>
      </c>
      <c r="D2402" s="237" t="s">
        <v>182</v>
      </c>
      <c r="E2402" s="237" t="s">
        <v>564</v>
      </c>
      <c r="F2402" s="238">
        <v>5992</v>
      </c>
      <c r="G2402" s="238">
        <v>-5991</v>
      </c>
      <c r="H2402" s="240">
        <v>1</v>
      </c>
    </row>
    <row r="2403" spans="1:8">
      <c r="A2403" s="235">
        <v>52</v>
      </c>
      <c r="B2403" s="236">
        <v>100000062125</v>
      </c>
      <c r="C2403" s="235">
        <v>0</v>
      </c>
      <c r="D2403" s="237" t="s">
        <v>182</v>
      </c>
      <c r="E2403" s="237" t="s">
        <v>564</v>
      </c>
      <c r="F2403" s="238">
        <v>12840</v>
      </c>
      <c r="G2403" s="238">
        <v>-12839</v>
      </c>
      <c r="H2403" s="240">
        <v>1</v>
      </c>
    </row>
    <row r="2404" spans="1:8">
      <c r="A2404" s="235">
        <v>53</v>
      </c>
      <c r="B2404" s="236">
        <v>100000070866</v>
      </c>
      <c r="C2404" s="235">
        <v>0</v>
      </c>
      <c r="D2404" s="237" t="s">
        <v>565</v>
      </c>
      <c r="E2404" s="237" t="s">
        <v>566</v>
      </c>
      <c r="F2404" s="238">
        <v>6527</v>
      </c>
      <c r="G2404" s="238">
        <v>-6526</v>
      </c>
      <c r="H2404" s="240">
        <v>1</v>
      </c>
    </row>
    <row r="2405" spans="1:8">
      <c r="A2405" s="235">
        <v>54</v>
      </c>
      <c r="B2405" s="236">
        <v>100000070867</v>
      </c>
      <c r="C2405" s="235">
        <v>0</v>
      </c>
      <c r="D2405" s="237" t="s">
        <v>467</v>
      </c>
      <c r="E2405" s="237" t="s">
        <v>567</v>
      </c>
      <c r="F2405" s="238">
        <v>7420</v>
      </c>
      <c r="G2405" s="238">
        <v>-7419</v>
      </c>
      <c r="H2405" s="240">
        <v>1</v>
      </c>
    </row>
    <row r="2406" spans="1:8">
      <c r="A2406" s="235">
        <v>55</v>
      </c>
      <c r="B2406" s="236">
        <v>100000071314</v>
      </c>
      <c r="C2406" s="235">
        <v>0</v>
      </c>
      <c r="D2406" s="237" t="s">
        <v>200</v>
      </c>
      <c r="E2406" s="237" t="s">
        <v>568</v>
      </c>
      <c r="F2406" s="238">
        <v>159600</v>
      </c>
      <c r="G2406" s="238">
        <v>-159599</v>
      </c>
      <c r="H2406" s="240">
        <v>1</v>
      </c>
    </row>
    <row r="2407" spans="1:8">
      <c r="A2407" s="235">
        <v>56</v>
      </c>
      <c r="B2407" s="236">
        <v>100000071315</v>
      </c>
      <c r="C2407" s="235">
        <v>0</v>
      </c>
      <c r="D2407" s="237" t="s">
        <v>200</v>
      </c>
      <c r="E2407" s="237" t="s">
        <v>569</v>
      </c>
      <c r="F2407" s="238">
        <v>19600</v>
      </c>
      <c r="G2407" s="238">
        <v>-19599</v>
      </c>
      <c r="H2407" s="240">
        <v>1</v>
      </c>
    </row>
    <row r="2408" spans="1:8">
      <c r="A2408" s="235">
        <v>57</v>
      </c>
      <c r="B2408" s="236">
        <v>100000071316</v>
      </c>
      <c r="C2408" s="235">
        <v>0</v>
      </c>
      <c r="D2408" s="237" t="s">
        <v>200</v>
      </c>
      <c r="E2408" s="237" t="s">
        <v>570</v>
      </c>
      <c r="F2408" s="238">
        <v>59600</v>
      </c>
      <c r="G2408" s="238">
        <v>-59599</v>
      </c>
      <c r="H2408" s="240">
        <v>1</v>
      </c>
    </row>
    <row r="2409" spans="1:8">
      <c r="A2409" s="235">
        <v>58</v>
      </c>
      <c r="B2409" s="236">
        <v>100000071317</v>
      </c>
      <c r="C2409" s="235">
        <v>0</v>
      </c>
      <c r="D2409" s="237" t="s">
        <v>200</v>
      </c>
      <c r="E2409" s="237" t="s">
        <v>571</v>
      </c>
      <c r="F2409" s="238">
        <v>59600</v>
      </c>
      <c r="G2409" s="238">
        <v>-59599</v>
      </c>
      <c r="H2409" s="240">
        <v>1</v>
      </c>
    </row>
    <row r="2410" spans="1:8">
      <c r="A2410" s="235">
        <v>59</v>
      </c>
      <c r="B2410" s="236">
        <v>100000076481</v>
      </c>
      <c r="C2410" s="235">
        <v>0</v>
      </c>
      <c r="D2410" s="237" t="s">
        <v>243</v>
      </c>
      <c r="E2410" s="237" t="s">
        <v>572</v>
      </c>
      <c r="F2410" s="238">
        <v>209720</v>
      </c>
      <c r="G2410" s="238">
        <v>-209719</v>
      </c>
      <c r="H2410" s="240">
        <v>1</v>
      </c>
    </row>
    <row r="2411" spans="1:8">
      <c r="A2411" s="235">
        <v>60</v>
      </c>
      <c r="B2411" s="236">
        <v>100000076482</v>
      </c>
      <c r="C2411" s="235">
        <v>0</v>
      </c>
      <c r="D2411" s="237" t="s">
        <v>243</v>
      </c>
      <c r="E2411" s="237" t="s">
        <v>547</v>
      </c>
      <c r="F2411" s="238">
        <v>516810</v>
      </c>
      <c r="G2411" s="238">
        <v>-516809</v>
      </c>
      <c r="H2411" s="240">
        <v>1</v>
      </c>
    </row>
    <row r="2412" spans="1:8">
      <c r="A2412" s="235">
        <v>61</v>
      </c>
      <c r="B2412" s="236">
        <v>100000076483</v>
      </c>
      <c r="C2412" s="235">
        <v>0</v>
      </c>
      <c r="D2412" s="237" t="s">
        <v>243</v>
      </c>
      <c r="E2412" s="237" t="s">
        <v>573</v>
      </c>
      <c r="F2412" s="238">
        <v>89880</v>
      </c>
      <c r="G2412" s="238">
        <v>-89879</v>
      </c>
      <c r="H2412" s="240">
        <v>1</v>
      </c>
    </row>
    <row r="2413" spans="1:8">
      <c r="A2413" s="235">
        <v>62</v>
      </c>
      <c r="B2413" s="236">
        <v>100000077036</v>
      </c>
      <c r="C2413" s="235">
        <v>0</v>
      </c>
      <c r="D2413" s="237" t="s">
        <v>243</v>
      </c>
      <c r="E2413" s="237" t="s">
        <v>574</v>
      </c>
      <c r="F2413" s="238">
        <v>88489</v>
      </c>
      <c r="G2413" s="238">
        <v>-88488</v>
      </c>
      <c r="H2413" s="240">
        <v>1</v>
      </c>
    </row>
    <row r="2414" spans="1:8">
      <c r="A2414" s="235">
        <v>63</v>
      </c>
      <c r="B2414" s="236">
        <v>100000077037</v>
      </c>
      <c r="C2414" s="235">
        <v>0</v>
      </c>
      <c r="D2414" s="237" t="s">
        <v>243</v>
      </c>
      <c r="E2414" s="237" t="s">
        <v>575</v>
      </c>
      <c r="F2414" s="238">
        <v>99938</v>
      </c>
      <c r="G2414" s="238">
        <v>-99937</v>
      </c>
      <c r="H2414" s="240">
        <v>1</v>
      </c>
    </row>
    <row r="2415" spans="1:8">
      <c r="A2415" s="235">
        <v>64</v>
      </c>
      <c r="B2415" s="236">
        <v>100000085675</v>
      </c>
      <c r="C2415" s="235">
        <v>0</v>
      </c>
      <c r="D2415" s="237" t="s">
        <v>576</v>
      </c>
      <c r="E2415" s="237" t="s">
        <v>577</v>
      </c>
      <c r="F2415" s="238">
        <v>99938</v>
      </c>
      <c r="G2415" s="238">
        <v>-99937</v>
      </c>
      <c r="H2415" s="240">
        <v>1</v>
      </c>
    </row>
    <row r="2416" spans="1:8">
      <c r="A2416" s="235">
        <v>65</v>
      </c>
      <c r="B2416" s="236">
        <v>100000085790</v>
      </c>
      <c r="C2416" s="235">
        <v>0</v>
      </c>
      <c r="D2416" s="237" t="s">
        <v>578</v>
      </c>
      <c r="E2416" s="237" t="s">
        <v>579</v>
      </c>
      <c r="F2416" s="238">
        <v>59385</v>
      </c>
      <c r="G2416" s="238">
        <v>-59384</v>
      </c>
      <c r="H2416" s="240">
        <v>1</v>
      </c>
    </row>
    <row r="2417" spans="1:8">
      <c r="A2417" s="235">
        <v>66</v>
      </c>
      <c r="B2417" s="236">
        <v>100000085791</v>
      </c>
      <c r="C2417" s="235">
        <v>0</v>
      </c>
      <c r="D2417" s="237" t="s">
        <v>578</v>
      </c>
      <c r="E2417" s="237" t="s">
        <v>579</v>
      </c>
      <c r="F2417" s="238">
        <v>59385</v>
      </c>
      <c r="G2417" s="238">
        <v>-59384</v>
      </c>
      <c r="H2417" s="240">
        <v>1</v>
      </c>
    </row>
    <row r="2418" spans="1:8">
      <c r="A2418" s="235">
        <v>67</v>
      </c>
      <c r="B2418" s="236">
        <v>100000085792</v>
      </c>
      <c r="C2418" s="235">
        <v>0</v>
      </c>
      <c r="D2418" s="237" t="s">
        <v>578</v>
      </c>
      <c r="E2418" s="237" t="s">
        <v>579</v>
      </c>
      <c r="F2418" s="238">
        <v>59385</v>
      </c>
      <c r="G2418" s="238">
        <v>-59384</v>
      </c>
      <c r="H2418" s="240">
        <v>1</v>
      </c>
    </row>
    <row r="2419" spans="1:8">
      <c r="A2419" s="235">
        <v>68</v>
      </c>
      <c r="B2419" s="236">
        <v>100000085793</v>
      </c>
      <c r="C2419" s="235">
        <v>0</v>
      </c>
      <c r="D2419" s="237" t="s">
        <v>578</v>
      </c>
      <c r="E2419" s="237" t="s">
        <v>580</v>
      </c>
      <c r="F2419" s="238">
        <v>25038</v>
      </c>
      <c r="G2419" s="238">
        <v>-25037</v>
      </c>
      <c r="H2419" s="240">
        <v>1</v>
      </c>
    </row>
    <row r="2420" spans="1:8">
      <c r="A2420" s="235">
        <v>69</v>
      </c>
      <c r="B2420" s="236">
        <v>100000085794</v>
      </c>
      <c r="C2420" s="235">
        <v>0</v>
      </c>
      <c r="D2420" s="237" t="s">
        <v>578</v>
      </c>
      <c r="E2420" s="237" t="s">
        <v>580</v>
      </c>
      <c r="F2420" s="238">
        <v>25038</v>
      </c>
      <c r="G2420" s="238">
        <v>-25037</v>
      </c>
      <c r="H2420" s="240">
        <v>1</v>
      </c>
    </row>
    <row r="2421" spans="1:8">
      <c r="A2421" s="235">
        <v>70</v>
      </c>
      <c r="B2421" s="236">
        <v>100000085795</v>
      </c>
      <c r="C2421" s="235">
        <v>0</v>
      </c>
      <c r="D2421" s="237" t="s">
        <v>578</v>
      </c>
      <c r="E2421" s="237" t="s">
        <v>580</v>
      </c>
      <c r="F2421" s="238">
        <v>25038</v>
      </c>
      <c r="G2421" s="238">
        <v>-25037</v>
      </c>
      <c r="H2421" s="240">
        <v>1</v>
      </c>
    </row>
    <row r="2422" spans="1:8">
      <c r="A2422" s="235">
        <v>71</v>
      </c>
      <c r="B2422" s="236">
        <v>100000088264</v>
      </c>
      <c r="C2422" s="235">
        <v>0</v>
      </c>
      <c r="D2422" s="237" t="s">
        <v>581</v>
      </c>
      <c r="E2422" s="237" t="s">
        <v>582</v>
      </c>
      <c r="F2422" s="238">
        <v>126795</v>
      </c>
      <c r="G2422" s="238">
        <v>-126794</v>
      </c>
      <c r="H2422" s="240">
        <v>1</v>
      </c>
    </row>
    <row r="2423" spans="1:8">
      <c r="A2423" s="235">
        <v>72</v>
      </c>
      <c r="B2423" s="236">
        <v>100000092346</v>
      </c>
      <c r="C2423" s="235">
        <v>0</v>
      </c>
      <c r="D2423" s="237" t="s">
        <v>583</v>
      </c>
      <c r="E2423" s="237" t="s">
        <v>584</v>
      </c>
      <c r="F2423" s="238">
        <v>35310</v>
      </c>
      <c r="G2423" s="238">
        <v>-35309</v>
      </c>
      <c r="H2423" s="240">
        <v>1</v>
      </c>
    </row>
    <row r="2424" spans="1:8">
      <c r="A2424" s="235">
        <v>73</v>
      </c>
      <c r="B2424" s="236">
        <v>100000095827</v>
      </c>
      <c r="C2424" s="235">
        <v>0</v>
      </c>
      <c r="D2424" s="237" t="s">
        <v>585</v>
      </c>
      <c r="E2424" s="237" t="s">
        <v>574</v>
      </c>
      <c r="F2424" s="238">
        <v>88489</v>
      </c>
      <c r="G2424" s="238">
        <v>-88488</v>
      </c>
      <c r="H2424" s="240">
        <v>1</v>
      </c>
    </row>
    <row r="2425" spans="1:8">
      <c r="A2425" s="235">
        <v>74</v>
      </c>
      <c r="B2425" s="236">
        <v>100000102040</v>
      </c>
      <c r="C2425" s="235">
        <v>0</v>
      </c>
      <c r="D2425" s="237" t="s">
        <v>279</v>
      </c>
      <c r="E2425" s="237" t="s">
        <v>586</v>
      </c>
      <c r="F2425" s="238">
        <v>68480</v>
      </c>
      <c r="G2425" s="238">
        <v>-68479</v>
      </c>
      <c r="H2425" s="240">
        <v>1</v>
      </c>
    </row>
    <row r="2426" spans="1:8">
      <c r="A2426" s="235">
        <v>75</v>
      </c>
      <c r="B2426" s="236">
        <v>100000108315</v>
      </c>
      <c r="C2426" s="235">
        <v>0</v>
      </c>
      <c r="D2426" s="237" t="s">
        <v>587</v>
      </c>
      <c r="E2426" s="237" t="s">
        <v>588</v>
      </c>
      <c r="F2426" s="238">
        <v>1790000</v>
      </c>
      <c r="G2426" s="238">
        <v>-1789999</v>
      </c>
      <c r="H2426" s="240">
        <v>1</v>
      </c>
    </row>
    <row r="2427" spans="1:8">
      <c r="A2427" s="235">
        <v>76</v>
      </c>
      <c r="B2427" s="236">
        <v>100000156649</v>
      </c>
      <c r="C2427" s="235">
        <v>0</v>
      </c>
      <c r="D2427" s="237" t="s">
        <v>589</v>
      </c>
      <c r="E2427" s="237" t="s">
        <v>590</v>
      </c>
      <c r="F2427" s="238">
        <v>6900</v>
      </c>
      <c r="G2427" s="238">
        <v>-6899</v>
      </c>
      <c r="H2427" s="240">
        <v>1</v>
      </c>
    </row>
    <row r="2428" spans="1:8">
      <c r="A2428" s="235">
        <v>77</v>
      </c>
      <c r="B2428" s="236">
        <v>100000156659</v>
      </c>
      <c r="C2428" s="235">
        <v>0</v>
      </c>
      <c r="D2428" s="237" t="s">
        <v>589</v>
      </c>
      <c r="E2428" s="237" t="s">
        <v>591</v>
      </c>
      <c r="F2428" s="238">
        <v>20900</v>
      </c>
      <c r="G2428" s="238">
        <v>-20899</v>
      </c>
      <c r="H2428" s="240">
        <v>1</v>
      </c>
    </row>
    <row r="2429" spans="1:8">
      <c r="A2429" s="235">
        <v>78</v>
      </c>
      <c r="B2429" s="236">
        <v>100000156950</v>
      </c>
      <c r="C2429" s="235">
        <v>0</v>
      </c>
      <c r="D2429" s="237" t="s">
        <v>592</v>
      </c>
      <c r="E2429" s="237" t="s">
        <v>593</v>
      </c>
      <c r="F2429" s="238">
        <v>423720</v>
      </c>
      <c r="G2429" s="238">
        <v>-423719</v>
      </c>
      <c r="H2429" s="240">
        <v>1</v>
      </c>
    </row>
    <row r="2430" spans="1:8">
      <c r="A2430" s="235">
        <v>79</v>
      </c>
      <c r="B2430" s="236">
        <v>100000158377</v>
      </c>
      <c r="C2430" s="235">
        <v>0</v>
      </c>
      <c r="D2430" s="237" t="s">
        <v>594</v>
      </c>
      <c r="E2430" s="237" t="s">
        <v>595</v>
      </c>
      <c r="F2430" s="238">
        <v>6955</v>
      </c>
      <c r="G2430" s="238">
        <v>-6954</v>
      </c>
      <c r="H2430" s="240">
        <v>1</v>
      </c>
    </row>
    <row r="2431" spans="1:8">
      <c r="A2431" s="235">
        <v>80</v>
      </c>
      <c r="B2431" s="236">
        <v>100000158378</v>
      </c>
      <c r="C2431" s="235">
        <v>0</v>
      </c>
      <c r="D2431" s="237" t="s">
        <v>594</v>
      </c>
      <c r="E2431" s="237" t="s">
        <v>595</v>
      </c>
      <c r="F2431" s="238">
        <v>6955</v>
      </c>
      <c r="G2431" s="238">
        <v>-6954</v>
      </c>
      <c r="H2431" s="240">
        <v>1</v>
      </c>
    </row>
    <row r="2432" spans="1:8">
      <c r="A2432" s="235">
        <v>81</v>
      </c>
      <c r="B2432" s="236">
        <v>100000158379</v>
      </c>
      <c r="C2432" s="235">
        <v>0</v>
      </c>
      <c r="D2432" s="237" t="s">
        <v>594</v>
      </c>
      <c r="E2432" s="237" t="s">
        <v>595</v>
      </c>
      <c r="F2432" s="238">
        <v>6955</v>
      </c>
      <c r="G2432" s="238">
        <v>-6954</v>
      </c>
      <c r="H2432" s="240">
        <v>1</v>
      </c>
    </row>
    <row r="2433" spans="1:11">
      <c r="A2433" s="235">
        <v>82</v>
      </c>
      <c r="B2433" s="236">
        <v>100000158380</v>
      </c>
      <c r="C2433" s="235">
        <v>0</v>
      </c>
      <c r="D2433" s="237" t="s">
        <v>594</v>
      </c>
      <c r="E2433" s="237" t="s">
        <v>595</v>
      </c>
      <c r="F2433" s="238">
        <v>6955</v>
      </c>
      <c r="G2433" s="238">
        <v>-6954</v>
      </c>
      <c r="H2433" s="240">
        <v>1</v>
      </c>
    </row>
    <row r="2434" spans="1:11">
      <c r="A2434" s="235">
        <v>83</v>
      </c>
      <c r="B2434" s="236">
        <v>100000158381</v>
      </c>
      <c r="C2434" s="235">
        <v>0</v>
      </c>
      <c r="D2434" s="237" t="s">
        <v>594</v>
      </c>
      <c r="E2434" s="237" t="s">
        <v>595</v>
      </c>
      <c r="F2434" s="238">
        <v>6955</v>
      </c>
      <c r="G2434" s="238">
        <v>-6954</v>
      </c>
      <c r="H2434" s="240">
        <v>1</v>
      </c>
    </row>
    <row r="2435" spans="1:11">
      <c r="A2435" s="235">
        <v>84</v>
      </c>
      <c r="B2435" s="236">
        <v>100000158382</v>
      </c>
      <c r="C2435" s="235">
        <v>0</v>
      </c>
      <c r="D2435" s="237" t="s">
        <v>594</v>
      </c>
      <c r="E2435" s="237" t="s">
        <v>595</v>
      </c>
      <c r="F2435" s="238">
        <v>6955</v>
      </c>
      <c r="G2435" s="238">
        <v>-6954</v>
      </c>
      <c r="H2435" s="240">
        <v>1</v>
      </c>
    </row>
    <row r="2436" spans="1:11">
      <c r="A2436" s="235">
        <v>85</v>
      </c>
      <c r="B2436" s="236">
        <v>100000158383</v>
      </c>
      <c r="C2436" s="235">
        <v>0</v>
      </c>
      <c r="D2436" s="237" t="s">
        <v>594</v>
      </c>
      <c r="E2436" s="237" t="s">
        <v>596</v>
      </c>
      <c r="F2436" s="238">
        <v>20972</v>
      </c>
      <c r="G2436" s="238">
        <v>-20971</v>
      </c>
      <c r="H2436" s="240">
        <v>1</v>
      </c>
    </row>
    <row r="2437" spans="1:11">
      <c r="A2437" s="235">
        <v>86</v>
      </c>
      <c r="B2437" s="236">
        <v>100000158384</v>
      </c>
      <c r="C2437" s="235">
        <v>0</v>
      </c>
      <c r="D2437" s="237" t="s">
        <v>594</v>
      </c>
      <c r="E2437" s="237" t="s">
        <v>596</v>
      </c>
      <c r="F2437" s="238">
        <v>20972</v>
      </c>
      <c r="G2437" s="238">
        <v>-20971</v>
      </c>
      <c r="H2437" s="240">
        <v>1</v>
      </c>
    </row>
    <row r="2438" spans="1:11">
      <c r="A2438" s="235">
        <v>87</v>
      </c>
      <c r="B2438" s="236">
        <v>100000158385</v>
      </c>
      <c r="C2438" s="235">
        <v>0</v>
      </c>
      <c r="D2438" s="237" t="s">
        <v>594</v>
      </c>
      <c r="E2438" s="237" t="s">
        <v>596</v>
      </c>
      <c r="F2438" s="238">
        <v>20972</v>
      </c>
      <c r="G2438" s="238">
        <v>-20971</v>
      </c>
      <c r="H2438" s="240">
        <v>1</v>
      </c>
    </row>
    <row r="2439" spans="1:11">
      <c r="A2439" s="235">
        <v>88</v>
      </c>
      <c r="B2439" s="236">
        <v>100000158386</v>
      </c>
      <c r="C2439" s="235">
        <v>0</v>
      </c>
      <c r="D2439" s="237" t="s">
        <v>594</v>
      </c>
      <c r="E2439" s="237" t="s">
        <v>596</v>
      </c>
      <c r="F2439" s="238">
        <v>20972</v>
      </c>
      <c r="G2439" s="238">
        <v>-20971</v>
      </c>
      <c r="H2439" s="240">
        <v>1</v>
      </c>
    </row>
    <row r="2440" spans="1:11">
      <c r="A2440" s="235">
        <v>89</v>
      </c>
      <c r="B2440" s="236">
        <v>100000158387</v>
      </c>
      <c r="C2440" s="235">
        <v>0</v>
      </c>
      <c r="D2440" s="237" t="s">
        <v>594</v>
      </c>
      <c r="E2440" s="237" t="s">
        <v>596</v>
      </c>
      <c r="F2440" s="238">
        <v>20972</v>
      </c>
      <c r="G2440" s="238">
        <v>-20971</v>
      </c>
      <c r="H2440" s="240">
        <v>1</v>
      </c>
    </row>
    <row r="2441" spans="1:11">
      <c r="A2441" s="235">
        <v>90</v>
      </c>
      <c r="B2441" s="236">
        <v>100000158582</v>
      </c>
      <c r="C2441" s="235">
        <v>0</v>
      </c>
      <c r="D2441" s="237" t="s">
        <v>597</v>
      </c>
      <c r="E2441" s="237" t="s">
        <v>598</v>
      </c>
      <c r="F2441" s="238">
        <v>7000</v>
      </c>
      <c r="G2441" s="238">
        <v>-6999</v>
      </c>
      <c r="H2441" s="240">
        <v>1</v>
      </c>
    </row>
    <row r="2442" spans="1:11">
      <c r="A2442" s="235">
        <v>91</v>
      </c>
      <c r="B2442" s="236">
        <v>100000158768</v>
      </c>
      <c r="C2442" s="235">
        <v>0</v>
      </c>
      <c r="D2442" s="237" t="s">
        <v>599</v>
      </c>
      <c r="E2442" s="237" t="s">
        <v>600</v>
      </c>
      <c r="F2442" s="238">
        <v>78859</v>
      </c>
      <c r="G2442" s="238">
        <v>-78858</v>
      </c>
      <c r="H2442" s="240">
        <v>1</v>
      </c>
    </row>
    <row r="2443" spans="1:11">
      <c r="A2443" s="235">
        <v>92</v>
      </c>
      <c r="B2443" s="236">
        <v>100000178613</v>
      </c>
      <c r="C2443" s="235">
        <v>0</v>
      </c>
      <c r="D2443" s="237" t="s">
        <v>601</v>
      </c>
      <c r="E2443" s="237" t="s">
        <v>602</v>
      </c>
      <c r="F2443" s="238">
        <v>19260</v>
      </c>
      <c r="G2443" s="238">
        <v>-19259</v>
      </c>
      <c r="H2443" s="240">
        <v>1</v>
      </c>
    </row>
    <row r="2444" spans="1:11">
      <c r="A2444" s="235">
        <v>93</v>
      </c>
      <c r="B2444" s="236">
        <v>100000178614</v>
      </c>
      <c r="C2444" s="235">
        <v>0</v>
      </c>
      <c r="D2444" s="237" t="s">
        <v>601</v>
      </c>
      <c r="E2444" s="237" t="s">
        <v>602</v>
      </c>
      <c r="F2444" s="238">
        <v>19260</v>
      </c>
      <c r="G2444" s="238">
        <v>-19259</v>
      </c>
      <c r="H2444" s="240">
        <v>1</v>
      </c>
    </row>
    <row r="2445" spans="1:11">
      <c r="A2445" s="235">
        <v>94</v>
      </c>
      <c r="B2445" s="236">
        <v>100000178615</v>
      </c>
      <c r="C2445" s="235">
        <v>0</v>
      </c>
      <c r="D2445" s="237" t="s">
        <v>601</v>
      </c>
      <c r="E2445" s="237" t="s">
        <v>602</v>
      </c>
      <c r="F2445" s="238">
        <v>19260</v>
      </c>
      <c r="G2445" s="238">
        <v>-19259</v>
      </c>
      <c r="H2445" s="240">
        <v>1</v>
      </c>
    </row>
    <row r="2446" spans="1:11">
      <c r="A2446" s="235">
        <v>95</v>
      </c>
      <c r="B2446" s="236">
        <v>100000178616</v>
      </c>
      <c r="C2446" s="235">
        <v>0</v>
      </c>
      <c r="D2446" s="237" t="s">
        <v>601</v>
      </c>
      <c r="E2446" s="237" t="s">
        <v>602</v>
      </c>
      <c r="F2446" s="238">
        <v>19260</v>
      </c>
      <c r="G2446" s="238">
        <v>-19259</v>
      </c>
      <c r="H2446" s="240">
        <v>1</v>
      </c>
    </row>
    <row r="2447" spans="1:11">
      <c r="A2447" s="256" t="s">
        <v>541</v>
      </c>
      <c r="B2447" s="256"/>
      <c r="C2447" s="256"/>
      <c r="D2447" s="256"/>
      <c r="E2447" s="256"/>
      <c r="F2447" s="241">
        <f>SUM(F2352:F2446)</f>
        <v>5440848.04</v>
      </c>
      <c r="G2447" s="241">
        <f>SUM(G2352:G2446)</f>
        <v>-5440753.04</v>
      </c>
      <c r="H2447" s="241">
        <f>SUM(H2352:H2446)</f>
        <v>95</v>
      </c>
    </row>
    <row r="2448" spans="1:11">
      <c r="A2448" s="256" t="s">
        <v>56</v>
      </c>
      <c r="B2448" s="256"/>
      <c r="C2448" s="256"/>
      <c r="D2448" s="256"/>
      <c r="E2448" s="256"/>
      <c r="F2448" s="241">
        <f>F2447+F2348</f>
        <v>8954753.0399999991</v>
      </c>
      <c r="G2448" s="241">
        <f>G2447+G2348</f>
        <v>-6411135.8100000005</v>
      </c>
      <c r="H2448" s="241">
        <f>H2447+H2348</f>
        <v>2543617.2300000009</v>
      </c>
      <c r="I2448" s="242">
        <v>8954753.0399999991</v>
      </c>
      <c r="J2448" s="242">
        <v>-6411135.8099999996</v>
      </c>
      <c r="K2448" s="242">
        <v>2543617.23</v>
      </c>
    </row>
    <row r="2449" spans="1:11">
      <c r="I2449" s="242">
        <f>I2448-F2448</f>
        <v>0</v>
      </c>
      <c r="J2449" s="242">
        <f>J2448-G2448</f>
        <v>0</v>
      </c>
      <c r="K2449" s="242">
        <f>K2448-H2448</f>
        <v>0</v>
      </c>
    </row>
    <row r="2452" spans="1:11">
      <c r="A2452" s="243" t="s">
        <v>603</v>
      </c>
    </row>
    <row r="2453" spans="1:11">
      <c r="A2453" s="233" t="s">
        <v>1</v>
      </c>
      <c r="B2453" s="233" t="s">
        <v>33</v>
      </c>
      <c r="C2453" s="233" t="s">
        <v>34</v>
      </c>
      <c r="D2453" s="234" t="s">
        <v>35</v>
      </c>
      <c r="E2453" s="234" t="s">
        <v>36</v>
      </c>
      <c r="F2453" s="234" t="s">
        <v>37</v>
      </c>
      <c r="G2453" s="234" t="s">
        <v>38</v>
      </c>
      <c r="H2453" s="234" t="s">
        <v>39</v>
      </c>
    </row>
    <row r="2454" spans="1:11">
      <c r="A2454" s="235">
        <v>1</v>
      </c>
      <c r="B2454" s="236">
        <v>100000039879</v>
      </c>
      <c r="C2454" s="235">
        <v>0</v>
      </c>
      <c r="D2454" s="237" t="s">
        <v>366</v>
      </c>
      <c r="E2454" s="237" t="s">
        <v>604</v>
      </c>
      <c r="F2454" s="238">
        <v>9850</v>
      </c>
      <c r="G2454" s="238">
        <v>-9849</v>
      </c>
      <c r="H2454" s="240">
        <v>1</v>
      </c>
    </row>
    <row r="2455" spans="1:11">
      <c r="A2455" s="235">
        <v>2</v>
      </c>
      <c r="B2455" s="236">
        <v>100000039882</v>
      </c>
      <c r="C2455" s="235">
        <v>0</v>
      </c>
      <c r="D2455" s="237" t="s">
        <v>366</v>
      </c>
      <c r="E2455" s="237" t="s">
        <v>605</v>
      </c>
      <c r="F2455" s="238">
        <v>28500</v>
      </c>
      <c r="G2455" s="238">
        <v>-28499</v>
      </c>
      <c r="H2455" s="240">
        <v>1</v>
      </c>
    </row>
    <row r="2456" spans="1:11">
      <c r="A2456" s="256" t="s">
        <v>603</v>
      </c>
      <c r="B2456" s="256"/>
      <c r="C2456" s="256"/>
      <c r="D2456" s="256"/>
      <c r="E2456" s="256"/>
      <c r="F2456" s="241">
        <f>SUM(F2454:F2455)</f>
        <v>38350</v>
      </c>
      <c r="G2456" s="241">
        <f>SUM(G2454:G2455)</f>
        <v>-38348</v>
      </c>
      <c r="H2456" s="241">
        <f>SUM(H2454:H2455)</f>
        <v>2</v>
      </c>
      <c r="I2456" s="242">
        <v>38350</v>
      </c>
      <c r="J2456" s="242">
        <v>-38348</v>
      </c>
      <c r="K2456" s="248">
        <v>2</v>
      </c>
    </row>
    <row r="2457" spans="1:11">
      <c r="I2457" s="242">
        <f>I2456-F2456</f>
        <v>0</v>
      </c>
      <c r="J2457" s="242">
        <f>J2456-G2456</f>
        <v>0</v>
      </c>
      <c r="K2457" s="242">
        <f>K2456-H2456</f>
        <v>0</v>
      </c>
    </row>
    <row r="2460" spans="1:11">
      <c r="A2460" s="243" t="s">
        <v>606</v>
      </c>
    </row>
    <row r="2461" spans="1:11">
      <c r="A2461" s="233" t="s">
        <v>1</v>
      </c>
      <c r="B2461" s="233" t="s">
        <v>33</v>
      </c>
      <c r="C2461" s="233" t="s">
        <v>34</v>
      </c>
      <c r="D2461" s="234" t="s">
        <v>35</v>
      </c>
      <c r="E2461" s="234" t="s">
        <v>36</v>
      </c>
      <c r="F2461" s="234" t="s">
        <v>37</v>
      </c>
      <c r="G2461" s="234" t="s">
        <v>38</v>
      </c>
      <c r="H2461" s="234" t="s">
        <v>39</v>
      </c>
    </row>
    <row r="2462" spans="1:11">
      <c r="A2462" s="235">
        <v>1</v>
      </c>
      <c r="B2462" s="236">
        <v>100000002529</v>
      </c>
      <c r="C2462" s="235">
        <v>0</v>
      </c>
      <c r="D2462" s="237" t="s">
        <v>607</v>
      </c>
      <c r="E2462" s="237" t="s">
        <v>608</v>
      </c>
      <c r="F2462" s="238">
        <v>10590</v>
      </c>
      <c r="G2462" s="238">
        <v>-10589</v>
      </c>
      <c r="H2462" s="240">
        <v>1</v>
      </c>
    </row>
    <row r="2463" spans="1:11">
      <c r="A2463" s="256" t="s">
        <v>606</v>
      </c>
      <c r="B2463" s="256"/>
      <c r="C2463" s="256"/>
      <c r="D2463" s="256"/>
      <c r="E2463" s="256"/>
      <c r="F2463" s="241">
        <f>SUM(F2462)</f>
        <v>10590</v>
      </c>
      <c r="G2463" s="241">
        <f>SUM(G2462)</f>
        <v>-10589</v>
      </c>
      <c r="H2463" s="241">
        <f>SUM(H2462)</f>
        <v>1</v>
      </c>
      <c r="I2463" s="242">
        <v>10590</v>
      </c>
      <c r="J2463" s="242">
        <v>-10589</v>
      </c>
      <c r="K2463" s="249">
        <v>1</v>
      </c>
    </row>
    <row r="2464" spans="1:11">
      <c r="I2464" s="242">
        <f>I2463-F2463</f>
        <v>0</v>
      </c>
      <c r="J2464" s="242">
        <f>J2463-G2463</f>
        <v>0</v>
      </c>
      <c r="K2464" s="242">
        <f>K2463-H2463</f>
        <v>0</v>
      </c>
    </row>
    <row r="2467" spans="1:11">
      <c r="A2467" s="243" t="s">
        <v>609</v>
      </c>
    </row>
    <row r="2468" spans="1:11">
      <c r="A2468" s="233" t="s">
        <v>1</v>
      </c>
      <c r="B2468" s="233" t="s">
        <v>33</v>
      </c>
      <c r="C2468" s="233" t="s">
        <v>34</v>
      </c>
      <c r="D2468" s="234" t="s">
        <v>35</v>
      </c>
      <c r="E2468" s="234" t="s">
        <v>36</v>
      </c>
      <c r="F2468" s="234" t="s">
        <v>37</v>
      </c>
      <c r="G2468" s="234" t="s">
        <v>38</v>
      </c>
      <c r="H2468" s="234" t="s">
        <v>39</v>
      </c>
    </row>
    <row r="2469" spans="1:11">
      <c r="A2469" s="235">
        <v>1</v>
      </c>
      <c r="B2469" s="236">
        <v>100000002530</v>
      </c>
      <c r="C2469" s="235">
        <v>0</v>
      </c>
      <c r="D2469" s="237" t="s">
        <v>610</v>
      </c>
      <c r="E2469" s="237" t="s">
        <v>611</v>
      </c>
      <c r="F2469" s="238">
        <v>9630</v>
      </c>
      <c r="G2469" s="238">
        <v>-9629</v>
      </c>
      <c r="H2469" s="240">
        <v>1</v>
      </c>
    </row>
    <row r="2470" spans="1:11">
      <c r="A2470" s="235">
        <v>2</v>
      </c>
      <c r="B2470" s="236">
        <v>100000002531</v>
      </c>
      <c r="C2470" s="235">
        <v>0</v>
      </c>
      <c r="D2470" s="237" t="s">
        <v>610</v>
      </c>
      <c r="E2470" s="237" t="s">
        <v>611</v>
      </c>
      <c r="F2470" s="238">
        <v>9630</v>
      </c>
      <c r="G2470" s="238">
        <v>-9629</v>
      </c>
      <c r="H2470" s="240">
        <v>1</v>
      </c>
    </row>
    <row r="2471" spans="1:11">
      <c r="A2471" s="235">
        <v>3</v>
      </c>
      <c r="B2471" s="236">
        <v>100000002532</v>
      </c>
      <c r="C2471" s="235">
        <v>0</v>
      </c>
      <c r="D2471" s="237" t="s">
        <v>610</v>
      </c>
      <c r="E2471" s="237" t="s">
        <v>611</v>
      </c>
      <c r="F2471" s="238">
        <v>9630</v>
      </c>
      <c r="G2471" s="238">
        <v>-9629</v>
      </c>
      <c r="H2471" s="240">
        <v>1</v>
      </c>
    </row>
    <row r="2472" spans="1:11">
      <c r="A2472" s="235">
        <v>4</v>
      </c>
      <c r="B2472" s="236">
        <v>100000002533</v>
      </c>
      <c r="C2472" s="235">
        <v>0</v>
      </c>
      <c r="D2472" s="237" t="s">
        <v>610</v>
      </c>
      <c r="E2472" s="237" t="s">
        <v>611</v>
      </c>
      <c r="F2472" s="238">
        <v>9630</v>
      </c>
      <c r="G2472" s="238">
        <v>-9629</v>
      </c>
      <c r="H2472" s="240">
        <v>1</v>
      </c>
    </row>
    <row r="2473" spans="1:11">
      <c r="A2473" s="235">
        <v>5</v>
      </c>
      <c r="B2473" s="236">
        <v>100000002534</v>
      </c>
      <c r="C2473" s="235">
        <v>0</v>
      </c>
      <c r="D2473" s="237" t="s">
        <v>610</v>
      </c>
      <c r="E2473" s="237" t="s">
        <v>611</v>
      </c>
      <c r="F2473" s="238">
        <v>9630</v>
      </c>
      <c r="G2473" s="238">
        <v>-9629</v>
      </c>
      <c r="H2473" s="240">
        <v>1</v>
      </c>
    </row>
    <row r="2474" spans="1:11">
      <c r="A2474" s="235">
        <v>6</v>
      </c>
      <c r="B2474" s="236">
        <v>100000002535</v>
      </c>
      <c r="C2474" s="235">
        <v>0</v>
      </c>
      <c r="D2474" s="237" t="s">
        <v>610</v>
      </c>
      <c r="E2474" s="237" t="s">
        <v>611</v>
      </c>
      <c r="F2474" s="238">
        <v>9630</v>
      </c>
      <c r="G2474" s="238">
        <v>-9629</v>
      </c>
      <c r="H2474" s="240">
        <v>1</v>
      </c>
    </row>
    <row r="2475" spans="1:11">
      <c r="A2475" s="256" t="s">
        <v>609</v>
      </c>
      <c r="B2475" s="256"/>
      <c r="C2475" s="256"/>
      <c r="D2475" s="256"/>
      <c r="E2475" s="256"/>
      <c r="F2475" s="241">
        <f>SUM(F2469:F2474)</f>
        <v>57780</v>
      </c>
      <c r="G2475" s="241">
        <f>SUM(G2469:G2474)</f>
        <v>-57774</v>
      </c>
      <c r="H2475" s="241">
        <f>SUM(H2469:H2474)</f>
        <v>6</v>
      </c>
      <c r="I2475" s="242">
        <v>57780</v>
      </c>
      <c r="J2475" s="242">
        <v>-57774</v>
      </c>
      <c r="K2475" s="248">
        <v>6</v>
      </c>
    </row>
    <row r="2476" spans="1:11">
      <c r="I2476" s="242">
        <f>I2475-F2475</f>
        <v>0</v>
      </c>
      <c r="J2476" s="242">
        <f>J2475-G2475</f>
        <v>0</v>
      </c>
      <c r="K2476" s="242">
        <f>K2475-H2475</f>
        <v>0</v>
      </c>
    </row>
    <row r="2479" spans="1:11">
      <c r="A2479" s="243" t="s">
        <v>612</v>
      </c>
    </row>
    <row r="2480" spans="1:11">
      <c r="A2480" s="233" t="s">
        <v>1</v>
      </c>
      <c r="B2480" s="233" t="s">
        <v>33</v>
      </c>
      <c r="C2480" s="233" t="s">
        <v>34</v>
      </c>
      <c r="D2480" s="234" t="s">
        <v>35</v>
      </c>
      <c r="E2480" s="234" t="s">
        <v>36</v>
      </c>
      <c r="F2480" s="234" t="s">
        <v>37</v>
      </c>
      <c r="G2480" s="234" t="s">
        <v>38</v>
      </c>
      <c r="H2480" s="234" t="s">
        <v>39</v>
      </c>
    </row>
    <row r="2481" spans="1:12">
      <c r="A2481" s="235">
        <v>1</v>
      </c>
      <c r="B2481" s="236">
        <v>100000155918</v>
      </c>
      <c r="C2481" s="235">
        <v>0</v>
      </c>
      <c r="D2481" s="237" t="s">
        <v>613</v>
      </c>
      <c r="E2481" s="237" t="s">
        <v>614</v>
      </c>
      <c r="F2481" s="238">
        <v>32500</v>
      </c>
      <c r="G2481" s="238">
        <v>-26756.85</v>
      </c>
      <c r="H2481" s="238">
        <v>5743.15</v>
      </c>
    </row>
    <row r="2482" spans="1:12">
      <c r="A2482" s="256" t="s">
        <v>612</v>
      </c>
      <c r="B2482" s="256"/>
      <c r="C2482" s="256"/>
      <c r="D2482" s="256"/>
      <c r="E2482" s="256"/>
      <c r="F2482" s="241">
        <f>SUM(F2481)</f>
        <v>32500</v>
      </c>
      <c r="G2482" s="241">
        <f>SUM(G2481)</f>
        <v>-26756.85</v>
      </c>
      <c r="H2482" s="241">
        <f>SUM(H2481)</f>
        <v>5743.15</v>
      </c>
      <c r="I2482" s="242">
        <v>32500</v>
      </c>
      <c r="J2482" s="242">
        <v>-26756.85</v>
      </c>
      <c r="K2482" s="242">
        <v>5743.15</v>
      </c>
    </row>
    <row r="2483" spans="1:12">
      <c r="I2483" s="242">
        <f>I2482-F2482</f>
        <v>0</v>
      </c>
      <c r="J2483" s="242">
        <f>J2482-G2482</f>
        <v>0</v>
      </c>
      <c r="K2483" s="242">
        <f>K2482-H2482</f>
        <v>0</v>
      </c>
      <c r="L2483" s="242"/>
    </row>
    <row r="2486" spans="1:12">
      <c r="A2486" s="243" t="s">
        <v>615</v>
      </c>
    </row>
    <row r="2487" spans="1:12">
      <c r="A2487" s="233" t="s">
        <v>1</v>
      </c>
      <c r="B2487" s="233" t="s">
        <v>33</v>
      </c>
      <c r="C2487" s="233" t="s">
        <v>34</v>
      </c>
      <c r="D2487" s="234" t="s">
        <v>35</v>
      </c>
      <c r="E2487" s="234" t="s">
        <v>36</v>
      </c>
      <c r="F2487" s="234" t="s">
        <v>37</v>
      </c>
      <c r="G2487" s="234" t="s">
        <v>38</v>
      </c>
      <c r="H2487" s="234" t="s">
        <v>39</v>
      </c>
    </row>
    <row r="2488" spans="1:12">
      <c r="A2488" s="235">
        <v>1</v>
      </c>
      <c r="B2488" s="236">
        <v>100000274074</v>
      </c>
      <c r="C2488" s="235">
        <v>0</v>
      </c>
      <c r="D2488" s="237" t="s">
        <v>86</v>
      </c>
      <c r="E2488" s="237" t="s">
        <v>616</v>
      </c>
      <c r="F2488" s="238">
        <v>130326</v>
      </c>
      <c r="G2488" s="238">
        <v>-119852.31</v>
      </c>
      <c r="H2488" s="238">
        <v>10473.69</v>
      </c>
    </row>
    <row r="2489" spans="1:12">
      <c r="A2489" s="235">
        <v>2</v>
      </c>
      <c r="B2489" s="236">
        <v>100000274110</v>
      </c>
      <c r="C2489" s="235">
        <v>0</v>
      </c>
      <c r="D2489" s="237" t="s">
        <v>86</v>
      </c>
      <c r="E2489" s="237" t="s">
        <v>616</v>
      </c>
      <c r="F2489" s="238">
        <v>108926</v>
      </c>
      <c r="G2489" s="238">
        <v>-100172.13</v>
      </c>
      <c r="H2489" s="238">
        <v>8753.8700000000008</v>
      </c>
    </row>
    <row r="2490" spans="1:12">
      <c r="A2490" s="235">
        <v>3</v>
      </c>
      <c r="B2490" s="236">
        <v>100000274114</v>
      </c>
      <c r="C2490" s="235">
        <v>0</v>
      </c>
      <c r="D2490" s="237" t="s">
        <v>86</v>
      </c>
      <c r="E2490" s="237" t="s">
        <v>616</v>
      </c>
      <c r="F2490" s="238">
        <v>20865</v>
      </c>
      <c r="G2490" s="238">
        <v>-19188.18</v>
      </c>
      <c r="H2490" s="238">
        <v>1676.82</v>
      </c>
    </row>
    <row r="2491" spans="1:12">
      <c r="A2491" s="235">
        <v>4</v>
      </c>
      <c r="B2491" s="236">
        <v>100000274116</v>
      </c>
      <c r="C2491" s="235">
        <v>0</v>
      </c>
      <c r="D2491" s="237" t="s">
        <v>86</v>
      </c>
      <c r="E2491" s="237" t="s">
        <v>616</v>
      </c>
      <c r="F2491" s="238">
        <v>27231.5</v>
      </c>
      <c r="G2491" s="238">
        <v>-25043.03</v>
      </c>
      <c r="H2491" s="238">
        <v>2188.4699999999998</v>
      </c>
    </row>
    <row r="2492" spans="1:12">
      <c r="A2492" s="235">
        <v>5</v>
      </c>
      <c r="B2492" s="236">
        <v>100000274117</v>
      </c>
      <c r="C2492" s="235">
        <v>0</v>
      </c>
      <c r="D2492" s="237" t="s">
        <v>86</v>
      </c>
      <c r="E2492" s="237" t="s">
        <v>616</v>
      </c>
      <c r="F2492" s="238">
        <v>6313</v>
      </c>
      <c r="G2492" s="238">
        <v>-5805.65</v>
      </c>
      <c r="H2492" s="237">
        <v>507.35</v>
      </c>
    </row>
    <row r="2493" spans="1:12">
      <c r="A2493" s="235">
        <v>6</v>
      </c>
      <c r="B2493" s="236">
        <v>100000322614</v>
      </c>
      <c r="C2493" s="235">
        <v>0</v>
      </c>
      <c r="D2493" s="237" t="s">
        <v>617</v>
      </c>
      <c r="E2493" s="237" t="s">
        <v>618</v>
      </c>
      <c r="F2493" s="238">
        <v>22000</v>
      </c>
      <c r="G2493" s="238">
        <v>-15008.22</v>
      </c>
      <c r="H2493" s="238">
        <v>6991.78</v>
      </c>
    </row>
    <row r="2494" spans="1:12">
      <c r="A2494" s="235">
        <v>7</v>
      </c>
      <c r="B2494" s="236">
        <v>100000322715</v>
      </c>
      <c r="C2494" s="235">
        <v>0</v>
      </c>
      <c r="D2494" s="237" t="s">
        <v>617</v>
      </c>
      <c r="E2494" s="237" t="s">
        <v>618</v>
      </c>
      <c r="F2494" s="238">
        <v>29000</v>
      </c>
      <c r="G2494" s="238">
        <v>-19783.560000000001</v>
      </c>
      <c r="H2494" s="238">
        <v>9216.44</v>
      </c>
    </row>
    <row r="2495" spans="1:12">
      <c r="A2495" s="235">
        <v>8</v>
      </c>
      <c r="B2495" s="236">
        <v>100000322716</v>
      </c>
      <c r="C2495" s="235">
        <v>0</v>
      </c>
      <c r="D2495" s="237" t="s">
        <v>617</v>
      </c>
      <c r="E2495" s="237" t="s">
        <v>618</v>
      </c>
      <c r="F2495" s="238">
        <v>29000</v>
      </c>
      <c r="G2495" s="238">
        <v>-19783.560000000001</v>
      </c>
      <c r="H2495" s="238">
        <v>9216.44</v>
      </c>
    </row>
    <row r="2496" spans="1:12">
      <c r="A2496" s="235">
        <v>9</v>
      </c>
      <c r="B2496" s="236">
        <v>100000322717</v>
      </c>
      <c r="C2496" s="235">
        <v>0</v>
      </c>
      <c r="D2496" s="237" t="s">
        <v>617</v>
      </c>
      <c r="E2496" s="237" t="s">
        <v>618</v>
      </c>
      <c r="F2496" s="238">
        <v>29000</v>
      </c>
      <c r="G2496" s="238">
        <v>-19783.560000000001</v>
      </c>
      <c r="H2496" s="238">
        <v>9216.44</v>
      </c>
    </row>
    <row r="2497" spans="1:8">
      <c r="A2497" s="235">
        <v>10</v>
      </c>
      <c r="B2497" s="236">
        <v>100000322718</v>
      </c>
      <c r="C2497" s="235">
        <v>0</v>
      </c>
      <c r="D2497" s="237" t="s">
        <v>617</v>
      </c>
      <c r="E2497" s="237" t="s">
        <v>618</v>
      </c>
      <c r="F2497" s="238">
        <v>29000</v>
      </c>
      <c r="G2497" s="238">
        <v>-19783.560000000001</v>
      </c>
      <c r="H2497" s="238">
        <v>9216.44</v>
      </c>
    </row>
    <row r="2498" spans="1:8">
      <c r="A2498" s="235">
        <v>11</v>
      </c>
      <c r="B2498" s="236">
        <v>100000322719</v>
      </c>
      <c r="C2498" s="235">
        <v>0</v>
      </c>
      <c r="D2498" s="237" t="s">
        <v>617</v>
      </c>
      <c r="E2498" s="237" t="s">
        <v>618</v>
      </c>
      <c r="F2498" s="238">
        <v>29000</v>
      </c>
      <c r="G2498" s="238">
        <v>-19783.560000000001</v>
      </c>
      <c r="H2498" s="238">
        <v>9216.44</v>
      </c>
    </row>
    <row r="2499" spans="1:8">
      <c r="A2499" s="235">
        <v>12</v>
      </c>
      <c r="B2499" s="236">
        <v>100000322720</v>
      </c>
      <c r="C2499" s="235">
        <v>0</v>
      </c>
      <c r="D2499" s="237" t="s">
        <v>617</v>
      </c>
      <c r="E2499" s="237" t="s">
        <v>618</v>
      </c>
      <c r="F2499" s="238">
        <v>29000</v>
      </c>
      <c r="G2499" s="238">
        <v>-19783.560000000001</v>
      </c>
      <c r="H2499" s="238">
        <v>9216.44</v>
      </c>
    </row>
    <row r="2500" spans="1:8">
      <c r="A2500" s="235">
        <v>13</v>
      </c>
      <c r="B2500" s="236">
        <v>100000322721</v>
      </c>
      <c r="C2500" s="235">
        <v>0</v>
      </c>
      <c r="D2500" s="237" t="s">
        <v>617</v>
      </c>
      <c r="E2500" s="237" t="s">
        <v>618</v>
      </c>
      <c r="F2500" s="238">
        <v>29000</v>
      </c>
      <c r="G2500" s="238">
        <v>-19783.560000000001</v>
      </c>
      <c r="H2500" s="238">
        <v>9216.44</v>
      </c>
    </row>
    <row r="2501" spans="1:8">
      <c r="A2501" s="235">
        <v>14</v>
      </c>
      <c r="B2501" s="236">
        <v>100000322722</v>
      </c>
      <c r="C2501" s="235">
        <v>0</v>
      </c>
      <c r="D2501" s="237" t="s">
        <v>617</v>
      </c>
      <c r="E2501" s="237" t="s">
        <v>618</v>
      </c>
      <c r="F2501" s="238">
        <v>29000</v>
      </c>
      <c r="G2501" s="238">
        <v>-19783.560000000001</v>
      </c>
      <c r="H2501" s="238">
        <v>9216.44</v>
      </c>
    </row>
    <row r="2502" spans="1:8">
      <c r="A2502" s="235">
        <v>15</v>
      </c>
      <c r="B2502" s="236">
        <v>100000322723</v>
      </c>
      <c r="C2502" s="235">
        <v>0</v>
      </c>
      <c r="D2502" s="237" t="s">
        <v>617</v>
      </c>
      <c r="E2502" s="237" t="s">
        <v>618</v>
      </c>
      <c r="F2502" s="238">
        <v>29000</v>
      </c>
      <c r="G2502" s="238">
        <v>-19783.560000000001</v>
      </c>
      <c r="H2502" s="238">
        <v>9216.44</v>
      </c>
    </row>
    <row r="2503" spans="1:8">
      <c r="A2503" s="235">
        <v>16</v>
      </c>
      <c r="B2503" s="236">
        <v>100000322724</v>
      </c>
      <c r="C2503" s="235">
        <v>0</v>
      </c>
      <c r="D2503" s="237" t="s">
        <v>617</v>
      </c>
      <c r="E2503" s="237" t="s">
        <v>618</v>
      </c>
      <c r="F2503" s="238">
        <v>29000</v>
      </c>
      <c r="G2503" s="238">
        <v>-19783.560000000001</v>
      </c>
      <c r="H2503" s="238">
        <v>9216.44</v>
      </c>
    </row>
    <row r="2504" spans="1:8">
      <c r="A2504" s="235">
        <v>17</v>
      </c>
      <c r="B2504" s="236">
        <v>100000322725</v>
      </c>
      <c r="C2504" s="235">
        <v>0</v>
      </c>
      <c r="D2504" s="237" t="s">
        <v>617</v>
      </c>
      <c r="E2504" s="237" t="s">
        <v>619</v>
      </c>
      <c r="F2504" s="238">
        <v>37000</v>
      </c>
      <c r="G2504" s="238">
        <v>-25241.09</v>
      </c>
      <c r="H2504" s="238">
        <v>11758.91</v>
      </c>
    </row>
    <row r="2505" spans="1:8">
      <c r="A2505" s="235">
        <v>18</v>
      </c>
      <c r="B2505" s="236">
        <v>100000322726</v>
      </c>
      <c r="C2505" s="235">
        <v>0</v>
      </c>
      <c r="D2505" s="237" t="s">
        <v>617</v>
      </c>
      <c r="E2505" s="237" t="s">
        <v>620</v>
      </c>
      <c r="F2505" s="238">
        <v>5800</v>
      </c>
      <c r="G2505" s="238">
        <v>-3956.71</v>
      </c>
      <c r="H2505" s="238">
        <v>1843.29</v>
      </c>
    </row>
    <row r="2506" spans="1:8">
      <c r="A2506" s="235">
        <v>19</v>
      </c>
      <c r="B2506" s="236">
        <v>100000322727</v>
      </c>
      <c r="C2506" s="235">
        <v>0</v>
      </c>
      <c r="D2506" s="237" t="s">
        <v>617</v>
      </c>
      <c r="E2506" s="237" t="s">
        <v>620</v>
      </c>
      <c r="F2506" s="238">
        <v>5800</v>
      </c>
      <c r="G2506" s="238">
        <v>-3956.71</v>
      </c>
      <c r="H2506" s="238">
        <v>1843.29</v>
      </c>
    </row>
    <row r="2507" spans="1:8">
      <c r="A2507" s="235">
        <v>20</v>
      </c>
      <c r="B2507" s="236">
        <v>100000322728</v>
      </c>
      <c r="C2507" s="235">
        <v>0</v>
      </c>
      <c r="D2507" s="237" t="s">
        <v>617</v>
      </c>
      <c r="E2507" s="237" t="s">
        <v>621</v>
      </c>
      <c r="F2507" s="238">
        <v>24000</v>
      </c>
      <c r="G2507" s="238">
        <v>-16372.6</v>
      </c>
      <c r="H2507" s="238">
        <v>7627.4</v>
      </c>
    </row>
    <row r="2508" spans="1:8">
      <c r="A2508" s="235">
        <v>21</v>
      </c>
      <c r="B2508" s="236">
        <v>100000322729</v>
      </c>
      <c r="C2508" s="235">
        <v>0</v>
      </c>
      <c r="D2508" s="237" t="s">
        <v>617</v>
      </c>
      <c r="E2508" s="237" t="s">
        <v>621</v>
      </c>
      <c r="F2508" s="238">
        <v>24000</v>
      </c>
      <c r="G2508" s="238">
        <v>-16372.6</v>
      </c>
      <c r="H2508" s="238">
        <v>7627.4</v>
      </c>
    </row>
    <row r="2509" spans="1:8">
      <c r="A2509" s="235">
        <v>22</v>
      </c>
      <c r="B2509" s="236">
        <v>100000322730</v>
      </c>
      <c r="C2509" s="235">
        <v>0</v>
      </c>
      <c r="D2509" s="237" t="s">
        <v>617</v>
      </c>
      <c r="E2509" s="237" t="s">
        <v>621</v>
      </c>
      <c r="F2509" s="238">
        <v>24000</v>
      </c>
      <c r="G2509" s="238">
        <v>-16372.6</v>
      </c>
      <c r="H2509" s="238">
        <v>7627.4</v>
      </c>
    </row>
    <row r="2510" spans="1:8">
      <c r="A2510" s="235">
        <v>23</v>
      </c>
      <c r="B2510" s="236">
        <v>100000325078</v>
      </c>
      <c r="C2510" s="235">
        <v>0</v>
      </c>
      <c r="D2510" s="237" t="s">
        <v>532</v>
      </c>
      <c r="E2510" s="237" t="s">
        <v>622</v>
      </c>
      <c r="F2510" s="238">
        <v>16488306.25</v>
      </c>
      <c r="G2510" s="238">
        <v>-11127724.49</v>
      </c>
      <c r="H2510" s="238">
        <v>5360581.76</v>
      </c>
    </row>
    <row r="2511" spans="1:8">
      <c r="A2511" s="235">
        <v>24</v>
      </c>
      <c r="B2511" s="236">
        <v>100000325079</v>
      </c>
      <c r="C2511" s="235">
        <v>0</v>
      </c>
      <c r="D2511" s="237" t="s">
        <v>532</v>
      </c>
      <c r="E2511" s="237" t="s">
        <v>623</v>
      </c>
      <c r="F2511" s="238">
        <v>740779</v>
      </c>
      <c r="G2511" s="238">
        <v>-499941.26</v>
      </c>
      <c r="H2511" s="238">
        <v>240837.74</v>
      </c>
    </row>
    <row r="2512" spans="1:8">
      <c r="A2512" s="235">
        <v>25</v>
      </c>
      <c r="B2512" s="236">
        <v>100000325080</v>
      </c>
      <c r="C2512" s="235">
        <v>0</v>
      </c>
      <c r="D2512" s="237" t="s">
        <v>532</v>
      </c>
      <c r="E2512" s="237" t="s">
        <v>624</v>
      </c>
      <c r="F2512" s="238">
        <v>645194.6</v>
      </c>
      <c r="G2512" s="238">
        <v>-435432.7</v>
      </c>
      <c r="H2512" s="238">
        <v>209761.9</v>
      </c>
    </row>
    <row r="2513" spans="1:8">
      <c r="A2513" s="235">
        <v>26</v>
      </c>
      <c r="B2513" s="236">
        <v>100000325081</v>
      </c>
      <c r="C2513" s="235">
        <v>0</v>
      </c>
      <c r="D2513" s="237" t="s">
        <v>532</v>
      </c>
      <c r="E2513" s="237" t="s">
        <v>625</v>
      </c>
      <c r="F2513" s="238">
        <v>860259.5</v>
      </c>
      <c r="G2513" s="238">
        <v>-580576.96</v>
      </c>
      <c r="H2513" s="238">
        <v>279682.53999999998</v>
      </c>
    </row>
    <row r="2514" spans="1:8">
      <c r="A2514" s="235">
        <v>27</v>
      </c>
      <c r="B2514" s="236">
        <v>100000325082</v>
      </c>
      <c r="C2514" s="235">
        <v>0</v>
      </c>
      <c r="D2514" s="237" t="s">
        <v>532</v>
      </c>
      <c r="E2514" s="237" t="s">
        <v>626</v>
      </c>
      <c r="F2514" s="238">
        <v>217015.57</v>
      </c>
      <c r="G2514" s="238">
        <v>-146460.73000000001</v>
      </c>
      <c r="H2514" s="238">
        <v>70554.84</v>
      </c>
    </row>
    <row r="2515" spans="1:8">
      <c r="A2515" s="235">
        <v>28</v>
      </c>
      <c r="B2515" s="236">
        <v>100000325083</v>
      </c>
      <c r="C2515" s="235">
        <v>0</v>
      </c>
      <c r="D2515" s="237" t="s">
        <v>532</v>
      </c>
      <c r="E2515" s="237" t="s">
        <v>626</v>
      </c>
      <c r="F2515" s="238">
        <v>217015.57</v>
      </c>
      <c r="G2515" s="238">
        <v>-146460.73000000001</v>
      </c>
      <c r="H2515" s="238">
        <v>70554.84</v>
      </c>
    </row>
    <row r="2516" spans="1:8">
      <c r="A2516" s="235">
        <v>29</v>
      </c>
      <c r="B2516" s="236">
        <v>100000325084</v>
      </c>
      <c r="C2516" s="235">
        <v>0</v>
      </c>
      <c r="D2516" s="237" t="s">
        <v>532</v>
      </c>
      <c r="E2516" s="237" t="s">
        <v>626</v>
      </c>
      <c r="F2516" s="238">
        <v>217015.57</v>
      </c>
      <c r="G2516" s="238">
        <v>-146460.73000000001</v>
      </c>
      <c r="H2516" s="238">
        <v>70554.84</v>
      </c>
    </row>
    <row r="2517" spans="1:8">
      <c r="A2517" s="235">
        <v>30</v>
      </c>
      <c r="B2517" s="236">
        <v>100000325085</v>
      </c>
      <c r="C2517" s="235">
        <v>0</v>
      </c>
      <c r="D2517" s="237" t="s">
        <v>532</v>
      </c>
      <c r="E2517" s="237" t="s">
        <v>626</v>
      </c>
      <c r="F2517" s="238">
        <v>217015.57</v>
      </c>
      <c r="G2517" s="238">
        <v>-146460.73000000001</v>
      </c>
      <c r="H2517" s="238">
        <v>70554.84</v>
      </c>
    </row>
    <row r="2518" spans="1:8">
      <c r="A2518" s="235">
        <v>31</v>
      </c>
      <c r="B2518" s="236">
        <v>100000325086</v>
      </c>
      <c r="C2518" s="235">
        <v>0</v>
      </c>
      <c r="D2518" s="237" t="s">
        <v>532</v>
      </c>
      <c r="E2518" s="237" t="s">
        <v>626</v>
      </c>
      <c r="F2518" s="238">
        <v>217015.57</v>
      </c>
      <c r="G2518" s="238">
        <v>-146460.73000000001</v>
      </c>
      <c r="H2518" s="238">
        <v>70554.84</v>
      </c>
    </row>
    <row r="2519" spans="1:8">
      <c r="A2519" s="235">
        <v>32</v>
      </c>
      <c r="B2519" s="236">
        <v>100000325087</v>
      </c>
      <c r="C2519" s="235">
        <v>0</v>
      </c>
      <c r="D2519" s="237" t="s">
        <v>532</v>
      </c>
      <c r="E2519" s="237" t="s">
        <v>626</v>
      </c>
      <c r="F2519" s="238">
        <v>217015.57</v>
      </c>
      <c r="G2519" s="238">
        <v>-146460.73000000001</v>
      </c>
      <c r="H2519" s="238">
        <v>70554.84</v>
      </c>
    </row>
    <row r="2520" spans="1:8">
      <c r="A2520" s="235">
        <v>33</v>
      </c>
      <c r="B2520" s="236">
        <v>100000325088</v>
      </c>
      <c r="C2520" s="235">
        <v>0</v>
      </c>
      <c r="D2520" s="237" t="s">
        <v>532</v>
      </c>
      <c r="E2520" s="237" t="s">
        <v>626</v>
      </c>
      <c r="F2520" s="238">
        <v>217015.57</v>
      </c>
      <c r="G2520" s="238">
        <v>-146460.73000000001</v>
      </c>
      <c r="H2520" s="238">
        <v>70554.84</v>
      </c>
    </row>
    <row r="2521" spans="1:8">
      <c r="A2521" s="235">
        <v>34</v>
      </c>
      <c r="B2521" s="236">
        <v>100000325089</v>
      </c>
      <c r="C2521" s="235">
        <v>0</v>
      </c>
      <c r="D2521" s="237" t="s">
        <v>532</v>
      </c>
      <c r="E2521" s="237" t="s">
        <v>627</v>
      </c>
      <c r="F2521" s="238">
        <v>41818.25</v>
      </c>
      <c r="G2521" s="238">
        <v>-28222.55</v>
      </c>
      <c r="H2521" s="238">
        <v>13595.7</v>
      </c>
    </row>
    <row r="2522" spans="1:8">
      <c r="A2522" s="235">
        <v>35</v>
      </c>
      <c r="B2522" s="236">
        <v>100000325090</v>
      </c>
      <c r="C2522" s="235">
        <v>0</v>
      </c>
      <c r="D2522" s="237" t="s">
        <v>532</v>
      </c>
      <c r="E2522" s="237" t="s">
        <v>628</v>
      </c>
      <c r="F2522" s="238">
        <v>5974.02</v>
      </c>
      <c r="G2522" s="238">
        <v>-4031.78</v>
      </c>
      <c r="H2522" s="238">
        <v>1942.24</v>
      </c>
    </row>
    <row r="2523" spans="1:8">
      <c r="A2523" s="235">
        <v>36</v>
      </c>
      <c r="B2523" s="236">
        <v>100000325091</v>
      </c>
      <c r="C2523" s="235">
        <v>0</v>
      </c>
      <c r="D2523" s="237" t="s">
        <v>532</v>
      </c>
      <c r="E2523" s="237" t="s">
        <v>628</v>
      </c>
      <c r="F2523" s="238">
        <v>5974.02</v>
      </c>
      <c r="G2523" s="238">
        <v>-4031.78</v>
      </c>
      <c r="H2523" s="238">
        <v>1942.24</v>
      </c>
    </row>
    <row r="2524" spans="1:8">
      <c r="A2524" s="235">
        <v>37</v>
      </c>
      <c r="B2524" s="236">
        <v>100000325092</v>
      </c>
      <c r="C2524" s="235">
        <v>0</v>
      </c>
      <c r="D2524" s="237" t="s">
        <v>532</v>
      </c>
      <c r="E2524" s="237" t="s">
        <v>628</v>
      </c>
      <c r="F2524" s="238">
        <v>5974.02</v>
      </c>
      <c r="G2524" s="238">
        <v>-4031.78</v>
      </c>
      <c r="H2524" s="238">
        <v>1942.24</v>
      </c>
    </row>
    <row r="2525" spans="1:8">
      <c r="A2525" s="235">
        <v>38</v>
      </c>
      <c r="B2525" s="236">
        <v>100000325093</v>
      </c>
      <c r="C2525" s="235">
        <v>0</v>
      </c>
      <c r="D2525" s="237" t="s">
        <v>532</v>
      </c>
      <c r="E2525" s="237" t="s">
        <v>628</v>
      </c>
      <c r="F2525" s="238">
        <v>5974.02</v>
      </c>
      <c r="G2525" s="238">
        <v>-4031.78</v>
      </c>
      <c r="H2525" s="238">
        <v>1942.24</v>
      </c>
    </row>
    <row r="2526" spans="1:8">
      <c r="A2526" s="235">
        <v>39</v>
      </c>
      <c r="B2526" s="236">
        <v>100000325094</v>
      </c>
      <c r="C2526" s="235">
        <v>0</v>
      </c>
      <c r="D2526" s="237" t="s">
        <v>532</v>
      </c>
      <c r="E2526" s="237" t="s">
        <v>628</v>
      </c>
      <c r="F2526" s="238">
        <v>5974.02</v>
      </c>
      <c r="G2526" s="238">
        <v>-4031.78</v>
      </c>
      <c r="H2526" s="238">
        <v>1942.24</v>
      </c>
    </row>
    <row r="2527" spans="1:8">
      <c r="A2527" s="235">
        <v>40</v>
      </c>
      <c r="B2527" s="236">
        <v>100000325095</v>
      </c>
      <c r="C2527" s="235">
        <v>0</v>
      </c>
      <c r="D2527" s="237" t="s">
        <v>532</v>
      </c>
      <c r="E2527" s="237" t="s">
        <v>628</v>
      </c>
      <c r="F2527" s="238">
        <v>5974.02</v>
      </c>
      <c r="G2527" s="238">
        <v>-4031.78</v>
      </c>
      <c r="H2527" s="238">
        <v>1942.24</v>
      </c>
    </row>
    <row r="2528" spans="1:8">
      <c r="A2528" s="235">
        <v>41</v>
      </c>
      <c r="B2528" s="236">
        <v>100000325096</v>
      </c>
      <c r="C2528" s="235">
        <v>0</v>
      </c>
      <c r="D2528" s="237" t="s">
        <v>532</v>
      </c>
      <c r="E2528" s="237" t="s">
        <v>628</v>
      </c>
      <c r="F2528" s="238">
        <v>5974.02</v>
      </c>
      <c r="G2528" s="238">
        <v>-4031.78</v>
      </c>
      <c r="H2528" s="238">
        <v>1942.24</v>
      </c>
    </row>
    <row r="2529" spans="1:8">
      <c r="A2529" s="235">
        <v>42</v>
      </c>
      <c r="B2529" s="236">
        <v>100000325097</v>
      </c>
      <c r="C2529" s="235">
        <v>0</v>
      </c>
      <c r="D2529" s="237" t="s">
        <v>532</v>
      </c>
      <c r="E2529" s="237" t="s">
        <v>628</v>
      </c>
      <c r="F2529" s="238">
        <v>5974.02</v>
      </c>
      <c r="G2529" s="238">
        <v>-4031.78</v>
      </c>
      <c r="H2529" s="238">
        <v>1942.24</v>
      </c>
    </row>
    <row r="2530" spans="1:8">
      <c r="A2530" s="235">
        <v>43</v>
      </c>
      <c r="B2530" s="236">
        <v>100000325098</v>
      </c>
      <c r="C2530" s="235">
        <v>0</v>
      </c>
      <c r="D2530" s="237" t="s">
        <v>532</v>
      </c>
      <c r="E2530" s="237" t="s">
        <v>628</v>
      </c>
      <c r="F2530" s="238">
        <v>5974.02</v>
      </c>
      <c r="G2530" s="238">
        <v>-4031.78</v>
      </c>
      <c r="H2530" s="238">
        <v>1942.24</v>
      </c>
    </row>
    <row r="2531" spans="1:8">
      <c r="A2531" s="235">
        <v>44</v>
      </c>
      <c r="B2531" s="236">
        <v>100000325099</v>
      </c>
      <c r="C2531" s="235">
        <v>0</v>
      </c>
      <c r="D2531" s="237" t="s">
        <v>532</v>
      </c>
      <c r="E2531" s="237" t="s">
        <v>628</v>
      </c>
      <c r="F2531" s="238">
        <v>5974.02</v>
      </c>
      <c r="G2531" s="238">
        <v>-4031.78</v>
      </c>
      <c r="H2531" s="238">
        <v>1942.24</v>
      </c>
    </row>
    <row r="2532" spans="1:8">
      <c r="A2532" s="235">
        <v>45</v>
      </c>
      <c r="B2532" s="236">
        <v>100000325100</v>
      </c>
      <c r="C2532" s="235">
        <v>0</v>
      </c>
      <c r="D2532" s="237" t="s">
        <v>532</v>
      </c>
      <c r="E2532" s="237" t="s">
        <v>628</v>
      </c>
      <c r="F2532" s="238">
        <v>5974.02</v>
      </c>
      <c r="G2532" s="238">
        <v>-4031.78</v>
      </c>
      <c r="H2532" s="238">
        <v>1942.24</v>
      </c>
    </row>
    <row r="2533" spans="1:8">
      <c r="A2533" s="235">
        <v>46</v>
      </c>
      <c r="B2533" s="236">
        <v>100000325101</v>
      </c>
      <c r="C2533" s="235">
        <v>0</v>
      </c>
      <c r="D2533" s="237" t="s">
        <v>532</v>
      </c>
      <c r="E2533" s="237" t="s">
        <v>628</v>
      </c>
      <c r="F2533" s="238">
        <v>5974.02</v>
      </c>
      <c r="G2533" s="238">
        <v>-4031.78</v>
      </c>
      <c r="H2533" s="238">
        <v>1942.24</v>
      </c>
    </row>
    <row r="2534" spans="1:8">
      <c r="A2534" s="235">
        <v>47</v>
      </c>
      <c r="B2534" s="236">
        <v>100000325102</v>
      </c>
      <c r="C2534" s="235">
        <v>0</v>
      </c>
      <c r="D2534" s="237" t="s">
        <v>532</v>
      </c>
      <c r="E2534" s="237" t="s">
        <v>628</v>
      </c>
      <c r="F2534" s="238">
        <v>5974.02</v>
      </c>
      <c r="G2534" s="238">
        <v>-4031.78</v>
      </c>
      <c r="H2534" s="238">
        <v>1942.24</v>
      </c>
    </row>
    <row r="2535" spans="1:8">
      <c r="A2535" s="235">
        <v>48</v>
      </c>
      <c r="B2535" s="236">
        <v>100000325103</v>
      </c>
      <c r="C2535" s="235">
        <v>0</v>
      </c>
      <c r="D2535" s="237" t="s">
        <v>532</v>
      </c>
      <c r="E2535" s="237" t="s">
        <v>628</v>
      </c>
      <c r="F2535" s="238">
        <v>5974.02</v>
      </c>
      <c r="G2535" s="238">
        <v>-4031.78</v>
      </c>
      <c r="H2535" s="238">
        <v>1942.24</v>
      </c>
    </row>
    <row r="2536" spans="1:8">
      <c r="A2536" s="235">
        <v>49</v>
      </c>
      <c r="B2536" s="236">
        <v>100000325104</v>
      </c>
      <c r="C2536" s="235">
        <v>0</v>
      </c>
      <c r="D2536" s="237" t="s">
        <v>532</v>
      </c>
      <c r="E2536" s="237" t="s">
        <v>628</v>
      </c>
      <c r="F2536" s="238">
        <v>5974.02</v>
      </c>
      <c r="G2536" s="238">
        <v>-4031.78</v>
      </c>
      <c r="H2536" s="238">
        <v>1942.24</v>
      </c>
    </row>
    <row r="2537" spans="1:8">
      <c r="A2537" s="235">
        <v>50</v>
      </c>
      <c r="B2537" s="236">
        <v>100000325105</v>
      </c>
      <c r="C2537" s="235">
        <v>0</v>
      </c>
      <c r="D2537" s="237" t="s">
        <v>532</v>
      </c>
      <c r="E2537" s="237" t="s">
        <v>628</v>
      </c>
      <c r="F2537" s="238">
        <v>5974.02</v>
      </c>
      <c r="G2537" s="238">
        <v>-4031.78</v>
      </c>
      <c r="H2537" s="238">
        <v>1942.24</v>
      </c>
    </row>
    <row r="2538" spans="1:8">
      <c r="A2538" s="235">
        <v>51</v>
      </c>
      <c r="B2538" s="236">
        <v>100000325106</v>
      </c>
      <c r="C2538" s="235">
        <v>0</v>
      </c>
      <c r="D2538" s="237" t="s">
        <v>532</v>
      </c>
      <c r="E2538" s="237" t="s">
        <v>628</v>
      </c>
      <c r="F2538" s="238">
        <v>5974.02</v>
      </c>
      <c r="G2538" s="238">
        <v>-4031.78</v>
      </c>
      <c r="H2538" s="238">
        <v>1942.24</v>
      </c>
    </row>
    <row r="2539" spans="1:8">
      <c r="A2539" s="235">
        <v>52</v>
      </c>
      <c r="B2539" s="236">
        <v>100000325107</v>
      </c>
      <c r="C2539" s="235">
        <v>0</v>
      </c>
      <c r="D2539" s="237" t="s">
        <v>532</v>
      </c>
      <c r="E2539" s="237" t="s">
        <v>628</v>
      </c>
      <c r="F2539" s="238">
        <v>5974.02</v>
      </c>
      <c r="G2539" s="238">
        <v>-4031.78</v>
      </c>
      <c r="H2539" s="238">
        <v>1942.24</v>
      </c>
    </row>
    <row r="2540" spans="1:8">
      <c r="A2540" s="235">
        <v>53</v>
      </c>
      <c r="B2540" s="236">
        <v>100000325108</v>
      </c>
      <c r="C2540" s="235">
        <v>0</v>
      </c>
      <c r="D2540" s="237" t="s">
        <v>532</v>
      </c>
      <c r="E2540" s="237" t="s">
        <v>628</v>
      </c>
      <c r="F2540" s="238">
        <v>5974.02</v>
      </c>
      <c r="G2540" s="238">
        <v>-4031.78</v>
      </c>
      <c r="H2540" s="238">
        <v>1942.24</v>
      </c>
    </row>
    <row r="2541" spans="1:8">
      <c r="A2541" s="235">
        <v>54</v>
      </c>
      <c r="B2541" s="236">
        <v>100000325109</v>
      </c>
      <c r="C2541" s="235">
        <v>0</v>
      </c>
      <c r="D2541" s="237" t="s">
        <v>532</v>
      </c>
      <c r="E2541" s="237" t="s">
        <v>628</v>
      </c>
      <c r="F2541" s="238">
        <v>5974.02</v>
      </c>
      <c r="G2541" s="238">
        <v>-4031.78</v>
      </c>
      <c r="H2541" s="238">
        <v>1942.24</v>
      </c>
    </row>
    <row r="2542" spans="1:8">
      <c r="A2542" s="235">
        <v>55</v>
      </c>
      <c r="B2542" s="236">
        <v>100000325110</v>
      </c>
      <c r="C2542" s="235">
        <v>0</v>
      </c>
      <c r="D2542" s="237" t="s">
        <v>532</v>
      </c>
      <c r="E2542" s="237" t="s">
        <v>628</v>
      </c>
      <c r="F2542" s="238">
        <v>5974.02</v>
      </c>
      <c r="G2542" s="238">
        <v>-4031.78</v>
      </c>
      <c r="H2542" s="238">
        <v>1942.24</v>
      </c>
    </row>
    <row r="2543" spans="1:8">
      <c r="A2543" s="235">
        <v>56</v>
      </c>
      <c r="B2543" s="236">
        <v>100000325111</v>
      </c>
      <c r="C2543" s="235">
        <v>0</v>
      </c>
      <c r="D2543" s="237" t="s">
        <v>532</v>
      </c>
      <c r="E2543" s="237" t="s">
        <v>628</v>
      </c>
      <c r="F2543" s="238">
        <v>5974.02</v>
      </c>
      <c r="G2543" s="238">
        <v>-4031.78</v>
      </c>
      <c r="H2543" s="238">
        <v>1942.24</v>
      </c>
    </row>
    <row r="2544" spans="1:8">
      <c r="A2544" s="235">
        <v>57</v>
      </c>
      <c r="B2544" s="236">
        <v>100000325112</v>
      </c>
      <c r="C2544" s="235">
        <v>0</v>
      </c>
      <c r="D2544" s="237" t="s">
        <v>532</v>
      </c>
      <c r="E2544" s="237" t="s">
        <v>628</v>
      </c>
      <c r="F2544" s="238">
        <v>5974.02</v>
      </c>
      <c r="G2544" s="238">
        <v>-4031.78</v>
      </c>
      <c r="H2544" s="238">
        <v>1942.24</v>
      </c>
    </row>
    <row r="2545" spans="1:8">
      <c r="A2545" s="235">
        <v>58</v>
      </c>
      <c r="B2545" s="236">
        <v>100000325113</v>
      </c>
      <c r="C2545" s="235">
        <v>0</v>
      </c>
      <c r="D2545" s="237" t="s">
        <v>532</v>
      </c>
      <c r="E2545" s="237" t="s">
        <v>628</v>
      </c>
      <c r="F2545" s="238">
        <v>5974.02</v>
      </c>
      <c r="G2545" s="238">
        <v>-4031.78</v>
      </c>
      <c r="H2545" s="238">
        <v>1942.24</v>
      </c>
    </row>
    <row r="2546" spans="1:8">
      <c r="A2546" s="235">
        <v>59</v>
      </c>
      <c r="B2546" s="236">
        <v>100000325114</v>
      </c>
      <c r="C2546" s="235">
        <v>0</v>
      </c>
      <c r="D2546" s="237" t="s">
        <v>532</v>
      </c>
      <c r="E2546" s="237" t="s">
        <v>628</v>
      </c>
      <c r="F2546" s="238">
        <v>5974.02</v>
      </c>
      <c r="G2546" s="238">
        <v>-4031.78</v>
      </c>
      <c r="H2546" s="238">
        <v>1942.24</v>
      </c>
    </row>
    <row r="2547" spans="1:8">
      <c r="A2547" s="235">
        <v>60</v>
      </c>
      <c r="B2547" s="236">
        <v>100000325115</v>
      </c>
      <c r="C2547" s="235">
        <v>0</v>
      </c>
      <c r="D2547" s="237" t="s">
        <v>532</v>
      </c>
      <c r="E2547" s="237" t="s">
        <v>628</v>
      </c>
      <c r="F2547" s="238">
        <v>5974.02</v>
      </c>
      <c r="G2547" s="238">
        <v>-4031.78</v>
      </c>
      <c r="H2547" s="238">
        <v>1942.24</v>
      </c>
    </row>
    <row r="2548" spans="1:8">
      <c r="A2548" s="235">
        <v>61</v>
      </c>
      <c r="B2548" s="236">
        <v>100000325116</v>
      </c>
      <c r="C2548" s="235">
        <v>0</v>
      </c>
      <c r="D2548" s="237" t="s">
        <v>532</v>
      </c>
      <c r="E2548" s="237" t="s">
        <v>628</v>
      </c>
      <c r="F2548" s="238">
        <v>5974.02</v>
      </c>
      <c r="G2548" s="238">
        <v>-4031.78</v>
      </c>
      <c r="H2548" s="238">
        <v>1942.24</v>
      </c>
    </row>
    <row r="2549" spans="1:8">
      <c r="A2549" s="235">
        <v>62</v>
      </c>
      <c r="B2549" s="236">
        <v>100000325117</v>
      </c>
      <c r="C2549" s="235">
        <v>0</v>
      </c>
      <c r="D2549" s="237" t="s">
        <v>532</v>
      </c>
      <c r="E2549" s="237" t="s">
        <v>628</v>
      </c>
      <c r="F2549" s="238">
        <v>5974.02</v>
      </c>
      <c r="G2549" s="238">
        <v>-4031.78</v>
      </c>
      <c r="H2549" s="238">
        <v>1942.24</v>
      </c>
    </row>
    <row r="2550" spans="1:8">
      <c r="A2550" s="235">
        <v>63</v>
      </c>
      <c r="B2550" s="236">
        <v>100000325118</v>
      </c>
      <c r="C2550" s="235">
        <v>0</v>
      </c>
      <c r="D2550" s="237" t="s">
        <v>532</v>
      </c>
      <c r="E2550" s="237" t="s">
        <v>628</v>
      </c>
      <c r="F2550" s="238">
        <v>5974.02</v>
      </c>
      <c r="G2550" s="238">
        <v>-4031.78</v>
      </c>
      <c r="H2550" s="238">
        <v>1942.24</v>
      </c>
    </row>
    <row r="2551" spans="1:8">
      <c r="A2551" s="235">
        <v>64</v>
      </c>
      <c r="B2551" s="236">
        <v>100000325119</v>
      </c>
      <c r="C2551" s="235">
        <v>0</v>
      </c>
      <c r="D2551" s="237" t="s">
        <v>532</v>
      </c>
      <c r="E2551" s="237" t="s">
        <v>628</v>
      </c>
      <c r="F2551" s="238">
        <v>5974.02</v>
      </c>
      <c r="G2551" s="238">
        <v>-4031.78</v>
      </c>
      <c r="H2551" s="238">
        <v>1942.24</v>
      </c>
    </row>
    <row r="2552" spans="1:8">
      <c r="A2552" s="235">
        <v>65</v>
      </c>
      <c r="B2552" s="236">
        <v>100000325120</v>
      </c>
      <c r="C2552" s="235">
        <v>0</v>
      </c>
      <c r="D2552" s="237" t="s">
        <v>532</v>
      </c>
      <c r="E2552" s="237" t="s">
        <v>628</v>
      </c>
      <c r="F2552" s="238">
        <v>5974.02</v>
      </c>
      <c r="G2552" s="238">
        <v>-4031.78</v>
      </c>
      <c r="H2552" s="238">
        <v>1942.24</v>
      </c>
    </row>
    <row r="2553" spans="1:8">
      <c r="A2553" s="235">
        <v>66</v>
      </c>
      <c r="B2553" s="236">
        <v>100000325121</v>
      </c>
      <c r="C2553" s="235">
        <v>0</v>
      </c>
      <c r="D2553" s="237" t="s">
        <v>532</v>
      </c>
      <c r="E2553" s="237" t="s">
        <v>628</v>
      </c>
      <c r="F2553" s="238">
        <v>5974.02</v>
      </c>
      <c r="G2553" s="238">
        <v>-4031.78</v>
      </c>
      <c r="H2553" s="238">
        <v>1942.24</v>
      </c>
    </row>
    <row r="2554" spans="1:8">
      <c r="A2554" s="235">
        <v>67</v>
      </c>
      <c r="B2554" s="236">
        <v>100000325122</v>
      </c>
      <c r="C2554" s="235">
        <v>0</v>
      </c>
      <c r="D2554" s="237" t="s">
        <v>532</v>
      </c>
      <c r="E2554" s="237" t="s">
        <v>628</v>
      </c>
      <c r="F2554" s="238">
        <v>5974.02</v>
      </c>
      <c r="G2554" s="238">
        <v>-4031.78</v>
      </c>
      <c r="H2554" s="238">
        <v>1942.24</v>
      </c>
    </row>
    <row r="2555" spans="1:8">
      <c r="A2555" s="235">
        <v>68</v>
      </c>
      <c r="B2555" s="236">
        <v>100000325123</v>
      </c>
      <c r="C2555" s="235">
        <v>0</v>
      </c>
      <c r="D2555" s="237" t="s">
        <v>532</v>
      </c>
      <c r="E2555" s="237" t="s">
        <v>628</v>
      </c>
      <c r="F2555" s="238">
        <v>5974.02</v>
      </c>
      <c r="G2555" s="238">
        <v>-4031.78</v>
      </c>
      <c r="H2555" s="238">
        <v>1942.24</v>
      </c>
    </row>
    <row r="2556" spans="1:8">
      <c r="A2556" s="235">
        <v>69</v>
      </c>
      <c r="B2556" s="236">
        <v>100000325124</v>
      </c>
      <c r="C2556" s="235">
        <v>0</v>
      </c>
      <c r="D2556" s="237" t="s">
        <v>532</v>
      </c>
      <c r="E2556" s="237" t="s">
        <v>628</v>
      </c>
      <c r="F2556" s="238">
        <v>5974.02</v>
      </c>
      <c r="G2556" s="238">
        <v>-4031.78</v>
      </c>
      <c r="H2556" s="238">
        <v>1942.24</v>
      </c>
    </row>
    <row r="2557" spans="1:8">
      <c r="A2557" s="235">
        <v>70</v>
      </c>
      <c r="B2557" s="236">
        <v>100000325125</v>
      </c>
      <c r="C2557" s="235">
        <v>0</v>
      </c>
      <c r="D2557" s="237" t="s">
        <v>532</v>
      </c>
      <c r="E2557" s="237" t="s">
        <v>628</v>
      </c>
      <c r="F2557" s="238">
        <v>5974.02</v>
      </c>
      <c r="G2557" s="238">
        <v>-4031.78</v>
      </c>
      <c r="H2557" s="238">
        <v>1942.24</v>
      </c>
    </row>
    <row r="2558" spans="1:8">
      <c r="A2558" s="235">
        <v>71</v>
      </c>
      <c r="B2558" s="236">
        <v>100000325126</v>
      </c>
      <c r="C2558" s="235">
        <v>0</v>
      </c>
      <c r="D2558" s="237" t="s">
        <v>532</v>
      </c>
      <c r="E2558" s="237" t="s">
        <v>628</v>
      </c>
      <c r="F2558" s="238">
        <v>5974.02</v>
      </c>
      <c r="G2558" s="238">
        <v>-4031.78</v>
      </c>
      <c r="H2558" s="238">
        <v>1942.24</v>
      </c>
    </row>
    <row r="2559" spans="1:8">
      <c r="A2559" s="235">
        <v>72</v>
      </c>
      <c r="B2559" s="236">
        <v>100000325127</v>
      </c>
      <c r="C2559" s="235">
        <v>0</v>
      </c>
      <c r="D2559" s="237" t="s">
        <v>532</v>
      </c>
      <c r="E2559" s="237" t="s">
        <v>628</v>
      </c>
      <c r="F2559" s="238">
        <v>5974.02</v>
      </c>
      <c r="G2559" s="238">
        <v>-4031.78</v>
      </c>
      <c r="H2559" s="238">
        <v>1942.24</v>
      </c>
    </row>
    <row r="2560" spans="1:8">
      <c r="A2560" s="235">
        <v>73</v>
      </c>
      <c r="B2560" s="236">
        <v>100000325128</v>
      </c>
      <c r="C2560" s="235">
        <v>0</v>
      </c>
      <c r="D2560" s="237" t="s">
        <v>532</v>
      </c>
      <c r="E2560" s="237" t="s">
        <v>628</v>
      </c>
      <c r="F2560" s="238">
        <v>5974.02</v>
      </c>
      <c r="G2560" s="238">
        <v>-4031.78</v>
      </c>
      <c r="H2560" s="238">
        <v>1942.24</v>
      </c>
    </row>
    <row r="2561" spans="1:8">
      <c r="A2561" s="235">
        <v>74</v>
      </c>
      <c r="B2561" s="236">
        <v>100000325129</v>
      </c>
      <c r="C2561" s="235">
        <v>0</v>
      </c>
      <c r="D2561" s="237" t="s">
        <v>532</v>
      </c>
      <c r="E2561" s="237" t="s">
        <v>628</v>
      </c>
      <c r="F2561" s="238">
        <v>5974.02</v>
      </c>
      <c r="G2561" s="238">
        <v>-4031.78</v>
      </c>
      <c r="H2561" s="238">
        <v>1942.24</v>
      </c>
    </row>
    <row r="2562" spans="1:8">
      <c r="A2562" s="235">
        <v>75</v>
      </c>
      <c r="B2562" s="236">
        <v>100000325130</v>
      </c>
      <c r="C2562" s="235">
        <v>0</v>
      </c>
      <c r="D2562" s="237" t="s">
        <v>532</v>
      </c>
      <c r="E2562" s="237" t="s">
        <v>628</v>
      </c>
      <c r="F2562" s="238">
        <v>5974.02</v>
      </c>
      <c r="G2562" s="238">
        <v>-4031.78</v>
      </c>
      <c r="H2562" s="238">
        <v>1942.24</v>
      </c>
    </row>
    <row r="2563" spans="1:8">
      <c r="A2563" s="235">
        <v>76</v>
      </c>
      <c r="B2563" s="236">
        <v>100000325131</v>
      </c>
      <c r="C2563" s="235">
        <v>0</v>
      </c>
      <c r="D2563" s="237" t="s">
        <v>532</v>
      </c>
      <c r="E2563" s="237" t="s">
        <v>628</v>
      </c>
      <c r="F2563" s="238">
        <v>5974.02</v>
      </c>
      <c r="G2563" s="238">
        <v>-4031.78</v>
      </c>
      <c r="H2563" s="238">
        <v>1942.24</v>
      </c>
    </row>
    <row r="2564" spans="1:8">
      <c r="A2564" s="235">
        <v>77</v>
      </c>
      <c r="B2564" s="236">
        <v>100000325132</v>
      </c>
      <c r="C2564" s="235">
        <v>0</v>
      </c>
      <c r="D2564" s="237" t="s">
        <v>532</v>
      </c>
      <c r="E2564" s="237" t="s">
        <v>628</v>
      </c>
      <c r="F2564" s="238">
        <v>5974.02</v>
      </c>
      <c r="G2564" s="238">
        <v>-4031.78</v>
      </c>
      <c r="H2564" s="238">
        <v>1942.24</v>
      </c>
    </row>
    <row r="2565" spans="1:8">
      <c r="A2565" s="235">
        <v>78</v>
      </c>
      <c r="B2565" s="236">
        <v>100000325133</v>
      </c>
      <c r="C2565" s="235">
        <v>0</v>
      </c>
      <c r="D2565" s="237" t="s">
        <v>532</v>
      </c>
      <c r="E2565" s="237" t="s">
        <v>628</v>
      </c>
      <c r="F2565" s="238">
        <v>5974.02</v>
      </c>
      <c r="G2565" s="238">
        <v>-4031.78</v>
      </c>
      <c r="H2565" s="238">
        <v>1942.24</v>
      </c>
    </row>
    <row r="2566" spans="1:8">
      <c r="A2566" s="235">
        <v>79</v>
      </c>
      <c r="B2566" s="236">
        <v>100000325134</v>
      </c>
      <c r="C2566" s="235">
        <v>0</v>
      </c>
      <c r="D2566" s="237" t="s">
        <v>532</v>
      </c>
      <c r="E2566" s="237" t="s">
        <v>628</v>
      </c>
      <c r="F2566" s="238">
        <v>5974.02</v>
      </c>
      <c r="G2566" s="238">
        <v>-4031.78</v>
      </c>
      <c r="H2566" s="238">
        <v>1942.24</v>
      </c>
    </row>
    <row r="2567" spans="1:8">
      <c r="A2567" s="235">
        <v>80</v>
      </c>
      <c r="B2567" s="236">
        <v>100000325135</v>
      </c>
      <c r="C2567" s="235">
        <v>0</v>
      </c>
      <c r="D2567" s="237" t="s">
        <v>532</v>
      </c>
      <c r="E2567" s="237" t="s">
        <v>628</v>
      </c>
      <c r="F2567" s="238">
        <v>5974.02</v>
      </c>
      <c r="G2567" s="238">
        <v>-4031.78</v>
      </c>
      <c r="H2567" s="238">
        <v>1942.24</v>
      </c>
    </row>
    <row r="2568" spans="1:8">
      <c r="A2568" s="235">
        <v>81</v>
      </c>
      <c r="B2568" s="236">
        <v>100000325136</v>
      </c>
      <c r="C2568" s="235">
        <v>0</v>
      </c>
      <c r="D2568" s="237" t="s">
        <v>532</v>
      </c>
      <c r="E2568" s="237" t="s">
        <v>628</v>
      </c>
      <c r="F2568" s="238">
        <v>5974.02</v>
      </c>
      <c r="G2568" s="238">
        <v>-4031.78</v>
      </c>
      <c r="H2568" s="238">
        <v>1942.24</v>
      </c>
    </row>
    <row r="2569" spans="1:8">
      <c r="A2569" s="235">
        <v>82</v>
      </c>
      <c r="B2569" s="236">
        <v>100000325137</v>
      </c>
      <c r="C2569" s="235">
        <v>0</v>
      </c>
      <c r="D2569" s="237" t="s">
        <v>532</v>
      </c>
      <c r="E2569" s="237" t="s">
        <v>628</v>
      </c>
      <c r="F2569" s="238">
        <v>5974.02</v>
      </c>
      <c r="G2569" s="238">
        <v>-4031.78</v>
      </c>
      <c r="H2569" s="238">
        <v>1942.24</v>
      </c>
    </row>
    <row r="2570" spans="1:8">
      <c r="A2570" s="235">
        <v>83</v>
      </c>
      <c r="B2570" s="236">
        <v>100000325138</v>
      </c>
      <c r="C2570" s="235">
        <v>0</v>
      </c>
      <c r="D2570" s="237" t="s">
        <v>532</v>
      </c>
      <c r="E2570" s="237" t="s">
        <v>628</v>
      </c>
      <c r="F2570" s="238">
        <v>5974.02</v>
      </c>
      <c r="G2570" s="238">
        <v>-4031.78</v>
      </c>
      <c r="H2570" s="238">
        <v>1942.24</v>
      </c>
    </row>
    <row r="2571" spans="1:8">
      <c r="A2571" s="235">
        <v>84</v>
      </c>
      <c r="B2571" s="236">
        <v>100000325139</v>
      </c>
      <c r="C2571" s="235">
        <v>0</v>
      </c>
      <c r="D2571" s="237" t="s">
        <v>532</v>
      </c>
      <c r="E2571" s="237" t="s">
        <v>628</v>
      </c>
      <c r="F2571" s="238">
        <v>5974.02</v>
      </c>
      <c r="G2571" s="238">
        <v>-4031.78</v>
      </c>
      <c r="H2571" s="238">
        <v>1942.24</v>
      </c>
    </row>
    <row r="2572" spans="1:8">
      <c r="A2572" s="235">
        <v>85</v>
      </c>
      <c r="B2572" s="236">
        <v>100000325140</v>
      </c>
      <c r="C2572" s="235">
        <v>0</v>
      </c>
      <c r="D2572" s="237" t="s">
        <v>532</v>
      </c>
      <c r="E2572" s="237" t="s">
        <v>628</v>
      </c>
      <c r="F2572" s="238">
        <v>5974.02</v>
      </c>
      <c r="G2572" s="238">
        <v>-4031.78</v>
      </c>
      <c r="H2572" s="238">
        <v>1942.24</v>
      </c>
    </row>
    <row r="2573" spans="1:8">
      <c r="A2573" s="235">
        <v>86</v>
      </c>
      <c r="B2573" s="236">
        <v>100000325141</v>
      </c>
      <c r="C2573" s="235">
        <v>0</v>
      </c>
      <c r="D2573" s="237" t="s">
        <v>532</v>
      </c>
      <c r="E2573" s="237" t="s">
        <v>628</v>
      </c>
      <c r="F2573" s="238">
        <v>5974.02</v>
      </c>
      <c r="G2573" s="238">
        <v>-4031.78</v>
      </c>
      <c r="H2573" s="238">
        <v>1942.24</v>
      </c>
    </row>
    <row r="2574" spans="1:8">
      <c r="A2574" s="235">
        <v>87</v>
      </c>
      <c r="B2574" s="236">
        <v>100000325142</v>
      </c>
      <c r="C2574" s="235">
        <v>0</v>
      </c>
      <c r="D2574" s="237" t="s">
        <v>532</v>
      </c>
      <c r="E2574" s="237" t="s">
        <v>628</v>
      </c>
      <c r="F2574" s="238">
        <v>5974.02</v>
      </c>
      <c r="G2574" s="238">
        <v>-4031.78</v>
      </c>
      <c r="H2574" s="238">
        <v>1942.24</v>
      </c>
    </row>
    <row r="2575" spans="1:8">
      <c r="A2575" s="235">
        <v>88</v>
      </c>
      <c r="B2575" s="236">
        <v>100000325143</v>
      </c>
      <c r="C2575" s="235">
        <v>0</v>
      </c>
      <c r="D2575" s="237" t="s">
        <v>532</v>
      </c>
      <c r="E2575" s="237" t="s">
        <v>628</v>
      </c>
      <c r="F2575" s="238">
        <v>5974.02</v>
      </c>
      <c r="G2575" s="238">
        <v>-4031.78</v>
      </c>
      <c r="H2575" s="238">
        <v>1942.24</v>
      </c>
    </row>
    <row r="2576" spans="1:8">
      <c r="A2576" s="235">
        <v>89</v>
      </c>
      <c r="B2576" s="236">
        <v>100000325144</v>
      </c>
      <c r="C2576" s="235">
        <v>0</v>
      </c>
      <c r="D2576" s="237" t="s">
        <v>532</v>
      </c>
      <c r="E2576" s="237" t="s">
        <v>628</v>
      </c>
      <c r="F2576" s="238">
        <v>5974.02</v>
      </c>
      <c r="G2576" s="238">
        <v>-4031.78</v>
      </c>
      <c r="H2576" s="238">
        <v>1942.24</v>
      </c>
    </row>
    <row r="2577" spans="1:8">
      <c r="A2577" s="235">
        <v>90</v>
      </c>
      <c r="B2577" s="236">
        <v>100000325145</v>
      </c>
      <c r="C2577" s="235">
        <v>0</v>
      </c>
      <c r="D2577" s="237" t="s">
        <v>532</v>
      </c>
      <c r="E2577" s="237" t="s">
        <v>628</v>
      </c>
      <c r="F2577" s="238">
        <v>5974.02</v>
      </c>
      <c r="G2577" s="238">
        <v>-4031.78</v>
      </c>
      <c r="H2577" s="238">
        <v>1942.24</v>
      </c>
    </row>
    <row r="2578" spans="1:8">
      <c r="A2578" s="235">
        <v>91</v>
      </c>
      <c r="B2578" s="236">
        <v>100000325146</v>
      </c>
      <c r="C2578" s="235">
        <v>0</v>
      </c>
      <c r="D2578" s="237" t="s">
        <v>532</v>
      </c>
      <c r="E2578" s="237" t="s">
        <v>628</v>
      </c>
      <c r="F2578" s="238">
        <v>5974.02</v>
      </c>
      <c r="G2578" s="238">
        <v>-4031.78</v>
      </c>
      <c r="H2578" s="238">
        <v>1942.24</v>
      </c>
    </row>
    <row r="2579" spans="1:8">
      <c r="A2579" s="235">
        <v>92</v>
      </c>
      <c r="B2579" s="236">
        <v>100000325147</v>
      </c>
      <c r="C2579" s="235">
        <v>0</v>
      </c>
      <c r="D2579" s="237" t="s">
        <v>532</v>
      </c>
      <c r="E2579" s="237" t="s">
        <v>628</v>
      </c>
      <c r="F2579" s="238">
        <v>5974.02</v>
      </c>
      <c r="G2579" s="238">
        <v>-4031.78</v>
      </c>
      <c r="H2579" s="238">
        <v>1942.24</v>
      </c>
    </row>
    <row r="2580" spans="1:8">
      <c r="A2580" s="235">
        <v>93</v>
      </c>
      <c r="B2580" s="236">
        <v>100000325148</v>
      </c>
      <c r="C2580" s="235">
        <v>0</v>
      </c>
      <c r="D2580" s="237" t="s">
        <v>532</v>
      </c>
      <c r="E2580" s="237" t="s">
        <v>628</v>
      </c>
      <c r="F2580" s="238">
        <v>5974.02</v>
      </c>
      <c r="G2580" s="238">
        <v>-4031.78</v>
      </c>
      <c r="H2580" s="238">
        <v>1942.24</v>
      </c>
    </row>
    <row r="2581" spans="1:8">
      <c r="A2581" s="235">
        <v>94</v>
      </c>
      <c r="B2581" s="236">
        <v>100000325149</v>
      </c>
      <c r="C2581" s="235">
        <v>0</v>
      </c>
      <c r="D2581" s="237" t="s">
        <v>532</v>
      </c>
      <c r="E2581" s="237" t="s">
        <v>628</v>
      </c>
      <c r="F2581" s="238">
        <v>5974.02</v>
      </c>
      <c r="G2581" s="238">
        <v>-4031.78</v>
      </c>
      <c r="H2581" s="238">
        <v>1942.24</v>
      </c>
    </row>
    <row r="2582" spans="1:8">
      <c r="A2582" s="235">
        <v>95</v>
      </c>
      <c r="B2582" s="236">
        <v>100000325150</v>
      </c>
      <c r="C2582" s="235">
        <v>0</v>
      </c>
      <c r="D2582" s="237" t="s">
        <v>532</v>
      </c>
      <c r="E2582" s="237" t="s">
        <v>629</v>
      </c>
      <c r="F2582" s="238">
        <v>208024.05</v>
      </c>
      <c r="G2582" s="238">
        <v>-140392.49</v>
      </c>
      <c r="H2582" s="238">
        <v>67631.56</v>
      </c>
    </row>
    <row r="2583" spans="1:8">
      <c r="A2583" s="235">
        <v>96</v>
      </c>
      <c r="B2583" s="236">
        <v>100000325151</v>
      </c>
      <c r="C2583" s="235">
        <v>0</v>
      </c>
      <c r="D2583" s="237" t="s">
        <v>532</v>
      </c>
      <c r="E2583" s="237" t="s">
        <v>630</v>
      </c>
      <c r="F2583" s="238">
        <v>117346.9</v>
      </c>
      <c r="G2583" s="238">
        <v>-79195.759999999995</v>
      </c>
      <c r="H2583" s="238">
        <v>38151.14</v>
      </c>
    </row>
    <row r="2584" spans="1:8">
      <c r="A2584" s="235">
        <v>97</v>
      </c>
      <c r="B2584" s="236">
        <v>100000325152</v>
      </c>
      <c r="C2584" s="235">
        <v>0</v>
      </c>
      <c r="D2584" s="237" t="s">
        <v>532</v>
      </c>
      <c r="E2584" s="237" t="s">
        <v>630</v>
      </c>
      <c r="F2584" s="238">
        <v>117346.9</v>
      </c>
      <c r="G2584" s="238">
        <v>-79195.759999999995</v>
      </c>
      <c r="H2584" s="238">
        <v>38151.14</v>
      </c>
    </row>
    <row r="2585" spans="1:8">
      <c r="A2585" s="235">
        <v>98</v>
      </c>
      <c r="B2585" s="236">
        <v>100000325153</v>
      </c>
      <c r="C2585" s="235">
        <v>0</v>
      </c>
      <c r="D2585" s="237" t="s">
        <v>532</v>
      </c>
      <c r="E2585" s="237" t="s">
        <v>630</v>
      </c>
      <c r="F2585" s="238">
        <v>117346.9</v>
      </c>
      <c r="G2585" s="238">
        <v>-79195.759999999995</v>
      </c>
      <c r="H2585" s="238">
        <v>38151.14</v>
      </c>
    </row>
    <row r="2586" spans="1:8">
      <c r="A2586" s="235">
        <v>99</v>
      </c>
      <c r="B2586" s="236">
        <v>100000325154</v>
      </c>
      <c r="C2586" s="235">
        <v>0</v>
      </c>
      <c r="D2586" s="237" t="s">
        <v>532</v>
      </c>
      <c r="E2586" s="237" t="s">
        <v>630</v>
      </c>
      <c r="F2586" s="238">
        <v>117346.9</v>
      </c>
      <c r="G2586" s="238">
        <v>-79195.759999999995</v>
      </c>
      <c r="H2586" s="238">
        <v>38151.14</v>
      </c>
    </row>
    <row r="2587" spans="1:8">
      <c r="A2587" s="235">
        <v>100</v>
      </c>
      <c r="B2587" s="236">
        <v>100000325155</v>
      </c>
      <c r="C2587" s="235">
        <v>0</v>
      </c>
      <c r="D2587" s="237" t="s">
        <v>532</v>
      </c>
      <c r="E2587" s="237" t="s">
        <v>630</v>
      </c>
      <c r="F2587" s="238">
        <v>117346.9</v>
      </c>
      <c r="G2587" s="238">
        <v>-79195.759999999995</v>
      </c>
      <c r="H2587" s="238">
        <v>38151.14</v>
      </c>
    </row>
    <row r="2588" spans="1:8">
      <c r="A2588" s="235">
        <v>101</v>
      </c>
      <c r="B2588" s="236">
        <v>100000325156</v>
      </c>
      <c r="C2588" s="235">
        <v>0</v>
      </c>
      <c r="D2588" s="237" t="s">
        <v>532</v>
      </c>
      <c r="E2588" s="237" t="s">
        <v>631</v>
      </c>
      <c r="F2588" s="238">
        <v>28750</v>
      </c>
      <c r="G2588" s="238">
        <v>-19402.97</v>
      </c>
      <c r="H2588" s="238">
        <v>9347.0300000000007</v>
      </c>
    </row>
    <row r="2589" spans="1:8">
      <c r="A2589" s="235">
        <v>102</v>
      </c>
      <c r="B2589" s="236">
        <v>100000325157</v>
      </c>
      <c r="C2589" s="235">
        <v>0</v>
      </c>
      <c r="D2589" s="237" t="s">
        <v>532</v>
      </c>
      <c r="E2589" s="237" t="s">
        <v>632</v>
      </c>
      <c r="F2589" s="238">
        <v>37843.31</v>
      </c>
      <c r="G2589" s="238">
        <v>-25539.919999999998</v>
      </c>
      <c r="H2589" s="238">
        <v>12303.39</v>
      </c>
    </row>
    <row r="2590" spans="1:8">
      <c r="A2590" s="235">
        <v>103</v>
      </c>
      <c r="B2590" s="236">
        <v>100000325159</v>
      </c>
      <c r="C2590" s="235">
        <v>0</v>
      </c>
      <c r="D2590" s="237" t="s">
        <v>532</v>
      </c>
      <c r="E2590" s="237" t="s">
        <v>633</v>
      </c>
      <c r="F2590" s="238">
        <v>143376.57999999999</v>
      </c>
      <c r="G2590" s="238">
        <v>-96762.82</v>
      </c>
      <c r="H2590" s="238">
        <v>46613.760000000002</v>
      </c>
    </row>
    <row r="2591" spans="1:8">
      <c r="A2591" s="235">
        <v>104</v>
      </c>
      <c r="B2591" s="236">
        <v>100000325160</v>
      </c>
      <c r="C2591" s="235">
        <v>0</v>
      </c>
      <c r="D2591" s="237" t="s">
        <v>532</v>
      </c>
      <c r="E2591" s="237" t="s">
        <v>634</v>
      </c>
      <c r="F2591" s="238">
        <v>37337.65</v>
      </c>
      <c r="G2591" s="238">
        <v>-25198.65</v>
      </c>
      <c r="H2591" s="238">
        <v>12139</v>
      </c>
    </row>
    <row r="2592" spans="1:8">
      <c r="A2592" s="235">
        <v>105</v>
      </c>
      <c r="B2592" s="236">
        <v>100000325161</v>
      </c>
      <c r="C2592" s="235">
        <v>0</v>
      </c>
      <c r="D2592" s="237" t="s">
        <v>532</v>
      </c>
      <c r="E2592" s="237" t="s">
        <v>634</v>
      </c>
      <c r="F2592" s="238">
        <v>37337.65</v>
      </c>
      <c r="G2592" s="238">
        <v>-25198.65</v>
      </c>
      <c r="H2592" s="238">
        <v>12139</v>
      </c>
    </row>
    <row r="2593" spans="1:8">
      <c r="A2593" s="235">
        <v>106</v>
      </c>
      <c r="B2593" s="236">
        <v>100000325162</v>
      </c>
      <c r="C2593" s="235">
        <v>0</v>
      </c>
      <c r="D2593" s="237" t="s">
        <v>532</v>
      </c>
      <c r="E2593" s="237" t="s">
        <v>634</v>
      </c>
      <c r="F2593" s="238">
        <v>37337.65</v>
      </c>
      <c r="G2593" s="238">
        <v>-25198.65</v>
      </c>
      <c r="H2593" s="238">
        <v>12139</v>
      </c>
    </row>
    <row r="2594" spans="1:8">
      <c r="A2594" s="235">
        <v>107</v>
      </c>
      <c r="B2594" s="236">
        <v>100000325163</v>
      </c>
      <c r="C2594" s="235">
        <v>0</v>
      </c>
      <c r="D2594" s="237" t="s">
        <v>532</v>
      </c>
      <c r="E2594" s="237" t="s">
        <v>634</v>
      </c>
      <c r="F2594" s="238">
        <v>37337.65</v>
      </c>
      <c r="G2594" s="238">
        <v>-25198.65</v>
      </c>
      <c r="H2594" s="238">
        <v>12139</v>
      </c>
    </row>
    <row r="2595" spans="1:8">
      <c r="A2595" s="235">
        <v>108</v>
      </c>
      <c r="B2595" s="236">
        <v>100000325164</v>
      </c>
      <c r="C2595" s="235">
        <v>0</v>
      </c>
      <c r="D2595" s="237" t="s">
        <v>532</v>
      </c>
      <c r="E2595" s="237" t="s">
        <v>634</v>
      </c>
      <c r="F2595" s="238">
        <v>37337.65</v>
      </c>
      <c r="G2595" s="238">
        <v>-25198.65</v>
      </c>
      <c r="H2595" s="238">
        <v>12139</v>
      </c>
    </row>
    <row r="2596" spans="1:8">
      <c r="A2596" s="235">
        <v>109</v>
      </c>
      <c r="B2596" s="236">
        <v>100000325165</v>
      </c>
      <c r="C2596" s="235">
        <v>0</v>
      </c>
      <c r="D2596" s="237" t="s">
        <v>532</v>
      </c>
      <c r="E2596" s="237" t="s">
        <v>635</v>
      </c>
      <c r="F2596" s="238">
        <v>26584.41</v>
      </c>
      <c r="G2596" s="238">
        <v>-17941.439999999999</v>
      </c>
      <c r="H2596" s="238">
        <v>8642.9699999999993</v>
      </c>
    </row>
    <row r="2597" spans="1:8">
      <c r="A2597" s="235">
        <v>110</v>
      </c>
      <c r="B2597" s="236">
        <v>100000325166</v>
      </c>
      <c r="C2597" s="235">
        <v>0</v>
      </c>
      <c r="D2597" s="237" t="s">
        <v>532</v>
      </c>
      <c r="E2597" s="237" t="s">
        <v>635</v>
      </c>
      <c r="F2597" s="238">
        <v>26584.41</v>
      </c>
      <c r="G2597" s="238">
        <v>-17941.439999999999</v>
      </c>
      <c r="H2597" s="238">
        <v>8642.9699999999993</v>
      </c>
    </row>
    <row r="2598" spans="1:8">
      <c r="A2598" s="235">
        <v>111</v>
      </c>
      <c r="B2598" s="236">
        <v>100000325167</v>
      </c>
      <c r="C2598" s="235">
        <v>0</v>
      </c>
      <c r="D2598" s="237" t="s">
        <v>532</v>
      </c>
      <c r="E2598" s="237" t="s">
        <v>635</v>
      </c>
      <c r="F2598" s="238">
        <v>26584.41</v>
      </c>
      <c r="G2598" s="238">
        <v>-17941.439999999999</v>
      </c>
      <c r="H2598" s="238">
        <v>8642.9699999999993</v>
      </c>
    </row>
    <row r="2599" spans="1:8">
      <c r="A2599" s="235">
        <v>112</v>
      </c>
      <c r="B2599" s="236">
        <v>100000325168</v>
      </c>
      <c r="C2599" s="235">
        <v>0</v>
      </c>
      <c r="D2599" s="237" t="s">
        <v>532</v>
      </c>
      <c r="E2599" s="237" t="s">
        <v>635</v>
      </c>
      <c r="F2599" s="238">
        <v>26584.41</v>
      </c>
      <c r="G2599" s="238">
        <v>-17941.439999999999</v>
      </c>
      <c r="H2599" s="238">
        <v>8642.9699999999993</v>
      </c>
    </row>
    <row r="2600" spans="1:8">
      <c r="A2600" s="235">
        <v>113</v>
      </c>
      <c r="B2600" s="236">
        <v>100000325169</v>
      </c>
      <c r="C2600" s="235">
        <v>0</v>
      </c>
      <c r="D2600" s="237" t="s">
        <v>532</v>
      </c>
      <c r="E2600" s="237" t="s">
        <v>635</v>
      </c>
      <c r="F2600" s="238">
        <v>26584.41</v>
      </c>
      <c r="G2600" s="238">
        <v>-17941.439999999999</v>
      </c>
      <c r="H2600" s="238">
        <v>8642.9699999999993</v>
      </c>
    </row>
    <row r="2601" spans="1:8">
      <c r="A2601" s="235">
        <v>114</v>
      </c>
      <c r="B2601" s="236">
        <v>100000325170</v>
      </c>
      <c r="C2601" s="235">
        <v>0</v>
      </c>
      <c r="D2601" s="237" t="s">
        <v>532</v>
      </c>
      <c r="E2601" s="237" t="s">
        <v>635</v>
      </c>
      <c r="F2601" s="238">
        <v>26584.41</v>
      </c>
      <c r="G2601" s="238">
        <v>-17941.439999999999</v>
      </c>
      <c r="H2601" s="238">
        <v>8642.9699999999993</v>
      </c>
    </row>
    <row r="2602" spans="1:8">
      <c r="A2602" s="235">
        <v>115</v>
      </c>
      <c r="B2602" s="236">
        <v>100000325171</v>
      </c>
      <c r="C2602" s="235">
        <v>0</v>
      </c>
      <c r="D2602" s="237" t="s">
        <v>532</v>
      </c>
      <c r="E2602" s="237" t="s">
        <v>635</v>
      </c>
      <c r="F2602" s="238">
        <v>26584.41</v>
      </c>
      <c r="G2602" s="238">
        <v>-17941.439999999999</v>
      </c>
      <c r="H2602" s="238">
        <v>8642.9699999999993</v>
      </c>
    </row>
    <row r="2603" spans="1:8">
      <c r="A2603" s="235">
        <v>116</v>
      </c>
      <c r="B2603" s="236">
        <v>100000325172</v>
      </c>
      <c r="C2603" s="235">
        <v>0</v>
      </c>
      <c r="D2603" s="237" t="s">
        <v>532</v>
      </c>
      <c r="E2603" s="237" t="s">
        <v>636</v>
      </c>
      <c r="F2603" s="238">
        <v>400618.05</v>
      </c>
      <c r="G2603" s="238">
        <v>-270371.45</v>
      </c>
      <c r="H2603" s="238">
        <v>130246.6</v>
      </c>
    </row>
    <row r="2604" spans="1:8">
      <c r="A2604" s="235">
        <v>117</v>
      </c>
      <c r="B2604" s="236">
        <v>100000325173</v>
      </c>
      <c r="C2604" s="235">
        <v>0</v>
      </c>
      <c r="D2604" s="237" t="s">
        <v>532</v>
      </c>
      <c r="E2604" s="237" t="s">
        <v>637</v>
      </c>
      <c r="F2604" s="238">
        <v>2080240.5</v>
      </c>
      <c r="G2604" s="238">
        <v>-1403924.87</v>
      </c>
      <c r="H2604" s="238">
        <v>676315.63</v>
      </c>
    </row>
    <row r="2605" spans="1:8">
      <c r="A2605" s="235">
        <v>118</v>
      </c>
      <c r="B2605" s="236">
        <v>100000325174</v>
      </c>
      <c r="C2605" s="235">
        <v>0</v>
      </c>
      <c r="D2605" s="237" t="s">
        <v>638</v>
      </c>
      <c r="E2605" s="237" t="s">
        <v>639</v>
      </c>
      <c r="F2605" s="238">
        <v>21667.5</v>
      </c>
      <c r="G2605" s="238">
        <v>-14662.66</v>
      </c>
      <c r="H2605" s="238">
        <v>7004.84</v>
      </c>
    </row>
    <row r="2606" spans="1:8">
      <c r="A2606" s="235">
        <v>119</v>
      </c>
      <c r="B2606" s="236">
        <v>100000325175</v>
      </c>
      <c r="C2606" s="235">
        <v>0</v>
      </c>
      <c r="D2606" s="237" t="s">
        <v>638</v>
      </c>
      <c r="E2606" s="237" t="s">
        <v>639</v>
      </c>
      <c r="F2606" s="238">
        <v>21667.5</v>
      </c>
      <c r="G2606" s="238">
        <v>-14662.66</v>
      </c>
      <c r="H2606" s="238">
        <v>7004.84</v>
      </c>
    </row>
    <row r="2607" spans="1:8">
      <c r="A2607" s="235">
        <v>120</v>
      </c>
      <c r="B2607" s="236">
        <v>100000325176</v>
      </c>
      <c r="C2607" s="235">
        <v>0</v>
      </c>
      <c r="D2607" s="237" t="s">
        <v>638</v>
      </c>
      <c r="E2607" s="237" t="s">
        <v>639</v>
      </c>
      <c r="F2607" s="238">
        <v>21667.5</v>
      </c>
      <c r="G2607" s="238">
        <v>-14662.66</v>
      </c>
      <c r="H2607" s="238">
        <v>7004.84</v>
      </c>
    </row>
    <row r="2608" spans="1:8">
      <c r="A2608" s="235">
        <v>121</v>
      </c>
      <c r="B2608" s="236">
        <v>100000325177</v>
      </c>
      <c r="C2608" s="235">
        <v>0</v>
      </c>
      <c r="D2608" s="237" t="s">
        <v>638</v>
      </c>
      <c r="E2608" s="237" t="s">
        <v>640</v>
      </c>
      <c r="F2608" s="238">
        <v>27820</v>
      </c>
      <c r="G2608" s="238">
        <v>-18826.14</v>
      </c>
      <c r="H2608" s="238">
        <v>8993.86</v>
      </c>
    </row>
    <row r="2609" spans="1:8">
      <c r="A2609" s="235">
        <v>122</v>
      </c>
      <c r="B2609" s="236">
        <v>100000325178</v>
      </c>
      <c r="C2609" s="235">
        <v>0</v>
      </c>
      <c r="D2609" s="237" t="s">
        <v>638</v>
      </c>
      <c r="E2609" s="237" t="s">
        <v>641</v>
      </c>
      <c r="F2609" s="238">
        <v>36059</v>
      </c>
      <c r="G2609" s="238">
        <v>-24401.57</v>
      </c>
      <c r="H2609" s="238">
        <v>11657.43</v>
      </c>
    </row>
    <row r="2610" spans="1:8">
      <c r="A2610" s="235">
        <v>123</v>
      </c>
      <c r="B2610" s="236">
        <v>100000325179</v>
      </c>
      <c r="C2610" s="235">
        <v>0</v>
      </c>
      <c r="D2610" s="237" t="s">
        <v>638</v>
      </c>
      <c r="E2610" s="237" t="s">
        <v>641</v>
      </c>
      <c r="F2610" s="238">
        <v>36059</v>
      </c>
      <c r="G2610" s="238">
        <v>-24401.57</v>
      </c>
      <c r="H2610" s="238">
        <v>11657.43</v>
      </c>
    </row>
    <row r="2611" spans="1:8">
      <c r="A2611" s="235">
        <v>124</v>
      </c>
      <c r="B2611" s="236">
        <v>100000325180</v>
      </c>
      <c r="C2611" s="235">
        <v>0</v>
      </c>
      <c r="D2611" s="237" t="s">
        <v>638</v>
      </c>
      <c r="E2611" s="237" t="s">
        <v>641</v>
      </c>
      <c r="F2611" s="238">
        <v>36059</v>
      </c>
      <c r="G2611" s="238">
        <v>-24401.57</v>
      </c>
      <c r="H2611" s="238">
        <v>11657.43</v>
      </c>
    </row>
    <row r="2612" spans="1:8">
      <c r="A2612" s="235">
        <v>125</v>
      </c>
      <c r="B2612" s="236">
        <v>100000325181</v>
      </c>
      <c r="C2612" s="235">
        <v>0</v>
      </c>
      <c r="D2612" s="237" t="s">
        <v>88</v>
      </c>
      <c r="E2612" s="237" t="s">
        <v>639</v>
      </c>
      <c r="F2612" s="238">
        <v>15810.32</v>
      </c>
      <c r="G2612" s="238">
        <v>-10569.09</v>
      </c>
      <c r="H2612" s="238">
        <v>5241.2299999999996</v>
      </c>
    </row>
    <row r="2613" spans="1:8">
      <c r="A2613" s="235">
        <v>126</v>
      </c>
      <c r="B2613" s="236">
        <v>100000325182</v>
      </c>
      <c r="C2613" s="235">
        <v>0</v>
      </c>
      <c r="D2613" s="237" t="s">
        <v>88</v>
      </c>
      <c r="E2613" s="237" t="s">
        <v>639</v>
      </c>
      <c r="F2613" s="238">
        <v>15810.32</v>
      </c>
      <c r="G2613" s="238">
        <v>-10569.09</v>
      </c>
      <c r="H2613" s="238">
        <v>5241.2299999999996</v>
      </c>
    </row>
    <row r="2614" spans="1:8">
      <c r="A2614" s="235">
        <v>127</v>
      </c>
      <c r="B2614" s="236">
        <v>100000325183</v>
      </c>
      <c r="C2614" s="235">
        <v>0</v>
      </c>
      <c r="D2614" s="237" t="s">
        <v>88</v>
      </c>
      <c r="E2614" s="237" t="s">
        <v>639</v>
      </c>
      <c r="F2614" s="238">
        <v>15810.32</v>
      </c>
      <c r="G2614" s="238">
        <v>-10569.09</v>
      </c>
      <c r="H2614" s="238">
        <v>5241.2299999999996</v>
      </c>
    </row>
    <row r="2615" spans="1:8">
      <c r="A2615" s="235">
        <v>128</v>
      </c>
      <c r="B2615" s="236">
        <v>100000372799</v>
      </c>
      <c r="C2615" s="235">
        <v>0</v>
      </c>
      <c r="D2615" s="237" t="s">
        <v>429</v>
      </c>
      <c r="E2615" s="237" t="s">
        <v>642</v>
      </c>
      <c r="F2615" s="238">
        <v>8902400</v>
      </c>
      <c r="G2615" s="238">
        <v>-5045437.08</v>
      </c>
      <c r="H2615" s="238">
        <v>3856962.92</v>
      </c>
    </row>
    <row r="2616" spans="1:8">
      <c r="A2616" s="235">
        <v>129</v>
      </c>
      <c r="B2616" s="236">
        <v>100000372800</v>
      </c>
      <c r="C2616" s="235">
        <v>0</v>
      </c>
      <c r="D2616" s="237" t="s">
        <v>429</v>
      </c>
      <c r="E2616" s="237" t="s">
        <v>643</v>
      </c>
      <c r="F2616" s="238">
        <v>2278198</v>
      </c>
      <c r="G2616" s="238">
        <v>-1291169.19</v>
      </c>
      <c r="H2616" s="238">
        <v>987028.81</v>
      </c>
    </row>
    <row r="2617" spans="1:8">
      <c r="A2617" s="235">
        <v>130</v>
      </c>
      <c r="B2617" s="236">
        <v>100000372801</v>
      </c>
      <c r="C2617" s="235">
        <v>0</v>
      </c>
      <c r="D2617" s="237" t="s">
        <v>429</v>
      </c>
      <c r="E2617" s="237" t="s">
        <v>644</v>
      </c>
      <c r="F2617" s="238">
        <v>320888.40000000002</v>
      </c>
      <c r="G2617" s="238">
        <v>-181863.58</v>
      </c>
      <c r="H2617" s="238">
        <v>139024.82</v>
      </c>
    </row>
    <row r="2618" spans="1:8">
      <c r="A2618" s="235">
        <v>131</v>
      </c>
      <c r="B2618" s="236">
        <v>100000372802</v>
      </c>
      <c r="C2618" s="235">
        <v>0</v>
      </c>
      <c r="D2618" s="237" t="s">
        <v>429</v>
      </c>
      <c r="E2618" s="237" t="s">
        <v>645</v>
      </c>
      <c r="F2618" s="238">
        <v>53880</v>
      </c>
      <c r="G2618" s="238">
        <v>-30536.5</v>
      </c>
      <c r="H2618" s="238">
        <v>23343.5</v>
      </c>
    </row>
    <row r="2619" spans="1:8">
      <c r="A2619" s="235">
        <v>132</v>
      </c>
      <c r="B2619" s="236">
        <v>100000372803</v>
      </c>
      <c r="C2619" s="235">
        <v>0</v>
      </c>
      <c r="D2619" s="237" t="s">
        <v>429</v>
      </c>
      <c r="E2619" s="237" t="s">
        <v>646</v>
      </c>
      <c r="F2619" s="238">
        <v>74640</v>
      </c>
      <c r="G2619" s="238">
        <v>-42302.23</v>
      </c>
      <c r="H2619" s="238">
        <v>32337.77</v>
      </c>
    </row>
    <row r="2620" spans="1:8">
      <c r="A2620" s="235">
        <v>133</v>
      </c>
      <c r="B2620" s="236">
        <v>100000372804</v>
      </c>
      <c r="C2620" s="235">
        <v>0</v>
      </c>
      <c r="D2620" s="237" t="s">
        <v>429</v>
      </c>
      <c r="E2620" s="237" t="s">
        <v>647</v>
      </c>
      <c r="F2620" s="238">
        <v>337968</v>
      </c>
      <c r="G2620" s="238">
        <v>-191543.43</v>
      </c>
      <c r="H2620" s="238">
        <v>146424.57</v>
      </c>
    </row>
    <row r="2621" spans="1:8">
      <c r="A2621" s="235">
        <v>134</v>
      </c>
      <c r="B2621" s="236">
        <v>100000395596</v>
      </c>
      <c r="C2621" s="235">
        <v>0</v>
      </c>
      <c r="D2621" s="237" t="s">
        <v>107</v>
      </c>
      <c r="E2621" s="237" t="s">
        <v>648</v>
      </c>
      <c r="F2621" s="238">
        <v>1800000</v>
      </c>
      <c r="G2621" s="238">
        <v>-687123.29</v>
      </c>
      <c r="H2621" s="238">
        <v>1112876.71</v>
      </c>
    </row>
    <row r="2622" spans="1:8">
      <c r="A2622" s="235">
        <v>135</v>
      </c>
      <c r="B2622" s="236">
        <v>100000395597</v>
      </c>
      <c r="C2622" s="235">
        <v>0</v>
      </c>
      <c r="D2622" s="237" t="s">
        <v>107</v>
      </c>
      <c r="E2622" s="237" t="s">
        <v>648</v>
      </c>
      <c r="F2622" s="238">
        <v>1800000</v>
      </c>
      <c r="G2622" s="238">
        <v>-687123.29</v>
      </c>
      <c r="H2622" s="238">
        <v>1112876.71</v>
      </c>
    </row>
    <row r="2623" spans="1:8">
      <c r="A2623" s="235">
        <v>136</v>
      </c>
      <c r="B2623" s="236">
        <v>100000395598</v>
      </c>
      <c r="C2623" s="235">
        <v>0</v>
      </c>
      <c r="D2623" s="237" t="s">
        <v>107</v>
      </c>
      <c r="E2623" s="237" t="s">
        <v>648</v>
      </c>
      <c r="F2623" s="238">
        <v>1800000</v>
      </c>
      <c r="G2623" s="238">
        <v>-687123.29</v>
      </c>
      <c r="H2623" s="238">
        <v>1112876.71</v>
      </c>
    </row>
    <row r="2624" spans="1:8">
      <c r="A2624" s="235">
        <v>137</v>
      </c>
      <c r="B2624" s="236">
        <v>100000395599</v>
      </c>
      <c r="C2624" s="235">
        <v>0</v>
      </c>
      <c r="D2624" s="237" t="s">
        <v>107</v>
      </c>
      <c r="E2624" s="237" t="s">
        <v>648</v>
      </c>
      <c r="F2624" s="238">
        <v>1800000</v>
      </c>
      <c r="G2624" s="238">
        <v>-687123.29</v>
      </c>
      <c r="H2624" s="238">
        <v>1112876.71</v>
      </c>
    </row>
    <row r="2625" spans="1:8">
      <c r="A2625" s="235">
        <v>138</v>
      </c>
      <c r="B2625" s="236">
        <v>100000395600</v>
      </c>
      <c r="C2625" s="235">
        <v>0</v>
      </c>
      <c r="D2625" s="237" t="s">
        <v>107</v>
      </c>
      <c r="E2625" s="237" t="s">
        <v>649</v>
      </c>
      <c r="F2625" s="238">
        <v>430000</v>
      </c>
      <c r="G2625" s="238">
        <v>-164146.12</v>
      </c>
      <c r="H2625" s="238">
        <v>265853.88</v>
      </c>
    </row>
    <row r="2626" spans="1:8">
      <c r="A2626" s="235">
        <v>139</v>
      </c>
      <c r="B2626" s="236">
        <v>100000395601</v>
      </c>
      <c r="C2626" s="235">
        <v>0</v>
      </c>
      <c r="D2626" s="237" t="s">
        <v>107</v>
      </c>
      <c r="E2626" s="237" t="s">
        <v>649</v>
      </c>
      <c r="F2626" s="238">
        <v>430000</v>
      </c>
      <c r="G2626" s="238">
        <v>-164146.12</v>
      </c>
      <c r="H2626" s="238">
        <v>265853.88</v>
      </c>
    </row>
    <row r="2627" spans="1:8">
      <c r="A2627" s="235">
        <v>140</v>
      </c>
      <c r="B2627" s="236">
        <v>100000395602</v>
      </c>
      <c r="C2627" s="235">
        <v>0</v>
      </c>
      <c r="D2627" s="237" t="s">
        <v>107</v>
      </c>
      <c r="E2627" s="237" t="s">
        <v>649</v>
      </c>
      <c r="F2627" s="238">
        <v>430000</v>
      </c>
      <c r="G2627" s="238">
        <v>-164146.12</v>
      </c>
      <c r="H2627" s="238">
        <v>265853.88</v>
      </c>
    </row>
    <row r="2628" spans="1:8">
      <c r="A2628" s="235">
        <v>141</v>
      </c>
      <c r="B2628" s="236">
        <v>100000395603</v>
      </c>
      <c r="C2628" s="235">
        <v>0</v>
      </c>
      <c r="D2628" s="237" t="s">
        <v>107</v>
      </c>
      <c r="E2628" s="237" t="s">
        <v>649</v>
      </c>
      <c r="F2628" s="238">
        <v>430000</v>
      </c>
      <c r="G2628" s="238">
        <v>-164146.12</v>
      </c>
      <c r="H2628" s="238">
        <v>265853.88</v>
      </c>
    </row>
    <row r="2629" spans="1:8">
      <c r="A2629" s="235">
        <v>142</v>
      </c>
      <c r="B2629" s="236">
        <v>100000395604</v>
      </c>
      <c r="C2629" s="235">
        <v>0</v>
      </c>
      <c r="D2629" s="237" t="s">
        <v>107</v>
      </c>
      <c r="E2629" s="237" t="s">
        <v>649</v>
      </c>
      <c r="F2629" s="238">
        <v>430000</v>
      </c>
      <c r="G2629" s="238">
        <v>-164146.12</v>
      </c>
      <c r="H2629" s="238">
        <v>265853.88</v>
      </c>
    </row>
    <row r="2630" spans="1:8">
      <c r="A2630" s="235">
        <v>143</v>
      </c>
      <c r="B2630" s="236">
        <v>100000395605</v>
      </c>
      <c r="C2630" s="235">
        <v>0</v>
      </c>
      <c r="D2630" s="237" t="s">
        <v>107</v>
      </c>
      <c r="E2630" s="237" t="s">
        <v>649</v>
      </c>
      <c r="F2630" s="238">
        <v>430000</v>
      </c>
      <c r="G2630" s="238">
        <v>-164146.12</v>
      </c>
      <c r="H2630" s="238">
        <v>265853.88</v>
      </c>
    </row>
    <row r="2631" spans="1:8">
      <c r="A2631" s="235">
        <v>144</v>
      </c>
      <c r="B2631" s="236">
        <v>100000395606</v>
      </c>
      <c r="C2631" s="235">
        <v>0</v>
      </c>
      <c r="D2631" s="237" t="s">
        <v>107</v>
      </c>
      <c r="E2631" s="237" t="s">
        <v>649</v>
      </c>
      <c r="F2631" s="238">
        <v>430000</v>
      </c>
      <c r="G2631" s="238">
        <v>-164146.12</v>
      </c>
      <c r="H2631" s="238">
        <v>265853.88</v>
      </c>
    </row>
    <row r="2632" spans="1:8">
      <c r="A2632" s="235">
        <v>145</v>
      </c>
      <c r="B2632" s="236">
        <v>100000395607</v>
      </c>
      <c r="C2632" s="235">
        <v>0</v>
      </c>
      <c r="D2632" s="237" t="s">
        <v>107</v>
      </c>
      <c r="E2632" s="237" t="s">
        <v>649</v>
      </c>
      <c r="F2632" s="238">
        <v>430000</v>
      </c>
      <c r="G2632" s="238">
        <v>-164146.12</v>
      </c>
      <c r="H2632" s="238">
        <v>265853.88</v>
      </c>
    </row>
    <row r="2633" spans="1:8">
      <c r="A2633" s="235">
        <v>146</v>
      </c>
      <c r="B2633" s="236">
        <v>100000395608</v>
      </c>
      <c r="C2633" s="235">
        <v>0</v>
      </c>
      <c r="D2633" s="237" t="s">
        <v>107</v>
      </c>
      <c r="E2633" s="237" t="s">
        <v>649</v>
      </c>
      <c r="F2633" s="238">
        <v>430000</v>
      </c>
      <c r="G2633" s="238">
        <v>-164146.12</v>
      </c>
      <c r="H2633" s="238">
        <v>265853.88</v>
      </c>
    </row>
    <row r="2634" spans="1:8">
      <c r="A2634" s="235">
        <v>147</v>
      </c>
      <c r="B2634" s="236">
        <v>100000395609</v>
      </c>
      <c r="C2634" s="235">
        <v>0</v>
      </c>
      <c r="D2634" s="237" t="s">
        <v>107</v>
      </c>
      <c r="E2634" s="237" t="s">
        <v>649</v>
      </c>
      <c r="F2634" s="238">
        <v>430000</v>
      </c>
      <c r="G2634" s="238">
        <v>-164146.12</v>
      </c>
      <c r="H2634" s="238">
        <v>265853.88</v>
      </c>
    </row>
    <row r="2635" spans="1:8">
      <c r="A2635" s="235">
        <v>148</v>
      </c>
      <c r="B2635" s="236">
        <v>100000395610</v>
      </c>
      <c r="C2635" s="235">
        <v>0</v>
      </c>
      <c r="D2635" s="237" t="s">
        <v>107</v>
      </c>
      <c r="E2635" s="237" t="s">
        <v>649</v>
      </c>
      <c r="F2635" s="238">
        <v>430000</v>
      </c>
      <c r="G2635" s="238">
        <v>-164146.12</v>
      </c>
      <c r="H2635" s="238">
        <v>265853.88</v>
      </c>
    </row>
    <row r="2636" spans="1:8">
      <c r="A2636" s="235">
        <v>149</v>
      </c>
      <c r="B2636" s="236">
        <v>100000395611</v>
      </c>
      <c r="C2636" s="235">
        <v>0</v>
      </c>
      <c r="D2636" s="237" t="s">
        <v>107</v>
      </c>
      <c r="E2636" s="237" t="s">
        <v>649</v>
      </c>
      <c r="F2636" s="238">
        <v>430000</v>
      </c>
      <c r="G2636" s="238">
        <v>-164146.12</v>
      </c>
      <c r="H2636" s="238">
        <v>265853.88</v>
      </c>
    </row>
    <row r="2637" spans="1:8">
      <c r="A2637" s="235">
        <v>150</v>
      </c>
      <c r="B2637" s="236">
        <v>100000395612</v>
      </c>
      <c r="C2637" s="235">
        <v>0</v>
      </c>
      <c r="D2637" s="237" t="s">
        <v>107</v>
      </c>
      <c r="E2637" s="237" t="s">
        <v>649</v>
      </c>
      <c r="F2637" s="238">
        <v>430000</v>
      </c>
      <c r="G2637" s="238">
        <v>-164146.12</v>
      </c>
      <c r="H2637" s="238">
        <v>265853.88</v>
      </c>
    </row>
    <row r="2638" spans="1:8">
      <c r="A2638" s="235">
        <v>151</v>
      </c>
      <c r="B2638" s="236">
        <v>100000395613</v>
      </c>
      <c r="C2638" s="235">
        <v>0</v>
      </c>
      <c r="D2638" s="237" t="s">
        <v>107</v>
      </c>
      <c r="E2638" s="237" t="s">
        <v>649</v>
      </c>
      <c r="F2638" s="238">
        <v>430000</v>
      </c>
      <c r="G2638" s="238">
        <v>-164146.12</v>
      </c>
      <c r="H2638" s="238">
        <v>265853.88</v>
      </c>
    </row>
    <row r="2639" spans="1:8">
      <c r="A2639" s="235">
        <v>152</v>
      </c>
      <c r="B2639" s="236">
        <v>100000395614</v>
      </c>
      <c r="C2639" s="235">
        <v>0</v>
      </c>
      <c r="D2639" s="237" t="s">
        <v>107</v>
      </c>
      <c r="E2639" s="237" t="s">
        <v>649</v>
      </c>
      <c r="F2639" s="238">
        <v>430000</v>
      </c>
      <c r="G2639" s="238">
        <v>-164146.12</v>
      </c>
      <c r="H2639" s="238">
        <v>265853.88</v>
      </c>
    </row>
    <row r="2640" spans="1:8">
      <c r="A2640" s="235">
        <v>153</v>
      </c>
      <c r="B2640" s="236">
        <v>100000395615</v>
      </c>
      <c r="C2640" s="235">
        <v>0</v>
      </c>
      <c r="D2640" s="237" t="s">
        <v>107</v>
      </c>
      <c r="E2640" s="237" t="s">
        <v>649</v>
      </c>
      <c r="F2640" s="238">
        <v>430000</v>
      </c>
      <c r="G2640" s="238">
        <v>-164146.12</v>
      </c>
      <c r="H2640" s="238">
        <v>265853.88</v>
      </c>
    </row>
    <row r="2641" spans="1:8">
      <c r="A2641" s="235">
        <v>154</v>
      </c>
      <c r="B2641" s="236">
        <v>100000395616</v>
      </c>
      <c r="C2641" s="235">
        <v>0</v>
      </c>
      <c r="D2641" s="237" t="s">
        <v>107</v>
      </c>
      <c r="E2641" s="237" t="s">
        <v>649</v>
      </c>
      <c r="F2641" s="238">
        <v>430000</v>
      </c>
      <c r="G2641" s="238">
        <v>-164146.12</v>
      </c>
      <c r="H2641" s="238">
        <v>265853.88</v>
      </c>
    </row>
    <row r="2642" spans="1:8">
      <c r="A2642" s="235">
        <v>155</v>
      </c>
      <c r="B2642" s="236">
        <v>100000395617</v>
      </c>
      <c r="C2642" s="235">
        <v>0</v>
      </c>
      <c r="D2642" s="237" t="s">
        <v>107</v>
      </c>
      <c r="E2642" s="237" t="s">
        <v>649</v>
      </c>
      <c r="F2642" s="238">
        <v>430000</v>
      </c>
      <c r="G2642" s="238">
        <v>-164146.12</v>
      </c>
      <c r="H2642" s="238">
        <v>265853.88</v>
      </c>
    </row>
    <row r="2643" spans="1:8">
      <c r="A2643" s="235">
        <v>156</v>
      </c>
      <c r="B2643" s="236">
        <v>100000395618</v>
      </c>
      <c r="C2643" s="235">
        <v>0</v>
      </c>
      <c r="D2643" s="237" t="s">
        <v>107</v>
      </c>
      <c r="E2643" s="237" t="s">
        <v>649</v>
      </c>
      <c r="F2643" s="238">
        <v>430000</v>
      </c>
      <c r="G2643" s="238">
        <v>-164146.12</v>
      </c>
      <c r="H2643" s="238">
        <v>265853.88</v>
      </c>
    </row>
    <row r="2644" spans="1:8">
      <c r="A2644" s="235">
        <v>157</v>
      </c>
      <c r="B2644" s="236">
        <v>100000395619</v>
      </c>
      <c r="C2644" s="235">
        <v>0</v>
      </c>
      <c r="D2644" s="237" t="s">
        <v>107</v>
      </c>
      <c r="E2644" s="237" t="s">
        <v>649</v>
      </c>
      <c r="F2644" s="238">
        <v>430000</v>
      </c>
      <c r="G2644" s="238">
        <v>-164146.12</v>
      </c>
      <c r="H2644" s="238">
        <v>265853.88</v>
      </c>
    </row>
    <row r="2645" spans="1:8">
      <c r="A2645" s="235">
        <v>158</v>
      </c>
      <c r="B2645" s="236">
        <v>100000395620</v>
      </c>
      <c r="C2645" s="235">
        <v>0</v>
      </c>
      <c r="D2645" s="237" t="s">
        <v>107</v>
      </c>
      <c r="E2645" s="237" t="s">
        <v>649</v>
      </c>
      <c r="F2645" s="238">
        <v>430000</v>
      </c>
      <c r="G2645" s="238">
        <v>-164146.12</v>
      </c>
      <c r="H2645" s="238">
        <v>265853.88</v>
      </c>
    </row>
    <row r="2646" spans="1:8">
      <c r="A2646" s="235">
        <v>159</v>
      </c>
      <c r="B2646" s="236">
        <v>100000395621</v>
      </c>
      <c r="C2646" s="235">
        <v>0</v>
      </c>
      <c r="D2646" s="237" t="s">
        <v>107</v>
      </c>
      <c r="E2646" s="237" t="s">
        <v>649</v>
      </c>
      <c r="F2646" s="238">
        <v>430000</v>
      </c>
      <c r="G2646" s="238">
        <v>-164146.12</v>
      </c>
      <c r="H2646" s="238">
        <v>265853.88</v>
      </c>
    </row>
    <row r="2647" spans="1:8">
      <c r="A2647" s="235">
        <v>160</v>
      </c>
      <c r="B2647" s="236">
        <v>100000395622</v>
      </c>
      <c r="C2647" s="235">
        <v>0</v>
      </c>
      <c r="D2647" s="237" t="s">
        <v>107</v>
      </c>
      <c r="E2647" s="237" t="s">
        <v>649</v>
      </c>
      <c r="F2647" s="238">
        <v>430000</v>
      </c>
      <c r="G2647" s="238">
        <v>-164146.12</v>
      </c>
      <c r="H2647" s="238">
        <v>265853.88</v>
      </c>
    </row>
    <row r="2648" spans="1:8">
      <c r="A2648" s="235">
        <v>161</v>
      </c>
      <c r="B2648" s="236">
        <v>100000395623</v>
      </c>
      <c r="C2648" s="235">
        <v>0</v>
      </c>
      <c r="D2648" s="237" t="s">
        <v>107</v>
      </c>
      <c r="E2648" s="237" t="s">
        <v>649</v>
      </c>
      <c r="F2648" s="238">
        <v>430000</v>
      </c>
      <c r="G2648" s="238">
        <v>-164146.12</v>
      </c>
      <c r="H2648" s="238">
        <v>265853.88</v>
      </c>
    </row>
    <row r="2649" spans="1:8">
      <c r="A2649" s="235">
        <v>162</v>
      </c>
      <c r="B2649" s="236">
        <v>100000395624</v>
      </c>
      <c r="C2649" s="235">
        <v>0</v>
      </c>
      <c r="D2649" s="237" t="s">
        <v>107</v>
      </c>
      <c r="E2649" s="237" t="s">
        <v>649</v>
      </c>
      <c r="F2649" s="238">
        <v>430000</v>
      </c>
      <c r="G2649" s="238">
        <v>-164146.12</v>
      </c>
      <c r="H2649" s="238">
        <v>265853.88</v>
      </c>
    </row>
    <row r="2650" spans="1:8">
      <c r="A2650" s="235">
        <v>163</v>
      </c>
      <c r="B2650" s="236">
        <v>100000395625</v>
      </c>
      <c r="C2650" s="235">
        <v>0</v>
      </c>
      <c r="D2650" s="237" t="s">
        <v>107</v>
      </c>
      <c r="E2650" s="237" t="s">
        <v>649</v>
      </c>
      <c r="F2650" s="238">
        <v>430000</v>
      </c>
      <c r="G2650" s="238">
        <v>-164146.12</v>
      </c>
      <c r="H2650" s="238">
        <v>265853.88</v>
      </c>
    </row>
    <row r="2651" spans="1:8">
      <c r="A2651" s="235">
        <v>164</v>
      </c>
      <c r="B2651" s="236">
        <v>100000395626</v>
      </c>
      <c r="C2651" s="235">
        <v>0</v>
      </c>
      <c r="D2651" s="237" t="s">
        <v>107</v>
      </c>
      <c r="E2651" s="237" t="s">
        <v>649</v>
      </c>
      <c r="F2651" s="238">
        <v>430000</v>
      </c>
      <c r="G2651" s="238">
        <v>-164146.12</v>
      </c>
      <c r="H2651" s="238">
        <v>265853.88</v>
      </c>
    </row>
    <row r="2652" spans="1:8">
      <c r="A2652" s="235">
        <v>165</v>
      </c>
      <c r="B2652" s="236">
        <v>100000395627</v>
      </c>
      <c r="C2652" s="235">
        <v>0</v>
      </c>
      <c r="D2652" s="237" t="s">
        <v>107</v>
      </c>
      <c r="E2652" s="237" t="s">
        <v>649</v>
      </c>
      <c r="F2652" s="238">
        <v>430000</v>
      </c>
      <c r="G2652" s="238">
        <v>-164146.12</v>
      </c>
      <c r="H2652" s="238">
        <v>265853.88</v>
      </c>
    </row>
    <row r="2653" spans="1:8">
      <c r="A2653" s="235">
        <v>166</v>
      </c>
      <c r="B2653" s="236">
        <v>100000395628</v>
      </c>
      <c r="C2653" s="235">
        <v>0</v>
      </c>
      <c r="D2653" s="237" t="s">
        <v>107</v>
      </c>
      <c r="E2653" s="237" t="s">
        <v>649</v>
      </c>
      <c r="F2653" s="238">
        <v>430000</v>
      </c>
      <c r="G2653" s="238">
        <v>-164146.12</v>
      </c>
      <c r="H2653" s="238">
        <v>265853.88</v>
      </c>
    </row>
    <row r="2654" spans="1:8">
      <c r="A2654" s="235">
        <v>167</v>
      </c>
      <c r="B2654" s="236">
        <v>100000395629</v>
      </c>
      <c r="C2654" s="235">
        <v>0</v>
      </c>
      <c r="D2654" s="237" t="s">
        <v>107</v>
      </c>
      <c r="E2654" s="237" t="s">
        <v>649</v>
      </c>
      <c r="F2654" s="238">
        <v>430000</v>
      </c>
      <c r="G2654" s="238">
        <v>-164146.12</v>
      </c>
      <c r="H2654" s="238">
        <v>265853.88</v>
      </c>
    </row>
    <row r="2655" spans="1:8">
      <c r="A2655" s="235">
        <v>168</v>
      </c>
      <c r="B2655" s="236">
        <v>100000395630</v>
      </c>
      <c r="C2655" s="235">
        <v>0</v>
      </c>
      <c r="D2655" s="237" t="s">
        <v>107</v>
      </c>
      <c r="E2655" s="237" t="s">
        <v>649</v>
      </c>
      <c r="F2655" s="238">
        <v>430000</v>
      </c>
      <c r="G2655" s="238">
        <v>-164146.12</v>
      </c>
      <c r="H2655" s="238">
        <v>265853.88</v>
      </c>
    </row>
    <row r="2656" spans="1:8">
      <c r="A2656" s="235">
        <v>169</v>
      </c>
      <c r="B2656" s="236">
        <v>100000395631</v>
      </c>
      <c r="C2656" s="235">
        <v>0</v>
      </c>
      <c r="D2656" s="237" t="s">
        <v>107</v>
      </c>
      <c r="E2656" s="237" t="s">
        <v>649</v>
      </c>
      <c r="F2656" s="238">
        <v>430000</v>
      </c>
      <c r="G2656" s="238">
        <v>-164146.12</v>
      </c>
      <c r="H2656" s="238">
        <v>265853.88</v>
      </c>
    </row>
    <row r="2657" spans="1:8">
      <c r="A2657" s="235">
        <v>170</v>
      </c>
      <c r="B2657" s="236">
        <v>100000395632</v>
      </c>
      <c r="C2657" s="235">
        <v>0</v>
      </c>
      <c r="D2657" s="237" t="s">
        <v>107</v>
      </c>
      <c r="E2657" s="237" t="s">
        <v>649</v>
      </c>
      <c r="F2657" s="238">
        <v>430000</v>
      </c>
      <c r="G2657" s="238">
        <v>-164146.12</v>
      </c>
      <c r="H2657" s="238">
        <v>265853.88</v>
      </c>
    </row>
    <row r="2658" spans="1:8">
      <c r="A2658" s="235">
        <v>171</v>
      </c>
      <c r="B2658" s="236">
        <v>100000395633</v>
      </c>
      <c r="C2658" s="235">
        <v>0</v>
      </c>
      <c r="D2658" s="237" t="s">
        <v>107</v>
      </c>
      <c r="E2658" s="237" t="s">
        <v>649</v>
      </c>
      <c r="F2658" s="238">
        <v>430000</v>
      </c>
      <c r="G2658" s="238">
        <v>-164146.12</v>
      </c>
      <c r="H2658" s="238">
        <v>265853.88</v>
      </c>
    </row>
    <row r="2659" spans="1:8">
      <c r="A2659" s="235">
        <v>172</v>
      </c>
      <c r="B2659" s="236">
        <v>100000395634</v>
      </c>
      <c r="C2659" s="235">
        <v>0</v>
      </c>
      <c r="D2659" s="237" t="s">
        <v>107</v>
      </c>
      <c r="E2659" s="237" t="s">
        <v>649</v>
      </c>
      <c r="F2659" s="238">
        <v>430000</v>
      </c>
      <c r="G2659" s="238">
        <v>-164146.12</v>
      </c>
      <c r="H2659" s="238">
        <v>265853.88</v>
      </c>
    </row>
    <row r="2660" spans="1:8">
      <c r="A2660" s="235">
        <v>173</v>
      </c>
      <c r="B2660" s="236">
        <v>100000395635</v>
      </c>
      <c r="C2660" s="235">
        <v>0</v>
      </c>
      <c r="D2660" s="237" t="s">
        <v>107</v>
      </c>
      <c r="E2660" s="237" t="s">
        <v>649</v>
      </c>
      <c r="F2660" s="238">
        <v>430000</v>
      </c>
      <c r="G2660" s="238">
        <v>-164146.12</v>
      </c>
      <c r="H2660" s="238">
        <v>265853.88</v>
      </c>
    </row>
    <row r="2661" spans="1:8">
      <c r="A2661" s="235">
        <v>174</v>
      </c>
      <c r="B2661" s="236">
        <v>100000395636</v>
      </c>
      <c r="C2661" s="235">
        <v>0</v>
      </c>
      <c r="D2661" s="237" t="s">
        <v>107</v>
      </c>
      <c r="E2661" s="237" t="s">
        <v>649</v>
      </c>
      <c r="F2661" s="238">
        <v>430000</v>
      </c>
      <c r="G2661" s="238">
        <v>-164146.12</v>
      </c>
      <c r="H2661" s="238">
        <v>265853.88</v>
      </c>
    </row>
    <row r="2662" spans="1:8">
      <c r="A2662" s="235">
        <v>175</v>
      </c>
      <c r="B2662" s="236">
        <v>100000395637</v>
      </c>
      <c r="C2662" s="235">
        <v>0</v>
      </c>
      <c r="D2662" s="237" t="s">
        <v>107</v>
      </c>
      <c r="E2662" s="237" t="s">
        <v>649</v>
      </c>
      <c r="F2662" s="238">
        <v>430000</v>
      </c>
      <c r="G2662" s="238">
        <v>-164146.12</v>
      </c>
      <c r="H2662" s="238">
        <v>265853.88</v>
      </c>
    </row>
    <row r="2663" spans="1:8">
      <c r="A2663" s="235">
        <v>176</v>
      </c>
      <c r="B2663" s="236">
        <v>100000395638</v>
      </c>
      <c r="C2663" s="235">
        <v>0</v>
      </c>
      <c r="D2663" s="237" t="s">
        <v>107</v>
      </c>
      <c r="E2663" s="237" t="s">
        <v>649</v>
      </c>
      <c r="F2663" s="238">
        <v>430000</v>
      </c>
      <c r="G2663" s="238">
        <v>-164146.12</v>
      </c>
      <c r="H2663" s="238">
        <v>265853.88</v>
      </c>
    </row>
    <row r="2664" spans="1:8">
      <c r="A2664" s="235">
        <v>177</v>
      </c>
      <c r="B2664" s="236">
        <v>100000395639</v>
      </c>
      <c r="C2664" s="235">
        <v>0</v>
      </c>
      <c r="D2664" s="237" t="s">
        <v>107</v>
      </c>
      <c r="E2664" s="237" t="s">
        <v>649</v>
      </c>
      <c r="F2664" s="238">
        <v>430000</v>
      </c>
      <c r="G2664" s="238">
        <v>-164146.12</v>
      </c>
      <c r="H2664" s="238">
        <v>265853.88</v>
      </c>
    </row>
    <row r="2665" spans="1:8">
      <c r="A2665" s="235">
        <v>178</v>
      </c>
      <c r="B2665" s="236">
        <v>100000395640</v>
      </c>
      <c r="C2665" s="235">
        <v>0</v>
      </c>
      <c r="D2665" s="237" t="s">
        <v>107</v>
      </c>
      <c r="E2665" s="237" t="s">
        <v>649</v>
      </c>
      <c r="F2665" s="238">
        <v>430000</v>
      </c>
      <c r="G2665" s="238">
        <v>-164146.12</v>
      </c>
      <c r="H2665" s="238">
        <v>265853.88</v>
      </c>
    </row>
    <row r="2666" spans="1:8">
      <c r="A2666" s="235">
        <v>179</v>
      </c>
      <c r="B2666" s="236">
        <v>100000395641</v>
      </c>
      <c r="C2666" s="235">
        <v>0</v>
      </c>
      <c r="D2666" s="237" t="s">
        <v>107</v>
      </c>
      <c r="E2666" s="237" t="s">
        <v>649</v>
      </c>
      <c r="F2666" s="238">
        <v>430000</v>
      </c>
      <c r="G2666" s="238">
        <v>-164146.12</v>
      </c>
      <c r="H2666" s="238">
        <v>265853.88</v>
      </c>
    </row>
    <row r="2667" spans="1:8">
      <c r="A2667" s="235">
        <v>180</v>
      </c>
      <c r="B2667" s="236">
        <v>100000395642</v>
      </c>
      <c r="C2667" s="235">
        <v>0</v>
      </c>
      <c r="D2667" s="237" t="s">
        <v>107</v>
      </c>
      <c r="E2667" s="237" t="s">
        <v>649</v>
      </c>
      <c r="F2667" s="238">
        <v>430000</v>
      </c>
      <c r="G2667" s="238">
        <v>-164146.12</v>
      </c>
      <c r="H2667" s="238">
        <v>265853.88</v>
      </c>
    </row>
    <row r="2668" spans="1:8">
      <c r="A2668" s="235">
        <v>181</v>
      </c>
      <c r="B2668" s="236">
        <v>100000395643</v>
      </c>
      <c r="C2668" s="235">
        <v>0</v>
      </c>
      <c r="D2668" s="237" t="s">
        <v>107</v>
      </c>
      <c r="E2668" s="237" t="s">
        <v>649</v>
      </c>
      <c r="F2668" s="238">
        <v>430000</v>
      </c>
      <c r="G2668" s="238">
        <v>-164146.12</v>
      </c>
      <c r="H2668" s="238">
        <v>265853.88</v>
      </c>
    </row>
    <row r="2669" spans="1:8">
      <c r="A2669" s="235">
        <v>182</v>
      </c>
      <c r="B2669" s="236">
        <v>100000395644</v>
      </c>
      <c r="C2669" s="235">
        <v>0</v>
      </c>
      <c r="D2669" s="237" t="s">
        <v>107</v>
      </c>
      <c r="E2669" s="237" t="s">
        <v>649</v>
      </c>
      <c r="F2669" s="238">
        <v>430000</v>
      </c>
      <c r="G2669" s="238">
        <v>-164146.12</v>
      </c>
      <c r="H2669" s="238">
        <v>265853.88</v>
      </c>
    </row>
    <row r="2670" spans="1:8">
      <c r="A2670" s="235">
        <v>183</v>
      </c>
      <c r="B2670" s="236">
        <v>100000395645</v>
      </c>
      <c r="C2670" s="235">
        <v>0</v>
      </c>
      <c r="D2670" s="237" t="s">
        <v>107</v>
      </c>
      <c r="E2670" s="237" t="s">
        <v>649</v>
      </c>
      <c r="F2670" s="238">
        <v>430000</v>
      </c>
      <c r="G2670" s="238">
        <v>-164146.12</v>
      </c>
      <c r="H2670" s="238">
        <v>265853.88</v>
      </c>
    </row>
    <row r="2671" spans="1:8">
      <c r="A2671" s="235">
        <v>184</v>
      </c>
      <c r="B2671" s="236">
        <v>100000395646</v>
      </c>
      <c r="C2671" s="235">
        <v>0</v>
      </c>
      <c r="D2671" s="237" t="s">
        <v>107</v>
      </c>
      <c r="E2671" s="237" t="s">
        <v>649</v>
      </c>
      <c r="F2671" s="238">
        <v>430000</v>
      </c>
      <c r="G2671" s="238">
        <v>-164146.12</v>
      </c>
      <c r="H2671" s="238">
        <v>265853.88</v>
      </c>
    </row>
    <row r="2672" spans="1:8">
      <c r="A2672" s="235">
        <v>185</v>
      </c>
      <c r="B2672" s="236">
        <v>100000395647</v>
      </c>
      <c r="C2672" s="235">
        <v>0</v>
      </c>
      <c r="D2672" s="237" t="s">
        <v>107</v>
      </c>
      <c r="E2672" s="237" t="s">
        <v>650</v>
      </c>
      <c r="F2672" s="238">
        <v>350000</v>
      </c>
      <c r="G2672" s="238">
        <v>-133607.31</v>
      </c>
      <c r="H2672" s="238">
        <v>216392.69</v>
      </c>
    </row>
    <row r="2673" spans="1:8">
      <c r="A2673" s="235">
        <v>186</v>
      </c>
      <c r="B2673" s="236">
        <v>100000395648</v>
      </c>
      <c r="C2673" s="235">
        <v>0</v>
      </c>
      <c r="D2673" s="237" t="s">
        <v>107</v>
      </c>
      <c r="E2673" s="237" t="s">
        <v>650</v>
      </c>
      <c r="F2673" s="238">
        <v>350000</v>
      </c>
      <c r="G2673" s="238">
        <v>-133607.31</v>
      </c>
      <c r="H2673" s="238">
        <v>216392.69</v>
      </c>
    </row>
    <row r="2674" spans="1:8">
      <c r="A2674" s="235">
        <v>187</v>
      </c>
      <c r="B2674" s="236">
        <v>100000395649</v>
      </c>
      <c r="C2674" s="235">
        <v>0</v>
      </c>
      <c r="D2674" s="237" t="s">
        <v>107</v>
      </c>
      <c r="E2674" s="237" t="s">
        <v>650</v>
      </c>
      <c r="F2674" s="238">
        <v>350000</v>
      </c>
      <c r="G2674" s="238">
        <v>-133607.31</v>
      </c>
      <c r="H2674" s="238">
        <v>216392.69</v>
      </c>
    </row>
    <row r="2675" spans="1:8">
      <c r="A2675" s="235">
        <v>188</v>
      </c>
      <c r="B2675" s="236">
        <v>100000395650</v>
      </c>
      <c r="C2675" s="235">
        <v>0</v>
      </c>
      <c r="D2675" s="237" t="s">
        <v>107</v>
      </c>
      <c r="E2675" s="237" t="s">
        <v>650</v>
      </c>
      <c r="F2675" s="238">
        <v>350000</v>
      </c>
      <c r="G2675" s="238">
        <v>-133607.31</v>
      </c>
      <c r="H2675" s="238">
        <v>216392.69</v>
      </c>
    </row>
    <row r="2676" spans="1:8">
      <c r="A2676" s="235">
        <v>189</v>
      </c>
      <c r="B2676" s="236">
        <v>100000395651</v>
      </c>
      <c r="C2676" s="235">
        <v>0</v>
      </c>
      <c r="D2676" s="237" t="s">
        <v>107</v>
      </c>
      <c r="E2676" s="237" t="s">
        <v>650</v>
      </c>
      <c r="F2676" s="238">
        <v>350000</v>
      </c>
      <c r="G2676" s="238">
        <v>-133607.31</v>
      </c>
      <c r="H2676" s="238">
        <v>216392.69</v>
      </c>
    </row>
    <row r="2677" spans="1:8">
      <c r="A2677" s="235">
        <v>190</v>
      </c>
      <c r="B2677" s="236">
        <v>100000395652</v>
      </c>
      <c r="C2677" s="235">
        <v>0</v>
      </c>
      <c r="D2677" s="237" t="s">
        <v>107</v>
      </c>
      <c r="E2677" s="237" t="s">
        <v>650</v>
      </c>
      <c r="F2677" s="238">
        <v>350000</v>
      </c>
      <c r="G2677" s="238">
        <v>-133607.31</v>
      </c>
      <c r="H2677" s="238">
        <v>216392.69</v>
      </c>
    </row>
    <row r="2678" spans="1:8">
      <c r="A2678" s="235">
        <v>191</v>
      </c>
      <c r="B2678" s="236">
        <v>100000395653</v>
      </c>
      <c r="C2678" s="235">
        <v>0</v>
      </c>
      <c r="D2678" s="237" t="s">
        <v>107</v>
      </c>
      <c r="E2678" s="237" t="s">
        <v>650</v>
      </c>
      <c r="F2678" s="238">
        <v>350000</v>
      </c>
      <c r="G2678" s="238">
        <v>-133607.31</v>
      </c>
      <c r="H2678" s="238">
        <v>216392.69</v>
      </c>
    </row>
    <row r="2679" spans="1:8">
      <c r="A2679" s="235">
        <v>192</v>
      </c>
      <c r="B2679" s="236">
        <v>100000395654</v>
      </c>
      <c r="C2679" s="235">
        <v>0</v>
      </c>
      <c r="D2679" s="237" t="s">
        <v>107</v>
      </c>
      <c r="E2679" s="237" t="s">
        <v>650</v>
      </c>
      <c r="F2679" s="238">
        <v>350000</v>
      </c>
      <c r="G2679" s="238">
        <v>-133607.31</v>
      </c>
      <c r="H2679" s="238">
        <v>216392.69</v>
      </c>
    </row>
    <row r="2680" spans="1:8">
      <c r="A2680" s="235">
        <v>193</v>
      </c>
      <c r="B2680" s="236">
        <v>100000395655</v>
      </c>
      <c r="C2680" s="235">
        <v>0</v>
      </c>
      <c r="D2680" s="237" t="s">
        <v>107</v>
      </c>
      <c r="E2680" s="237" t="s">
        <v>650</v>
      </c>
      <c r="F2680" s="238">
        <v>350000</v>
      </c>
      <c r="G2680" s="238">
        <v>-133607.31</v>
      </c>
      <c r="H2680" s="238">
        <v>216392.69</v>
      </c>
    </row>
    <row r="2681" spans="1:8">
      <c r="A2681" s="235">
        <v>194</v>
      </c>
      <c r="B2681" s="236">
        <v>100000395656</v>
      </c>
      <c r="C2681" s="235">
        <v>0</v>
      </c>
      <c r="D2681" s="237" t="s">
        <v>107</v>
      </c>
      <c r="E2681" s="237" t="s">
        <v>650</v>
      </c>
      <c r="F2681" s="238">
        <v>350000</v>
      </c>
      <c r="G2681" s="238">
        <v>-133607.31</v>
      </c>
      <c r="H2681" s="238">
        <v>216392.69</v>
      </c>
    </row>
    <row r="2682" spans="1:8">
      <c r="A2682" s="235">
        <v>195</v>
      </c>
      <c r="B2682" s="236">
        <v>100000395657</v>
      </c>
      <c r="C2682" s="235">
        <v>0</v>
      </c>
      <c r="D2682" s="237" t="s">
        <v>107</v>
      </c>
      <c r="E2682" s="237" t="s">
        <v>650</v>
      </c>
      <c r="F2682" s="238">
        <v>350000</v>
      </c>
      <c r="G2682" s="238">
        <v>-133607.31</v>
      </c>
      <c r="H2682" s="238">
        <v>216392.69</v>
      </c>
    </row>
    <row r="2683" spans="1:8">
      <c r="A2683" s="235">
        <v>196</v>
      </c>
      <c r="B2683" s="236">
        <v>100000395658</v>
      </c>
      <c r="C2683" s="235">
        <v>0</v>
      </c>
      <c r="D2683" s="237" t="s">
        <v>107</v>
      </c>
      <c r="E2683" s="237" t="s">
        <v>650</v>
      </c>
      <c r="F2683" s="238">
        <v>350000</v>
      </c>
      <c r="G2683" s="238">
        <v>-133607.31</v>
      </c>
      <c r="H2683" s="238">
        <v>216392.69</v>
      </c>
    </row>
    <row r="2684" spans="1:8">
      <c r="A2684" s="235">
        <v>197</v>
      </c>
      <c r="B2684" s="236">
        <v>100000395659</v>
      </c>
      <c r="C2684" s="235">
        <v>0</v>
      </c>
      <c r="D2684" s="237" t="s">
        <v>107</v>
      </c>
      <c r="E2684" s="237" t="s">
        <v>650</v>
      </c>
      <c r="F2684" s="238">
        <v>350000</v>
      </c>
      <c r="G2684" s="238">
        <v>-133607.31</v>
      </c>
      <c r="H2684" s="238">
        <v>216392.69</v>
      </c>
    </row>
    <row r="2685" spans="1:8">
      <c r="A2685" s="235">
        <v>198</v>
      </c>
      <c r="B2685" s="236">
        <v>100000395660</v>
      </c>
      <c r="C2685" s="235">
        <v>0</v>
      </c>
      <c r="D2685" s="237" t="s">
        <v>107</v>
      </c>
      <c r="E2685" s="237" t="s">
        <v>650</v>
      </c>
      <c r="F2685" s="238">
        <v>350000</v>
      </c>
      <c r="G2685" s="238">
        <v>-133607.31</v>
      </c>
      <c r="H2685" s="238">
        <v>216392.69</v>
      </c>
    </row>
    <row r="2686" spans="1:8">
      <c r="A2686" s="235">
        <v>199</v>
      </c>
      <c r="B2686" s="236">
        <v>100000395661</v>
      </c>
      <c r="C2686" s="235">
        <v>0</v>
      </c>
      <c r="D2686" s="237" t="s">
        <v>107</v>
      </c>
      <c r="E2686" s="237" t="s">
        <v>650</v>
      </c>
      <c r="F2686" s="238">
        <v>350000</v>
      </c>
      <c r="G2686" s="238">
        <v>-133607.31</v>
      </c>
      <c r="H2686" s="238">
        <v>216392.69</v>
      </c>
    </row>
    <row r="2687" spans="1:8">
      <c r="A2687" s="235">
        <v>200</v>
      </c>
      <c r="B2687" s="236">
        <v>100000395662</v>
      </c>
      <c r="C2687" s="235">
        <v>0</v>
      </c>
      <c r="D2687" s="237" t="s">
        <v>107</v>
      </c>
      <c r="E2687" s="237" t="s">
        <v>650</v>
      </c>
      <c r="F2687" s="238">
        <v>350000</v>
      </c>
      <c r="G2687" s="238">
        <v>-133607.31</v>
      </c>
      <c r="H2687" s="238">
        <v>216392.69</v>
      </c>
    </row>
    <row r="2688" spans="1:8">
      <c r="A2688" s="235">
        <v>201</v>
      </c>
      <c r="B2688" s="236">
        <v>100000395663</v>
      </c>
      <c r="C2688" s="235">
        <v>0</v>
      </c>
      <c r="D2688" s="237" t="s">
        <v>107</v>
      </c>
      <c r="E2688" s="237" t="s">
        <v>650</v>
      </c>
      <c r="F2688" s="238">
        <v>350000</v>
      </c>
      <c r="G2688" s="238">
        <v>-133607.31</v>
      </c>
      <c r="H2688" s="238">
        <v>216392.69</v>
      </c>
    </row>
    <row r="2689" spans="1:8">
      <c r="A2689" s="235">
        <v>202</v>
      </c>
      <c r="B2689" s="236">
        <v>100000395664</v>
      </c>
      <c r="C2689" s="235">
        <v>0</v>
      </c>
      <c r="D2689" s="237" t="s">
        <v>107</v>
      </c>
      <c r="E2689" s="237" t="s">
        <v>650</v>
      </c>
      <c r="F2689" s="238">
        <v>350000</v>
      </c>
      <c r="G2689" s="238">
        <v>-133607.31</v>
      </c>
      <c r="H2689" s="238">
        <v>216392.69</v>
      </c>
    </row>
    <row r="2690" spans="1:8">
      <c r="A2690" s="235">
        <v>203</v>
      </c>
      <c r="B2690" s="236">
        <v>100000395665</v>
      </c>
      <c r="C2690" s="235">
        <v>0</v>
      </c>
      <c r="D2690" s="237" t="s">
        <v>107</v>
      </c>
      <c r="E2690" s="237" t="s">
        <v>650</v>
      </c>
      <c r="F2690" s="238">
        <v>350000</v>
      </c>
      <c r="G2690" s="238">
        <v>-133607.31</v>
      </c>
      <c r="H2690" s="238">
        <v>216392.69</v>
      </c>
    </row>
    <row r="2691" spans="1:8">
      <c r="A2691" s="235">
        <v>204</v>
      </c>
      <c r="B2691" s="236">
        <v>100000395666</v>
      </c>
      <c r="C2691" s="235">
        <v>0</v>
      </c>
      <c r="D2691" s="237" t="s">
        <v>107</v>
      </c>
      <c r="E2691" s="237" t="s">
        <v>650</v>
      </c>
      <c r="F2691" s="238">
        <v>350000</v>
      </c>
      <c r="G2691" s="238">
        <v>-133607.31</v>
      </c>
      <c r="H2691" s="238">
        <v>216392.69</v>
      </c>
    </row>
    <row r="2692" spans="1:8">
      <c r="A2692" s="235">
        <v>205</v>
      </c>
      <c r="B2692" s="236">
        <v>100000395667</v>
      </c>
      <c r="C2692" s="235">
        <v>0</v>
      </c>
      <c r="D2692" s="237" t="s">
        <v>107</v>
      </c>
      <c r="E2692" s="237" t="s">
        <v>650</v>
      </c>
      <c r="F2692" s="238">
        <v>350000</v>
      </c>
      <c r="G2692" s="238">
        <v>-133607.31</v>
      </c>
      <c r="H2692" s="238">
        <v>216392.69</v>
      </c>
    </row>
    <row r="2693" spans="1:8">
      <c r="A2693" s="235">
        <v>206</v>
      </c>
      <c r="B2693" s="236">
        <v>100000395668</v>
      </c>
      <c r="C2693" s="235">
        <v>0</v>
      </c>
      <c r="D2693" s="237" t="s">
        <v>107</v>
      </c>
      <c r="E2693" s="237" t="s">
        <v>650</v>
      </c>
      <c r="F2693" s="238">
        <v>350000</v>
      </c>
      <c r="G2693" s="238">
        <v>-133607.31</v>
      </c>
      <c r="H2693" s="238">
        <v>216392.69</v>
      </c>
    </row>
    <row r="2694" spans="1:8">
      <c r="A2694" s="235">
        <v>207</v>
      </c>
      <c r="B2694" s="236">
        <v>100000395669</v>
      </c>
      <c r="C2694" s="235">
        <v>0</v>
      </c>
      <c r="D2694" s="237" t="s">
        <v>107</v>
      </c>
      <c r="E2694" s="237" t="s">
        <v>651</v>
      </c>
      <c r="F2694" s="238">
        <v>20000</v>
      </c>
      <c r="G2694" s="238">
        <v>-7634.71</v>
      </c>
      <c r="H2694" s="238">
        <v>12365.29</v>
      </c>
    </row>
    <row r="2695" spans="1:8">
      <c r="A2695" s="235">
        <v>208</v>
      </c>
      <c r="B2695" s="236">
        <v>100000395670</v>
      </c>
      <c r="C2695" s="235">
        <v>0</v>
      </c>
      <c r="D2695" s="237" t="s">
        <v>107</v>
      </c>
      <c r="E2695" s="237" t="s">
        <v>651</v>
      </c>
      <c r="F2695" s="238">
        <v>20000</v>
      </c>
      <c r="G2695" s="238">
        <v>-7634.71</v>
      </c>
      <c r="H2695" s="238">
        <v>12365.29</v>
      </c>
    </row>
    <row r="2696" spans="1:8">
      <c r="A2696" s="235">
        <v>209</v>
      </c>
      <c r="B2696" s="236">
        <v>100000395671</v>
      </c>
      <c r="C2696" s="235">
        <v>0</v>
      </c>
      <c r="D2696" s="237" t="s">
        <v>107</v>
      </c>
      <c r="E2696" s="237" t="s">
        <v>651</v>
      </c>
      <c r="F2696" s="238">
        <v>20000</v>
      </c>
      <c r="G2696" s="238">
        <v>-7634.71</v>
      </c>
      <c r="H2696" s="238">
        <v>12365.29</v>
      </c>
    </row>
    <row r="2697" spans="1:8">
      <c r="A2697" s="235">
        <v>210</v>
      </c>
      <c r="B2697" s="236">
        <v>100000395672</v>
      </c>
      <c r="C2697" s="235">
        <v>0</v>
      </c>
      <c r="D2697" s="237" t="s">
        <v>107</v>
      </c>
      <c r="E2697" s="237" t="s">
        <v>651</v>
      </c>
      <c r="F2697" s="238">
        <v>20000</v>
      </c>
      <c r="G2697" s="238">
        <v>-7634.71</v>
      </c>
      <c r="H2697" s="238">
        <v>12365.29</v>
      </c>
    </row>
    <row r="2698" spans="1:8">
      <c r="A2698" s="235">
        <v>211</v>
      </c>
      <c r="B2698" s="236">
        <v>100000395673</v>
      </c>
      <c r="C2698" s="235">
        <v>0</v>
      </c>
      <c r="D2698" s="237" t="s">
        <v>107</v>
      </c>
      <c r="E2698" s="237" t="s">
        <v>651</v>
      </c>
      <c r="F2698" s="238">
        <v>20000</v>
      </c>
      <c r="G2698" s="238">
        <v>-7634.71</v>
      </c>
      <c r="H2698" s="238">
        <v>12365.29</v>
      </c>
    </row>
    <row r="2699" spans="1:8">
      <c r="A2699" s="235">
        <v>212</v>
      </c>
      <c r="B2699" s="236">
        <v>100000395674</v>
      </c>
      <c r="C2699" s="235">
        <v>0</v>
      </c>
      <c r="D2699" s="237" t="s">
        <v>107</v>
      </c>
      <c r="E2699" s="237" t="s">
        <v>651</v>
      </c>
      <c r="F2699" s="238">
        <v>20000</v>
      </c>
      <c r="G2699" s="238">
        <v>-7634.71</v>
      </c>
      <c r="H2699" s="238">
        <v>12365.29</v>
      </c>
    </row>
    <row r="2700" spans="1:8">
      <c r="A2700" s="235">
        <v>213</v>
      </c>
      <c r="B2700" s="236">
        <v>100000395675</v>
      </c>
      <c r="C2700" s="235">
        <v>0</v>
      </c>
      <c r="D2700" s="237" t="s">
        <v>107</v>
      </c>
      <c r="E2700" s="237" t="s">
        <v>651</v>
      </c>
      <c r="F2700" s="238">
        <v>20000</v>
      </c>
      <c r="G2700" s="238">
        <v>-7634.71</v>
      </c>
      <c r="H2700" s="238">
        <v>12365.29</v>
      </c>
    </row>
    <row r="2701" spans="1:8">
      <c r="A2701" s="235">
        <v>214</v>
      </c>
      <c r="B2701" s="236">
        <v>100000395676</v>
      </c>
      <c r="C2701" s="235">
        <v>0</v>
      </c>
      <c r="D2701" s="237" t="s">
        <v>107</v>
      </c>
      <c r="E2701" s="237" t="s">
        <v>651</v>
      </c>
      <c r="F2701" s="238">
        <v>20000</v>
      </c>
      <c r="G2701" s="238">
        <v>-7634.71</v>
      </c>
      <c r="H2701" s="238">
        <v>12365.29</v>
      </c>
    </row>
    <row r="2702" spans="1:8">
      <c r="A2702" s="235">
        <v>215</v>
      </c>
      <c r="B2702" s="236">
        <v>100000395677</v>
      </c>
      <c r="C2702" s="235">
        <v>0</v>
      </c>
      <c r="D2702" s="237" t="s">
        <v>107</v>
      </c>
      <c r="E2702" s="237" t="s">
        <v>651</v>
      </c>
      <c r="F2702" s="238">
        <v>20000</v>
      </c>
      <c r="G2702" s="238">
        <v>-7634.71</v>
      </c>
      <c r="H2702" s="238">
        <v>12365.29</v>
      </c>
    </row>
    <row r="2703" spans="1:8">
      <c r="A2703" s="235">
        <v>216</v>
      </c>
      <c r="B2703" s="236">
        <v>100000395678</v>
      </c>
      <c r="C2703" s="235">
        <v>0</v>
      </c>
      <c r="D2703" s="237" t="s">
        <v>107</v>
      </c>
      <c r="E2703" s="237" t="s">
        <v>651</v>
      </c>
      <c r="F2703" s="238">
        <v>20000</v>
      </c>
      <c r="G2703" s="238">
        <v>-7634.71</v>
      </c>
      <c r="H2703" s="238">
        <v>12365.29</v>
      </c>
    </row>
    <row r="2704" spans="1:8">
      <c r="A2704" s="235">
        <v>217</v>
      </c>
      <c r="B2704" s="236">
        <v>100000395679</v>
      </c>
      <c r="C2704" s="235">
        <v>0</v>
      </c>
      <c r="D2704" s="237" t="s">
        <v>107</v>
      </c>
      <c r="E2704" s="237" t="s">
        <v>651</v>
      </c>
      <c r="F2704" s="238">
        <v>20000</v>
      </c>
      <c r="G2704" s="238">
        <v>-7634.71</v>
      </c>
      <c r="H2704" s="238">
        <v>12365.29</v>
      </c>
    </row>
    <row r="2705" spans="1:8">
      <c r="A2705" s="235">
        <v>218</v>
      </c>
      <c r="B2705" s="236">
        <v>100000395680</v>
      </c>
      <c r="C2705" s="235">
        <v>0</v>
      </c>
      <c r="D2705" s="237" t="s">
        <v>107</v>
      </c>
      <c r="E2705" s="237" t="s">
        <v>651</v>
      </c>
      <c r="F2705" s="238">
        <v>20000</v>
      </c>
      <c r="G2705" s="238">
        <v>-7634.71</v>
      </c>
      <c r="H2705" s="238">
        <v>12365.29</v>
      </c>
    </row>
    <row r="2706" spans="1:8">
      <c r="A2706" s="235">
        <v>219</v>
      </c>
      <c r="B2706" s="236">
        <v>100000395681</v>
      </c>
      <c r="C2706" s="235">
        <v>0</v>
      </c>
      <c r="D2706" s="237" t="s">
        <v>107</v>
      </c>
      <c r="E2706" s="237" t="s">
        <v>651</v>
      </c>
      <c r="F2706" s="238">
        <v>20000</v>
      </c>
      <c r="G2706" s="238">
        <v>-7634.71</v>
      </c>
      <c r="H2706" s="238">
        <v>12365.29</v>
      </c>
    </row>
    <row r="2707" spans="1:8">
      <c r="A2707" s="235">
        <v>220</v>
      </c>
      <c r="B2707" s="236">
        <v>100000395682</v>
      </c>
      <c r="C2707" s="235">
        <v>0</v>
      </c>
      <c r="D2707" s="237" t="s">
        <v>107</v>
      </c>
      <c r="E2707" s="237" t="s">
        <v>651</v>
      </c>
      <c r="F2707" s="238">
        <v>20000</v>
      </c>
      <c r="G2707" s="238">
        <v>-7634.71</v>
      </c>
      <c r="H2707" s="238">
        <v>12365.29</v>
      </c>
    </row>
    <row r="2708" spans="1:8">
      <c r="A2708" s="235">
        <v>221</v>
      </c>
      <c r="B2708" s="236">
        <v>100000395683</v>
      </c>
      <c r="C2708" s="235">
        <v>0</v>
      </c>
      <c r="D2708" s="237" t="s">
        <v>107</v>
      </c>
      <c r="E2708" s="237" t="s">
        <v>651</v>
      </c>
      <c r="F2708" s="238">
        <v>20000</v>
      </c>
      <c r="G2708" s="238">
        <v>-7634.71</v>
      </c>
      <c r="H2708" s="238">
        <v>12365.29</v>
      </c>
    </row>
    <row r="2709" spans="1:8">
      <c r="A2709" s="235">
        <v>222</v>
      </c>
      <c r="B2709" s="236">
        <v>100000395684</v>
      </c>
      <c r="C2709" s="235">
        <v>0</v>
      </c>
      <c r="D2709" s="237" t="s">
        <v>107</v>
      </c>
      <c r="E2709" s="237" t="s">
        <v>651</v>
      </c>
      <c r="F2709" s="238">
        <v>20000</v>
      </c>
      <c r="G2709" s="238">
        <v>-7634.71</v>
      </c>
      <c r="H2709" s="238">
        <v>12365.29</v>
      </c>
    </row>
    <row r="2710" spans="1:8">
      <c r="A2710" s="235">
        <v>223</v>
      </c>
      <c r="B2710" s="236">
        <v>100000395685</v>
      </c>
      <c r="C2710" s="235">
        <v>0</v>
      </c>
      <c r="D2710" s="237" t="s">
        <v>107</v>
      </c>
      <c r="E2710" s="237" t="s">
        <v>651</v>
      </c>
      <c r="F2710" s="238">
        <v>20000</v>
      </c>
      <c r="G2710" s="238">
        <v>-7634.71</v>
      </c>
      <c r="H2710" s="238">
        <v>12365.29</v>
      </c>
    </row>
    <row r="2711" spans="1:8">
      <c r="A2711" s="235">
        <v>224</v>
      </c>
      <c r="B2711" s="236">
        <v>100000395686</v>
      </c>
      <c r="C2711" s="235">
        <v>0</v>
      </c>
      <c r="D2711" s="237" t="s">
        <v>107</v>
      </c>
      <c r="E2711" s="237" t="s">
        <v>651</v>
      </c>
      <c r="F2711" s="238">
        <v>20000</v>
      </c>
      <c r="G2711" s="238">
        <v>-7634.71</v>
      </c>
      <c r="H2711" s="238">
        <v>12365.29</v>
      </c>
    </row>
    <row r="2712" spans="1:8">
      <c r="A2712" s="235">
        <v>225</v>
      </c>
      <c r="B2712" s="236">
        <v>100000395687</v>
      </c>
      <c r="C2712" s="235">
        <v>0</v>
      </c>
      <c r="D2712" s="237" t="s">
        <v>107</v>
      </c>
      <c r="E2712" s="237" t="s">
        <v>651</v>
      </c>
      <c r="F2712" s="238">
        <v>20000</v>
      </c>
      <c r="G2712" s="238">
        <v>-7634.71</v>
      </c>
      <c r="H2712" s="238">
        <v>12365.29</v>
      </c>
    </row>
    <row r="2713" spans="1:8">
      <c r="A2713" s="235">
        <v>226</v>
      </c>
      <c r="B2713" s="236">
        <v>100000395688</v>
      </c>
      <c r="C2713" s="235">
        <v>0</v>
      </c>
      <c r="D2713" s="237" t="s">
        <v>107</v>
      </c>
      <c r="E2713" s="237" t="s">
        <v>651</v>
      </c>
      <c r="F2713" s="238">
        <v>20000</v>
      </c>
      <c r="G2713" s="238">
        <v>-7634.71</v>
      </c>
      <c r="H2713" s="238">
        <v>12365.29</v>
      </c>
    </row>
    <row r="2714" spans="1:8">
      <c r="A2714" s="235">
        <v>227</v>
      </c>
      <c r="B2714" s="236">
        <v>100000395689</v>
      </c>
      <c r="C2714" s="235">
        <v>0</v>
      </c>
      <c r="D2714" s="237" t="s">
        <v>107</v>
      </c>
      <c r="E2714" s="237" t="s">
        <v>651</v>
      </c>
      <c r="F2714" s="238">
        <v>20000</v>
      </c>
      <c r="G2714" s="238">
        <v>-7634.71</v>
      </c>
      <c r="H2714" s="238">
        <v>12365.29</v>
      </c>
    </row>
    <row r="2715" spans="1:8">
      <c r="A2715" s="235">
        <v>228</v>
      </c>
      <c r="B2715" s="236">
        <v>100000395690</v>
      </c>
      <c r="C2715" s="235">
        <v>0</v>
      </c>
      <c r="D2715" s="237" t="s">
        <v>107</v>
      </c>
      <c r="E2715" s="237" t="s">
        <v>651</v>
      </c>
      <c r="F2715" s="238">
        <v>20000</v>
      </c>
      <c r="G2715" s="238">
        <v>-7634.71</v>
      </c>
      <c r="H2715" s="238">
        <v>12365.29</v>
      </c>
    </row>
    <row r="2716" spans="1:8">
      <c r="A2716" s="235">
        <v>229</v>
      </c>
      <c r="B2716" s="236">
        <v>100000395691</v>
      </c>
      <c r="C2716" s="235">
        <v>0</v>
      </c>
      <c r="D2716" s="237" t="s">
        <v>107</v>
      </c>
      <c r="E2716" s="237" t="s">
        <v>652</v>
      </c>
      <c r="F2716" s="238">
        <v>23000</v>
      </c>
      <c r="G2716" s="238">
        <v>-8779.91</v>
      </c>
      <c r="H2716" s="238">
        <v>14220.09</v>
      </c>
    </row>
    <row r="2717" spans="1:8">
      <c r="A2717" s="235">
        <v>230</v>
      </c>
      <c r="B2717" s="236">
        <v>100000395692</v>
      </c>
      <c r="C2717" s="235">
        <v>0</v>
      </c>
      <c r="D2717" s="237" t="s">
        <v>107</v>
      </c>
      <c r="E2717" s="237" t="s">
        <v>652</v>
      </c>
      <c r="F2717" s="238">
        <v>23000</v>
      </c>
      <c r="G2717" s="238">
        <v>-8779.91</v>
      </c>
      <c r="H2717" s="238">
        <v>14220.09</v>
      </c>
    </row>
    <row r="2718" spans="1:8">
      <c r="A2718" s="235">
        <v>231</v>
      </c>
      <c r="B2718" s="236">
        <v>100000395693</v>
      </c>
      <c r="C2718" s="235">
        <v>0</v>
      </c>
      <c r="D2718" s="237" t="s">
        <v>107</v>
      </c>
      <c r="E2718" s="237" t="s">
        <v>652</v>
      </c>
      <c r="F2718" s="238">
        <v>23000</v>
      </c>
      <c r="G2718" s="238">
        <v>-8779.91</v>
      </c>
      <c r="H2718" s="238">
        <v>14220.09</v>
      </c>
    </row>
    <row r="2719" spans="1:8">
      <c r="A2719" s="235">
        <v>232</v>
      </c>
      <c r="B2719" s="236">
        <v>100000395694</v>
      </c>
      <c r="C2719" s="235">
        <v>0</v>
      </c>
      <c r="D2719" s="237" t="s">
        <v>107</v>
      </c>
      <c r="E2719" s="237" t="s">
        <v>652</v>
      </c>
      <c r="F2719" s="238">
        <v>23000</v>
      </c>
      <c r="G2719" s="238">
        <v>-8779.91</v>
      </c>
      <c r="H2719" s="238">
        <v>14220.09</v>
      </c>
    </row>
    <row r="2720" spans="1:8">
      <c r="A2720" s="235">
        <v>233</v>
      </c>
      <c r="B2720" s="236">
        <v>100000395695</v>
      </c>
      <c r="C2720" s="235">
        <v>0</v>
      </c>
      <c r="D2720" s="237" t="s">
        <v>107</v>
      </c>
      <c r="E2720" s="237" t="s">
        <v>653</v>
      </c>
      <c r="F2720" s="238">
        <v>100000</v>
      </c>
      <c r="G2720" s="238">
        <v>-38173.51</v>
      </c>
      <c r="H2720" s="238">
        <v>61826.49</v>
      </c>
    </row>
    <row r="2721" spans="1:8">
      <c r="A2721" s="235">
        <v>234</v>
      </c>
      <c r="B2721" s="236">
        <v>100000395696</v>
      </c>
      <c r="C2721" s="235">
        <v>0</v>
      </c>
      <c r="D2721" s="237" t="s">
        <v>107</v>
      </c>
      <c r="E2721" s="237" t="s">
        <v>653</v>
      </c>
      <c r="F2721" s="238">
        <v>100000</v>
      </c>
      <c r="G2721" s="238">
        <v>-38173.51</v>
      </c>
      <c r="H2721" s="238">
        <v>61826.49</v>
      </c>
    </row>
    <row r="2722" spans="1:8">
      <c r="A2722" s="235">
        <v>235</v>
      </c>
      <c r="B2722" s="236">
        <v>100000395697</v>
      </c>
      <c r="C2722" s="235">
        <v>0</v>
      </c>
      <c r="D2722" s="237" t="s">
        <v>107</v>
      </c>
      <c r="E2722" s="237" t="s">
        <v>654</v>
      </c>
      <c r="F2722" s="238">
        <v>590000</v>
      </c>
      <c r="G2722" s="238">
        <v>-225223.75</v>
      </c>
      <c r="H2722" s="238">
        <v>364776.25</v>
      </c>
    </row>
    <row r="2723" spans="1:8">
      <c r="A2723" s="235">
        <v>236</v>
      </c>
      <c r="B2723" s="236">
        <v>100000395698</v>
      </c>
      <c r="C2723" s="235">
        <v>0</v>
      </c>
      <c r="D2723" s="237" t="s">
        <v>107</v>
      </c>
      <c r="E2723" s="237" t="s">
        <v>654</v>
      </c>
      <c r="F2723" s="238">
        <v>590000</v>
      </c>
      <c r="G2723" s="238">
        <v>-225223.75</v>
      </c>
      <c r="H2723" s="238">
        <v>364776.25</v>
      </c>
    </row>
    <row r="2724" spans="1:8">
      <c r="A2724" s="235">
        <v>237</v>
      </c>
      <c r="B2724" s="236">
        <v>100000395699</v>
      </c>
      <c r="C2724" s="235">
        <v>0</v>
      </c>
      <c r="D2724" s="237" t="s">
        <v>107</v>
      </c>
      <c r="E2724" s="237" t="s">
        <v>654</v>
      </c>
      <c r="F2724" s="238">
        <v>590000</v>
      </c>
      <c r="G2724" s="238">
        <v>-225223.75</v>
      </c>
      <c r="H2724" s="238">
        <v>364776.25</v>
      </c>
    </row>
    <row r="2725" spans="1:8">
      <c r="A2725" s="235">
        <v>238</v>
      </c>
      <c r="B2725" s="236">
        <v>100000395700</v>
      </c>
      <c r="C2725" s="235">
        <v>0</v>
      </c>
      <c r="D2725" s="237" t="s">
        <v>107</v>
      </c>
      <c r="E2725" s="237" t="s">
        <v>655</v>
      </c>
      <c r="F2725" s="238">
        <v>25800</v>
      </c>
      <c r="G2725" s="238">
        <v>-9848.77</v>
      </c>
      <c r="H2725" s="238">
        <v>15951.23</v>
      </c>
    </row>
    <row r="2726" spans="1:8">
      <c r="A2726" s="235">
        <v>239</v>
      </c>
      <c r="B2726" s="236">
        <v>100000395701</v>
      </c>
      <c r="C2726" s="235">
        <v>0</v>
      </c>
      <c r="D2726" s="237" t="s">
        <v>107</v>
      </c>
      <c r="E2726" s="237" t="s">
        <v>655</v>
      </c>
      <c r="F2726" s="238">
        <v>25800</v>
      </c>
      <c r="G2726" s="238">
        <v>-9848.77</v>
      </c>
      <c r="H2726" s="238">
        <v>15951.23</v>
      </c>
    </row>
    <row r="2727" spans="1:8">
      <c r="A2727" s="235">
        <v>240</v>
      </c>
      <c r="B2727" s="236">
        <v>100000395702</v>
      </c>
      <c r="C2727" s="235">
        <v>0</v>
      </c>
      <c r="D2727" s="237" t="s">
        <v>107</v>
      </c>
      <c r="E2727" s="237" t="s">
        <v>655</v>
      </c>
      <c r="F2727" s="238">
        <v>25800</v>
      </c>
      <c r="G2727" s="238">
        <v>-9848.77</v>
      </c>
      <c r="H2727" s="238">
        <v>15951.23</v>
      </c>
    </row>
    <row r="2728" spans="1:8">
      <c r="A2728" s="235">
        <v>241</v>
      </c>
      <c r="B2728" s="236">
        <v>100000395703</v>
      </c>
      <c r="C2728" s="235">
        <v>0</v>
      </c>
      <c r="D2728" s="237" t="s">
        <v>107</v>
      </c>
      <c r="E2728" s="237" t="s">
        <v>655</v>
      </c>
      <c r="F2728" s="238">
        <v>25800</v>
      </c>
      <c r="G2728" s="238">
        <v>-9848.77</v>
      </c>
      <c r="H2728" s="238">
        <v>15951.23</v>
      </c>
    </row>
    <row r="2729" spans="1:8">
      <c r="A2729" s="235">
        <v>242</v>
      </c>
      <c r="B2729" s="236">
        <v>100000395704</v>
      </c>
      <c r="C2729" s="235">
        <v>0</v>
      </c>
      <c r="D2729" s="237" t="s">
        <v>107</v>
      </c>
      <c r="E2729" s="237" t="s">
        <v>655</v>
      </c>
      <c r="F2729" s="238">
        <v>25800</v>
      </c>
      <c r="G2729" s="238">
        <v>-9848.77</v>
      </c>
      <c r="H2729" s="238">
        <v>15951.23</v>
      </c>
    </row>
    <row r="2730" spans="1:8">
      <c r="A2730" s="235">
        <v>243</v>
      </c>
      <c r="B2730" s="236">
        <v>100000395705</v>
      </c>
      <c r="C2730" s="235">
        <v>0</v>
      </c>
      <c r="D2730" s="237" t="s">
        <v>107</v>
      </c>
      <c r="E2730" s="237" t="s">
        <v>655</v>
      </c>
      <c r="F2730" s="238">
        <v>25800</v>
      </c>
      <c r="G2730" s="238">
        <v>-9848.77</v>
      </c>
      <c r="H2730" s="238">
        <v>15951.23</v>
      </c>
    </row>
    <row r="2731" spans="1:8">
      <c r="A2731" s="235">
        <v>244</v>
      </c>
      <c r="B2731" s="236">
        <v>100000395706</v>
      </c>
      <c r="C2731" s="235">
        <v>0</v>
      </c>
      <c r="D2731" s="237" t="s">
        <v>107</v>
      </c>
      <c r="E2731" s="237" t="s">
        <v>655</v>
      </c>
      <c r="F2731" s="238">
        <v>25800</v>
      </c>
      <c r="G2731" s="238">
        <v>-9848.77</v>
      </c>
      <c r="H2731" s="238">
        <v>15951.23</v>
      </c>
    </row>
    <row r="2732" spans="1:8">
      <c r="A2732" s="235">
        <v>245</v>
      </c>
      <c r="B2732" s="236">
        <v>100000395707</v>
      </c>
      <c r="C2732" s="235">
        <v>0</v>
      </c>
      <c r="D2732" s="237" t="s">
        <v>107</v>
      </c>
      <c r="E2732" s="237" t="s">
        <v>655</v>
      </c>
      <c r="F2732" s="238">
        <v>25800</v>
      </c>
      <c r="G2732" s="238">
        <v>-9848.77</v>
      </c>
      <c r="H2732" s="238">
        <v>15951.23</v>
      </c>
    </row>
    <row r="2733" spans="1:8">
      <c r="A2733" s="235">
        <v>246</v>
      </c>
      <c r="B2733" s="236">
        <v>100000395708</v>
      </c>
      <c r="C2733" s="235">
        <v>0</v>
      </c>
      <c r="D2733" s="237" t="s">
        <v>107</v>
      </c>
      <c r="E2733" s="237" t="s">
        <v>655</v>
      </c>
      <c r="F2733" s="238">
        <v>25800</v>
      </c>
      <c r="G2733" s="238">
        <v>-9848.77</v>
      </c>
      <c r="H2733" s="238">
        <v>15951.23</v>
      </c>
    </row>
    <row r="2734" spans="1:8">
      <c r="A2734" s="235">
        <v>247</v>
      </c>
      <c r="B2734" s="236">
        <v>100000395709</v>
      </c>
      <c r="C2734" s="235">
        <v>0</v>
      </c>
      <c r="D2734" s="237" t="s">
        <v>107</v>
      </c>
      <c r="E2734" s="237" t="s">
        <v>655</v>
      </c>
      <c r="F2734" s="238">
        <v>25800</v>
      </c>
      <c r="G2734" s="238">
        <v>-9848.77</v>
      </c>
      <c r="H2734" s="238">
        <v>15951.23</v>
      </c>
    </row>
    <row r="2735" spans="1:8">
      <c r="A2735" s="235">
        <v>248</v>
      </c>
      <c r="B2735" s="236">
        <v>100000395710</v>
      </c>
      <c r="C2735" s="235">
        <v>0</v>
      </c>
      <c r="D2735" s="237" t="s">
        <v>107</v>
      </c>
      <c r="E2735" s="237" t="s">
        <v>655</v>
      </c>
      <c r="F2735" s="238">
        <v>25800</v>
      </c>
      <c r="G2735" s="238">
        <v>-9848.77</v>
      </c>
      <c r="H2735" s="238">
        <v>15951.23</v>
      </c>
    </row>
    <row r="2736" spans="1:8">
      <c r="A2736" s="235">
        <v>249</v>
      </c>
      <c r="B2736" s="236">
        <v>100000395711</v>
      </c>
      <c r="C2736" s="235">
        <v>0</v>
      </c>
      <c r="D2736" s="237" t="s">
        <v>107</v>
      </c>
      <c r="E2736" s="237" t="s">
        <v>655</v>
      </c>
      <c r="F2736" s="238">
        <v>25800</v>
      </c>
      <c r="G2736" s="238">
        <v>-9848.77</v>
      </c>
      <c r="H2736" s="238">
        <v>15951.23</v>
      </c>
    </row>
    <row r="2737" spans="1:8">
      <c r="A2737" s="235">
        <v>250</v>
      </c>
      <c r="B2737" s="236">
        <v>100000395712</v>
      </c>
      <c r="C2737" s="235">
        <v>0</v>
      </c>
      <c r="D2737" s="237" t="s">
        <v>107</v>
      </c>
      <c r="E2737" s="237" t="s">
        <v>655</v>
      </c>
      <c r="F2737" s="238">
        <v>25800</v>
      </c>
      <c r="G2737" s="238">
        <v>-9848.77</v>
      </c>
      <c r="H2737" s="238">
        <v>15951.23</v>
      </c>
    </row>
    <row r="2738" spans="1:8">
      <c r="A2738" s="235">
        <v>251</v>
      </c>
      <c r="B2738" s="236">
        <v>100000395713</v>
      </c>
      <c r="C2738" s="235">
        <v>0</v>
      </c>
      <c r="D2738" s="237" t="s">
        <v>107</v>
      </c>
      <c r="E2738" s="237" t="s">
        <v>655</v>
      </c>
      <c r="F2738" s="238">
        <v>25800</v>
      </c>
      <c r="G2738" s="238">
        <v>-9848.77</v>
      </c>
      <c r="H2738" s="238">
        <v>15951.23</v>
      </c>
    </row>
    <row r="2739" spans="1:8">
      <c r="A2739" s="235">
        <v>252</v>
      </c>
      <c r="B2739" s="236">
        <v>100000395714</v>
      </c>
      <c r="C2739" s="235">
        <v>0</v>
      </c>
      <c r="D2739" s="237" t="s">
        <v>107</v>
      </c>
      <c r="E2739" s="237" t="s">
        <v>655</v>
      </c>
      <c r="F2739" s="238">
        <v>25800</v>
      </c>
      <c r="G2739" s="238">
        <v>-9848.77</v>
      </c>
      <c r="H2739" s="238">
        <v>15951.23</v>
      </c>
    </row>
    <row r="2740" spans="1:8">
      <c r="A2740" s="235">
        <v>253</v>
      </c>
      <c r="B2740" s="236">
        <v>100000395715</v>
      </c>
      <c r="C2740" s="235">
        <v>0</v>
      </c>
      <c r="D2740" s="237" t="s">
        <v>107</v>
      </c>
      <c r="E2740" s="237" t="s">
        <v>655</v>
      </c>
      <c r="F2740" s="238">
        <v>25800</v>
      </c>
      <c r="G2740" s="238">
        <v>-9848.77</v>
      </c>
      <c r="H2740" s="238">
        <v>15951.23</v>
      </c>
    </row>
    <row r="2741" spans="1:8">
      <c r="A2741" s="235">
        <v>254</v>
      </c>
      <c r="B2741" s="236">
        <v>100000395716</v>
      </c>
      <c r="C2741" s="235">
        <v>0</v>
      </c>
      <c r="D2741" s="237" t="s">
        <v>107</v>
      </c>
      <c r="E2741" s="237" t="s">
        <v>655</v>
      </c>
      <c r="F2741" s="238">
        <v>25800</v>
      </c>
      <c r="G2741" s="238">
        <v>-9848.77</v>
      </c>
      <c r="H2741" s="238">
        <v>15951.23</v>
      </c>
    </row>
    <row r="2742" spans="1:8">
      <c r="A2742" s="235">
        <v>255</v>
      </c>
      <c r="B2742" s="236">
        <v>100000395717</v>
      </c>
      <c r="C2742" s="235">
        <v>0</v>
      </c>
      <c r="D2742" s="237" t="s">
        <v>107</v>
      </c>
      <c r="E2742" s="237" t="s">
        <v>655</v>
      </c>
      <c r="F2742" s="238">
        <v>25800</v>
      </c>
      <c r="G2742" s="238">
        <v>-9848.77</v>
      </c>
      <c r="H2742" s="238">
        <v>15951.23</v>
      </c>
    </row>
    <row r="2743" spans="1:8">
      <c r="A2743" s="235">
        <v>256</v>
      </c>
      <c r="B2743" s="236">
        <v>100000395718</v>
      </c>
      <c r="C2743" s="235">
        <v>0</v>
      </c>
      <c r="D2743" s="237" t="s">
        <v>107</v>
      </c>
      <c r="E2743" s="237" t="s">
        <v>655</v>
      </c>
      <c r="F2743" s="238">
        <v>25800</v>
      </c>
      <c r="G2743" s="238">
        <v>-9848.77</v>
      </c>
      <c r="H2743" s="238">
        <v>15951.23</v>
      </c>
    </row>
    <row r="2744" spans="1:8">
      <c r="A2744" s="235">
        <v>257</v>
      </c>
      <c r="B2744" s="236">
        <v>100000395719</v>
      </c>
      <c r="C2744" s="235">
        <v>0</v>
      </c>
      <c r="D2744" s="237" t="s">
        <v>107</v>
      </c>
      <c r="E2744" s="237" t="s">
        <v>655</v>
      </c>
      <c r="F2744" s="238">
        <v>25800</v>
      </c>
      <c r="G2744" s="238">
        <v>-9848.77</v>
      </c>
      <c r="H2744" s="238">
        <v>15951.23</v>
      </c>
    </row>
    <row r="2745" spans="1:8">
      <c r="A2745" s="235">
        <v>258</v>
      </c>
      <c r="B2745" s="236">
        <v>100000395720</v>
      </c>
      <c r="C2745" s="235">
        <v>0</v>
      </c>
      <c r="D2745" s="237" t="s">
        <v>107</v>
      </c>
      <c r="E2745" s="237" t="s">
        <v>655</v>
      </c>
      <c r="F2745" s="238">
        <v>25800</v>
      </c>
      <c r="G2745" s="238">
        <v>-9848.77</v>
      </c>
      <c r="H2745" s="238">
        <v>15951.23</v>
      </c>
    </row>
    <row r="2746" spans="1:8">
      <c r="A2746" s="235">
        <v>259</v>
      </c>
      <c r="B2746" s="236">
        <v>100000395721</v>
      </c>
      <c r="C2746" s="235">
        <v>0</v>
      </c>
      <c r="D2746" s="237" t="s">
        <v>107</v>
      </c>
      <c r="E2746" s="237" t="s">
        <v>655</v>
      </c>
      <c r="F2746" s="238">
        <v>25800</v>
      </c>
      <c r="G2746" s="238">
        <v>-9848.77</v>
      </c>
      <c r="H2746" s="238">
        <v>15951.23</v>
      </c>
    </row>
    <row r="2747" spans="1:8">
      <c r="A2747" s="235">
        <v>260</v>
      </c>
      <c r="B2747" s="236">
        <v>100000395722</v>
      </c>
      <c r="C2747" s="235">
        <v>0</v>
      </c>
      <c r="D2747" s="237" t="s">
        <v>107</v>
      </c>
      <c r="E2747" s="237" t="s">
        <v>655</v>
      </c>
      <c r="F2747" s="238">
        <v>25800</v>
      </c>
      <c r="G2747" s="238">
        <v>-9848.77</v>
      </c>
      <c r="H2747" s="238">
        <v>15951.23</v>
      </c>
    </row>
    <row r="2748" spans="1:8">
      <c r="A2748" s="235">
        <v>261</v>
      </c>
      <c r="B2748" s="236">
        <v>100000395723</v>
      </c>
      <c r="C2748" s="235">
        <v>0</v>
      </c>
      <c r="D2748" s="237" t="s">
        <v>107</v>
      </c>
      <c r="E2748" s="237" t="s">
        <v>655</v>
      </c>
      <c r="F2748" s="238">
        <v>25800</v>
      </c>
      <c r="G2748" s="238">
        <v>-9848.77</v>
      </c>
      <c r="H2748" s="238">
        <v>15951.23</v>
      </c>
    </row>
    <row r="2749" spans="1:8">
      <c r="A2749" s="235">
        <v>262</v>
      </c>
      <c r="B2749" s="236">
        <v>100000395724</v>
      </c>
      <c r="C2749" s="235">
        <v>0</v>
      </c>
      <c r="D2749" s="237" t="s">
        <v>107</v>
      </c>
      <c r="E2749" s="237" t="s">
        <v>655</v>
      </c>
      <c r="F2749" s="238">
        <v>25800</v>
      </c>
      <c r="G2749" s="238">
        <v>-9848.77</v>
      </c>
      <c r="H2749" s="238">
        <v>15951.23</v>
      </c>
    </row>
    <row r="2750" spans="1:8">
      <c r="A2750" s="235">
        <v>263</v>
      </c>
      <c r="B2750" s="236">
        <v>100000395725</v>
      </c>
      <c r="C2750" s="235">
        <v>0</v>
      </c>
      <c r="D2750" s="237" t="s">
        <v>107</v>
      </c>
      <c r="E2750" s="237" t="s">
        <v>655</v>
      </c>
      <c r="F2750" s="238">
        <v>25800</v>
      </c>
      <c r="G2750" s="238">
        <v>-9848.77</v>
      </c>
      <c r="H2750" s="238">
        <v>15951.23</v>
      </c>
    </row>
    <row r="2751" spans="1:8">
      <c r="A2751" s="235">
        <v>264</v>
      </c>
      <c r="B2751" s="236">
        <v>100000395726</v>
      </c>
      <c r="C2751" s="235">
        <v>0</v>
      </c>
      <c r="D2751" s="237" t="s">
        <v>107</v>
      </c>
      <c r="E2751" s="237" t="s">
        <v>655</v>
      </c>
      <c r="F2751" s="238">
        <v>25800</v>
      </c>
      <c r="G2751" s="238">
        <v>-9848.77</v>
      </c>
      <c r="H2751" s="238">
        <v>15951.23</v>
      </c>
    </row>
    <row r="2752" spans="1:8">
      <c r="A2752" s="235">
        <v>265</v>
      </c>
      <c r="B2752" s="236">
        <v>100000395727</v>
      </c>
      <c r="C2752" s="235">
        <v>0</v>
      </c>
      <c r="D2752" s="237" t="s">
        <v>107</v>
      </c>
      <c r="E2752" s="237" t="s">
        <v>655</v>
      </c>
      <c r="F2752" s="238">
        <v>25800</v>
      </c>
      <c r="G2752" s="238">
        <v>-9848.77</v>
      </c>
      <c r="H2752" s="238">
        <v>15951.23</v>
      </c>
    </row>
    <row r="2753" spans="1:8">
      <c r="A2753" s="235">
        <v>266</v>
      </c>
      <c r="B2753" s="236">
        <v>100000395728</v>
      </c>
      <c r="C2753" s="235">
        <v>0</v>
      </c>
      <c r="D2753" s="237" t="s">
        <v>107</v>
      </c>
      <c r="E2753" s="237" t="s">
        <v>655</v>
      </c>
      <c r="F2753" s="238">
        <v>25800</v>
      </c>
      <c r="G2753" s="238">
        <v>-9848.77</v>
      </c>
      <c r="H2753" s="238">
        <v>15951.23</v>
      </c>
    </row>
    <row r="2754" spans="1:8">
      <c r="A2754" s="235">
        <v>267</v>
      </c>
      <c r="B2754" s="236">
        <v>100000395729</v>
      </c>
      <c r="C2754" s="235">
        <v>0</v>
      </c>
      <c r="D2754" s="237" t="s">
        <v>107</v>
      </c>
      <c r="E2754" s="237" t="s">
        <v>655</v>
      </c>
      <c r="F2754" s="238">
        <v>25800</v>
      </c>
      <c r="G2754" s="238">
        <v>-9848.77</v>
      </c>
      <c r="H2754" s="238">
        <v>15951.23</v>
      </c>
    </row>
    <row r="2755" spans="1:8">
      <c r="A2755" s="235">
        <v>268</v>
      </c>
      <c r="B2755" s="236">
        <v>100000395730</v>
      </c>
      <c r="C2755" s="235">
        <v>0</v>
      </c>
      <c r="D2755" s="237" t="s">
        <v>107</v>
      </c>
      <c r="E2755" s="237" t="s">
        <v>655</v>
      </c>
      <c r="F2755" s="238">
        <v>25800</v>
      </c>
      <c r="G2755" s="238">
        <v>-9848.77</v>
      </c>
      <c r="H2755" s="238">
        <v>15951.23</v>
      </c>
    </row>
    <row r="2756" spans="1:8">
      <c r="A2756" s="235">
        <v>269</v>
      </c>
      <c r="B2756" s="236">
        <v>100000395731</v>
      </c>
      <c r="C2756" s="235">
        <v>0</v>
      </c>
      <c r="D2756" s="237" t="s">
        <v>107</v>
      </c>
      <c r="E2756" s="237" t="s">
        <v>655</v>
      </c>
      <c r="F2756" s="238">
        <v>25800</v>
      </c>
      <c r="G2756" s="238">
        <v>-9848.77</v>
      </c>
      <c r="H2756" s="238">
        <v>15951.23</v>
      </c>
    </row>
    <row r="2757" spans="1:8">
      <c r="A2757" s="235">
        <v>270</v>
      </c>
      <c r="B2757" s="236">
        <v>100000395732</v>
      </c>
      <c r="C2757" s="235">
        <v>0</v>
      </c>
      <c r="D2757" s="237" t="s">
        <v>107</v>
      </c>
      <c r="E2757" s="237" t="s">
        <v>655</v>
      </c>
      <c r="F2757" s="238">
        <v>25800</v>
      </c>
      <c r="G2757" s="238">
        <v>-9848.77</v>
      </c>
      <c r="H2757" s="238">
        <v>15951.23</v>
      </c>
    </row>
    <row r="2758" spans="1:8">
      <c r="A2758" s="235">
        <v>271</v>
      </c>
      <c r="B2758" s="236">
        <v>100000395733</v>
      </c>
      <c r="C2758" s="235">
        <v>0</v>
      </c>
      <c r="D2758" s="237" t="s">
        <v>107</v>
      </c>
      <c r="E2758" s="237" t="s">
        <v>655</v>
      </c>
      <c r="F2758" s="238">
        <v>25800</v>
      </c>
      <c r="G2758" s="238">
        <v>-9848.77</v>
      </c>
      <c r="H2758" s="238">
        <v>15951.23</v>
      </c>
    </row>
    <row r="2759" spans="1:8">
      <c r="A2759" s="235">
        <v>272</v>
      </c>
      <c r="B2759" s="236">
        <v>100000395734</v>
      </c>
      <c r="C2759" s="235">
        <v>0</v>
      </c>
      <c r="D2759" s="237" t="s">
        <v>107</v>
      </c>
      <c r="E2759" s="237" t="s">
        <v>655</v>
      </c>
      <c r="F2759" s="238">
        <v>25800</v>
      </c>
      <c r="G2759" s="238">
        <v>-9848.77</v>
      </c>
      <c r="H2759" s="238">
        <v>15951.23</v>
      </c>
    </row>
    <row r="2760" spans="1:8">
      <c r="A2760" s="235">
        <v>273</v>
      </c>
      <c r="B2760" s="236">
        <v>100000395735</v>
      </c>
      <c r="C2760" s="235">
        <v>0</v>
      </c>
      <c r="D2760" s="237" t="s">
        <v>107</v>
      </c>
      <c r="E2760" s="237" t="s">
        <v>655</v>
      </c>
      <c r="F2760" s="238">
        <v>25800</v>
      </c>
      <c r="G2760" s="238">
        <v>-9848.77</v>
      </c>
      <c r="H2760" s="238">
        <v>15951.23</v>
      </c>
    </row>
    <row r="2761" spans="1:8">
      <c r="A2761" s="235">
        <v>274</v>
      </c>
      <c r="B2761" s="236">
        <v>100000395736</v>
      </c>
      <c r="C2761" s="235">
        <v>0</v>
      </c>
      <c r="D2761" s="237" t="s">
        <v>107</v>
      </c>
      <c r="E2761" s="237" t="s">
        <v>655</v>
      </c>
      <c r="F2761" s="238">
        <v>25800</v>
      </c>
      <c r="G2761" s="238">
        <v>-9848.77</v>
      </c>
      <c r="H2761" s="238">
        <v>15951.23</v>
      </c>
    </row>
    <row r="2762" spans="1:8">
      <c r="A2762" s="235">
        <v>275</v>
      </c>
      <c r="B2762" s="236">
        <v>100000395737</v>
      </c>
      <c r="C2762" s="235">
        <v>0</v>
      </c>
      <c r="D2762" s="237" t="s">
        <v>107</v>
      </c>
      <c r="E2762" s="237" t="s">
        <v>655</v>
      </c>
      <c r="F2762" s="238">
        <v>25800</v>
      </c>
      <c r="G2762" s="238">
        <v>-9848.77</v>
      </c>
      <c r="H2762" s="238">
        <v>15951.23</v>
      </c>
    </row>
    <row r="2763" spans="1:8">
      <c r="A2763" s="235">
        <v>276</v>
      </c>
      <c r="B2763" s="236">
        <v>100000395738</v>
      </c>
      <c r="C2763" s="235">
        <v>0</v>
      </c>
      <c r="D2763" s="237" t="s">
        <v>107</v>
      </c>
      <c r="E2763" s="237" t="s">
        <v>655</v>
      </c>
      <c r="F2763" s="238">
        <v>25800</v>
      </c>
      <c r="G2763" s="238">
        <v>-9848.77</v>
      </c>
      <c r="H2763" s="238">
        <v>15951.23</v>
      </c>
    </row>
    <row r="2764" spans="1:8">
      <c r="A2764" s="235">
        <v>277</v>
      </c>
      <c r="B2764" s="236">
        <v>100000395739</v>
      </c>
      <c r="C2764" s="235">
        <v>0</v>
      </c>
      <c r="D2764" s="237" t="s">
        <v>107</v>
      </c>
      <c r="E2764" s="237" t="s">
        <v>655</v>
      </c>
      <c r="F2764" s="238">
        <v>25800</v>
      </c>
      <c r="G2764" s="238">
        <v>-9848.77</v>
      </c>
      <c r="H2764" s="238">
        <v>15951.23</v>
      </c>
    </row>
    <row r="2765" spans="1:8">
      <c r="A2765" s="235">
        <v>278</v>
      </c>
      <c r="B2765" s="236">
        <v>100000395740</v>
      </c>
      <c r="C2765" s="235">
        <v>0</v>
      </c>
      <c r="D2765" s="237" t="s">
        <v>107</v>
      </c>
      <c r="E2765" s="237" t="s">
        <v>655</v>
      </c>
      <c r="F2765" s="238">
        <v>25800</v>
      </c>
      <c r="G2765" s="238">
        <v>-9848.77</v>
      </c>
      <c r="H2765" s="238">
        <v>15951.23</v>
      </c>
    </row>
    <row r="2766" spans="1:8">
      <c r="A2766" s="235">
        <v>279</v>
      </c>
      <c r="B2766" s="236">
        <v>100000395741</v>
      </c>
      <c r="C2766" s="235">
        <v>0</v>
      </c>
      <c r="D2766" s="237" t="s">
        <v>107</v>
      </c>
      <c r="E2766" s="237" t="s">
        <v>655</v>
      </c>
      <c r="F2766" s="238">
        <v>25800</v>
      </c>
      <c r="G2766" s="238">
        <v>-9848.77</v>
      </c>
      <c r="H2766" s="238">
        <v>15951.23</v>
      </c>
    </row>
    <row r="2767" spans="1:8">
      <c r="A2767" s="235">
        <v>280</v>
      </c>
      <c r="B2767" s="236">
        <v>100000395742</v>
      </c>
      <c r="C2767" s="235">
        <v>0</v>
      </c>
      <c r="D2767" s="237" t="s">
        <v>107</v>
      </c>
      <c r="E2767" s="237" t="s">
        <v>655</v>
      </c>
      <c r="F2767" s="238">
        <v>25800</v>
      </c>
      <c r="G2767" s="238">
        <v>-9848.77</v>
      </c>
      <c r="H2767" s="238">
        <v>15951.23</v>
      </c>
    </row>
    <row r="2768" spans="1:8">
      <c r="A2768" s="235">
        <v>281</v>
      </c>
      <c r="B2768" s="236">
        <v>100000395743</v>
      </c>
      <c r="C2768" s="235">
        <v>0</v>
      </c>
      <c r="D2768" s="237" t="s">
        <v>107</v>
      </c>
      <c r="E2768" s="237" t="s">
        <v>655</v>
      </c>
      <c r="F2768" s="238">
        <v>25800</v>
      </c>
      <c r="G2768" s="238">
        <v>-9848.77</v>
      </c>
      <c r="H2768" s="238">
        <v>15951.23</v>
      </c>
    </row>
    <row r="2769" spans="1:8">
      <c r="A2769" s="235">
        <v>282</v>
      </c>
      <c r="B2769" s="236">
        <v>100000395744</v>
      </c>
      <c r="C2769" s="235">
        <v>0</v>
      </c>
      <c r="D2769" s="237" t="s">
        <v>107</v>
      </c>
      <c r="E2769" s="237" t="s">
        <v>655</v>
      </c>
      <c r="F2769" s="238">
        <v>25800</v>
      </c>
      <c r="G2769" s="238">
        <v>-9848.77</v>
      </c>
      <c r="H2769" s="238">
        <v>15951.23</v>
      </c>
    </row>
    <row r="2770" spans="1:8">
      <c r="A2770" s="235">
        <v>283</v>
      </c>
      <c r="B2770" s="236">
        <v>100000395745</v>
      </c>
      <c r="C2770" s="235">
        <v>0</v>
      </c>
      <c r="D2770" s="237" t="s">
        <v>107</v>
      </c>
      <c r="E2770" s="237" t="s">
        <v>655</v>
      </c>
      <c r="F2770" s="238">
        <v>25800</v>
      </c>
      <c r="G2770" s="238">
        <v>-9848.77</v>
      </c>
      <c r="H2770" s="238">
        <v>15951.23</v>
      </c>
    </row>
    <row r="2771" spans="1:8">
      <c r="A2771" s="235">
        <v>284</v>
      </c>
      <c r="B2771" s="236">
        <v>100000395746</v>
      </c>
      <c r="C2771" s="235">
        <v>0</v>
      </c>
      <c r="D2771" s="237" t="s">
        <v>107</v>
      </c>
      <c r="E2771" s="237" t="s">
        <v>655</v>
      </c>
      <c r="F2771" s="238">
        <v>25800</v>
      </c>
      <c r="G2771" s="238">
        <v>-9848.77</v>
      </c>
      <c r="H2771" s="238">
        <v>15951.23</v>
      </c>
    </row>
    <row r="2772" spans="1:8">
      <c r="A2772" s="235">
        <v>285</v>
      </c>
      <c r="B2772" s="236">
        <v>100000395747</v>
      </c>
      <c r="C2772" s="235">
        <v>0</v>
      </c>
      <c r="D2772" s="237" t="s">
        <v>107</v>
      </c>
      <c r="E2772" s="237" t="s">
        <v>655</v>
      </c>
      <c r="F2772" s="238">
        <v>25800</v>
      </c>
      <c r="G2772" s="238">
        <v>-9848.77</v>
      </c>
      <c r="H2772" s="238">
        <v>15951.23</v>
      </c>
    </row>
    <row r="2773" spans="1:8">
      <c r="A2773" s="235">
        <v>286</v>
      </c>
      <c r="B2773" s="236">
        <v>100000395748</v>
      </c>
      <c r="C2773" s="235">
        <v>0</v>
      </c>
      <c r="D2773" s="237" t="s">
        <v>107</v>
      </c>
      <c r="E2773" s="237" t="s">
        <v>655</v>
      </c>
      <c r="F2773" s="238">
        <v>25800</v>
      </c>
      <c r="G2773" s="238">
        <v>-9848.77</v>
      </c>
      <c r="H2773" s="238">
        <v>15951.23</v>
      </c>
    </row>
    <row r="2774" spans="1:8">
      <c r="A2774" s="235">
        <v>287</v>
      </c>
      <c r="B2774" s="236">
        <v>100000395749</v>
      </c>
      <c r="C2774" s="235">
        <v>0</v>
      </c>
      <c r="D2774" s="237" t="s">
        <v>107</v>
      </c>
      <c r="E2774" s="237" t="s">
        <v>655</v>
      </c>
      <c r="F2774" s="238">
        <v>25800</v>
      </c>
      <c r="G2774" s="238">
        <v>-9848.77</v>
      </c>
      <c r="H2774" s="238">
        <v>15951.23</v>
      </c>
    </row>
    <row r="2775" spans="1:8">
      <c r="A2775" s="235">
        <v>288</v>
      </c>
      <c r="B2775" s="236">
        <v>100000395750</v>
      </c>
      <c r="C2775" s="235">
        <v>0</v>
      </c>
      <c r="D2775" s="237" t="s">
        <v>107</v>
      </c>
      <c r="E2775" s="237" t="s">
        <v>655</v>
      </c>
      <c r="F2775" s="238">
        <v>25800</v>
      </c>
      <c r="G2775" s="238">
        <v>-9848.77</v>
      </c>
      <c r="H2775" s="238">
        <v>15951.23</v>
      </c>
    </row>
    <row r="2776" spans="1:8">
      <c r="A2776" s="235">
        <v>289</v>
      </c>
      <c r="B2776" s="236">
        <v>100000395751</v>
      </c>
      <c r="C2776" s="235">
        <v>0</v>
      </c>
      <c r="D2776" s="237" t="s">
        <v>107</v>
      </c>
      <c r="E2776" s="237" t="s">
        <v>655</v>
      </c>
      <c r="F2776" s="238">
        <v>25800</v>
      </c>
      <c r="G2776" s="238">
        <v>-9848.77</v>
      </c>
      <c r="H2776" s="238">
        <v>15951.23</v>
      </c>
    </row>
    <row r="2777" spans="1:8">
      <c r="A2777" s="235">
        <v>290</v>
      </c>
      <c r="B2777" s="236">
        <v>100000395752</v>
      </c>
      <c r="C2777" s="235">
        <v>0</v>
      </c>
      <c r="D2777" s="237" t="s">
        <v>107</v>
      </c>
      <c r="E2777" s="237" t="s">
        <v>655</v>
      </c>
      <c r="F2777" s="238">
        <v>25800</v>
      </c>
      <c r="G2777" s="238">
        <v>-9848.77</v>
      </c>
      <c r="H2777" s="238">
        <v>15951.23</v>
      </c>
    </row>
    <row r="2778" spans="1:8">
      <c r="A2778" s="235">
        <v>291</v>
      </c>
      <c r="B2778" s="236">
        <v>100000395753</v>
      </c>
      <c r="C2778" s="235">
        <v>0</v>
      </c>
      <c r="D2778" s="237" t="s">
        <v>107</v>
      </c>
      <c r="E2778" s="237" t="s">
        <v>655</v>
      </c>
      <c r="F2778" s="238">
        <v>25800</v>
      </c>
      <c r="G2778" s="238">
        <v>-9848.77</v>
      </c>
      <c r="H2778" s="238">
        <v>15951.23</v>
      </c>
    </row>
    <row r="2779" spans="1:8">
      <c r="A2779" s="235">
        <v>292</v>
      </c>
      <c r="B2779" s="236">
        <v>100000395754</v>
      </c>
      <c r="C2779" s="235">
        <v>0</v>
      </c>
      <c r="D2779" s="237" t="s">
        <v>107</v>
      </c>
      <c r="E2779" s="237" t="s">
        <v>655</v>
      </c>
      <c r="F2779" s="238">
        <v>25800</v>
      </c>
      <c r="G2779" s="238">
        <v>-9848.77</v>
      </c>
      <c r="H2779" s="238">
        <v>15951.23</v>
      </c>
    </row>
    <row r="2780" spans="1:8">
      <c r="A2780" s="235">
        <v>293</v>
      </c>
      <c r="B2780" s="236">
        <v>100000395755</v>
      </c>
      <c r="C2780" s="235">
        <v>0</v>
      </c>
      <c r="D2780" s="237" t="s">
        <v>107</v>
      </c>
      <c r="E2780" s="237" t="s">
        <v>655</v>
      </c>
      <c r="F2780" s="238">
        <v>25800</v>
      </c>
      <c r="G2780" s="238">
        <v>-9848.77</v>
      </c>
      <c r="H2780" s="238">
        <v>15951.23</v>
      </c>
    </row>
    <row r="2781" spans="1:8">
      <c r="A2781" s="235">
        <v>294</v>
      </c>
      <c r="B2781" s="236">
        <v>100000395756</v>
      </c>
      <c r="C2781" s="235">
        <v>0</v>
      </c>
      <c r="D2781" s="237" t="s">
        <v>107</v>
      </c>
      <c r="E2781" s="237" t="s">
        <v>655</v>
      </c>
      <c r="F2781" s="238">
        <v>25800</v>
      </c>
      <c r="G2781" s="238">
        <v>-9848.77</v>
      </c>
      <c r="H2781" s="238">
        <v>15951.23</v>
      </c>
    </row>
    <row r="2782" spans="1:8">
      <c r="A2782" s="235">
        <v>295</v>
      </c>
      <c r="B2782" s="236">
        <v>100000395757</v>
      </c>
      <c r="C2782" s="235">
        <v>0</v>
      </c>
      <c r="D2782" s="237" t="s">
        <v>107</v>
      </c>
      <c r="E2782" s="237" t="s">
        <v>655</v>
      </c>
      <c r="F2782" s="238">
        <v>25800</v>
      </c>
      <c r="G2782" s="238">
        <v>-9848.77</v>
      </c>
      <c r="H2782" s="238">
        <v>15951.23</v>
      </c>
    </row>
    <row r="2783" spans="1:8">
      <c r="A2783" s="235">
        <v>296</v>
      </c>
      <c r="B2783" s="236">
        <v>100000395758</v>
      </c>
      <c r="C2783" s="235">
        <v>0</v>
      </c>
      <c r="D2783" s="237" t="s">
        <v>107</v>
      </c>
      <c r="E2783" s="237" t="s">
        <v>655</v>
      </c>
      <c r="F2783" s="238">
        <v>25800</v>
      </c>
      <c r="G2783" s="238">
        <v>-9848.77</v>
      </c>
      <c r="H2783" s="238">
        <v>15951.23</v>
      </c>
    </row>
    <row r="2784" spans="1:8">
      <c r="A2784" s="235">
        <v>297</v>
      </c>
      <c r="B2784" s="236">
        <v>100000395759</v>
      </c>
      <c r="C2784" s="235">
        <v>0</v>
      </c>
      <c r="D2784" s="237" t="s">
        <v>107</v>
      </c>
      <c r="E2784" s="237" t="s">
        <v>655</v>
      </c>
      <c r="F2784" s="238">
        <v>25800</v>
      </c>
      <c r="G2784" s="238">
        <v>-9848.77</v>
      </c>
      <c r="H2784" s="238">
        <v>15951.23</v>
      </c>
    </row>
    <row r="2785" spans="1:8">
      <c r="A2785" s="235">
        <v>298</v>
      </c>
      <c r="B2785" s="236">
        <v>100000395760</v>
      </c>
      <c r="C2785" s="235">
        <v>0</v>
      </c>
      <c r="D2785" s="237" t="s">
        <v>107</v>
      </c>
      <c r="E2785" s="237" t="s">
        <v>655</v>
      </c>
      <c r="F2785" s="238">
        <v>25800</v>
      </c>
      <c r="G2785" s="238">
        <v>-9848.77</v>
      </c>
      <c r="H2785" s="238">
        <v>15951.23</v>
      </c>
    </row>
    <row r="2786" spans="1:8">
      <c r="A2786" s="235">
        <v>299</v>
      </c>
      <c r="B2786" s="236">
        <v>100000395761</v>
      </c>
      <c r="C2786" s="235">
        <v>0</v>
      </c>
      <c r="D2786" s="237" t="s">
        <v>107</v>
      </c>
      <c r="E2786" s="237" t="s">
        <v>655</v>
      </c>
      <c r="F2786" s="238">
        <v>25800</v>
      </c>
      <c r="G2786" s="238">
        <v>-9848.77</v>
      </c>
      <c r="H2786" s="238">
        <v>15951.23</v>
      </c>
    </row>
    <row r="2787" spans="1:8">
      <c r="A2787" s="235">
        <v>300</v>
      </c>
      <c r="B2787" s="236">
        <v>100000395762</v>
      </c>
      <c r="C2787" s="235">
        <v>0</v>
      </c>
      <c r="D2787" s="237" t="s">
        <v>107</v>
      </c>
      <c r="E2787" s="237" t="s">
        <v>655</v>
      </c>
      <c r="F2787" s="238">
        <v>25800</v>
      </c>
      <c r="G2787" s="238">
        <v>-9848.77</v>
      </c>
      <c r="H2787" s="238">
        <v>15951.23</v>
      </c>
    </row>
    <row r="2788" spans="1:8">
      <c r="A2788" s="235">
        <v>301</v>
      </c>
      <c r="B2788" s="236">
        <v>100000395763</v>
      </c>
      <c r="C2788" s="235">
        <v>0</v>
      </c>
      <c r="D2788" s="237" t="s">
        <v>107</v>
      </c>
      <c r="E2788" s="237" t="s">
        <v>655</v>
      </c>
      <c r="F2788" s="238">
        <v>25800</v>
      </c>
      <c r="G2788" s="238">
        <v>-9848.77</v>
      </c>
      <c r="H2788" s="238">
        <v>15951.23</v>
      </c>
    </row>
    <row r="2789" spans="1:8">
      <c r="A2789" s="235">
        <v>302</v>
      </c>
      <c r="B2789" s="236">
        <v>100000395764</v>
      </c>
      <c r="C2789" s="235">
        <v>0</v>
      </c>
      <c r="D2789" s="237" t="s">
        <v>107</v>
      </c>
      <c r="E2789" s="237" t="s">
        <v>655</v>
      </c>
      <c r="F2789" s="238">
        <v>25800</v>
      </c>
      <c r="G2789" s="238">
        <v>-9848.77</v>
      </c>
      <c r="H2789" s="238">
        <v>15951.23</v>
      </c>
    </row>
    <row r="2790" spans="1:8">
      <c r="A2790" s="235">
        <v>303</v>
      </c>
      <c r="B2790" s="236">
        <v>100000395765</v>
      </c>
      <c r="C2790" s="235">
        <v>0</v>
      </c>
      <c r="D2790" s="237" t="s">
        <v>107</v>
      </c>
      <c r="E2790" s="237" t="s">
        <v>655</v>
      </c>
      <c r="F2790" s="238">
        <v>25800</v>
      </c>
      <c r="G2790" s="238">
        <v>-9848.77</v>
      </c>
      <c r="H2790" s="238">
        <v>15951.23</v>
      </c>
    </row>
    <row r="2791" spans="1:8">
      <c r="A2791" s="235">
        <v>304</v>
      </c>
      <c r="B2791" s="236">
        <v>100000395766</v>
      </c>
      <c r="C2791" s="235">
        <v>0</v>
      </c>
      <c r="D2791" s="237" t="s">
        <v>107</v>
      </c>
      <c r="E2791" s="237" t="s">
        <v>655</v>
      </c>
      <c r="F2791" s="238">
        <v>25800</v>
      </c>
      <c r="G2791" s="238">
        <v>-9848.77</v>
      </c>
      <c r="H2791" s="238">
        <v>15951.23</v>
      </c>
    </row>
    <row r="2792" spans="1:8">
      <c r="A2792" s="235">
        <v>305</v>
      </c>
      <c r="B2792" s="236">
        <v>100000395767</v>
      </c>
      <c r="C2792" s="235">
        <v>0</v>
      </c>
      <c r="D2792" s="237" t="s">
        <v>107</v>
      </c>
      <c r="E2792" s="237" t="s">
        <v>655</v>
      </c>
      <c r="F2792" s="238">
        <v>25800</v>
      </c>
      <c r="G2792" s="238">
        <v>-9848.77</v>
      </c>
      <c r="H2792" s="238">
        <v>15951.23</v>
      </c>
    </row>
    <row r="2793" spans="1:8">
      <c r="A2793" s="235">
        <v>306</v>
      </c>
      <c r="B2793" s="236">
        <v>100000395768</v>
      </c>
      <c r="C2793" s="235">
        <v>0</v>
      </c>
      <c r="D2793" s="237" t="s">
        <v>107</v>
      </c>
      <c r="E2793" s="237" t="s">
        <v>655</v>
      </c>
      <c r="F2793" s="238">
        <v>25800</v>
      </c>
      <c r="G2793" s="238">
        <v>-9848.77</v>
      </c>
      <c r="H2793" s="238">
        <v>15951.23</v>
      </c>
    </row>
    <row r="2794" spans="1:8">
      <c r="A2794" s="235">
        <v>307</v>
      </c>
      <c r="B2794" s="236">
        <v>100000395769</v>
      </c>
      <c r="C2794" s="235">
        <v>0</v>
      </c>
      <c r="D2794" s="237" t="s">
        <v>107</v>
      </c>
      <c r="E2794" s="237" t="s">
        <v>655</v>
      </c>
      <c r="F2794" s="238">
        <v>25800</v>
      </c>
      <c r="G2794" s="238">
        <v>-9848.77</v>
      </c>
      <c r="H2794" s="238">
        <v>15951.23</v>
      </c>
    </row>
    <row r="2795" spans="1:8">
      <c r="A2795" s="235">
        <v>308</v>
      </c>
      <c r="B2795" s="236">
        <v>100000395770</v>
      </c>
      <c r="C2795" s="235">
        <v>0</v>
      </c>
      <c r="D2795" s="237" t="s">
        <v>107</v>
      </c>
      <c r="E2795" s="237" t="s">
        <v>655</v>
      </c>
      <c r="F2795" s="238">
        <v>25800</v>
      </c>
      <c r="G2795" s="238">
        <v>-9848.77</v>
      </c>
      <c r="H2795" s="238">
        <v>15951.23</v>
      </c>
    </row>
    <row r="2796" spans="1:8">
      <c r="A2796" s="235">
        <v>309</v>
      </c>
      <c r="B2796" s="236">
        <v>100000395771</v>
      </c>
      <c r="C2796" s="235">
        <v>0</v>
      </c>
      <c r="D2796" s="237" t="s">
        <v>107</v>
      </c>
      <c r="E2796" s="237" t="s">
        <v>655</v>
      </c>
      <c r="F2796" s="238">
        <v>25800</v>
      </c>
      <c r="G2796" s="238">
        <v>-9848.77</v>
      </c>
      <c r="H2796" s="238">
        <v>15951.23</v>
      </c>
    </row>
    <row r="2797" spans="1:8">
      <c r="A2797" s="235">
        <v>310</v>
      </c>
      <c r="B2797" s="236">
        <v>100000395772</v>
      </c>
      <c r="C2797" s="235">
        <v>0</v>
      </c>
      <c r="D2797" s="237" t="s">
        <v>107</v>
      </c>
      <c r="E2797" s="237" t="s">
        <v>655</v>
      </c>
      <c r="F2797" s="238">
        <v>25800</v>
      </c>
      <c r="G2797" s="238">
        <v>-9848.77</v>
      </c>
      <c r="H2797" s="238">
        <v>15951.23</v>
      </c>
    </row>
    <row r="2798" spans="1:8">
      <c r="A2798" s="235">
        <v>311</v>
      </c>
      <c r="B2798" s="236">
        <v>100000395773</v>
      </c>
      <c r="C2798" s="235">
        <v>0</v>
      </c>
      <c r="D2798" s="237" t="s">
        <v>107</v>
      </c>
      <c r="E2798" s="237" t="s">
        <v>655</v>
      </c>
      <c r="F2798" s="238">
        <v>25800</v>
      </c>
      <c r="G2798" s="238">
        <v>-9848.77</v>
      </c>
      <c r="H2798" s="238">
        <v>15951.23</v>
      </c>
    </row>
    <row r="2799" spans="1:8">
      <c r="A2799" s="235">
        <v>312</v>
      </c>
      <c r="B2799" s="236">
        <v>100000395774</v>
      </c>
      <c r="C2799" s="235">
        <v>0</v>
      </c>
      <c r="D2799" s="237" t="s">
        <v>107</v>
      </c>
      <c r="E2799" s="237" t="s">
        <v>655</v>
      </c>
      <c r="F2799" s="238">
        <v>25800</v>
      </c>
      <c r="G2799" s="238">
        <v>-9848.77</v>
      </c>
      <c r="H2799" s="238">
        <v>15951.23</v>
      </c>
    </row>
    <row r="2800" spans="1:8">
      <c r="A2800" s="235">
        <v>313</v>
      </c>
      <c r="B2800" s="236">
        <v>100000395775</v>
      </c>
      <c r="C2800" s="235">
        <v>0</v>
      </c>
      <c r="D2800" s="237" t="s">
        <v>107</v>
      </c>
      <c r="E2800" s="237" t="s">
        <v>655</v>
      </c>
      <c r="F2800" s="238">
        <v>25800</v>
      </c>
      <c r="G2800" s="238">
        <v>-9848.77</v>
      </c>
      <c r="H2800" s="238">
        <v>15951.23</v>
      </c>
    </row>
    <row r="2801" spans="1:8">
      <c r="A2801" s="235">
        <v>314</v>
      </c>
      <c r="B2801" s="236">
        <v>100000395776</v>
      </c>
      <c r="C2801" s="235">
        <v>0</v>
      </c>
      <c r="D2801" s="237" t="s">
        <v>107</v>
      </c>
      <c r="E2801" s="237" t="s">
        <v>655</v>
      </c>
      <c r="F2801" s="238">
        <v>25800</v>
      </c>
      <c r="G2801" s="238">
        <v>-9848.77</v>
      </c>
      <c r="H2801" s="238">
        <v>15951.23</v>
      </c>
    </row>
    <row r="2802" spans="1:8">
      <c r="A2802" s="235">
        <v>315</v>
      </c>
      <c r="B2802" s="236">
        <v>100000395777</v>
      </c>
      <c r="C2802" s="235">
        <v>0</v>
      </c>
      <c r="D2802" s="237" t="s">
        <v>107</v>
      </c>
      <c r="E2802" s="237" t="s">
        <v>655</v>
      </c>
      <c r="F2802" s="238">
        <v>25800</v>
      </c>
      <c r="G2802" s="238">
        <v>-9848.77</v>
      </c>
      <c r="H2802" s="238">
        <v>15951.23</v>
      </c>
    </row>
    <row r="2803" spans="1:8">
      <c r="A2803" s="235">
        <v>316</v>
      </c>
      <c r="B2803" s="236">
        <v>100000395778</v>
      </c>
      <c r="C2803" s="235">
        <v>0</v>
      </c>
      <c r="D2803" s="237" t="s">
        <v>107</v>
      </c>
      <c r="E2803" s="237" t="s">
        <v>655</v>
      </c>
      <c r="F2803" s="238">
        <v>25800</v>
      </c>
      <c r="G2803" s="238">
        <v>-9848.77</v>
      </c>
      <c r="H2803" s="238">
        <v>15951.23</v>
      </c>
    </row>
    <row r="2804" spans="1:8">
      <c r="A2804" s="235">
        <v>317</v>
      </c>
      <c r="B2804" s="236">
        <v>100000395779</v>
      </c>
      <c r="C2804" s="235">
        <v>0</v>
      </c>
      <c r="D2804" s="237" t="s">
        <v>107</v>
      </c>
      <c r="E2804" s="237" t="s">
        <v>655</v>
      </c>
      <c r="F2804" s="238">
        <v>25800</v>
      </c>
      <c r="G2804" s="238">
        <v>-9848.77</v>
      </c>
      <c r="H2804" s="238">
        <v>15951.23</v>
      </c>
    </row>
    <row r="2805" spans="1:8">
      <c r="A2805" s="235">
        <v>318</v>
      </c>
      <c r="B2805" s="236">
        <v>100000395780</v>
      </c>
      <c r="C2805" s="235">
        <v>0</v>
      </c>
      <c r="D2805" s="237" t="s">
        <v>107</v>
      </c>
      <c r="E2805" s="237" t="s">
        <v>655</v>
      </c>
      <c r="F2805" s="238">
        <v>25800</v>
      </c>
      <c r="G2805" s="238">
        <v>-9848.77</v>
      </c>
      <c r="H2805" s="238">
        <v>15951.23</v>
      </c>
    </row>
    <row r="2806" spans="1:8">
      <c r="A2806" s="235">
        <v>319</v>
      </c>
      <c r="B2806" s="236">
        <v>100000395781</v>
      </c>
      <c r="C2806" s="235">
        <v>0</v>
      </c>
      <c r="D2806" s="237" t="s">
        <v>107</v>
      </c>
      <c r="E2806" s="237" t="s">
        <v>655</v>
      </c>
      <c r="F2806" s="238">
        <v>25800</v>
      </c>
      <c r="G2806" s="238">
        <v>-9848.77</v>
      </c>
      <c r="H2806" s="238">
        <v>15951.23</v>
      </c>
    </row>
    <row r="2807" spans="1:8">
      <c r="A2807" s="235">
        <v>320</v>
      </c>
      <c r="B2807" s="236">
        <v>100000395782</v>
      </c>
      <c r="C2807" s="235">
        <v>0</v>
      </c>
      <c r="D2807" s="237" t="s">
        <v>107</v>
      </c>
      <c r="E2807" s="237" t="s">
        <v>655</v>
      </c>
      <c r="F2807" s="238">
        <v>25800</v>
      </c>
      <c r="G2807" s="238">
        <v>-9848.77</v>
      </c>
      <c r="H2807" s="238">
        <v>15951.23</v>
      </c>
    </row>
    <row r="2808" spans="1:8">
      <c r="A2808" s="235">
        <v>321</v>
      </c>
      <c r="B2808" s="236">
        <v>100000395783</v>
      </c>
      <c r="C2808" s="235">
        <v>0</v>
      </c>
      <c r="D2808" s="237" t="s">
        <v>107</v>
      </c>
      <c r="E2808" s="237" t="s">
        <v>655</v>
      </c>
      <c r="F2808" s="238">
        <v>25800</v>
      </c>
      <c r="G2808" s="238">
        <v>-9848.77</v>
      </c>
      <c r="H2808" s="238">
        <v>15951.23</v>
      </c>
    </row>
    <row r="2809" spans="1:8">
      <c r="A2809" s="235">
        <v>322</v>
      </c>
      <c r="B2809" s="236">
        <v>100000395784</v>
      </c>
      <c r="C2809" s="235">
        <v>0</v>
      </c>
      <c r="D2809" s="237" t="s">
        <v>107</v>
      </c>
      <c r="E2809" s="237" t="s">
        <v>655</v>
      </c>
      <c r="F2809" s="238">
        <v>25800</v>
      </c>
      <c r="G2809" s="238">
        <v>-9848.77</v>
      </c>
      <c r="H2809" s="238">
        <v>15951.23</v>
      </c>
    </row>
    <row r="2810" spans="1:8">
      <c r="A2810" s="235">
        <v>323</v>
      </c>
      <c r="B2810" s="236">
        <v>100000395785</v>
      </c>
      <c r="C2810" s="235">
        <v>0</v>
      </c>
      <c r="D2810" s="237" t="s">
        <v>107</v>
      </c>
      <c r="E2810" s="237" t="s">
        <v>655</v>
      </c>
      <c r="F2810" s="238">
        <v>25800</v>
      </c>
      <c r="G2810" s="238">
        <v>-9848.77</v>
      </c>
      <c r="H2810" s="238">
        <v>15951.23</v>
      </c>
    </row>
    <row r="2811" spans="1:8">
      <c r="A2811" s="235">
        <v>324</v>
      </c>
      <c r="B2811" s="236">
        <v>100000395786</v>
      </c>
      <c r="C2811" s="235">
        <v>0</v>
      </c>
      <c r="D2811" s="237" t="s">
        <v>107</v>
      </c>
      <c r="E2811" s="237" t="s">
        <v>655</v>
      </c>
      <c r="F2811" s="238">
        <v>25800</v>
      </c>
      <c r="G2811" s="238">
        <v>-9848.77</v>
      </c>
      <c r="H2811" s="238">
        <v>15951.23</v>
      </c>
    </row>
    <row r="2812" spans="1:8">
      <c r="A2812" s="235">
        <v>325</v>
      </c>
      <c r="B2812" s="236">
        <v>100000395787</v>
      </c>
      <c r="C2812" s="235">
        <v>0</v>
      </c>
      <c r="D2812" s="237" t="s">
        <v>107</v>
      </c>
      <c r="E2812" s="237" t="s">
        <v>655</v>
      </c>
      <c r="F2812" s="238">
        <v>25800</v>
      </c>
      <c r="G2812" s="238">
        <v>-9848.77</v>
      </c>
      <c r="H2812" s="238">
        <v>15951.23</v>
      </c>
    </row>
    <row r="2813" spans="1:8">
      <c r="A2813" s="235">
        <v>326</v>
      </c>
      <c r="B2813" s="236">
        <v>100000395788</v>
      </c>
      <c r="C2813" s="235">
        <v>0</v>
      </c>
      <c r="D2813" s="237" t="s">
        <v>107</v>
      </c>
      <c r="E2813" s="237" t="s">
        <v>655</v>
      </c>
      <c r="F2813" s="238">
        <v>25800</v>
      </c>
      <c r="G2813" s="238">
        <v>-9848.77</v>
      </c>
      <c r="H2813" s="238">
        <v>15951.23</v>
      </c>
    </row>
    <row r="2814" spans="1:8">
      <c r="A2814" s="235">
        <v>327</v>
      </c>
      <c r="B2814" s="236">
        <v>100000395789</v>
      </c>
      <c r="C2814" s="235">
        <v>0</v>
      </c>
      <c r="D2814" s="237" t="s">
        <v>107</v>
      </c>
      <c r="E2814" s="237" t="s">
        <v>655</v>
      </c>
      <c r="F2814" s="238">
        <v>25800</v>
      </c>
      <c r="G2814" s="238">
        <v>-9848.77</v>
      </c>
      <c r="H2814" s="238">
        <v>15951.23</v>
      </c>
    </row>
    <row r="2815" spans="1:8">
      <c r="A2815" s="235">
        <v>328</v>
      </c>
      <c r="B2815" s="236">
        <v>100000395790</v>
      </c>
      <c r="C2815" s="235">
        <v>0</v>
      </c>
      <c r="D2815" s="237" t="s">
        <v>107</v>
      </c>
      <c r="E2815" s="237" t="s">
        <v>655</v>
      </c>
      <c r="F2815" s="238">
        <v>25800</v>
      </c>
      <c r="G2815" s="238">
        <v>-9848.77</v>
      </c>
      <c r="H2815" s="238">
        <v>15951.23</v>
      </c>
    </row>
    <row r="2816" spans="1:8">
      <c r="A2816" s="235">
        <v>329</v>
      </c>
      <c r="B2816" s="236">
        <v>100000395791</v>
      </c>
      <c r="C2816" s="235">
        <v>0</v>
      </c>
      <c r="D2816" s="237" t="s">
        <v>107</v>
      </c>
      <c r="E2816" s="237" t="s">
        <v>655</v>
      </c>
      <c r="F2816" s="238">
        <v>25800</v>
      </c>
      <c r="G2816" s="238">
        <v>-9848.77</v>
      </c>
      <c r="H2816" s="238">
        <v>15951.23</v>
      </c>
    </row>
    <row r="2817" spans="1:8">
      <c r="A2817" s="235">
        <v>330</v>
      </c>
      <c r="B2817" s="236">
        <v>100000395792</v>
      </c>
      <c r="C2817" s="235">
        <v>0</v>
      </c>
      <c r="D2817" s="237" t="s">
        <v>107</v>
      </c>
      <c r="E2817" s="237" t="s">
        <v>655</v>
      </c>
      <c r="F2817" s="238">
        <v>25800</v>
      </c>
      <c r="G2817" s="238">
        <v>-9848.77</v>
      </c>
      <c r="H2817" s="238">
        <v>15951.23</v>
      </c>
    </row>
    <row r="2818" spans="1:8">
      <c r="A2818" s="235">
        <v>331</v>
      </c>
      <c r="B2818" s="236">
        <v>100000395793</v>
      </c>
      <c r="C2818" s="235">
        <v>0</v>
      </c>
      <c r="D2818" s="237" t="s">
        <v>107</v>
      </c>
      <c r="E2818" s="237" t="s">
        <v>655</v>
      </c>
      <c r="F2818" s="238">
        <v>25800</v>
      </c>
      <c r="G2818" s="238">
        <v>-9848.77</v>
      </c>
      <c r="H2818" s="238">
        <v>15951.23</v>
      </c>
    </row>
    <row r="2819" spans="1:8">
      <c r="A2819" s="235">
        <v>332</v>
      </c>
      <c r="B2819" s="236">
        <v>100000395794</v>
      </c>
      <c r="C2819" s="235">
        <v>0</v>
      </c>
      <c r="D2819" s="237" t="s">
        <v>107</v>
      </c>
      <c r="E2819" s="237" t="s">
        <v>655</v>
      </c>
      <c r="F2819" s="238">
        <v>25800</v>
      </c>
      <c r="G2819" s="238">
        <v>-9848.77</v>
      </c>
      <c r="H2819" s="238">
        <v>15951.23</v>
      </c>
    </row>
    <row r="2820" spans="1:8">
      <c r="A2820" s="235">
        <v>333</v>
      </c>
      <c r="B2820" s="236">
        <v>100000395795</v>
      </c>
      <c r="C2820" s="235">
        <v>0</v>
      </c>
      <c r="D2820" s="237" t="s">
        <v>107</v>
      </c>
      <c r="E2820" s="237" t="s">
        <v>655</v>
      </c>
      <c r="F2820" s="238">
        <v>25800</v>
      </c>
      <c r="G2820" s="238">
        <v>-9848.77</v>
      </c>
      <c r="H2820" s="238">
        <v>15951.23</v>
      </c>
    </row>
    <row r="2821" spans="1:8">
      <c r="A2821" s="235">
        <v>334</v>
      </c>
      <c r="B2821" s="236">
        <v>100000395796</v>
      </c>
      <c r="C2821" s="235">
        <v>0</v>
      </c>
      <c r="D2821" s="237" t="s">
        <v>107</v>
      </c>
      <c r="E2821" s="237" t="s">
        <v>655</v>
      </c>
      <c r="F2821" s="238">
        <v>25800</v>
      </c>
      <c r="G2821" s="238">
        <v>-9848.77</v>
      </c>
      <c r="H2821" s="238">
        <v>15951.23</v>
      </c>
    </row>
    <row r="2822" spans="1:8">
      <c r="A2822" s="235">
        <v>335</v>
      </c>
      <c r="B2822" s="236">
        <v>100000395797</v>
      </c>
      <c r="C2822" s="235">
        <v>0</v>
      </c>
      <c r="D2822" s="237" t="s">
        <v>107</v>
      </c>
      <c r="E2822" s="237" t="s">
        <v>655</v>
      </c>
      <c r="F2822" s="238">
        <v>25800</v>
      </c>
      <c r="G2822" s="238">
        <v>-9848.77</v>
      </c>
      <c r="H2822" s="238">
        <v>15951.23</v>
      </c>
    </row>
    <row r="2823" spans="1:8">
      <c r="A2823" s="235">
        <v>336</v>
      </c>
      <c r="B2823" s="236">
        <v>100000395798</v>
      </c>
      <c r="C2823" s="235">
        <v>0</v>
      </c>
      <c r="D2823" s="237" t="s">
        <v>107</v>
      </c>
      <c r="E2823" s="237" t="s">
        <v>655</v>
      </c>
      <c r="F2823" s="238">
        <v>25800</v>
      </c>
      <c r="G2823" s="238">
        <v>-9848.77</v>
      </c>
      <c r="H2823" s="238">
        <v>15951.23</v>
      </c>
    </row>
    <row r="2824" spans="1:8">
      <c r="A2824" s="235">
        <v>337</v>
      </c>
      <c r="B2824" s="236">
        <v>100000395799</v>
      </c>
      <c r="C2824" s="235">
        <v>0</v>
      </c>
      <c r="D2824" s="237" t="s">
        <v>107</v>
      </c>
      <c r="E2824" s="237" t="s">
        <v>655</v>
      </c>
      <c r="F2824" s="238">
        <v>25800</v>
      </c>
      <c r="G2824" s="238">
        <v>-9848.77</v>
      </c>
      <c r="H2824" s="238">
        <v>15951.23</v>
      </c>
    </row>
    <row r="2825" spans="1:8">
      <c r="A2825" s="235">
        <v>338</v>
      </c>
      <c r="B2825" s="236">
        <v>100000395800</v>
      </c>
      <c r="C2825" s="235">
        <v>0</v>
      </c>
      <c r="D2825" s="237" t="s">
        <v>107</v>
      </c>
      <c r="E2825" s="237" t="s">
        <v>656</v>
      </c>
      <c r="F2825" s="238">
        <v>275000</v>
      </c>
      <c r="G2825" s="238">
        <v>-104977.17</v>
      </c>
      <c r="H2825" s="238">
        <v>170022.83</v>
      </c>
    </row>
    <row r="2826" spans="1:8">
      <c r="A2826" s="235">
        <v>339</v>
      </c>
      <c r="B2826" s="236">
        <v>100000395801</v>
      </c>
      <c r="C2826" s="235">
        <v>0</v>
      </c>
      <c r="D2826" s="237" t="s">
        <v>107</v>
      </c>
      <c r="E2826" s="237" t="s">
        <v>656</v>
      </c>
      <c r="F2826" s="238">
        <v>275000</v>
      </c>
      <c r="G2826" s="238">
        <v>-104977.17</v>
      </c>
      <c r="H2826" s="238">
        <v>170022.83</v>
      </c>
    </row>
    <row r="2827" spans="1:8">
      <c r="A2827" s="235">
        <v>340</v>
      </c>
      <c r="B2827" s="236">
        <v>100000395802</v>
      </c>
      <c r="C2827" s="235">
        <v>0</v>
      </c>
      <c r="D2827" s="237" t="s">
        <v>107</v>
      </c>
      <c r="E2827" s="237" t="s">
        <v>656</v>
      </c>
      <c r="F2827" s="238">
        <v>275000</v>
      </c>
      <c r="G2827" s="238">
        <v>-104977.17</v>
      </c>
      <c r="H2827" s="238">
        <v>170022.83</v>
      </c>
    </row>
    <row r="2828" spans="1:8">
      <c r="A2828" s="235">
        <v>341</v>
      </c>
      <c r="B2828" s="236">
        <v>100000395803</v>
      </c>
      <c r="C2828" s="235">
        <v>0</v>
      </c>
      <c r="D2828" s="237" t="s">
        <v>107</v>
      </c>
      <c r="E2828" s="237" t="s">
        <v>656</v>
      </c>
      <c r="F2828" s="238">
        <v>275000</v>
      </c>
      <c r="G2828" s="238">
        <v>-104977.17</v>
      </c>
      <c r="H2828" s="238">
        <v>170022.83</v>
      </c>
    </row>
    <row r="2829" spans="1:8">
      <c r="A2829" s="235">
        <v>342</v>
      </c>
      <c r="B2829" s="236">
        <v>100000395804</v>
      </c>
      <c r="C2829" s="235">
        <v>0</v>
      </c>
      <c r="D2829" s="237" t="s">
        <v>107</v>
      </c>
      <c r="E2829" s="237" t="s">
        <v>656</v>
      </c>
      <c r="F2829" s="238">
        <v>275000</v>
      </c>
      <c r="G2829" s="238">
        <v>-104977.17</v>
      </c>
      <c r="H2829" s="238">
        <v>170022.83</v>
      </c>
    </row>
    <row r="2830" spans="1:8">
      <c r="A2830" s="235">
        <v>343</v>
      </c>
      <c r="B2830" s="236">
        <v>100000395805</v>
      </c>
      <c r="C2830" s="235">
        <v>0</v>
      </c>
      <c r="D2830" s="237" t="s">
        <v>107</v>
      </c>
      <c r="E2830" s="237" t="s">
        <v>656</v>
      </c>
      <c r="F2830" s="238">
        <v>275000</v>
      </c>
      <c r="G2830" s="238">
        <v>-104977.17</v>
      </c>
      <c r="H2830" s="238">
        <v>170022.83</v>
      </c>
    </row>
    <row r="2831" spans="1:8">
      <c r="A2831" s="235">
        <v>344</v>
      </c>
      <c r="B2831" s="236">
        <v>100000395806</v>
      </c>
      <c r="C2831" s="235">
        <v>0</v>
      </c>
      <c r="D2831" s="237" t="s">
        <v>107</v>
      </c>
      <c r="E2831" s="237" t="s">
        <v>656</v>
      </c>
      <c r="F2831" s="238">
        <v>275000</v>
      </c>
      <c r="G2831" s="238">
        <v>-104977.17</v>
      </c>
      <c r="H2831" s="238">
        <v>170022.83</v>
      </c>
    </row>
    <row r="2832" spans="1:8">
      <c r="A2832" s="235">
        <v>345</v>
      </c>
      <c r="B2832" s="236">
        <v>100000395807</v>
      </c>
      <c r="C2832" s="235">
        <v>0</v>
      </c>
      <c r="D2832" s="237" t="s">
        <v>107</v>
      </c>
      <c r="E2832" s="237" t="s">
        <v>656</v>
      </c>
      <c r="F2832" s="238">
        <v>275000</v>
      </c>
      <c r="G2832" s="238">
        <v>-104977.17</v>
      </c>
      <c r="H2832" s="238">
        <v>170022.83</v>
      </c>
    </row>
    <row r="2833" spans="1:8">
      <c r="A2833" s="235">
        <v>346</v>
      </c>
      <c r="B2833" s="236">
        <v>100000395808</v>
      </c>
      <c r="C2833" s="235">
        <v>0</v>
      </c>
      <c r="D2833" s="237" t="s">
        <v>107</v>
      </c>
      <c r="E2833" s="237" t="s">
        <v>656</v>
      </c>
      <c r="F2833" s="238">
        <v>275000</v>
      </c>
      <c r="G2833" s="238">
        <v>-104977.17</v>
      </c>
      <c r="H2833" s="238">
        <v>170022.83</v>
      </c>
    </row>
    <row r="2834" spans="1:8">
      <c r="A2834" s="235">
        <v>347</v>
      </c>
      <c r="B2834" s="236">
        <v>100000395809</v>
      </c>
      <c r="C2834" s="235">
        <v>0</v>
      </c>
      <c r="D2834" s="237" t="s">
        <v>107</v>
      </c>
      <c r="E2834" s="237" t="s">
        <v>656</v>
      </c>
      <c r="F2834" s="238">
        <v>275000</v>
      </c>
      <c r="G2834" s="238">
        <v>-104977.17</v>
      </c>
      <c r="H2834" s="238">
        <v>170022.83</v>
      </c>
    </row>
    <row r="2835" spans="1:8">
      <c r="A2835" s="235">
        <v>348</v>
      </c>
      <c r="B2835" s="236">
        <v>100000395810</v>
      </c>
      <c r="C2835" s="235">
        <v>0</v>
      </c>
      <c r="D2835" s="237" t="s">
        <v>107</v>
      </c>
      <c r="E2835" s="237" t="s">
        <v>656</v>
      </c>
      <c r="F2835" s="238">
        <v>275000</v>
      </c>
      <c r="G2835" s="238">
        <v>-104977.17</v>
      </c>
      <c r="H2835" s="238">
        <v>170022.83</v>
      </c>
    </row>
    <row r="2836" spans="1:8">
      <c r="A2836" s="235">
        <v>349</v>
      </c>
      <c r="B2836" s="236">
        <v>100000395811</v>
      </c>
      <c r="C2836" s="235">
        <v>0</v>
      </c>
      <c r="D2836" s="237" t="s">
        <v>107</v>
      </c>
      <c r="E2836" s="237" t="s">
        <v>656</v>
      </c>
      <c r="F2836" s="238">
        <v>275000</v>
      </c>
      <c r="G2836" s="238">
        <v>-104977.17</v>
      </c>
      <c r="H2836" s="238">
        <v>170022.83</v>
      </c>
    </row>
    <row r="2837" spans="1:8">
      <c r="A2837" s="235">
        <v>350</v>
      </c>
      <c r="B2837" s="236">
        <v>100000395812</v>
      </c>
      <c r="C2837" s="235">
        <v>0</v>
      </c>
      <c r="D2837" s="237" t="s">
        <v>107</v>
      </c>
      <c r="E2837" s="237" t="s">
        <v>656</v>
      </c>
      <c r="F2837" s="238">
        <v>275000</v>
      </c>
      <c r="G2837" s="238">
        <v>-104977.17</v>
      </c>
      <c r="H2837" s="238">
        <v>170022.83</v>
      </c>
    </row>
    <row r="2838" spans="1:8">
      <c r="A2838" s="235">
        <v>351</v>
      </c>
      <c r="B2838" s="236">
        <v>100000395813</v>
      </c>
      <c r="C2838" s="235">
        <v>0</v>
      </c>
      <c r="D2838" s="237" t="s">
        <v>107</v>
      </c>
      <c r="E2838" s="237" t="s">
        <v>656</v>
      </c>
      <c r="F2838" s="238">
        <v>275000</v>
      </c>
      <c r="G2838" s="238">
        <v>-104977.17</v>
      </c>
      <c r="H2838" s="238">
        <v>170022.83</v>
      </c>
    </row>
    <row r="2839" spans="1:8">
      <c r="A2839" s="235">
        <v>352</v>
      </c>
      <c r="B2839" s="236">
        <v>100000395814</v>
      </c>
      <c r="C2839" s="235">
        <v>0</v>
      </c>
      <c r="D2839" s="237" t="s">
        <v>107</v>
      </c>
      <c r="E2839" s="237" t="s">
        <v>656</v>
      </c>
      <c r="F2839" s="238">
        <v>275000</v>
      </c>
      <c r="G2839" s="238">
        <v>-104977.17</v>
      </c>
      <c r="H2839" s="238">
        <v>170022.83</v>
      </c>
    </row>
    <row r="2840" spans="1:8">
      <c r="A2840" s="235">
        <v>353</v>
      </c>
      <c r="B2840" s="236">
        <v>100000395815</v>
      </c>
      <c r="C2840" s="235">
        <v>0</v>
      </c>
      <c r="D2840" s="237" t="s">
        <v>107</v>
      </c>
      <c r="E2840" s="237" t="s">
        <v>656</v>
      </c>
      <c r="F2840" s="238">
        <v>275000</v>
      </c>
      <c r="G2840" s="238">
        <v>-104977.17</v>
      </c>
      <c r="H2840" s="238">
        <v>170022.83</v>
      </c>
    </row>
    <row r="2841" spans="1:8">
      <c r="A2841" s="235">
        <v>354</v>
      </c>
      <c r="B2841" s="236">
        <v>100000395816</v>
      </c>
      <c r="C2841" s="235">
        <v>0</v>
      </c>
      <c r="D2841" s="237" t="s">
        <v>107</v>
      </c>
      <c r="E2841" s="237" t="s">
        <v>656</v>
      </c>
      <c r="F2841" s="238">
        <v>275000</v>
      </c>
      <c r="G2841" s="238">
        <v>-104977.17</v>
      </c>
      <c r="H2841" s="238">
        <v>170022.83</v>
      </c>
    </row>
    <row r="2842" spans="1:8">
      <c r="A2842" s="235">
        <v>355</v>
      </c>
      <c r="B2842" s="236">
        <v>100000395817</v>
      </c>
      <c r="C2842" s="235">
        <v>0</v>
      </c>
      <c r="D2842" s="237" t="s">
        <v>107</v>
      </c>
      <c r="E2842" s="237" t="s">
        <v>656</v>
      </c>
      <c r="F2842" s="238">
        <v>275000</v>
      </c>
      <c r="G2842" s="238">
        <v>-104977.17</v>
      </c>
      <c r="H2842" s="238">
        <v>170022.83</v>
      </c>
    </row>
    <row r="2843" spans="1:8">
      <c r="A2843" s="235">
        <v>356</v>
      </c>
      <c r="B2843" s="236">
        <v>100000395818</v>
      </c>
      <c r="C2843" s="235">
        <v>0</v>
      </c>
      <c r="D2843" s="237" t="s">
        <v>107</v>
      </c>
      <c r="E2843" s="237" t="s">
        <v>656</v>
      </c>
      <c r="F2843" s="238">
        <v>275000</v>
      </c>
      <c r="G2843" s="238">
        <v>-104977.17</v>
      </c>
      <c r="H2843" s="238">
        <v>170022.83</v>
      </c>
    </row>
    <row r="2844" spans="1:8">
      <c r="A2844" s="235">
        <v>357</v>
      </c>
      <c r="B2844" s="236">
        <v>100000395819</v>
      </c>
      <c r="C2844" s="235">
        <v>0</v>
      </c>
      <c r="D2844" s="237" t="s">
        <v>107</v>
      </c>
      <c r="E2844" s="237" t="s">
        <v>656</v>
      </c>
      <c r="F2844" s="238">
        <v>275000</v>
      </c>
      <c r="G2844" s="238">
        <v>-104977.17</v>
      </c>
      <c r="H2844" s="238">
        <v>170022.83</v>
      </c>
    </row>
    <row r="2845" spans="1:8">
      <c r="A2845" s="235">
        <v>358</v>
      </c>
      <c r="B2845" s="236">
        <v>100000395820</v>
      </c>
      <c r="C2845" s="235">
        <v>0</v>
      </c>
      <c r="D2845" s="237" t="s">
        <v>107</v>
      </c>
      <c r="E2845" s="237" t="s">
        <v>656</v>
      </c>
      <c r="F2845" s="238">
        <v>275000</v>
      </c>
      <c r="G2845" s="238">
        <v>-104977.17</v>
      </c>
      <c r="H2845" s="238">
        <v>170022.83</v>
      </c>
    </row>
    <row r="2846" spans="1:8">
      <c r="A2846" s="235">
        <v>359</v>
      </c>
      <c r="B2846" s="236">
        <v>100000395821</v>
      </c>
      <c r="C2846" s="235">
        <v>0</v>
      </c>
      <c r="D2846" s="237" t="s">
        <v>107</v>
      </c>
      <c r="E2846" s="237" t="s">
        <v>656</v>
      </c>
      <c r="F2846" s="238">
        <v>275000</v>
      </c>
      <c r="G2846" s="238">
        <v>-104977.17</v>
      </c>
      <c r="H2846" s="238">
        <v>170022.83</v>
      </c>
    </row>
    <row r="2847" spans="1:8">
      <c r="A2847" s="235">
        <v>360</v>
      </c>
      <c r="B2847" s="236">
        <v>100000395822</v>
      </c>
      <c r="C2847" s="235">
        <v>0</v>
      </c>
      <c r="D2847" s="237" t="s">
        <v>107</v>
      </c>
      <c r="E2847" s="237" t="s">
        <v>656</v>
      </c>
      <c r="F2847" s="238">
        <v>275000</v>
      </c>
      <c r="G2847" s="238">
        <v>-104977.17</v>
      </c>
      <c r="H2847" s="238">
        <v>170022.83</v>
      </c>
    </row>
    <row r="2848" spans="1:8">
      <c r="A2848" s="235">
        <v>361</v>
      </c>
      <c r="B2848" s="236">
        <v>100000395823</v>
      </c>
      <c r="C2848" s="235">
        <v>0</v>
      </c>
      <c r="D2848" s="237" t="s">
        <v>107</v>
      </c>
      <c r="E2848" s="237" t="s">
        <v>656</v>
      </c>
      <c r="F2848" s="238">
        <v>275000</v>
      </c>
      <c r="G2848" s="238">
        <v>-104977.17</v>
      </c>
      <c r="H2848" s="238">
        <v>170022.83</v>
      </c>
    </row>
    <row r="2849" spans="1:8">
      <c r="A2849" s="235">
        <v>362</v>
      </c>
      <c r="B2849" s="236">
        <v>100000395824</v>
      </c>
      <c r="C2849" s="235">
        <v>0</v>
      </c>
      <c r="D2849" s="237" t="s">
        <v>107</v>
      </c>
      <c r="E2849" s="237" t="s">
        <v>656</v>
      </c>
      <c r="F2849" s="238">
        <v>275000</v>
      </c>
      <c r="G2849" s="238">
        <v>-104977.17</v>
      </c>
      <c r="H2849" s="238">
        <v>170022.83</v>
      </c>
    </row>
    <row r="2850" spans="1:8">
      <c r="A2850" s="235">
        <v>363</v>
      </c>
      <c r="B2850" s="236">
        <v>100000395825</v>
      </c>
      <c r="C2850" s="235">
        <v>0</v>
      </c>
      <c r="D2850" s="237" t="s">
        <v>107</v>
      </c>
      <c r="E2850" s="237" t="s">
        <v>656</v>
      </c>
      <c r="F2850" s="238">
        <v>275000</v>
      </c>
      <c r="G2850" s="238">
        <v>-104977.17</v>
      </c>
      <c r="H2850" s="238">
        <v>170022.83</v>
      </c>
    </row>
    <row r="2851" spans="1:8">
      <c r="A2851" s="235">
        <v>364</v>
      </c>
      <c r="B2851" s="236">
        <v>100000395826</v>
      </c>
      <c r="C2851" s="235">
        <v>0</v>
      </c>
      <c r="D2851" s="237" t="s">
        <v>107</v>
      </c>
      <c r="E2851" s="237" t="s">
        <v>656</v>
      </c>
      <c r="F2851" s="238">
        <v>275000</v>
      </c>
      <c r="G2851" s="238">
        <v>-104977.17</v>
      </c>
      <c r="H2851" s="238">
        <v>170022.83</v>
      </c>
    </row>
    <row r="2852" spans="1:8">
      <c r="A2852" s="235">
        <v>365</v>
      </c>
      <c r="B2852" s="236">
        <v>100000395827</v>
      </c>
      <c r="C2852" s="235">
        <v>0</v>
      </c>
      <c r="D2852" s="237" t="s">
        <v>107</v>
      </c>
      <c r="E2852" s="237" t="s">
        <v>656</v>
      </c>
      <c r="F2852" s="238">
        <v>275000</v>
      </c>
      <c r="G2852" s="238">
        <v>-104977.17</v>
      </c>
      <c r="H2852" s="238">
        <v>170022.83</v>
      </c>
    </row>
    <row r="2853" spans="1:8">
      <c r="A2853" s="235">
        <v>366</v>
      </c>
      <c r="B2853" s="236">
        <v>100000395828</v>
      </c>
      <c r="C2853" s="235">
        <v>0</v>
      </c>
      <c r="D2853" s="237" t="s">
        <v>107</v>
      </c>
      <c r="E2853" s="237" t="s">
        <v>656</v>
      </c>
      <c r="F2853" s="238">
        <v>275000</v>
      </c>
      <c r="G2853" s="238">
        <v>-104977.17</v>
      </c>
      <c r="H2853" s="238">
        <v>170022.83</v>
      </c>
    </row>
    <row r="2854" spans="1:8">
      <c r="A2854" s="235">
        <v>367</v>
      </c>
      <c r="B2854" s="236">
        <v>100000395829</v>
      </c>
      <c r="C2854" s="235">
        <v>0</v>
      </c>
      <c r="D2854" s="237" t="s">
        <v>107</v>
      </c>
      <c r="E2854" s="237" t="s">
        <v>656</v>
      </c>
      <c r="F2854" s="238">
        <v>275000</v>
      </c>
      <c r="G2854" s="238">
        <v>-104977.17</v>
      </c>
      <c r="H2854" s="238">
        <v>170022.83</v>
      </c>
    </row>
    <row r="2855" spans="1:8">
      <c r="A2855" s="235">
        <v>368</v>
      </c>
      <c r="B2855" s="236">
        <v>100000395830</v>
      </c>
      <c r="C2855" s="235">
        <v>0</v>
      </c>
      <c r="D2855" s="237" t="s">
        <v>107</v>
      </c>
      <c r="E2855" s="237" t="s">
        <v>656</v>
      </c>
      <c r="F2855" s="238">
        <v>275000</v>
      </c>
      <c r="G2855" s="238">
        <v>-104977.17</v>
      </c>
      <c r="H2855" s="238">
        <v>170022.83</v>
      </c>
    </row>
    <row r="2856" spans="1:8">
      <c r="A2856" s="235">
        <v>369</v>
      </c>
      <c r="B2856" s="236">
        <v>100000395831</v>
      </c>
      <c r="C2856" s="235">
        <v>0</v>
      </c>
      <c r="D2856" s="237" t="s">
        <v>107</v>
      </c>
      <c r="E2856" s="237" t="s">
        <v>656</v>
      </c>
      <c r="F2856" s="238">
        <v>275000</v>
      </c>
      <c r="G2856" s="238">
        <v>-104977.17</v>
      </c>
      <c r="H2856" s="238">
        <v>170022.83</v>
      </c>
    </row>
    <row r="2857" spans="1:8">
      <c r="A2857" s="235">
        <v>370</v>
      </c>
      <c r="B2857" s="236">
        <v>100000395832</v>
      </c>
      <c r="C2857" s="235">
        <v>0</v>
      </c>
      <c r="D2857" s="237" t="s">
        <v>107</v>
      </c>
      <c r="E2857" s="237" t="s">
        <v>656</v>
      </c>
      <c r="F2857" s="238">
        <v>275000</v>
      </c>
      <c r="G2857" s="238">
        <v>-104977.17</v>
      </c>
      <c r="H2857" s="238">
        <v>170022.83</v>
      </c>
    </row>
    <row r="2858" spans="1:8">
      <c r="A2858" s="235">
        <v>371</v>
      </c>
      <c r="B2858" s="236">
        <v>100000395833</v>
      </c>
      <c r="C2858" s="235">
        <v>0</v>
      </c>
      <c r="D2858" s="237" t="s">
        <v>107</v>
      </c>
      <c r="E2858" s="237" t="s">
        <v>656</v>
      </c>
      <c r="F2858" s="238">
        <v>275000</v>
      </c>
      <c r="G2858" s="238">
        <v>-104977.17</v>
      </c>
      <c r="H2858" s="238">
        <v>170022.83</v>
      </c>
    </row>
    <row r="2859" spans="1:8">
      <c r="A2859" s="235">
        <v>372</v>
      </c>
      <c r="B2859" s="236">
        <v>100000395834</v>
      </c>
      <c r="C2859" s="235">
        <v>0</v>
      </c>
      <c r="D2859" s="237" t="s">
        <v>107</v>
      </c>
      <c r="E2859" s="237" t="s">
        <v>656</v>
      </c>
      <c r="F2859" s="238">
        <v>275000</v>
      </c>
      <c r="G2859" s="238">
        <v>-104977.17</v>
      </c>
      <c r="H2859" s="238">
        <v>170022.83</v>
      </c>
    </row>
    <row r="2860" spans="1:8">
      <c r="A2860" s="235">
        <v>373</v>
      </c>
      <c r="B2860" s="236">
        <v>100000395835</v>
      </c>
      <c r="C2860" s="235">
        <v>0</v>
      </c>
      <c r="D2860" s="237" t="s">
        <v>107</v>
      </c>
      <c r="E2860" s="237" t="s">
        <v>656</v>
      </c>
      <c r="F2860" s="238">
        <v>275000</v>
      </c>
      <c r="G2860" s="238">
        <v>-104977.17</v>
      </c>
      <c r="H2860" s="238">
        <v>170022.83</v>
      </c>
    </row>
    <row r="2861" spans="1:8">
      <c r="A2861" s="235">
        <v>374</v>
      </c>
      <c r="B2861" s="236">
        <v>100000395836</v>
      </c>
      <c r="C2861" s="235">
        <v>0</v>
      </c>
      <c r="D2861" s="237" t="s">
        <v>107</v>
      </c>
      <c r="E2861" s="237" t="s">
        <v>656</v>
      </c>
      <c r="F2861" s="238">
        <v>275000</v>
      </c>
      <c r="G2861" s="238">
        <v>-104977.17</v>
      </c>
      <c r="H2861" s="238">
        <v>170022.83</v>
      </c>
    </row>
    <row r="2862" spans="1:8">
      <c r="A2862" s="235">
        <v>375</v>
      </c>
      <c r="B2862" s="236">
        <v>100000395837</v>
      </c>
      <c r="C2862" s="235">
        <v>0</v>
      </c>
      <c r="D2862" s="237" t="s">
        <v>107</v>
      </c>
      <c r="E2862" s="237" t="s">
        <v>656</v>
      </c>
      <c r="F2862" s="238">
        <v>275000</v>
      </c>
      <c r="G2862" s="238">
        <v>-104977.17</v>
      </c>
      <c r="H2862" s="238">
        <v>170022.83</v>
      </c>
    </row>
    <row r="2863" spans="1:8">
      <c r="A2863" s="235">
        <v>376</v>
      </c>
      <c r="B2863" s="236">
        <v>100000395838</v>
      </c>
      <c r="C2863" s="235">
        <v>0</v>
      </c>
      <c r="D2863" s="237" t="s">
        <v>107</v>
      </c>
      <c r="E2863" s="237" t="s">
        <v>656</v>
      </c>
      <c r="F2863" s="238">
        <v>275000</v>
      </c>
      <c r="G2863" s="238">
        <v>-104977.17</v>
      </c>
      <c r="H2863" s="238">
        <v>170022.83</v>
      </c>
    </row>
    <row r="2864" spans="1:8">
      <c r="A2864" s="235">
        <v>377</v>
      </c>
      <c r="B2864" s="236">
        <v>100000395839</v>
      </c>
      <c r="C2864" s="235">
        <v>0</v>
      </c>
      <c r="D2864" s="237" t="s">
        <v>107</v>
      </c>
      <c r="E2864" s="237" t="s">
        <v>656</v>
      </c>
      <c r="F2864" s="238">
        <v>275000</v>
      </c>
      <c r="G2864" s="238">
        <v>-104977.17</v>
      </c>
      <c r="H2864" s="238">
        <v>170022.83</v>
      </c>
    </row>
    <row r="2865" spans="1:8">
      <c r="A2865" s="235">
        <v>378</v>
      </c>
      <c r="B2865" s="236">
        <v>100000395840</v>
      </c>
      <c r="C2865" s="235">
        <v>0</v>
      </c>
      <c r="D2865" s="237" t="s">
        <v>107</v>
      </c>
      <c r="E2865" s="237" t="s">
        <v>656</v>
      </c>
      <c r="F2865" s="238">
        <v>275000</v>
      </c>
      <c r="G2865" s="238">
        <v>-104977.17</v>
      </c>
      <c r="H2865" s="238">
        <v>170022.83</v>
      </c>
    </row>
    <row r="2866" spans="1:8">
      <c r="A2866" s="235">
        <v>379</v>
      </c>
      <c r="B2866" s="236">
        <v>100000395841</v>
      </c>
      <c r="C2866" s="235">
        <v>0</v>
      </c>
      <c r="D2866" s="237" t="s">
        <v>107</v>
      </c>
      <c r="E2866" s="237" t="s">
        <v>656</v>
      </c>
      <c r="F2866" s="238">
        <v>275000</v>
      </c>
      <c r="G2866" s="238">
        <v>-104977.17</v>
      </c>
      <c r="H2866" s="238">
        <v>170022.83</v>
      </c>
    </row>
    <row r="2867" spans="1:8">
      <c r="A2867" s="235">
        <v>380</v>
      </c>
      <c r="B2867" s="236">
        <v>100000395842</v>
      </c>
      <c r="C2867" s="235">
        <v>0</v>
      </c>
      <c r="D2867" s="237" t="s">
        <v>107</v>
      </c>
      <c r="E2867" s="237" t="s">
        <v>656</v>
      </c>
      <c r="F2867" s="238">
        <v>275000</v>
      </c>
      <c r="G2867" s="238">
        <v>-104977.17</v>
      </c>
      <c r="H2867" s="238">
        <v>170022.83</v>
      </c>
    </row>
    <row r="2868" spans="1:8">
      <c r="A2868" s="235">
        <v>381</v>
      </c>
      <c r="B2868" s="236">
        <v>100000395843</v>
      </c>
      <c r="C2868" s="235">
        <v>0</v>
      </c>
      <c r="D2868" s="237" t="s">
        <v>107</v>
      </c>
      <c r="E2868" s="237" t="s">
        <v>656</v>
      </c>
      <c r="F2868" s="238">
        <v>275000</v>
      </c>
      <c r="G2868" s="238">
        <v>-104977.17</v>
      </c>
      <c r="H2868" s="238">
        <v>170022.83</v>
      </c>
    </row>
    <row r="2869" spans="1:8">
      <c r="A2869" s="235">
        <v>382</v>
      </c>
      <c r="B2869" s="236">
        <v>100000395844</v>
      </c>
      <c r="C2869" s="235">
        <v>0</v>
      </c>
      <c r="D2869" s="237" t="s">
        <v>107</v>
      </c>
      <c r="E2869" s="237" t="s">
        <v>656</v>
      </c>
      <c r="F2869" s="238">
        <v>275000</v>
      </c>
      <c r="G2869" s="238">
        <v>-104977.17</v>
      </c>
      <c r="H2869" s="238">
        <v>170022.83</v>
      </c>
    </row>
    <row r="2870" spans="1:8">
      <c r="A2870" s="235">
        <v>383</v>
      </c>
      <c r="B2870" s="236">
        <v>100000395845</v>
      </c>
      <c r="C2870" s="235">
        <v>0</v>
      </c>
      <c r="D2870" s="237" t="s">
        <v>107</v>
      </c>
      <c r="E2870" s="237" t="s">
        <v>656</v>
      </c>
      <c r="F2870" s="238">
        <v>275000</v>
      </c>
      <c r="G2870" s="238">
        <v>-104977.17</v>
      </c>
      <c r="H2870" s="238">
        <v>170022.83</v>
      </c>
    </row>
    <row r="2871" spans="1:8">
      <c r="A2871" s="235">
        <v>384</v>
      </c>
      <c r="B2871" s="236">
        <v>100000395846</v>
      </c>
      <c r="C2871" s="235">
        <v>0</v>
      </c>
      <c r="D2871" s="237" t="s">
        <v>107</v>
      </c>
      <c r="E2871" s="237" t="s">
        <v>656</v>
      </c>
      <c r="F2871" s="238">
        <v>275000</v>
      </c>
      <c r="G2871" s="238">
        <v>-104977.17</v>
      </c>
      <c r="H2871" s="238">
        <v>170022.83</v>
      </c>
    </row>
    <row r="2872" spans="1:8">
      <c r="A2872" s="235">
        <v>385</v>
      </c>
      <c r="B2872" s="236">
        <v>100000395847</v>
      </c>
      <c r="C2872" s="235">
        <v>0</v>
      </c>
      <c r="D2872" s="237" t="s">
        <v>107</v>
      </c>
      <c r="E2872" s="237" t="s">
        <v>656</v>
      </c>
      <c r="F2872" s="238">
        <v>275000</v>
      </c>
      <c r="G2872" s="238">
        <v>-104977.17</v>
      </c>
      <c r="H2872" s="238">
        <v>170022.83</v>
      </c>
    </row>
    <row r="2873" spans="1:8">
      <c r="A2873" s="235">
        <v>386</v>
      </c>
      <c r="B2873" s="236">
        <v>100000395848</v>
      </c>
      <c r="C2873" s="235">
        <v>0</v>
      </c>
      <c r="D2873" s="237" t="s">
        <v>107</v>
      </c>
      <c r="E2873" s="237" t="s">
        <v>656</v>
      </c>
      <c r="F2873" s="238">
        <v>275000</v>
      </c>
      <c r="G2873" s="238">
        <v>-104977.17</v>
      </c>
      <c r="H2873" s="238">
        <v>170022.83</v>
      </c>
    </row>
    <row r="2874" spans="1:8">
      <c r="A2874" s="235">
        <v>387</v>
      </c>
      <c r="B2874" s="236">
        <v>100000395849</v>
      </c>
      <c r="C2874" s="235">
        <v>0</v>
      </c>
      <c r="D2874" s="237" t="s">
        <v>107</v>
      </c>
      <c r="E2874" s="237" t="s">
        <v>656</v>
      </c>
      <c r="F2874" s="238">
        <v>275000</v>
      </c>
      <c r="G2874" s="238">
        <v>-104977.17</v>
      </c>
      <c r="H2874" s="238">
        <v>170022.83</v>
      </c>
    </row>
    <row r="2875" spans="1:8">
      <c r="A2875" s="235">
        <v>388</v>
      </c>
      <c r="B2875" s="236">
        <v>100000395850</v>
      </c>
      <c r="C2875" s="235">
        <v>0</v>
      </c>
      <c r="D2875" s="237" t="s">
        <v>107</v>
      </c>
      <c r="E2875" s="237" t="s">
        <v>656</v>
      </c>
      <c r="F2875" s="238">
        <v>275000</v>
      </c>
      <c r="G2875" s="238">
        <v>-104977.17</v>
      </c>
      <c r="H2875" s="238">
        <v>170022.83</v>
      </c>
    </row>
    <row r="2876" spans="1:8">
      <c r="A2876" s="235">
        <v>389</v>
      </c>
      <c r="B2876" s="236">
        <v>100000395851</v>
      </c>
      <c r="C2876" s="235">
        <v>0</v>
      </c>
      <c r="D2876" s="237" t="s">
        <v>107</v>
      </c>
      <c r="E2876" s="237" t="s">
        <v>656</v>
      </c>
      <c r="F2876" s="238">
        <v>275000</v>
      </c>
      <c r="G2876" s="238">
        <v>-104977.17</v>
      </c>
      <c r="H2876" s="238">
        <v>170022.83</v>
      </c>
    </row>
    <row r="2877" spans="1:8">
      <c r="A2877" s="235">
        <v>390</v>
      </c>
      <c r="B2877" s="236">
        <v>100000395852</v>
      </c>
      <c r="C2877" s="235">
        <v>0</v>
      </c>
      <c r="D2877" s="237" t="s">
        <v>107</v>
      </c>
      <c r="E2877" s="237" t="s">
        <v>656</v>
      </c>
      <c r="F2877" s="238">
        <v>275000</v>
      </c>
      <c r="G2877" s="238">
        <v>-104977.17</v>
      </c>
      <c r="H2877" s="238">
        <v>170022.83</v>
      </c>
    </row>
    <row r="2878" spans="1:8">
      <c r="A2878" s="235">
        <v>391</v>
      </c>
      <c r="B2878" s="236">
        <v>100000395853</v>
      </c>
      <c r="C2878" s="235">
        <v>0</v>
      </c>
      <c r="D2878" s="237" t="s">
        <v>107</v>
      </c>
      <c r="E2878" s="237" t="s">
        <v>656</v>
      </c>
      <c r="F2878" s="238">
        <v>275000</v>
      </c>
      <c r="G2878" s="238">
        <v>-104977.17</v>
      </c>
      <c r="H2878" s="238">
        <v>170022.83</v>
      </c>
    </row>
    <row r="2879" spans="1:8">
      <c r="A2879" s="235">
        <v>392</v>
      </c>
      <c r="B2879" s="236">
        <v>100000395854</v>
      </c>
      <c r="C2879" s="235">
        <v>0</v>
      </c>
      <c r="D2879" s="237" t="s">
        <v>107</v>
      </c>
      <c r="E2879" s="237" t="s">
        <v>656</v>
      </c>
      <c r="F2879" s="238">
        <v>275000</v>
      </c>
      <c r="G2879" s="238">
        <v>-104977.17</v>
      </c>
      <c r="H2879" s="238">
        <v>170022.83</v>
      </c>
    </row>
    <row r="2880" spans="1:8">
      <c r="A2880" s="235">
        <v>393</v>
      </c>
      <c r="B2880" s="236">
        <v>100000395855</v>
      </c>
      <c r="C2880" s="235">
        <v>0</v>
      </c>
      <c r="D2880" s="237" t="s">
        <v>107</v>
      </c>
      <c r="E2880" s="237" t="s">
        <v>656</v>
      </c>
      <c r="F2880" s="238">
        <v>275000</v>
      </c>
      <c r="G2880" s="238">
        <v>-104977.17</v>
      </c>
      <c r="H2880" s="238">
        <v>170022.83</v>
      </c>
    </row>
    <row r="2881" spans="1:8">
      <c r="A2881" s="235">
        <v>394</v>
      </c>
      <c r="B2881" s="236">
        <v>100000395856</v>
      </c>
      <c r="C2881" s="235">
        <v>0</v>
      </c>
      <c r="D2881" s="237" t="s">
        <v>107</v>
      </c>
      <c r="E2881" s="237" t="s">
        <v>657</v>
      </c>
      <c r="F2881" s="238">
        <v>55000</v>
      </c>
      <c r="G2881" s="238">
        <v>-20995.43</v>
      </c>
      <c r="H2881" s="238">
        <v>34004.57</v>
      </c>
    </row>
    <row r="2882" spans="1:8">
      <c r="A2882" s="235">
        <v>395</v>
      </c>
      <c r="B2882" s="236">
        <v>100000395857</v>
      </c>
      <c r="C2882" s="235">
        <v>0</v>
      </c>
      <c r="D2882" s="237" t="s">
        <v>107</v>
      </c>
      <c r="E2882" s="237" t="s">
        <v>657</v>
      </c>
      <c r="F2882" s="238">
        <v>55000</v>
      </c>
      <c r="G2882" s="238">
        <v>-20995.43</v>
      </c>
      <c r="H2882" s="238">
        <v>34004.57</v>
      </c>
    </row>
    <row r="2883" spans="1:8">
      <c r="A2883" s="235">
        <v>396</v>
      </c>
      <c r="B2883" s="236">
        <v>100000395858</v>
      </c>
      <c r="C2883" s="235">
        <v>0</v>
      </c>
      <c r="D2883" s="237" t="s">
        <v>107</v>
      </c>
      <c r="E2883" s="237" t="s">
        <v>657</v>
      </c>
      <c r="F2883" s="238">
        <v>55000</v>
      </c>
      <c r="G2883" s="238">
        <v>-20995.43</v>
      </c>
      <c r="H2883" s="238">
        <v>34004.57</v>
      </c>
    </row>
    <row r="2884" spans="1:8">
      <c r="A2884" s="235">
        <v>397</v>
      </c>
      <c r="B2884" s="236">
        <v>100000395859</v>
      </c>
      <c r="C2884" s="235">
        <v>0</v>
      </c>
      <c r="D2884" s="237" t="s">
        <v>107</v>
      </c>
      <c r="E2884" s="237" t="s">
        <v>657</v>
      </c>
      <c r="F2884" s="238">
        <v>55000</v>
      </c>
      <c r="G2884" s="238">
        <v>-20995.43</v>
      </c>
      <c r="H2884" s="238">
        <v>34004.57</v>
      </c>
    </row>
    <row r="2885" spans="1:8">
      <c r="A2885" s="235">
        <v>398</v>
      </c>
      <c r="B2885" s="236">
        <v>100000395860</v>
      </c>
      <c r="C2885" s="235">
        <v>0</v>
      </c>
      <c r="D2885" s="237" t="s">
        <v>107</v>
      </c>
      <c r="E2885" s="237" t="s">
        <v>657</v>
      </c>
      <c r="F2885" s="238">
        <v>55000</v>
      </c>
      <c r="G2885" s="238">
        <v>-20995.43</v>
      </c>
      <c r="H2885" s="238">
        <v>34004.57</v>
      </c>
    </row>
    <row r="2886" spans="1:8">
      <c r="A2886" s="235">
        <v>399</v>
      </c>
      <c r="B2886" s="236">
        <v>100000395861</v>
      </c>
      <c r="C2886" s="235">
        <v>0</v>
      </c>
      <c r="D2886" s="237" t="s">
        <v>107</v>
      </c>
      <c r="E2886" s="237" t="s">
        <v>657</v>
      </c>
      <c r="F2886" s="238">
        <v>55000</v>
      </c>
      <c r="G2886" s="238">
        <v>-20995.43</v>
      </c>
      <c r="H2886" s="238">
        <v>34004.57</v>
      </c>
    </row>
    <row r="2887" spans="1:8">
      <c r="A2887" s="235">
        <v>400</v>
      </c>
      <c r="B2887" s="236">
        <v>100000395862</v>
      </c>
      <c r="C2887" s="235">
        <v>0</v>
      </c>
      <c r="D2887" s="237" t="s">
        <v>107</v>
      </c>
      <c r="E2887" s="237" t="s">
        <v>657</v>
      </c>
      <c r="F2887" s="238">
        <v>55000</v>
      </c>
      <c r="G2887" s="238">
        <v>-20995.43</v>
      </c>
      <c r="H2887" s="238">
        <v>34004.57</v>
      </c>
    </row>
    <row r="2888" spans="1:8">
      <c r="A2888" s="235">
        <v>401</v>
      </c>
      <c r="B2888" s="236">
        <v>100000395863</v>
      </c>
      <c r="C2888" s="235">
        <v>0</v>
      </c>
      <c r="D2888" s="237" t="s">
        <v>107</v>
      </c>
      <c r="E2888" s="237" t="s">
        <v>657</v>
      </c>
      <c r="F2888" s="238">
        <v>55000</v>
      </c>
      <c r="G2888" s="238">
        <v>-20995.43</v>
      </c>
      <c r="H2888" s="238">
        <v>34004.57</v>
      </c>
    </row>
    <row r="2889" spans="1:8">
      <c r="A2889" s="235">
        <v>402</v>
      </c>
      <c r="B2889" s="236">
        <v>100000395864</v>
      </c>
      <c r="C2889" s="235">
        <v>0</v>
      </c>
      <c r="D2889" s="237" t="s">
        <v>107</v>
      </c>
      <c r="E2889" s="237" t="s">
        <v>657</v>
      </c>
      <c r="F2889" s="238">
        <v>55000</v>
      </c>
      <c r="G2889" s="238">
        <v>-20995.43</v>
      </c>
      <c r="H2889" s="238">
        <v>34004.57</v>
      </c>
    </row>
    <row r="2890" spans="1:8">
      <c r="A2890" s="235">
        <v>403</v>
      </c>
      <c r="B2890" s="236">
        <v>100000395865</v>
      </c>
      <c r="C2890" s="235">
        <v>0</v>
      </c>
      <c r="D2890" s="237" t="s">
        <v>107</v>
      </c>
      <c r="E2890" s="237" t="s">
        <v>657</v>
      </c>
      <c r="F2890" s="238">
        <v>55000</v>
      </c>
      <c r="G2890" s="238">
        <v>-20995.43</v>
      </c>
      <c r="H2890" s="238">
        <v>34004.57</v>
      </c>
    </row>
    <row r="2891" spans="1:8">
      <c r="A2891" s="235">
        <v>404</v>
      </c>
      <c r="B2891" s="236">
        <v>100000395866</v>
      </c>
      <c r="C2891" s="235">
        <v>0</v>
      </c>
      <c r="D2891" s="237" t="s">
        <v>107</v>
      </c>
      <c r="E2891" s="237" t="s">
        <v>657</v>
      </c>
      <c r="F2891" s="238">
        <v>55000</v>
      </c>
      <c r="G2891" s="238">
        <v>-20995.43</v>
      </c>
      <c r="H2891" s="238">
        <v>34004.57</v>
      </c>
    </row>
    <row r="2892" spans="1:8">
      <c r="A2892" s="235">
        <v>405</v>
      </c>
      <c r="B2892" s="236">
        <v>100000395867</v>
      </c>
      <c r="C2892" s="235">
        <v>0</v>
      </c>
      <c r="D2892" s="237" t="s">
        <v>107</v>
      </c>
      <c r="E2892" s="237" t="s">
        <v>657</v>
      </c>
      <c r="F2892" s="238">
        <v>55000</v>
      </c>
      <c r="G2892" s="238">
        <v>-20995.43</v>
      </c>
      <c r="H2892" s="238">
        <v>34004.57</v>
      </c>
    </row>
    <row r="2893" spans="1:8">
      <c r="A2893" s="235">
        <v>406</v>
      </c>
      <c r="B2893" s="236">
        <v>100000395868</v>
      </c>
      <c r="C2893" s="235">
        <v>0</v>
      </c>
      <c r="D2893" s="237" t="s">
        <v>107</v>
      </c>
      <c r="E2893" s="237" t="s">
        <v>657</v>
      </c>
      <c r="F2893" s="238">
        <v>55000</v>
      </c>
      <c r="G2893" s="238">
        <v>-20995.43</v>
      </c>
      <c r="H2893" s="238">
        <v>34004.57</v>
      </c>
    </row>
    <row r="2894" spans="1:8">
      <c r="A2894" s="235">
        <v>407</v>
      </c>
      <c r="B2894" s="236">
        <v>100000395869</v>
      </c>
      <c r="C2894" s="235">
        <v>0</v>
      </c>
      <c r="D2894" s="237" t="s">
        <v>107</v>
      </c>
      <c r="E2894" s="237" t="s">
        <v>657</v>
      </c>
      <c r="F2894" s="238">
        <v>55000</v>
      </c>
      <c r="G2894" s="238">
        <v>-20995.43</v>
      </c>
      <c r="H2894" s="238">
        <v>34004.57</v>
      </c>
    </row>
    <row r="2895" spans="1:8">
      <c r="A2895" s="235">
        <v>408</v>
      </c>
      <c r="B2895" s="236">
        <v>100000395870</v>
      </c>
      <c r="C2895" s="235">
        <v>0</v>
      </c>
      <c r="D2895" s="237" t="s">
        <v>107</v>
      </c>
      <c r="E2895" s="237" t="s">
        <v>657</v>
      </c>
      <c r="F2895" s="238">
        <v>55000</v>
      </c>
      <c r="G2895" s="238">
        <v>-20995.43</v>
      </c>
      <c r="H2895" s="238">
        <v>34004.57</v>
      </c>
    </row>
    <row r="2896" spans="1:8">
      <c r="A2896" s="235">
        <v>409</v>
      </c>
      <c r="B2896" s="236">
        <v>100000395871</v>
      </c>
      <c r="C2896" s="235">
        <v>0</v>
      </c>
      <c r="D2896" s="237" t="s">
        <v>107</v>
      </c>
      <c r="E2896" s="237" t="s">
        <v>657</v>
      </c>
      <c r="F2896" s="238">
        <v>55000</v>
      </c>
      <c r="G2896" s="238">
        <v>-20995.43</v>
      </c>
      <c r="H2896" s="238">
        <v>34004.57</v>
      </c>
    </row>
    <row r="2897" spans="1:8">
      <c r="A2897" s="235">
        <v>410</v>
      </c>
      <c r="B2897" s="236">
        <v>100000395872</v>
      </c>
      <c r="C2897" s="235">
        <v>0</v>
      </c>
      <c r="D2897" s="237" t="s">
        <v>107</v>
      </c>
      <c r="E2897" s="237" t="s">
        <v>657</v>
      </c>
      <c r="F2897" s="238">
        <v>55000</v>
      </c>
      <c r="G2897" s="238">
        <v>-20995.43</v>
      </c>
      <c r="H2897" s="238">
        <v>34004.57</v>
      </c>
    </row>
    <row r="2898" spans="1:8">
      <c r="A2898" s="235">
        <v>411</v>
      </c>
      <c r="B2898" s="236">
        <v>100000395873</v>
      </c>
      <c r="C2898" s="235">
        <v>0</v>
      </c>
      <c r="D2898" s="237" t="s">
        <v>107</v>
      </c>
      <c r="E2898" s="237" t="s">
        <v>657</v>
      </c>
      <c r="F2898" s="238">
        <v>55000</v>
      </c>
      <c r="G2898" s="238">
        <v>-20995.43</v>
      </c>
      <c r="H2898" s="238">
        <v>34004.57</v>
      </c>
    </row>
    <row r="2899" spans="1:8">
      <c r="A2899" s="235">
        <v>412</v>
      </c>
      <c r="B2899" s="236">
        <v>100000395874</v>
      </c>
      <c r="C2899" s="235">
        <v>0</v>
      </c>
      <c r="D2899" s="237" t="s">
        <v>107</v>
      </c>
      <c r="E2899" s="237" t="s">
        <v>657</v>
      </c>
      <c r="F2899" s="238">
        <v>55000</v>
      </c>
      <c r="G2899" s="238">
        <v>-20995.43</v>
      </c>
      <c r="H2899" s="238">
        <v>34004.57</v>
      </c>
    </row>
    <row r="2900" spans="1:8">
      <c r="A2900" s="235">
        <v>413</v>
      </c>
      <c r="B2900" s="236">
        <v>100000395875</v>
      </c>
      <c r="C2900" s="235">
        <v>0</v>
      </c>
      <c r="D2900" s="237" t="s">
        <v>107</v>
      </c>
      <c r="E2900" s="237" t="s">
        <v>657</v>
      </c>
      <c r="F2900" s="238">
        <v>55000</v>
      </c>
      <c r="G2900" s="238">
        <v>-20995.43</v>
      </c>
      <c r="H2900" s="238">
        <v>34004.57</v>
      </c>
    </row>
    <row r="2901" spans="1:8">
      <c r="A2901" s="235">
        <v>414</v>
      </c>
      <c r="B2901" s="236">
        <v>100000395876</v>
      </c>
      <c r="C2901" s="235">
        <v>0</v>
      </c>
      <c r="D2901" s="237" t="s">
        <v>107</v>
      </c>
      <c r="E2901" s="237" t="s">
        <v>657</v>
      </c>
      <c r="F2901" s="238">
        <v>55000</v>
      </c>
      <c r="G2901" s="238">
        <v>-20995.43</v>
      </c>
      <c r="H2901" s="238">
        <v>34004.57</v>
      </c>
    </row>
    <row r="2902" spans="1:8">
      <c r="A2902" s="235">
        <v>415</v>
      </c>
      <c r="B2902" s="236">
        <v>100000395877</v>
      </c>
      <c r="C2902" s="235">
        <v>0</v>
      </c>
      <c r="D2902" s="237" t="s">
        <v>107</v>
      </c>
      <c r="E2902" s="237" t="s">
        <v>657</v>
      </c>
      <c r="F2902" s="238">
        <v>55000</v>
      </c>
      <c r="G2902" s="238">
        <v>-20995.43</v>
      </c>
      <c r="H2902" s="238">
        <v>34004.57</v>
      </c>
    </row>
    <row r="2903" spans="1:8">
      <c r="A2903" s="235">
        <v>416</v>
      </c>
      <c r="B2903" s="236">
        <v>100000395878</v>
      </c>
      <c r="C2903" s="235">
        <v>0</v>
      </c>
      <c r="D2903" s="237" t="s">
        <v>107</v>
      </c>
      <c r="E2903" s="237" t="s">
        <v>657</v>
      </c>
      <c r="F2903" s="238">
        <v>55000</v>
      </c>
      <c r="G2903" s="238">
        <v>-20995.43</v>
      </c>
      <c r="H2903" s="238">
        <v>34004.57</v>
      </c>
    </row>
    <row r="2904" spans="1:8">
      <c r="A2904" s="235">
        <v>417</v>
      </c>
      <c r="B2904" s="236">
        <v>100000395879</v>
      </c>
      <c r="C2904" s="235">
        <v>0</v>
      </c>
      <c r="D2904" s="237" t="s">
        <v>107</v>
      </c>
      <c r="E2904" s="237" t="s">
        <v>657</v>
      </c>
      <c r="F2904" s="238">
        <v>55000</v>
      </c>
      <c r="G2904" s="238">
        <v>-20995.43</v>
      </c>
      <c r="H2904" s="238">
        <v>34004.57</v>
      </c>
    </row>
    <row r="2905" spans="1:8">
      <c r="A2905" s="235">
        <v>418</v>
      </c>
      <c r="B2905" s="236">
        <v>100000395880</v>
      </c>
      <c r="C2905" s="235">
        <v>0</v>
      </c>
      <c r="D2905" s="237" t="s">
        <v>107</v>
      </c>
      <c r="E2905" s="237" t="s">
        <v>658</v>
      </c>
      <c r="F2905" s="238">
        <v>25000</v>
      </c>
      <c r="G2905" s="238">
        <v>-9543.3799999999992</v>
      </c>
      <c r="H2905" s="238">
        <v>15456.62</v>
      </c>
    </row>
    <row r="2906" spans="1:8">
      <c r="A2906" s="235">
        <v>419</v>
      </c>
      <c r="B2906" s="236">
        <v>100000395881</v>
      </c>
      <c r="C2906" s="235">
        <v>0</v>
      </c>
      <c r="D2906" s="237" t="s">
        <v>107</v>
      </c>
      <c r="E2906" s="237" t="s">
        <v>658</v>
      </c>
      <c r="F2906" s="238">
        <v>25000</v>
      </c>
      <c r="G2906" s="238">
        <v>-9543.3799999999992</v>
      </c>
      <c r="H2906" s="238">
        <v>15456.62</v>
      </c>
    </row>
    <row r="2907" spans="1:8">
      <c r="A2907" s="235">
        <v>420</v>
      </c>
      <c r="B2907" s="236">
        <v>100000395882</v>
      </c>
      <c r="C2907" s="235">
        <v>0</v>
      </c>
      <c r="D2907" s="237" t="s">
        <v>107</v>
      </c>
      <c r="E2907" s="237" t="s">
        <v>658</v>
      </c>
      <c r="F2907" s="238">
        <v>25000</v>
      </c>
      <c r="G2907" s="238">
        <v>-9543.3799999999992</v>
      </c>
      <c r="H2907" s="238">
        <v>15456.62</v>
      </c>
    </row>
    <row r="2908" spans="1:8">
      <c r="A2908" s="235">
        <v>421</v>
      </c>
      <c r="B2908" s="236">
        <v>100000395883</v>
      </c>
      <c r="C2908" s="235">
        <v>0</v>
      </c>
      <c r="D2908" s="237" t="s">
        <v>107</v>
      </c>
      <c r="E2908" s="237" t="s">
        <v>658</v>
      </c>
      <c r="F2908" s="238">
        <v>25000</v>
      </c>
      <c r="G2908" s="238">
        <v>-9543.3799999999992</v>
      </c>
      <c r="H2908" s="238">
        <v>15456.62</v>
      </c>
    </row>
    <row r="2909" spans="1:8">
      <c r="A2909" s="235">
        <v>422</v>
      </c>
      <c r="B2909" s="236">
        <v>100000395884</v>
      </c>
      <c r="C2909" s="235">
        <v>0</v>
      </c>
      <c r="D2909" s="237" t="s">
        <v>107</v>
      </c>
      <c r="E2909" s="237" t="s">
        <v>658</v>
      </c>
      <c r="F2909" s="238">
        <v>25000</v>
      </c>
      <c r="G2909" s="238">
        <v>-9543.3799999999992</v>
      </c>
      <c r="H2909" s="238">
        <v>15456.62</v>
      </c>
    </row>
    <row r="2910" spans="1:8">
      <c r="A2910" s="235">
        <v>423</v>
      </c>
      <c r="B2910" s="236">
        <v>100000395885</v>
      </c>
      <c r="C2910" s="235">
        <v>0</v>
      </c>
      <c r="D2910" s="237" t="s">
        <v>107</v>
      </c>
      <c r="E2910" s="237" t="s">
        <v>658</v>
      </c>
      <c r="F2910" s="238">
        <v>25000</v>
      </c>
      <c r="G2910" s="238">
        <v>-9543.3799999999992</v>
      </c>
      <c r="H2910" s="238">
        <v>15456.62</v>
      </c>
    </row>
    <row r="2911" spans="1:8">
      <c r="A2911" s="235">
        <v>424</v>
      </c>
      <c r="B2911" s="236">
        <v>100000395886</v>
      </c>
      <c r="C2911" s="235">
        <v>0</v>
      </c>
      <c r="D2911" s="237" t="s">
        <v>107</v>
      </c>
      <c r="E2911" s="237" t="s">
        <v>658</v>
      </c>
      <c r="F2911" s="238">
        <v>25000</v>
      </c>
      <c r="G2911" s="238">
        <v>-9543.3799999999992</v>
      </c>
      <c r="H2911" s="238">
        <v>15456.62</v>
      </c>
    </row>
    <row r="2912" spans="1:8">
      <c r="A2912" s="235">
        <v>425</v>
      </c>
      <c r="B2912" s="236">
        <v>100000395887</v>
      </c>
      <c r="C2912" s="235">
        <v>0</v>
      </c>
      <c r="D2912" s="237" t="s">
        <v>107</v>
      </c>
      <c r="E2912" s="237" t="s">
        <v>658</v>
      </c>
      <c r="F2912" s="238">
        <v>25000</v>
      </c>
      <c r="G2912" s="238">
        <v>-9543.3799999999992</v>
      </c>
      <c r="H2912" s="238">
        <v>15456.62</v>
      </c>
    </row>
    <row r="2913" spans="1:8">
      <c r="A2913" s="235">
        <v>426</v>
      </c>
      <c r="B2913" s="236">
        <v>100000395888</v>
      </c>
      <c r="C2913" s="235">
        <v>0</v>
      </c>
      <c r="D2913" s="237" t="s">
        <v>107</v>
      </c>
      <c r="E2913" s="237" t="s">
        <v>658</v>
      </c>
      <c r="F2913" s="238">
        <v>25000</v>
      </c>
      <c r="G2913" s="238">
        <v>-9543.3799999999992</v>
      </c>
      <c r="H2913" s="238">
        <v>15456.62</v>
      </c>
    </row>
    <row r="2914" spans="1:8">
      <c r="A2914" s="235">
        <v>427</v>
      </c>
      <c r="B2914" s="236">
        <v>100000395889</v>
      </c>
      <c r="C2914" s="235">
        <v>0</v>
      </c>
      <c r="D2914" s="237" t="s">
        <v>107</v>
      </c>
      <c r="E2914" s="237" t="s">
        <v>658</v>
      </c>
      <c r="F2914" s="238">
        <v>25000</v>
      </c>
      <c r="G2914" s="238">
        <v>-9543.3799999999992</v>
      </c>
      <c r="H2914" s="238">
        <v>15456.62</v>
      </c>
    </row>
    <row r="2915" spans="1:8">
      <c r="A2915" s="235">
        <v>428</v>
      </c>
      <c r="B2915" s="236">
        <v>100000395890</v>
      </c>
      <c r="C2915" s="235">
        <v>0</v>
      </c>
      <c r="D2915" s="237" t="s">
        <v>107</v>
      </c>
      <c r="E2915" s="237" t="s">
        <v>658</v>
      </c>
      <c r="F2915" s="238">
        <v>25000</v>
      </c>
      <c r="G2915" s="238">
        <v>-9543.3799999999992</v>
      </c>
      <c r="H2915" s="238">
        <v>15456.62</v>
      </c>
    </row>
    <row r="2916" spans="1:8">
      <c r="A2916" s="235">
        <v>429</v>
      </c>
      <c r="B2916" s="236">
        <v>100000395891</v>
      </c>
      <c r="C2916" s="235">
        <v>0</v>
      </c>
      <c r="D2916" s="237" t="s">
        <v>107</v>
      </c>
      <c r="E2916" s="237" t="s">
        <v>658</v>
      </c>
      <c r="F2916" s="238">
        <v>25000</v>
      </c>
      <c r="G2916" s="238">
        <v>-9543.3799999999992</v>
      </c>
      <c r="H2916" s="238">
        <v>15456.62</v>
      </c>
    </row>
    <row r="2917" spans="1:8">
      <c r="A2917" s="235">
        <v>430</v>
      </c>
      <c r="B2917" s="236">
        <v>100000395892</v>
      </c>
      <c r="C2917" s="235">
        <v>0</v>
      </c>
      <c r="D2917" s="237" t="s">
        <v>107</v>
      </c>
      <c r="E2917" s="237" t="s">
        <v>658</v>
      </c>
      <c r="F2917" s="238">
        <v>25000</v>
      </c>
      <c r="G2917" s="238">
        <v>-9543.3799999999992</v>
      </c>
      <c r="H2917" s="238">
        <v>15456.62</v>
      </c>
    </row>
    <row r="2918" spans="1:8">
      <c r="A2918" s="235">
        <v>431</v>
      </c>
      <c r="B2918" s="236">
        <v>100000395893</v>
      </c>
      <c r="C2918" s="235">
        <v>0</v>
      </c>
      <c r="D2918" s="237" t="s">
        <v>107</v>
      </c>
      <c r="E2918" s="237" t="s">
        <v>658</v>
      </c>
      <c r="F2918" s="238">
        <v>25000</v>
      </c>
      <c r="G2918" s="238">
        <v>-9543.3799999999992</v>
      </c>
      <c r="H2918" s="238">
        <v>15456.62</v>
      </c>
    </row>
    <row r="2919" spans="1:8">
      <c r="A2919" s="235">
        <v>432</v>
      </c>
      <c r="B2919" s="236">
        <v>100000395894</v>
      </c>
      <c r="C2919" s="235">
        <v>0</v>
      </c>
      <c r="D2919" s="237" t="s">
        <v>107</v>
      </c>
      <c r="E2919" s="237" t="s">
        <v>658</v>
      </c>
      <c r="F2919" s="238">
        <v>25000</v>
      </c>
      <c r="G2919" s="238">
        <v>-9543.3799999999992</v>
      </c>
      <c r="H2919" s="238">
        <v>15456.62</v>
      </c>
    </row>
    <row r="2920" spans="1:8">
      <c r="A2920" s="235">
        <v>433</v>
      </c>
      <c r="B2920" s="236">
        <v>100000395895</v>
      </c>
      <c r="C2920" s="235">
        <v>0</v>
      </c>
      <c r="D2920" s="237" t="s">
        <v>107</v>
      </c>
      <c r="E2920" s="237" t="s">
        <v>658</v>
      </c>
      <c r="F2920" s="238">
        <v>25000</v>
      </c>
      <c r="G2920" s="238">
        <v>-9543.3799999999992</v>
      </c>
      <c r="H2920" s="238">
        <v>15456.62</v>
      </c>
    </row>
    <row r="2921" spans="1:8">
      <c r="A2921" s="235">
        <v>434</v>
      </c>
      <c r="B2921" s="236">
        <v>100000395896</v>
      </c>
      <c r="C2921" s="235">
        <v>0</v>
      </c>
      <c r="D2921" s="237" t="s">
        <v>107</v>
      </c>
      <c r="E2921" s="237" t="s">
        <v>658</v>
      </c>
      <c r="F2921" s="238">
        <v>25000</v>
      </c>
      <c r="G2921" s="238">
        <v>-9543.3799999999992</v>
      </c>
      <c r="H2921" s="238">
        <v>15456.62</v>
      </c>
    </row>
    <row r="2922" spans="1:8">
      <c r="A2922" s="235">
        <v>435</v>
      </c>
      <c r="B2922" s="236">
        <v>100000395897</v>
      </c>
      <c r="C2922" s="235">
        <v>0</v>
      </c>
      <c r="D2922" s="237" t="s">
        <v>107</v>
      </c>
      <c r="E2922" s="237" t="s">
        <v>658</v>
      </c>
      <c r="F2922" s="238">
        <v>25000</v>
      </c>
      <c r="G2922" s="238">
        <v>-9543.3799999999992</v>
      </c>
      <c r="H2922" s="238">
        <v>15456.62</v>
      </c>
    </row>
    <row r="2923" spans="1:8">
      <c r="A2923" s="235">
        <v>436</v>
      </c>
      <c r="B2923" s="236">
        <v>100000395898</v>
      </c>
      <c r="C2923" s="235">
        <v>0</v>
      </c>
      <c r="D2923" s="237" t="s">
        <v>107</v>
      </c>
      <c r="E2923" s="237" t="s">
        <v>658</v>
      </c>
      <c r="F2923" s="238">
        <v>25000</v>
      </c>
      <c r="G2923" s="238">
        <v>-9543.3799999999992</v>
      </c>
      <c r="H2923" s="238">
        <v>15456.62</v>
      </c>
    </row>
    <row r="2924" spans="1:8">
      <c r="A2924" s="235">
        <v>437</v>
      </c>
      <c r="B2924" s="236">
        <v>100000395899</v>
      </c>
      <c r="C2924" s="235">
        <v>0</v>
      </c>
      <c r="D2924" s="237" t="s">
        <v>107</v>
      </c>
      <c r="E2924" s="237" t="s">
        <v>658</v>
      </c>
      <c r="F2924" s="238">
        <v>25000</v>
      </c>
      <c r="G2924" s="238">
        <v>-9543.3799999999992</v>
      </c>
      <c r="H2924" s="238">
        <v>15456.62</v>
      </c>
    </row>
    <row r="2925" spans="1:8">
      <c r="A2925" s="235">
        <v>438</v>
      </c>
      <c r="B2925" s="236">
        <v>100000395900</v>
      </c>
      <c r="C2925" s="235">
        <v>0</v>
      </c>
      <c r="D2925" s="237" t="s">
        <v>107</v>
      </c>
      <c r="E2925" s="237" t="s">
        <v>658</v>
      </c>
      <c r="F2925" s="238">
        <v>25000</v>
      </c>
      <c r="G2925" s="238">
        <v>-9543.3799999999992</v>
      </c>
      <c r="H2925" s="238">
        <v>15456.62</v>
      </c>
    </row>
    <row r="2926" spans="1:8">
      <c r="A2926" s="235">
        <v>439</v>
      </c>
      <c r="B2926" s="236">
        <v>100000395901</v>
      </c>
      <c r="C2926" s="235">
        <v>0</v>
      </c>
      <c r="D2926" s="237" t="s">
        <v>107</v>
      </c>
      <c r="E2926" s="237" t="s">
        <v>658</v>
      </c>
      <c r="F2926" s="238">
        <v>25000</v>
      </c>
      <c r="G2926" s="238">
        <v>-9543.3799999999992</v>
      </c>
      <c r="H2926" s="238">
        <v>15456.62</v>
      </c>
    </row>
    <row r="2927" spans="1:8">
      <c r="A2927" s="235">
        <v>440</v>
      </c>
      <c r="B2927" s="236">
        <v>100000395902</v>
      </c>
      <c r="C2927" s="235">
        <v>0</v>
      </c>
      <c r="D2927" s="237" t="s">
        <v>107</v>
      </c>
      <c r="E2927" s="237" t="s">
        <v>658</v>
      </c>
      <c r="F2927" s="238">
        <v>25000</v>
      </c>
      <c r="G2927" s="238">
        <v>-9543.3799999999992</v>
      </c>
      <c r="H2927" s="238">
        <v>15456.62</v>
      </c>
    </row>
    <row r="2928" spans="1:8">
      <c r="A2928" s="235">
        <v>441</v>
      </c>
      <c r="B2928" s="236">
        <v>100000395903</v>
      </c>
      <c r="C2928" s="235">
        <v>0</v>
      </c>
      <c r="D2928" s="237" t="s">
        <v>107</v>
      </c>
      <c r="E2928" s="237" t="s">
        <v>658</v>
      </c>
      <c r="F2928" s="238">
        <v>25000</v>
      </c>
      <c r="G2928" s="238">
        <v>-9543.3799999999992</v>
      </c>
      <c r="H2928" s="238">
        <v>15456.62</v>
      </c>
    </row>
    <row r="2929" spans="1:8">
      <c r="A2929" s="235">
        <v>442</v>
      </c>
      <c r="B2929" s="236">
        <v>100000395904</v>
      </c>
      <c r="C2929" s="235">
        <v>0</v>
      </c>
      <c r="D2929" s="237" t="s">
        <v>107</v>
      </c>
      <c r="E2929" s="237" t="s">
        <v>658</v>
      </c>
      <c r="F2929" s="238">
        <v>25000</v>
      </c>
      <c r="G2929" s="238">
        <v>-9543.3799999999992</v>
      </c>
      <c r="H2929" s="238">
        <v>15456.62</v>
      </c>
    </row>
    <row r="2930" spans="1:8">
      <c r="A2930" s="235">
        <v>443</v>
      </c>
      <c r="B2930" s="236">
        <v>100000395905</v>
      </c>
      <c r="C2930" s="235">
        <v>0</v>
      </c>
      <c r="D2930" s="237" t="s">
        <v>107</v>
      </c>
      <c r="E2930" s="237" t="s">
        <v>658</v>
      </c>
      <c r="F2930" s="238">
        <v>25000</v>
      </c>
      <c r="G2930" s="238">
        <v>-9543.3799999999992</v>
      </c>
      <c r="H2930" s="238">
        <v>15456.62</v>
      </c>
    </row>
    <row r="2931" spans="1:8">
      <c r="A2931" s="235">
        <v>444</v>
      </c>
      <c r="B2931" s="236">
        <v>100000395906</v>
      </c>
      <c r="C2931" s="235">
        <v>0</v>
      </c>
      <c r="D2931" s="237" t="s">
        <v>107</v>
      </c>
      <c r="E2931" s="237" t="s">
        <v>658</v>
      </c>
      <c r="F2931" s="238">
        <v>25000</v>
      </c>
      <c r="G2931" s="238">
        <v>-9543.3799999999992</v>
      </c>
      <c r="H2931" s="238">
        <v>15456.62</v>
      </c>
    </row>
    <row r="2932" spans="1:8">
      <c r="A2932" s="235">
        <v>445</v>
      </c>
      <c r="B2932" s="236">
        <v>100000395907</v>
      </c>
      <c r="C2932" s="235">
        <v>0</v>
      </c>
      <c r="D2932" s="237" t="s">
        <v>107</v>
      </c>
      <c r="E2932" s="237" t="s">
        <v>658</v>
      </c>
      <c r="F2932" s="238">
        <v>25000</v>
      </c>
      <c r="G2932" s="238">
        <v>-9543.3799999999992</v>
      </c>
      <c r="H2932" s="238">
        <v>15456.62</v>
      </c>
    </row>
    <row r="2933" spans="1:8">
      <c r="A2933" s="235">
        <v>446</v>
      </c>
      <c r="B2933" s="236">
        <v>100000395908</v>
      </c>
      <c r="C2933" s="235">
        <v>0</v>
      </c>
      <c r="D2933" s="237" t="s">
        <v>107</v>
      </c>
      <c r="E2933" s="237" t="s">
        <v>658</v>
      </c>
      <c r="F2933" s="238">
        <v>25000</v>
      </c>
      <c r="G2933" s="238">
        <v>-9543.3799999999992</v>
      </c>
      <c r="H2933" s="238">
        <v>15456.62</v>
      </c>
    </row>
    <row r="2934" spans="1:8">
      <c r="A2934" s="235">
        <v>447</v>
      </c>
      <c r="B2934" s="236">
        <v>100000395909</v>
      </c>
      <c r="C2934" s="235">
        <v>0</v>
      </c>
      <c r="D2934" s="237" t="s">
        <v>107</v>
      </c>
      <c r="E2934" s="237" t="s">
        <v>658</v>
      </c>
      <c r="F2934" s="238">
        <v>25000</v>
      </c>
      <c r="G2934" s="238">
        <v>-9543.3799999999992</v>
      </c>
      <c r="H2934" s="238">
        <v>15456.62</v>
      </c>
    </row>
    <row r="2935" spans="1:8">
      <c r="A2935" s="235">
        <v>448</v>
      </c>
      <c r="B2935" s="236">
        <v>100000395910</v>
      </c>
      <c r="C2935" s="235">
        <v>0</v>
      </c>
      <c r="D2935" s="237" t="s">
        <v>107</v>
      </c>
      <c r="E2935" s="237" t="s">
        <v>658</v>
      </c>
      <c r="F2935" s="238">
        <v>25000</v>
      </c>
      <c r="G2935" s="238">
        <v>-9543.3799999999992</v>
      </c>
      <c r="H2935" s="238">
        <v>15456.62</v>
      </c>
    </row>
    <row r="2936" spans="1:8">
      <c r="A2936" s="235">
        <v>449</v>
      </c>
      <c r="B2936" s="236">
        <v>100000395911</v>
      </c>
      <c r="C2936" s="235">
        <v>0</v>
      </c>
      <c r="D2936" s="237" t="s">
        <v>107</v>
      </c>
      <c r="E2936" s="237" t="s">
        <v>658</v>
      </c>
      <c r="F2936" s="238">
        <v>25000</v>
      </c>
      <c r="G2936" s="238">
        <v>-9543.3799999999992</v>
      </c>
      <c r="H2936" s="238">
        <v>15456.62</v>
      </c>
    </row>
    <row r="2937" spans="1:8">
      <c r="A2937" s="235">
        <v>450</v>
      </c>
      <c r="B2937" s="236">
        <v>100000395912</v>
      </c>
      <c r="C2937" s="235">
        <v>0</v>
      </c>
      <c r="D2937" s="237" t="s">
        <v>107</v>
      </c>
      <c r="E2937" s="237" t="s">
        <v>658</v>
      </c>
      <c r="F2937" s="238">
        <v>25000</v>
      </c>
      <c r="G2937" s="238">
        <v>-9543.3799999999992</v>
      </c>
      <c r="H2937" s="238">
        <v>15456.62</v>
      </c>
    </row>
    <row r="2938" spans="1:8">
      <c r="A2938" s="235">
        <v>451</v>
      </c>
      <c r="B2938" s="236">
        <v>100000395913</v>
      </c>
      <c r="C2938" s="235">
        <v>0</v>
      </c>
      <c r="D2938" s="237" t="s">
        <v>107</v>
      </c>
      <c r="E2938" s="237" t="s">
        <v>658</v>
      </c>
      <c r="F2938" s="238">
        <v>25000</v>
      </c>
      <c r="G2938" s="238">
        <v>-9543.3799999999992</v>
      </c>
      <c r="H2938" s="238">
        <v>15456.62</v>
      </c>
    </row>
    <row r="2939" spans="1:8">
      <c r="A2939" s="235">
        <v>452</v>
      </c>
      <c r="B2939" s="236">
        <v>100000395914</v>
      </c>
      <c r="C2939" s="235">
        <v>0</v>
      </c>
      <c r="D2939" s="237" t="s">
        <v>107</v>
      </c>
      <c r="E2939" s="237" t="s">
        <v>658</v>
      </c>
      <c r="F2939" s="238">
        <v>25000</v>
      </c>
      <c r="G2939" s="238">
        <v>-9543.3799999999992</v>
      </c>
      <c r="H2939" s="238">
        <v>15456.62</v>
      </c>
    </row>
    <row r="2940" spans="1:8">
      <c r="A2940" s="235">
        <v>453</v>
      </c>
      <c r="B2940" s="236">
        <v>100000395915</v>
      </c>
      <c r="C2940" s="235">
        <v>0</v>
      </c>
      <c r="D2940" s="237" t="s">
        <v>107</v>
      </c>
      <c r="E2940" s="237" t="s">
        <v>658</v>
      </c>
      <c r="F2940" s="238">
        <v>25000</v>
      </c>
      <c r="G2940" s="238">
        <v>-9543.3799999999992</v>
      </c>
      <c r="H2940" s="238">
        <v>15456.62</v>
      </c>
    </row>
    <row r="2941" spans="1:8">
      <c r="A2941" s="235">
        <v>454</v>
      </c>
      <c r="B2941" s="236">
        <v>100000395916</v>
      </c>
      <c r="C2941" s="235">
        <v>0</v>
      </c>
      <c r="D2941" s="237" t="s">
        <v>107</v>
      </c>
      <c r="E2941" s="237" t="s">
        <v>658</v>
      </c>
      <c r="F2941" s="238">
        <v>25000</v>
      </c>
      <c r="G2941" s="238">
        <v>-9543.3799999999992</v>
      </c>
      <c r="H2941" s="238">
        <v>15456.62</v>
      </c>
    </row>
    <row r="2942" spans="1:8">
      <c r="A2942" s="235">
        <v>455</v>
      </c>
      <c r="B2942" s="236">
        <v>100000395917</v>
      </c>
      <c r="C2942" s="235">
        <v>0</v>
      </c>
      <c r="D2942" s="237" t="s">
        <v>107</v>
      </c>
      <c r="E2942" s="237" t="s">
        <v>658</v>
      </c>
      <c r="F2942" s="238">
        <v>25000</v>
      </c>
      <c r="G2942" s="238">
        <v>-9543.3799999999992</v>
      </c>
      <c r="H2942" s="238">
        <v>15456.62</v>
      </c>
    </row>
    <row r="2943" spans="1:8">
      <c r="A2943" s="235">
        <v>456</v>
      </c>
      <c r="B2943" s="236">
        <v>100000395918</v>
      </c>
      <c r="C2943" s="235">
        <v>0</v>
      </c>
      <c r="D2943" s="237" t="s">
        <v>107</v>
      </c>
      <c r="E2943" s="237" t="s">
        <v>658</v>
      </c>
      <c r="F2943" s="238">
        <v>25000</v>
      </c>
      <c r="G2943" s="238">
        <v>-9543.3799999999992</v>
      </c>
      <c r="H2943" s="238">
        <v>15456.62</v>
      </c>
    </row>
    <row r="2944" spans="1:8">
      <c r="A2944" s="235">
        <v>457</v>
      </c>
      <c r="B2944" s="236">
        <v>100000395919</v>
      </c>
      <c r="C2944" s="235">
        <v>0</v>
      </c>
      <c r="D2944" s="237" t="s">
        <v>107</v>
      </c>
      <c r="E2944" s="237" t="s">
        <v>658</v>
      </c>
      <c r="F2944" s="238">
        <v>25000</v>
      </c>
      <c r="G2944" s="238">
        <v>-9543.3799999999992</v>
      </c>
      <c r="H2944" s="238">
        <v>15456.62</v>
      </c>
    </row>
    <row r="2945" spans="1:8">
      <c r="A2945" s="235">
        <v>458</v>
      </c>
      <c r="B2945" s="236">
        <v>100000395920</v>
      </c>
      <c r="C2945" s="235">
        <v>0</v>
      </c>
      <c r="D2945" s="237" t="s">
        <v>107</v>
      </c>
      <c r="E2945" s="237" t="s">
        <v>658</v>
      </c>
      <c r="F2945" s="238">
        <v>25000</v>
      </c>
      <c r="G2945" s="238">
        <v>-9543.3799999999992</v>
      </c>
      <c r="H2945" s="238">
        <v>15456.62</v>
      </c>
    </row>
    <row r="2946" spans="1:8">
      <c r="A2946" s="235">
        <v>459</v>
      </c>
      <c r="B2946" s="236">
        <v>100000395921</v>
      </c>
      <c r="C2946" s="235">
        <v>0</v>
      </c>
      <c r="D2946" s="237" t="s">
        <v>107</v>
      </c>
      <c r="E2946" s="237" t="s">
        <v>658</v>
      </c>
      <c r="F2946" s="238">
        <v>25000</v>
      </c>
      <c r="G2946" s="238">
        <v>-9543.3799999999992</v>
      </c>
      <c r="H2946" s="238">
        <v>15456.62</v>
      </c>
    </row>
    <row r="2947" spans="1:8">
      <c r="A2947" s="235">
        <v>460</v>
      </c>
      <c r="B2947" s="236">
        <v>100000395922</v>
      </c>
      <c r="C2947" s="235">
        <v>0</v>
      </c>
      <c r="D2947" s="237" t="s">
        <v>107</v>
      </c>
      <c r="E2947" s="237" t="s">
        <v>658</v>
      </c>
      <c r="F2947" s="238">
        <v>25000</v>
      </c>
      <c r="G2947" s="238">
        <v>-9543.3799999999992</v>
      </c>
      <c r="H2947" s="238">
        <v>15456.62</v>
      </c>
    </row>
    <row r="2948" spans="1:8">
      <c r="A2948" s="235">
        <v>461</v>
      </c>
      <c r="B2948" s="236">
        <v>100000395923</v>
      </c>
      <c r="C2948" s="235">
        <v>0</v>
      </c>
      <c r="D2948" s="237" t="s">
        <v>107</v>
      </c>
      <c r="E2948" s="237" t="s">
        <v>658</v>
      </c>
      <c r="F2948" s="238">
        <v>25000</v>
      </c>
      <c r="G2948" s="238">
        <v>-9543.3799999999992</v>
      </c>
      <c r="H2948" s="238">
        <v>15456.62</v>
      </c>
    </row>
    <row r="2949" spans="1:8">
      <c r="A2949" s="235">
        <v>462</v>
      </c>
      <c r="B2949" s="236">
        <v>100000395924</v>
      </c>
      <c r="C2949" s="235">
        <v>0</v>
      </c>
      <c r="D2949" s="237" t="s">
        <v>107</v>
      </c>
      <c r="E2949" s="237" t="s">
        <v>658</v>
      </c>
      <c r="F2949" s="238">
        <v>25000</v>
      </c>
      <c r="G2949" s="238">
        <v>-9543.3799999999992</v>
      </c>
      <c r="H2949" s="238">
        <v>15456.62</v>
      </c>
    </row>
    <row r="2950" spans="1:8">
      <c r="A2950" s="235">
        <v>463</v>
      </c>
      <c r="B2950" s="236">
        <v>100000395925</v>
      </c>
      <c r="C2950" s="235">
        <v>0</v>
      </c>
      <c r="D2950" s="237" t="s">
        <v>107</v>
      </c>
      <c r="E2950" s="237" t="s">
        <v>658</v>
      </c>
      <c r="F2950" s="238">
        <v>25000</v>
      </c>
      <c r="G2950" s="238">
        <v>-9543.3799999999992</v>
      </c>
      <c r="H2950" s="238">
        <v>15456.62</v>
      </c>
    </row>
    <row r="2951" spans="1:8">
      <c r="A2951" s="235">
        <v>464</v>
      </c>
      <c r="B2951" s="236">
        <v>100000395926</v>
      </c>
      <c r="C2951" s="235">
        <v>0</v>
      </c>
      <c r="D2951" s="237" t="s">
        <v>107</v>
      </c>
      <c r="E2951" s="237" t="s">
        <v>658</v>
      </c>
      <c r="F2951" s="238">
        <v>25000</v>
      </c>
      <c r="G2951" s="238">
        <v>-9543.3799999999992</v>
      </c>
      <c r="H2951" s="238">
        <v>15456.62</v>
      </c>
    </row>
    <row r="2952" spans="1:8">
      <c r="A2952" s="235">
        <v>465</v>
      </c>
      <c r="B2952" s="236">
        <v>100000395927</v>
      </c>
      <c r="C2952" s="235">
        <v>0</v>
      </c>
      <c r="D2952" s="237" t="s">
        <v>107</v>
      </c>
      <c r="E2952" s="237" t="s">
        <v>658</v>
      </c>
      <c r="F2952" s="238">
        <v>25000</v>
      </c>
      <c r="G2952" s="238">
        <v>-9543.3799999999992</v>
      </c>
      <c r="H2952" s="238">
        <v>15456.62</v>
      </c>
    </row>
    <row r="2953" spans="1:8">
      <c r="A2953" s="235">
        <v>466</v>
      </c>
      <c r="B2953" s="236">
        <v>100000395928</v>
      </c>
      <c r="C2953" s="235">
        <v>0</v>
      </c>
      <c r="D2953" s="237" t="s">
        <v>107</v>
      </c>
      <c r="E2953" s="237" t="s">
        <v>658</v>
      </c>
      <c r="F2953" s="238">
        <v>25000</v>
      </c>
      <c r="G2953" s="238">
        <v>-9543.3799999999992</v>
      </c>
      <c r="H2953" s="238">
        <v>15456.62</v>
      </c>
    </row>
    <row r="2954" spans="1:8">
      <c r="A2954" s="235">
        <v>467</v>
      </c>
      <c r="B2954" s="236">
        <v>100000395929</v>
      </c>
      <c r="C2954" s="235">
        <v>0</v>
      </c>
      <c r="D2954" s="237" t="s">
        <v>107</v>
      </c>
      <c r="E2954" s="237" t="s">
        <v>658</v>
      </c>
      <c r="F2954" s="238">
        <v>25000</v>
      </c>
      <c r="G2954" s="238">
        <v>-9543.3799999999992</v>
      </c>
      <c r="H2954" s="238">
        <v>15456.62</v>
      </c>
    </row>
    <row r="2955" spans="1:8">
      <c r="A2955" s="235">
        <v>468</v>
      </c>
      <c r="B2955" s="236">
        <v>100000395930</v>
      </c>
      <c r="C2955" s="235">
        <v>0</v>
      </c>
      <c r="D2955" s="237" t="s">
        <v>107</v>
      </c>
      <c r="E2955" s="237" t="s">
        <v>658</v>
      </c>
      <c r="F2955" s="238">
        <v>25000</v>
      </c>
      <c r="G2955" s="238">
        <v>-9543.3799999999992</v>
      </c>
      <c r="H2955" s="238">
        <v>15456.62</v>
      </c>
    </row>
    <row r="2956" spans="1:8">
      <c r="A2956" s="235">
        <v>469</v>
      </c>
      <c r="B2956" s="236">
        <v>100000395931</v>
      </c>
      <c r="C2956" s="235">
        <v>0</v>
      </c>
      <c r="D2956" s="237" t="s">
        <v>107</v>
      </c>
      <c r="E2956" s="237" t="s">
        <v>658</v>
      </c>
      <c r="F2956" s="238">
        <v>25000</v>
      </c>
      <c r="G2956" s="238">
        <v>-9543.3799999999992</v>
      </c>
      <c r="H2956" s="238">
        <v>15456.62</v>
      </c>
    </row>
    <row r="2957" spans="1:8">
      <c r="A2957" s="235">
        <v>470</v>
      </c>
      <c r="B2957" s="236">
        <v>100000395932</v>
      </c>
      <c r="C2957" s="235">
        <v>0</v>
      </c>
      <c r="D2957" s="237" t="s">
        <v>107</v>
      </c>
      <c r="E2957" s="237" t="s">
        <v>658</v>
      </c>
      <c r="F2957" s="238">
        <v>25000</v>
      </c>
      <c r="G2957" s="238">
        <v>-9543.3799999999992</v>
      </c>
      <c r="H2957" s="238">
        <v>15456.62</v>
      </c>
    </row>
    <row r="2958" spans="1:8">
      <c r="A2958" s="235">
        <v>471</v>
      </c>
      <c r="B2958" s="236">
        <v>100000395933</v>
      </c>
      <c r="C2958" s="235">
        <v>0</v>
      </c>
      <c r="D2958" s="237" t="s">
        <v>107</v>
      </c>
      <c r="E2958" s="237" t="s">
        <v>658</v>
      </c>
      <c r="F2958" s="238">
        <v>25000</v>
      </c>
      <c r="G2958" s="238">
        <v>-9543.3799999999992</v>
      </c>
      <c r="H2958" s="238">
        <v>15456.62</v>
      </c>
    </row>
    <row r="2959" spans="1:8">
      <c r="A2959" s="235">
        <v>472</v>
      </c>
      <c r="B2959" s="236">
        <v>100000395934</v>
      </c>
      <c r="C2959" s="235">
        <v>0</v>
      </c>
      <c r="D2959" s="237" t="s">
        <v>107</v>
      </c>
      <c r="E2959" s="237" t="s">
        <v>658</v>
      </c>
      <c r="F2959" s="238">
        <v>25000</v>
      </c>
      <c r="G2959" s="238">
        <v>-9543.3799999999992</v>
      </c>
      <c r="H2959" s="238">
        <v>15456.62</v>
      </c>
    </row>
    <row r="2960" spans="1:8">
      <c r="A2960" s="235">
        <v>473</v>
      </c>
      <c r="B2960" s="236">
        <v>100000395935</v>
      </c>
      <c r="C2960" s="235">
        <v>0</v>
      </c>
      <c r="D2960" s="237" t="s">
        <v>107</v>
      </c>
      <c r="E2960" s="237" t="s">
        <v>658</v>
      </c>
      <c r="F2960" s="238">
        <v>25000</v>
      </c>
      <c r="G2960" s="238">
        <v>-9543.3799999999992</v>
      </c>
      <c r="H2960" s="238">
        <v>15456.62</v>
      </c>
    </row>
    <row r="2961" spans="1:8">
      <c r="A2961" s="235">
        <v>474</v>
      </c>
      <c r="B2961" s="236">
        <v>100000395936</v>
      </c>
      <c r="C2961" s="235">
        <v>0</v>
      </c>
      <c r="D2961" s="237" t="s">
        <v>107</v>
      </c>
      <c r="E2961" s="237" t="s">
        <v>659</v>
      </c>
      <c r="F2961" s="238">
        <v>19000</v>
      </c>
      <c r="G2961" s="238">
        <v>-7252.96</v>
      </c>
      <c r="H2961" s="238">
        <v>11747.04</v>
      </c>
    </row>
    <row r="2962" spans="1:8">
      <c r="A2962" s="235">
        <v>475</v>
      </c>
      <c r="B2962" s="236">
        <v>100000395937</v>
      </c>
      <c r="C2962" s="235">
        <v>0</v>
      </c>
      <c r="D2962" s="237" t="s">
        <v>107</v>
      </c>
      <c r="E2962" s="237" t="s">
        <v>659</v>
      </c>
      <c r="F2962" s="238">
        <v>19000</v>
      </c>
      <c r="G2962" s="238">
        <v>-7252.96</v>
      </c>
      <c r="H2962" s="238">
        <v>11747.04</v>
      </c>
    </row>
    <row r="2963" spans="1:8">
      <c r="A2963" s="235">
        <v>476</v>
      </c>
      <c r="B2963" s="236">
        <v>100000395938</v>
      </c>
      <c r="C2963" s="235">
        <v>0</v>
      </c>
      <c r="D2963" s="237" t="s">
        <v>107</v>
      </c>
      <c r="E2963" s="237" t="s">
        <v>659</v>
      </c>
      <c r="F2963" s="238">
        <v>19000</v>
      </c>
      <c r="G2963" s="238">
        <v>-7252.96</v>
      </c>
      <c r="H2963" s="238">
        <v>11747.04</v>
      </c>
    </row>
    <row r="2964" spans="1:8">
      <c r="A2964" s="235">
        <v>477</v>
      </c>
      <c r="B2964" s="236">
        <v>100000395939</v>
      </c>
      <c r="C2964" s="235">
        <v>0</v>
      </c>
      <c r="D2964" s="237" t="s">
        <v>107</v>
      </c>
      <c r="E2964" s="237" t="s">
        <v>659</v>
      </c>
      <c r="F2964" s="238">
        <v>19000</v>
      </c>
      <c r="G2964" s="238">
        <v>-7252.96</v>
      </c>
      <c r="H2964" s="238">
        <v>11747.04</v>
      </c>
    </row>
    <row r="2965" spans="1:8">
      <c r="A2965" s="235">
        <v>478</v>
      </c>
      <c r="B2965" s="236">
        <v>100000395940</v>
      </c>
      <c r="C2965" s="235">
        <v>0</v>
      </c>
      <c r="D2965" s="237" t="s">
        <v>107</v>
      </c>
      <c r="E2965" s="237" t="s">
        <v>659</v>
      </c>
      <c r="F2965" s="238">
        <v>19000</v>
      </c>
      <c r="G2965" s="238">
        <v>-7252.96</v>
      </c>
      <c r="H2965" s="238">
        <v>11747.04</v>
      </c>
    </row>
    <row r="2966" spans="1:8">
      <c r="A2966" s="235">
        <v>479</v>
      </c>
      <c r="B2966" s="236">
        <v>100000395941</v>
      </c>
      <c r="C2966" s="235">
        <v>0</v>
      </c>
      <c r="D2966" s="237" t="s">
        <v>107</v>
      </c>
      <c r="E2966" s="237" t="s">
        <v>659</v>
      </c>
      <c r="F2966" s="238">
        <v>19000</v>
      </c>
      <c r="G2966" s="238">
        <v>-7252.96</v>
      </c>
      <c r="H2966" s="238">
        <v>11747.04</v>
      </c>
    </row>
    <row r="2967" spans="1:8">
      <c r="A2967" s="235">
        <v>480</v>
      </c>
      <c r="B2967" s="236">
        <v>100000395942</v>
      </c>
      <c r="C2967" s="235">
        <v>0</v>
      </c>
      <c r="D2967" s="237" t="s">
        <v>107</v>
      </c>
      <c r="E2967" s="237" t="s">
        <v>659</v>
      </c>
      <c r="F2967" s="238">
        <v>19000</v>
      </c>
      <c r="G2967" s="238">
        <v>-7252.96</v>
      </c>
      <c r="H2967" s="238">
        <v>11747.04</v>
      </c>
    </row>
    <row r="2968" spans="1:8">
      <c r="A2968" s="235">
        <v>481</v>
      </c>
      <c r="B2968" s="236">
        <v>100000395943</v>
      </c>
      <c r="C2968" s="235">
        <v>0</v>
      </c>
      <c r="D2968" s="237" t="s">
        <v>107</v>
      </c>
      <c r="E2968" s="237" t="s">
        <v>659</v>
      </c>
      <c r="F2968" s="238">
        <v>19000</v>
      </c>
      <c r="G2968" s="238">
        <v>-7252.96</v>
      </c>
      <c r="H2968" s="238">
        <v>11747.04</v>
      </c>
    </row>
    <row r="2969" spans="1:8">
      <c r="A2969" s="235">
        <v>482</v>
      </c>
      <c r="B2969" s="236">
        <v>100000395944</v>
      </c>
      <c r="C2969" s="235">
        <v>0</v>
      </c>
      <c r="D2969" s="237" t="s">
        <v>107</v>
      </c>
      <c r="E2969" s="237" t="s">
        <v>659</v>
      </c>
      <c r="F2969" s="238">
        <v>19000</v>
      </c>
      <c r="G2969" s="238">
        <v>-7252.96</v>
      </c>
      <c r="H2969" s="238">
        <v>11747.04</v>
      </c>
    </row>
    <row r="2970" spans="1:8">
      <c r="A2970" s="235">
        <v>483</v>
      </c>
      <c r="B2970" s="236">
        <v>100000395945</v>
      </c>
      <c r="C2970" s="235">
        <v>0</v>
      </c>
      <c r="D2970" s="237" t="s">
        <v>107</v>
      </c>
      <c r="E2970" s="237" t="s">
        <v>659</v>
      </c>
      <c r="F2970" s="238">
        <v>19000</v>
      </c>
      <c r="G2970" s="238">
        <v>-7252.96</v>
      </c>
      <c r="H2970" s="238">
        <v>11747.04</v>
      </c>
    </row>
    <row r="2971" spans="1:8">
      <c r="A2971" s="235">
        <v>484</v>
      </c>
      <c r="B2971" s="236">
        <v>100000395946</v>
      </c>
      <c r="C2971" s="235">
        <v>0</v>
      </c>
      <c r="D2971" s="237" t="s">
        <v>107</v>
      </c>
      <c r="E2971" s="237" t="s">
        <v>659</v>
      </c>
      <c r="F2971" s="238">
        <v>19000</v>
      </c>
      <c r="G2971" s="238">
        <v>-7252.96</v>
      </c>
      <c r="H2971" s="238">
        <v>11747.04</v>
      </c>
    </row>
    <row r="2972" spans="1:8">
      <c r="A2972" s="235">
        <v>485</v>
      </c>
      <c r="B2972" s="236">
        <v>100000395947</v>
      </c>
      <c r="C2972" s="235">
        <v>0</v>
      </c>
      <c r="D2972" s="237" t="s">
        <v>107</v>
      </c>
      <c r="E2972" s="237" t="s">
        <v>659</v>
      </c>
      <c r="F2972" s="238">
        <v>19000</v>
      </c>
      <c r="G2972" s="238">
        <v>-7252.96</v>
      </c>
      <c r="H2972" s="238">
        <v>11747.04</v>
      </c>
    </row>
    <row r="2973" spans="1:8">
      <c r="A2973" s="235">
        <v>486</v>
      </c>
      <c r="B2973" s="236">
        <v>100000395948</v>
      </c>
      <c r="C2973" s="235">
        <v>0</v>
      </c>
      <c r="D2973" s="237" t="s">
        <v>107</v>
      </c>
      <c r="E2973" s="237" t="s">
        <v>659</v>
      </c>
      <c r="F2973" s="238">
        <v>19000</v>
      </c>
      <c r="G2973" s="238">
        <v>-7252.96</v>
      </c>
      <c r="H2973" s="238">
        <v>11747.04</v>
      </c>
    </row>
    <row r="2974" spans="1:8">
      <c r="A2974" s="235">
        <v>487</v>
      </c>
      <c r="B2974" s="236">
        <v>100000395949</v>
      </c>
      <c r="C2974" s="235">
        <v>0</v>
      </c>
      <c r="D2974" s="237" t="s">
        <v>107</v>
      </c>
      <c r="E2974" s="237" t="s">
        <v>659</v>
      </c>
      <c r="F2974" s="238">
        <v>19000</v>
      </c>
      <c r="G2974" s="238">
        <v>-7252.96</v>
      </c>
      <c r="H2974" s="238">
        <v>11747.04</v>
      </c>
    </row>
    <row r="2975" spans="1:8">
      <c r="A2975" s="235">
        <v>488</v>
      </c>
      <c r="B2975" s="236">
        <v>100000395950</v>
      </c>
      <c r="C2975" s="235">
        <v>0</v>
      </c>
      <c r="D2975" s="237" t="s">
        <v>107</v>
      </c>
      <c r="E2975" s="237" t="s">
        <v>659</v>
      </c>
      <c r="F2975" s="238">
        <v>19000</v>
      </c>
      <c r="G2975" s="238">
        <v>-7252.96</v>
      </c>
      <c r="H2975" s="238">
        <v>11747.04</v>
      </c>
    </row>
    <row r="2976" spans="1:8">
      <c r="A2976" s="235">
        <v>489</v>
      </c>
      <c r="B2976" s="236">
        <v>100000395951</v>
      </c>
      <c r="C2976" s="235">
        <v>0</v>
      </c>
      <c r="D2976" s="237" t="s">
        <v>107</v>
      </c>
      <c r="E2976" s="237" t="s">
        <v>659</v>
      </c>
      <c r="F2976" s="238">
        <v>19000</v>
      </c>
      <c r="G2976" s="238">
        <v>-7252.96</v>
      </c>
      <c r="H2976" s="238">
        <v>11747.04</v>
      </c>
    </row>
    <row r="2977" spans="1:8">
      <c r="A2977" s="235">
        <v>490</v>
      </c>
      <c r="B2977" s="236">
        <v>100000395952</v>
      </c>
      <c r="C2977" s="235">
        <v>0</v>
      </c>
      <c r="D2977" s="237" t="s">
        <v>107</v>
      </c>
      <c r="E2977" s="237" t="s">
        <v>659</v>
      </c>
      <c r="F2977" s="238">
        <v>19000</v>
      </c>
      <c r="G2977" s="238">
        <v>-7252.96</v>
      </c>
      <c r="H2977" s="238">
        <v>11747.04</v>
      </c>
    </row>
    <row r="2978" spans="1:8">
      <c r="A2978" s="235">
        <v>491</v>
      </c>
      <c r="B2978" s="236">
        <v>100000395953</v>
      </c>
      <c r="C2978" s="235">
        <v>0</v>
      </c>
      <c r="D2978" s="237" t="s">
        <v>107</v>
      </c>
      <c r="E2978" s="237" t="s">
        <v>659</v>
      </c>
      <c r="F2978" s="238">
        <v>19000</v>
      </c>
      <c r="G2978" s="238">
        <v>-7252.96</v>
      </c>
      <c r="H2978" s="238">
        <v>11747.04</v>
      </c>
    </row>
    <row r="2979" spans="1:8">
      <c r="A2979" s="235">
        <v>492</v>
      </c>
      <c r="B2979" s="236">
        <v>100000395954</v>
      </c>
      <c r="C2979" s="235">
        <v>0</v>
      </c>
      <c r="D2979" s="237" t="s">
        <v>107</v>
      </c>
      <c r="E2979" s="237" t="s">
        <v>659</v>
      </c>
      <c r="F2979" s="238">
        <v>19000</v>
      </c>
      <c r="G2979" s="238">
        <v>-7252.96</v>
      </c>
      <c r="H2979" s="238">
        <v>11747.04</v>
      </c>
    </row>
    <row r="2980" spans="1:8">
      <c r="A2980" s="235">
        <v>493</v>
      </c>
      <c r="B2980" s="236">
        <v>100000395955</v>
      </c>
      <c r="C2980" s="235">
        <v>0</v>
      </c>
      <c r="D2980" s="237" t="s">
        <v>107</v>
      </c>
      <c r="E2980" s="237" t="s">
        <v>659</v>
      </c>
      <c r="F2980" s="238">
        <v>19000</v>
      </c>
      <c r="G2980" s="238">
        <v>-7252.96</v>
      </c>
      <c r="H2980" s="238">
        <v>11747.04</v>
      </c>
    </row>
    <row r="2981" spans="1:8">
      <c r="A2981" s="235">
        <v>494</v>
      </c>
      <c r="B2981" s="236">
        <v>100000395956</v>
      </c>
      <c r="C2981" s="235">
        <v>0</v>
      </c>
      <c r="D2981" s="237" t="s">
        <v>107</v>
      </c>
      <c r="E2981" s="237" t="s">
        <v>659</v>
      </c>
      <c r="F2981" s="238">
        <v>19000</v>
      </c>
      <c r="G2981" s="238">
        <v>-7252.96</v>
      </c>
      <c r="H2981" s="238">
        <v>11747.04</v>
      </c>
    </row>
    <row r="2982" spans="1:8">
      <c r="A2982" s="235">
        <v>495</v>
      </c>
      <c r="B2982" s="236">
        <v>100000395957</v>
      </c>
      <c r="C2982" s="235">
        <v>0</v>
      </c>
      <c r="D2982" s="237" t="s">
        <v>107</v>
      </c>
      <c r="E2982" s="237" t="s">
        <v>659</v>
      </c>
      <c r="F2982" s="238">
        <v>19000</v>
      </c>
      <c r="G2982" s="238">
        <v>-7252.96</v>
      </c>
      <c r="H2982" s="238">
        <v>11747.04</v>
      </c>
    </row>
    <row r="2983" spans="1:8">
      <c r="A2983" s="235">
        <v>496</v>
      </c>
      <c r="B2983" s="236">
        <v>100000395958</v>
      </c>
      <c r="C2983" s="235">
        <v>0</v>
      </c>
      <c r="D2983" s="237" t="s">
        <v>107</v>
      </c>
      <c r="E2983" s="237" t="s">
        <v>659</v>
      </c>
      <c r="F2983" s="238">
        <v>19000</v>
      </c>
      <c r="G2983" s="238">
        <v>-7252.96</v>
      </c>
      <c r="H2983" s="238">
        <v>11747.04</v>
      </c>
    </row>
    <row r="2984" spans="1:8">
      <c r="A2984" s="235">
        <v>497</v>
      </c>
      <c r="B2984" s="236">
        <v>100000395959</v>
      </c>
      <c r="C2984" s="235">
        <v>0</v>
      </c>
      <c r="D2984" s="237" t="s">
        <v>107</v>
      </c>
      <c r="E2984" s="237" t="s">
        <v>659</v>
      </c>
      <c r="F2984" s="238">
        <v>19000</v>
      </c>
      <c r="G2984" s="238">
        <v>-7252.96</v>
      </c>
      <c r="H2984" s="238">
        <v>11747.04</v>
      </c>
    </row>
    <row r="2985" spans="1:8">
      <c r="A2985" s="235">
        <v>498</v>
      </c>
      <c r="B2985" s="236">
        <v>100000395960</v>
      </c>
      <c r="C2985" s="235">
        <v>0</v>
      </c>
      <c r="D2985" s="237" t="s">
        <v>107</v>
      </c>
      <c r="E2985" s="237" t="s">
        <v>659</v>
      </c>
      <c r="F2985" s="238">
        <v>19000</v>
      </c>
      <c r="G2985" s="238">
        <v>-7252.96</v>
      </c>
      <c r="H2985" s="238">
        <v>11747.04</v>
      </c>
    </row>
    <row r="2986" spans="1:8">
      <c r="A2986" s="235">
        <v>499</v>
      </c>
      <c r="B2986" s="236">
        <v>100000395961</v>
      </c>
      <c r="C2986" s="235">
        <v>0</v>
      </c>
      <c r="D2986" s="237" t="s">
        <v>107</v>
      </c>
      <c r="E2986" s="237" t="s">
        <v>659</v>
      </c>
      <c r="F2986" s="238">
        <v>19000</v>
      </c>
      <c r="G2986" s="238">
        <v>-7252.96</v>
      </c>
      <c r="H2986" s="238">
        <v>11747.04</v>
      </c>
    </row>
    <row r="2987" spans="1:8">
      <c r="A2987" s="235">
        <v>500</v>
      </c>
      <c r="B2987" s="236">
        <v>100000395962</v>
      </c>
      <c r="C2987" s="235">
        <v>0</v>
      </c>
      <c r="D2987" s="237" t="s">
        <v>107</v>
      </c>
      <c r="E2987" s="237" t="s">
        <v>659</v>
      </c>
      <c r="F2987" s="238">
        <v>19000</v>
      </c>
      <c r="G2987" s="238">
        <v>-7252.96</v>
      </c>
      <c r="H2987" s="238">
        <v>11747.04</v>
      </c>
    </row>
    <row r="2988" spans="1:8">
      <c r="A2988" s="235">
        <v>501</v>
      </c>
      <c r="B2988" s="236">
        <v>100000395963</v>
      </c>
      <c r="C2988" s="235">
        <v>0</v>
      </c>
      <c r="D2988" s="237" t="s">
        <v>107</v>
      </c>
      <c r="E2988" s="237" t="s">
        <v>659</v>
      </c>
      <c r="F2988" s="238">
        <v>19000</v>
      </c>
      <c r="G2988" s="238">
        <v>-7252.96</v>
      </c>
      <c r="H2988" s="238">
        <v>11747.04</v>
      </c>
    </row>
    <row r="2989" spans="1:8">
      <c r="A2989" s="235">
        <v>502</v>
      </c>
      <c r="B2989" s="236">
        <v>100000395964</v>
      </c>
      <c r="C2989" s="235">
        <v>0</v>
      </c>
      <c r="D2989" s="237" t="s">
        <v>107</v>
      </c>
      <c r="E2989" s="237" t="s">
        <v>659</v>
      </c>
      <c r="F2989" s="238">
        <v>19000</v>
      </c>
      <c r="G2989" s="238">
        <v>-7252.96</v>
      </c>
      <c r="H2989" s="238">
        <v>11747.04</v>
      </c>
    </row>
    <row r="2990" spans="1:8">
      <c r="A2990" s="235">
        <v>503</v>
      </c>
      <c r="B2990" s="236">
        <v>100000395965</v>
      </c>
      <c r="C2990" s="235">
        <v>0</v>
      </c>
      <c r="D2990" s="237" t="s">
        <v>107</v>
      </c>
      <c r="E2990" s="237" t="s">
        <v>659</v>
      </c>
      <c r="F2990" s="238">
        <v>19000</v>
      </c>
      <c r="G2990" s="238">
        <v>-7252.96</v>
      </c>
      <c r="H2990" s="238">
        <v>11747.04</v>
      </c>
    </row>
    <row r="2991" spans="1:8">
      <c r="A2991" s="235">
        <v>504</v>
      </c>
      <c r="B2991" s="236">
        <v>100000395966</v>
      </c>
      <c r="C2991" s="235">
        <v>0</v>
      </c>
      <c r="D2991" s="237" t="s">
        <v>107</v>
      </c>
      <c r="E2991" s="237" t="s">
        <v>659</v>
      </c>
      <c r="F2991" s="238">
        <v>19000</v>
      </c>
      <c r="G2991" s="238">
        <v>-7252.96</v>
      </c>
      <c r="H2991" s="238">
        <v>11747.04</v>
      </c>
    </row>
    <row r="2992" spans="1:8">
      <c r="A2992" s="235">
        <v>505</v>
      </c>
      <c r="B2992" s="236">
        <v>100000395967</v>
      </c>
      <c r="C2992" s="235">
        <v>0</v>
      </c>
      <c r="D2992" s="237" t="s">
        <v>107</v>
      </c>
      <c r="E2992" s="237" t="s">
        <v>659</v>
      </c>
      <c r="F2992" s="238">
        <v>19000</v>
      </c>
      <c r="G2992" s="238">
        <v>-7252.96</v>
      </c>
      <c r="H2992" s="238">
        <v>11747.04</v>
      </c>
    </row>
    <row r="2993" spans="1:8">
      <c r="A2993" s="235">
        <v>506</v>
      </c>
      <c r="B2993" s="236">
        <v>100000395968</v>
      </c>
      <c r="C2993" s="235">
        <v>0</v>
      </c>
      <c r="D2993" s="237" t="s">
        <v>107</v>
      </c>
      <c r="E2993" s="237" t="s">
        <v>659</v>
      </c>
      <c r="F2993" s="238">
        <v>19000</v>
      </c>
      <c r="G2993" s="238">
        <v>-7252.96</v>
      </c>
      <c r="H2993" s="238">
        <v>11747.04</v>
      </c>
    </row>
    <row r="2994" spans="1:8">
      <c r="A2994" s="235">
        <v>507</v>
      </c>
      <c r="B2994" s="236">
        <v>100000395969</v>
      </c>
      <c r="C2994" s="235">
        <v>0</v>
      </c>
      <c r="D2994" s="237" t="s">
        <v>107</v>
      </c>
      <c r="E2994" s="237" t="s">
        <v>659</v>
      </c>
      <c r="F2994" s="238">
        <v>19000</v>
      </c>
      <c r="G2994" s="238">
        <v>-7252.96</v>
      </c>
      <c r="H2994" s="238">
        <v>11747.04</v>
      </c>
    </row>
    <row r="2995" spans="1:8">
      <c r="A2995" s="235">
        <v>508</v>
      </c>
      <c r="B2995" s="236">
        <v>100000395970</v>
      </c>
      <c r="C2995" s="235">
        <v>0</v>
      </c>
      <c r="D2995" s="237" t="s">
        <v>107</v>
      </c>
      <c r="E2995" s="237" t="s">
        <v>659</v>
      </c>
      <c r="F2995" s="238">
        <v>19000</v>
      </c>
      <c r="G2995" s="238">
        <v>-7252.96</v>
      </c>
      <c r="H2995" s="238">
        <v>11747.04</v>
      </c>
    </row>
    <row r="2996" spans="1:8">
      <c r="A2996" s="235">
        <v>509</v>
      </c>
      <c r="B2996" s="236">
        <v>100000395971</v>
      </c>
      <c r="C2996" s="235">
        <v>0</v>
      </c>
      <c r="D2996" s="237" t="s">
        <v>107</v>
      </c>
      <c r="E2996" s="237" t="s">
        <v>659</v>
      </c>
      <c r="F2996" s="238">
        <v>19000</v>
      </c>
      <c r="G2996" s="238">
        <v>-7252.96</v>
      </c>
      <c r="H2996" s="238">
        <v>11747.04</v>
      </c>
    </row>
    <row r="2997" spans="1:8">
      <c r="A2997" s="235">
        <v>510</v>
      </c>
      <c r="B2997" s="236">
        <v>100000395972</v>
      </c>
      <c r="C2997" s="235">
        <v>0</v>
      </c>
      <c r="D2997" s="237" t="s">
        <v>107</v>
      </c>
      <c r="E2997" s="237" t="s">
        <v>659</v>
      </c>
      <c r="F2997" s="238">
        <v>19000</v>
      </c>
      <c r="G2997" s="238">
        <v>-7252.96</v>
      </c>
      <c r="H2997" s="238">
        <v>11747.04</v>
      </c>
    </row>
    <row r="2998" spans="1:8">
      <c r="A2998" s="235">
        <v>511</v>
      </c>
      <c r="B2998" s="236">
        <v>100000395973</v>
      </c>
      <c r="C2998" s="235">
        <v>0</v>
      </c>
      <c r="D2998" s="237" t="s">
        <v>107</v>
      </c>
      <c r="E2998" s="237" t="s">
        <v>659</v>
      </c>
      <c r="F2998" s="238">
        <v>19000</v>
      </c>
      <c r="G2998" s="238">
        <v>-7252.96</v>
      </c>
      <c r="H2998" s="238">
        <v>11747.04</v>
      </c>
    </row>
    <row r="2999" spans="1:8">
      <c r="A2999" s="235">
        <v>512</v>
      </c>
      <c r="B2999" s="236">
        <v>100000395974</v>
      </c>
      <c r="C2999" s="235">
        <v>0</v>
      </c>
      <c r="D2999" s="237" t="s">
        <v>107</v>
      </c>
      <c r="E2999" s="237" t="s">
        <v>659</v>
      </c>
      <c r="F2999" s="238">
        <v>19000</v>
      </c>
      <c r="G2999" s="238">
        <v>-7252.96</v>
      </c>
      <c r="H2999" s="238">
        <v>11747.04</v>
      </c>
    </row>
    <row r="3000" spans="1:8">
      <c r="A3000" s="235">
        <v>513</v>
      </c>
      <c r="B3000" s="236">
        <v>100000395975</v>
      </c>
      <c r="C3000" s="235">
        <v>0</v>
      </c>
      <c r="D3000" s="237" t="s">
        <v>107</v>
      </c>
      <c r="E3000" s="237" t="s">
        <v>659</v>
      </c>
      <c r="F3000" s="238">
        <v>19000</v>
      </c>
      <c r="G3000" s="238">
        <v>-7252.96</v>
      </c>
      <c r="H3000" s="238">
        <v>11747.04</v>
      </c>
    </row>
    <row r="3001" spans="1:8">
      <c r="A3001" s="235">
        <v>514</v>
      </c>
      <c r="B3001" s="236">
        <v>100000395976</v>
      </c>
      <c r="C3001" s="235">
        <v>0</v>
      </c>
      <c r="D3001" s="237" t="s">
        <v>107</v>
      </c>
      <c r="E3001" s="237" t="s">
        <v>659</v>
      </c>
      <c r="F3001" s="238">
        <v>19000</v>
      </c>
      <c r="G3001" s="238">
        <v>-7252.96</v>
      </c>
      <c r="H3001" s="238">
        <v>11747.04</v>
      </c>
    </row>
    <row r="3002" spans="1:8">
      <c r="A3002" s="235">
        <v>515</v>
      </c>
      <c r="B3002" s="236">
        <v>100000395977</v>
      </c>
      <c r="C3002" s="235">
        <v>0</v>
      </c>
      <c r="D3002" s="237" t="s">
        <v>107</v>
      </c>
      <c r="E3002" s="237" t="s">
        <v>659</v>
      </c>
      <c r="F3002" s="238">
        <v>19000</v>
      </c>
      <c r="G3002" s="238">
        <v>-7252.96</v>
      </c>
      <c r="H3002" s="238">
        <v>11747.04</v>
      </c>
    </row>
    <row r="3003" spans="1:8">
      <c r="A3003" s="235">
        <v>516</v>
      </c>
      <c r="B3003" s="236">
        <v>100000395978</v>
      </c>
      <c r="C3003" s="235">
        <v>0</v>
      </c>
      <c r="D3003" s="237" t="s">
        <v>107</v>
      </c>
      <c r="E3003" s="237" t="s">
        <v>659</v>
      </c>
      <c r="F3003" s="238">
        <v>19000</v>
      </c>
      <c r="G3003" s="238">
        <v>-7252.96</v>
      </c>
      <c r="H3003" s="238">
        <v>11747.04</v>
      </c>
    </row>
    <row r="3004" spans="1:8">
      <c r="A3004" s="235">
        <v>517</v>
      </c>
      <c r="B3004" s="236">
        <v>100000395979</v>
      </c>
      <c r="C3004" s="235">
        <v>0</v>
      </c>
      <c r="D3004" s="237" t="s">
        <v>107</v>
      </c>
      <c r="E3004" s="237" t="s">
        <v>659</v>
      </c>
      <c r="F3004" s="238">
        <v>19000</v>
      </c>
      <c r="G3004" s="238">
        <v>-7252.96</v>
      </c>
      <c r="H3004" s="238">
        <v>11747.04</v>
      </c>
    </row>
    <row r="3005" spans="1:8">
      <c r="A3005" s="235">
        <v>518</v>
      </c>
      <c r="B3005" s="236">
        <v>100000395980</v>
      </c>
      <c r="C3005" s="235">
        <v>0</v>
      </c>
      <c r="D3005" s="237" t="s">
        <v>107</v>
      </c>
      <c r="E3005" s="237" t="s">
        <v>659</v>
      </c>
      <c r="F3005" s="238">
        <v>19000</v>
      </c>
      <c r="G3005" s="238">
        <v>-7252.96</v>
      </c>
      <c r="H3005" s="238">
        <v>11747.04</v>
      </c>
    </row>
    <row r="3006" spans="1:8">
      <c r="A3006" s="235">
        <v>519</v>
      </c>
      <c r="B3006" s="236">
        <v>100000395981</v>
      </c>
      <c r="C3006" s="235">
        <v>0</v>
      </c>
      <c r="D3006" s="237" t="s">
        <v>107</v>
      </c>
      <c r="E3006" s="237" t="s">
        <v>659</v>
      </c>
      <c r="F3006" s="238">
        <v>19000</v>
      </c>
      <c r="G3006" s="238">
        <v>-7252.96</v>
      </c>
      <c r="H3006" s="238">
        <v>11747.04</v>
      </c>
    </row>
    <row r="3007" spans="1:8">
      <c r="A3007" s="235">
        <v>520</v>
      </c>
      <c r="B3007" s="236">
        <v>100000395982</v>
      </c>
      <c r="C3007" s="235">
        <v>0</v>
      </c>
      <c r="D3007" s="237" t="s">
        <v>107</v>
      </c>
      <c r="E3007" s="237" t="s">
        <v>659</v>
      </c>
      <c r="F3007" s="238">
        <v>19000</v>
      </c>
      <c r="G3007" s="238">
        <v>-7252.96</v>
      </c>
      <c r="H3007" s="238">
        <v>11747.04</v>
      </c>
    </row>
    <row r="3008" spans="1:8">
      <c r="A3008" s="235">
        <v>521</v>
      </c>
      <c r="B3008" s="236">
        <v>100000395983</v>
      </c>
      <c r="C3008" s="235">
        <v>0</v>
      </c>
      <c r="D3008" s="237" t="s">
        <v>107</v>
      </c>
      <c r="E3008" s="237" t="s">
        <v>659</v>
      </c>
      <c r="F3008" s="238">
        <v>19000</v>
      </c>
      <c r="G3008" s="238">
        <v>-7252.96</v>
      </c>
      <c r="H3008" s="238">
        <v>11747.04</v>
      </c>
    </row>
    <row r="3009" spans="1:8">
      <c r="A3009" s="235">
        <v>522</v>
      </c>
      <c r="B3009" s="236">
        <v>100000395984</v>
      </c>
      <c r="C3009" s="235">
        <v>0</v>
      </c>
      <c r="D3009" s="237" t="s">
        <v>107</v>
      </c>
      <c r="E3009" s="237" t="s">
        <v>659</v>
      </c>
      <c r="F3009" s="238">
        <v>19000</v>
      </c>
      <c r="G3009" s="238">
        <v>-7252.96</v>
      </c>
      <c r="H3009" s="238">
        <v>11747.04</v>
      </c>
    </row>
    <row r="3010" spans="1:8">
      <c r="A3010" s="235">
        <v>523</v>
      </c>
      <c r="B3010" s="236">
        <v>100000395985</v>
      </c>
      <c r="C3010" s="235">
        <v>0</v>
      </c>
      <c r="D3010" s="237" t="s">
        <v>107</v>
      </c>
      <c r="E3010" s="237" t="s">
        <v>659</v>
      </c>
      <c r="F3010" s="238">
        <v>19000</v>
      </c>
      <c r="G3010" s="238">
        <v>-7252.96</v>
      </c>
      <c r="H3010" s="238">
        <v>11747.04</v>
      </c>
    </row>
    <row r="3011" spans="1:8">
      <c r="A3011" s="235">
        <v>524</v>
      </c>
      <c r="B3011" s="236">
        <v>100000395986</v>
      </c>
      <c r="C3011" s="235">
        <v>0</v>
      </c>
      <c r="D3011" s="237" t="s">
        <v>107</v>
      </c>
      <c r="E3011" s="237" t="s">
        <v>659</v>
      </c>
      <c r="F3011" s="238">
        <v>19000</v>
      </c>
      <c r="G3011" s="238">
        <v>-7252.96</v>
      </c>
      <c r="H3011" s="238">
        <v>11747.04</v>
      </c>
    </row>
    <row r="3012" spans="1:8">
      <c r="A3012" s="235">
        <v>525</v>
      </c>
      <c r="B3012" s="236">
        <v>100000395987</v>
      </c>
      <c r="C3012" s="235">
        <v>0</v>
      </c>
      <c r="D3012" s="237" t="s">
        <v>107</v>
      </c>
      <c r="E3012" s="237" t="s">
        <v>659</v>
      </c>
      <c r="F3012" s="238">
        <v>19000</v>
      </c>
      <c r="G3012" s="238">
        <v>-7252.96</v>
      </c>
      <c r="H3012" s="238">
        <v>11747.04</v>
      </c>
    </row>
    <row r="3013" spans="1:8">
      <c r="A3013" s="235">
        <v>526</v>
      </c>
      <c r="B3013" s="236">
        <v>100000395988</v>
      </c>
      <c r="C3013" s="235">
        <v>0</v>
      </c>
      <c r="D3013" s="237" t="s">
        <v>107</v>
      </c>
      <c r="E3013" s="237" t="s">
        <v>659</v>
      </c>
      <c r="F3013" s="238">
        <v>19000</v>
      </c>
      <c r="G3013" s="238">
        <v>-7252.96</v>
      </c>
      <c r="H3013" s="238">
        <v>11747.04</v>
      </c>
    </row>
    <row r="3014" spans="1:8">
      <c r="A3014" s="235">
        <v>527</v>
      </c>
      <c r="B3014" s="236">
        <v>100000395989</v>
      </c>
      <c r="C3014" s="235">
        <v>0</v>
      </c>
      <c r="D3014" s="237" t="s">
        <v>107</v>
      </c>
      <c r="E3014" s="237" t="s">
        <v>659</v>
      </c>
      <c r="F3014" s="238">
        <v>19000</v>
      </c>
      <c r="G3014" s="238">
        <v>-7252.96</v>
      </c>
      <c r="H3014" s="238">
        <v>11747.04</v>
      </c>
    </row>
    <row r="3015" spans="1:8">
      <c r="A3015" s="235">
        <v>528</v>
      </c>
      <c r="B3015" s="236">
        <v>100000395990</v>
      </c>
      <c r="C3015" s="235">
        <v>0</v>
      </c>
      <c r="D3015" s="237" t="s">
        <v>107</v>
      </c>
      <c r="E3015" s="237" t="s">
        <v>659</v>
      </c>
      <c r="F3015" s="238">
        <v>19000</v>
      </c>
      <c r="G3015" s="238">
        <v>-7252.96</v>
      </c>
      <c r="H3015" s="238">
        <v>11747.04</v>
      </c>
    </row>
    <row r="3016" spans="1:8">
      <c r="A3016" s="235">
        <v>529</v>
      </c>
      <c r="B3016" s="236">
        <v>100000395991</v>
      </c>
      <c r="C3016" s="235">
        <v>0</v>
      </c>
      <c r="D3016" s="237" t="s">
        <v>107</v>
      </c>
      <c r="E3016" s="237" t="s">
        <v>659</v>
      </c>
      <c r="F3016" s="238">
        <v>19000</v>
      </c>
      <c r="G3016" s="238">
        <v>-7252.96</v>
      </c>
      <c r="H3016" s="238">
        <v>11747.04</v>
      </c>
    </row>
    <row r="3017" spans="1:8">
      <c r="A3017" s="235">
        <v>530</v>
      </c>
      <c r="B3017" s="236">
        <v>100000395992</v>
      </c>
      <c r="C3017" s="235">
        <v>0</v>
      </c>
      <c r="D3017" s="237" t="s">
        <v>107</v>
      </c>
      <c r="E3017" s="237" t="s">
        <v>660</v>
      </c>
      <c r="F3017" s="238">
        <v>10900</v>
      </c>
      <c r="G3017" s="238">
        <v>-4160.91</v>
      </c>
      <c r="H3017" s="238">
        <v>6739.09</v>
      </c>
    </row>
    <row r="3018" spans="1:8">
      <c r="A3018" s="235">
        <v>531</v>
      </c>
      <c r="B3018" s="236">
        <v>100000395993</v>
      </c>
      <c r="C3018" s="235">
        <v>0</v>
      </c>
      <c r="D3018" s="237" t="s">
        <v>107</v>
      </c>
      <c r="E3018" s="237" t="s">
        <v>660</v>
      </c>
      <c r="F3018" s="238">
        <v>10900</v>
      </c>
      <c r="G3018" s="238">
        <v>-4160.91</v>
      </c>
      <c r="H3018" s="238">
        <v>6739.09</v>
      </c>
    </row>
    <row r="3019" spans="1:8">
      <c r="A3019" s="235">
        <v>532</v>
      </c>
      <c r="B3019" s="236">
        <v>100000395994</v>
      </c>
      <c r="C3019" s="235">
        <v>0</v>
      </c>
      <c r="D3019" s="237" t="s">
        <v>107</v>
      </c>
      <c r="E3019" s="237" t="s">
        <v>660</v>
      </c>
      <c r="F3019" s="238">
        <v>10900</v>
      </c>
      <c r="G3019" s="238">
        <v>-4160.91</v>
      </c>
      <c r="H3019" s="238">
        <v>6739.09</v>
      </c>
    </row>
    <row r="3020" spans="1:8">
      <c r="A3020" s="235">
        <v>533</v>
      </c>
      <c r="B3020" s="236">
        <v>100000395995</v>
      </c>
      <c r="C3020" s="235">
        <v>0</v>
      </c>
      <c r="D3020" s="237" t="s">
        <v>107</v>
      </c>
      <c r="E3020" s="237" t="s">
        <v>660</v>
      </c>
      <c r="F3020" s="238">
        <v>10900</v>
      </c>
      <c r="G3020" s="238">
        <v>-4160.91</v>
      </c>
      <c r="H3020" s="238">
        <v>6739.09</v>
      </c>
    </row>
    <row r="3021" spans="1:8">
      <c r="A3021" s="235">
        <v>534</v>
      </c>
      <c r="B3021" s="236">
        <v>100000395996</v>
      </c>
      <c r="C3021" s="235">
        <v>0</v>
      </c>
      <c r="D3021" s="237" t="s">
        <v>107</v>
      </c>
      <c r="E3021" s="237" t="s">
        <v>660</v>
      </c>
      <c r="F3021" s="238">
        <v>10900</v>
      </c>
      <c r="G3021" s="238">
        <v>-4160.91</v>
      </c>
      <c r="H3021" s="238">
        <v>6739.09</v>
      </c>
    </row>
    <row r="3022" spans="1:8">
      <c r="A3022" s="235">
        <v>535</v>
      </c>
      <c r="B3022" s="236">
        <v>100000395997</v>
      </c>
      <c r="C3022" s="235">
        <v>0</v>
      </c>
      <c r="D3022" s="237" t="s">
        <v>107</v>
      </c>
      <c r="E3022" s="237" t="s">
        <v>660</v>
      </c>
      <c r="F3022" s="238">
        <v>10900</v>
      </c>
      <c r="G3022" s="238">
        <v>-4160.91</v>
      </c>
      <c r="H3022" s="238">
        <v>6739.09</v>
      </c>
    </row>
    <row r="3023" spans="1:8">
      <c r="A3023" s="235">
        <v>536</v>
      </c>
      <c r="B3023" s="236">
        <v>100000395998</v>
      </c>
      <c r="C3023" s="235">
        <v>0</v>
      </c>
      <c r="D3023" s="237" t="s">
        <v>107</v>
      </c>
      <c r="E3023" s="237" t="s">
        <v>660</v>
      </c>
      <c r="F3023" s="238">
        <v>10900</v>
      </c>
      <c r="G3023" s="238">
        <v>-4160.91</v>
      </c>
      <c r="H3023" s="238">
        <v>6739.09</v>
      </c>
    </row>
    <row r="3024" spans="1:8">
      <c r="A3024" s="235">
        <v>537</v>
      </c>
      <c r="B3024" s="236">
        <v>100000395999</v>
      </c>
      <c r="C3024" s="235">
        <v>0</v>
      </c>
      <c r="D3024" s="237" t="s">
        <v>107</v>
      </c>
      <c r="E3024" s="237" t="s">
        <v>660</v>
      </c>
      <c r="F3024" s="238">
        <v>10900</v>
      </c>
      <c r="G3024" s="238">
        <v>-4160.91</v>
      </c>
      <c r="H3024" s="238">
        <v>6739.09</v>
      </c>
    </row>
    <row r="3025" spans="1:8">
      <c r="A3025" s="235">
        <v>538</v>
      </c>
      <c r="B3025" s="236">
        <v>100000396000</v>
      </c>
      <c r="C3025" s="235">
        <v>0</v>
      </c>
      <c r="D3025" s="237" t="s">
        <v>107</v>
      </c>
      <c r="E3025" s="237" t="s">
        <v>660</v>
      </c>
      <c r="F3025" s="238">
        <v>10900</v>
      </c>
      <c r="G3025" s="238">
        <v>-4160.91</v>
      </c>
      <c r="H3025" s="238">
        <v>6739.09</v>
      </c>
    </row>
    <row r="3026" spans="1:8">
      <c r="A3026" s="235">
        <v>539</v>
      </c>
      <c r="B3026" s="236">
        <v>100000396001</v>
      </c>
      <c r="C3026" s="235">
        <v>0</v>
      </c>
      <c r="D3026" s="237" t="s">
        <v>107</v>
      </c>
      <c r="E3026" s="237" t="s">
        <v>660</v>
      </c>
      <c r="F3026" s="238">
        <v>10900</v>
      </c>
      <c r="G3026" s="238">
        <v>-4160.91</v>
      </c>
      <c r="H3026" s="238">
        <v>6739.09</v>
      </c>
    </row>
    <row r="3027" spans="1:8">
      <c r="A3027" s="235">
        <v>540</v>
      </c>
      <c r="B3027" s="236">
        <v>100000396002</v>
      </c>
      <c r="C3027" s="235">
        <v>0</v>
      </c>
      <c r="D3027" s="237" t="s">
        <v>107</v>
      </c>
      <c r="E3027" s="237" t="s">
        <v>660</v>
      </c>
      <c r="F3027" s="238">
        <v>10900</v>
      </c>
      <c r="G3027" s="238">
        <v>-4160.91</v>
      </c>
      <c r="H3027" s="238">
        <v>6739.09</v>
      </c>
    </row>
    <row r="3028" spans="1:8">
      <c r="A3028" s="235">
        <v>541</v>
      </c>
      <c r="B3028" s="236">
        <v>100000396003</v>
      </c>
      <c r="C3028" s="235">
        <v>0</v>
      </c>
      <c r="D3028" s="237" t="s">
        <v>107</v>
      </c>
      <c r="E3028" s="237" t="s">
        <v>660</v>
      </c>
      <c r="F3028" s="238">
        <v>10900</v>
      </c>
      <c r="G3028" s="238">
        <v>-4160.91</v>
      </c>
      <c r="H3028" s="238">
        <v>6739.09</v>
      </c>
    </row>
    <row r="3029" spans="1:8">
      <c r="A3029" s="235">
        <v>542</v>
      </c>
      <c r="B3029" s="236">
        <v>100000396004</v>
      </c>
      <c r="C3029" s="235">
        <v>0</v>
      </c>
      <c r="D3029" s="237" t="s">
        <v>107</v>
      </c>
      <c r="E3029" s="237" t="s">
        <v>660</v>
      </c>
      <c r="F3029" s="238">
        <v>10900</v>
      </c>
      <c r="G3029" s="238">
        <v>-4160.91</v>
      </c>
      <c r="H3029" s="238">
        <v>6739.09</v>
      </c>
    </row>
    <row r="3030" spans="1:8">
      <c r="A3030" s="235">
        <v>543</v>
      </c>
      <c r="B3030" s="236">
        <v>100000396005</v>
      </c>
      <c r="C3030" s="235">
        <v>0</v>
      </c>
      <c r="D3030" s="237" t="s">
        <v>107</v>
      </c>
      <c r="E3030" s="237" t="s">
        <v>660</v>
      </c>
      <c r="F3030" s="238">
        <v>10900</v>
      </c>
      <c r="G3030" s="238">
        <v>-4160.91</v>
      </c>
      <c r="H3030" s="238">
        <v>6739.09</v>
      </c>
    </row>
    <row r="3031" spans="1:8">
      <c r="A3031" s="235">
        <v>544</v>
      </c>
      <c r="B3031" s="236">
        <v>100000396006</v>
      </c>
      <c r="C3031" s="235">
        <v>0</v>
      </c>
      <c r="D3031" s="237" t="s">
        <v>107</v>
      </c>
      <c r="E3031" s="237" t="s">
        <v>660</v>
      </c>
      <c r="F3031" s="238">
        <v>10900</v>
      </c>
      <c r="G3031" s="238">
        <v>-4160.91</v>
      </c>
      <c r="H3031" s="238">
        <v>6739.09</v>
      </c>
    </row>
    <row r="3032" spans="1:8">
      <c r="A3032" s="235">
        <v>545</v>
      </c>
      <c r="B3032" s="236">
        <v>100000396007</v>
      </c>
      <c r="C3032" s="235">
        <v>0</v>
      </c>
      <c r="D3032" s="237" t="s">
        <v>107</v>
      </c>
      <c r="E3032" s="237" t="s">
        <v>660</v>
      </c>
      <c r="F3032" s="238">
        <v>10900</v>
      </c>
      <c r="G3032" s="238">
        <v>-4160.91</v>
      </c>
      <c r="H3032" s="238">
        <v>6739.09</v>
      </c>
    </row>
    <row r="3033" spans="1:8">
      <c r="A3033" s="235">
        <v>546</v>
      </c>
      <c r="B3033" s="236">
        <v>100000396008</v>
      </c>
      <c r="C3033" s="235">
        <v>0</v>
      </c>
      <c r="D3033" s="237" t="s">
        <v>107</v>
      </c>
      <c r="E3033" s="237" t="s">
        <v>660</v>
      </c>
      <c r="F3033" s="238">
        <v>10900</v>
      </c>
      <c r="G3033" s="238">
        <v>-4160.91</v>
      </c>
      <c r="H3033" s="238">
        <v>6739.09</v>
      </c>
    </row>
    <row r="3034" spans="1:8">
      <c r="A3034" s="235">
        <v>547</v>
      </c>
      <c r="B3034" s="236">
        <v>100000396009</v>
      </c>
      <c r="C3034" s="235">
        <v>0</v>
      </c>
      <c r="D3034" s="237" t="s">
        <v>107</v>
      </c>
      <c r="E3034" s="237" t="s">
        <v>660</v>
      </c>
      <c r="F3034" s="238">
        <v>10900</v>
      </c>
      <c r="G3034" s="238">
        <v>-4160.91</v>
      </c>
      <c r="H3034" s="238">
        <v>6739.09</v>
      </c>
    </row>
    <row r="3035" spans="1:8">
      <c r="A3035" s="235">
        <v>548</v>
      </c>
      <c r="B3035" s="236">
        <v>100000396010</v>
      </c>
      <c r="C3035" s="235">
        <v>0</v>
      </c>
      <c r="D3035" s="237" t="s">
        <v>107</v>
      </c>
      <c r="E3035" s="237" t="s">
        <v>660</v>
      </c>
      <c r="F3035" s="238">
        <v>10900</v>
      </c>
      <c r="G3035" s="238">
        <v>-4160.91</v>
      </c>
      <c r="H3035" s="238">
        <v>6739.09</v>
      </c>
    </row>
    <row r="3036" spans="1:8">
      <c r="A3036" s="235">
        <v>549</v>
      </c>
      <c r="B3036" s="236">
        <v>100000396011</v>
      </c>
      <c r="C3036" s="235">
        <v>0</v>
      </c>
      <c r="D3036" s="237" t="s">
        <v>107</v>
      </c>
      <c r="E3036" s="237" t="s">
        <v>660</v>
      </c>
      <c r="F3036" s="238">
        <v>10900</v>
      </c>
      <c r="G3036" s="238">
        <v>-4160.91</v>
      </c>
      <c r="H3036" s="238">
        <v>6739.09</v>
      </c>
    </row>
    <row r="3037" spans="1:8">
      <c r="A3037" s="235">
        <v>550</v>
      </c>
      <c r="B3037" s="236">
        <v>100000396012</v>
      </c>
      <c r="C3037" s="235">
        <v>0</v>
      </c>
      <c r="D3037" s="237" t="s">
        <v>107</v>
      </c>
      <c r="E3037" s="237" t="s">
        <v>660</v>
      </c>
      <c r="F3037" s="238">
        <v>10900</v>
      </c>
      <c r="G3037" s="238">
        <v>-4160.91</v>
      </c>
      <c r="H3037" s="238">
        <v>6739.09</v>
      </c>
    </row>
    <row r="3038" spans="1:8">
      <c r="A3038" s="235">
        <v>551</v>
      </c>
      <c r="B3038" s="236">
        <v>100000396013</v>
      </c>
      <c r="C3038" s="235">
        <v>0</v>
      </c>
      <c r="D3038" s="237" t="s">
        <v>107</v>
      </c>
      <c r="E3038" s="237" t="s">
        <v>660</v>
      </c>
      <c r="F3038" s="238">
        <v>10900</v>
      </c>
      <c r="G3038" s="238">
        <v>-4160.91</v>
      </c>
      <c r="H3038" s="238">
        <v>6739.09</v>
      </c>
    </row>
    <row r="3039" spans="1:8">
      <c r="A3039" s="235">
        <v>552</v>
      </c>
      <c r="B3039" s="236">
        <v>100000396014</v>
      </c>
      <c r="C3039" s="235">
        <v>0</v>
      </c>
      <c r="D3039" s="237" t="s">
        <v>107</v>
      </c>
      <c r="E3039" s="237" t="s">
        <v>660</v>
      </c>
      <c r="F3039" s="238">
        <v>10900</v>
      </c>
      <c r="G3039" s="238">
        <v>-4160.91</v>
      </c>
      <c r="H3039" s="238">
        <v>6739.09</v>
      </c>
    </row>
    <row r="3040" spans="1:8">
      <c r="A3040" s="235">
        <v>553</v>
      </c>
      <c r="B3040" s="236">
        <v>100000396015</v>
      </c>
      <c r="C3040" s="235">
        <v>0</v>
      </c>
      <c r="D3040" s="237" t="s">
        <v>107</v>
      </c>
      <c r="E3040" s="237" t="s">
        <v>660</v>
      </c>
      <c r="F3040" s="238">
        <v>10900</v>
      </c>
      <c r="G3040" s="238">
        <v>-4160.91</v>
      </c>
      <c r="H3040" s="238">
        <v>6739.09</v>
      </c>
    </row>
    <row r="3041" spans="1:8">
      <c r="A3041" s="235">
        <v>554</v>
      </c>
      <c r="B3041" s="236">
        <v>100000396016</v>
      </c>
      <c r="C3041" s="235">
        <v>0</v>
      </c>
      <c r="D3041" s="237" t="s">
        <v>107</v>
      </c>
      <c r="E3041" s="237" t="s">
        <v>660</v>
      </c>
      <c r="F3041" s="238">
        <v>10900</v>
      </c>
      <c r="G3041" s="238">
        <v>-4160.91</v>
      </c>
      <c r="H3041" s="238">
        <v>6739.09</v>
      </c>
    </row>
    <row r="3042" spans="1:8">
      <c r="A3042" s="235">
        <v>555</v>
      </c>
      <c r="B3042" s="236">
        <v>100000396017</v>
      </c>
      <c r="C3042" s="235">
        <v>0</v>
      </c>
      <c r="D3042" s="237" t="s">
        <v>107</v>
      </c>
      <c r="E3042" s="237" t="s">
        <v>660</v>
      </c>
      <c r="F3042" s="238">
        <v>10900</v>
      </c>
      <c r="G3042" s="238">
        <v>-4160.91</v>
      </c>
      <c r="H3042" s="238">
        <v>6739.09</v>
      </c>
    </row>
    <row r="3043" spans="1:8">
      <c r="A3043" s="235">
        <v>556</v>
      </c>
      <c r="B3043" s="236">
        <v>100000396018</v>
      </c>
      <c r="C3043" s="235">
        <v>0</v>
      </c>
      <c r="D3043" s="237" t="s">
        <v>107</v>
      </c>
      <c r="E3043" s="237" t="s">
        <v>660</v>
      </c>
      <c r="F3043" s="238">
        <v>10900</v>
      </c>
      <c r="G3043" s="238">
        <v>-4160.91</v>
      </c>
      <c r="H3043" s="238">
        <v>6739.09</v>
      </c>
    </row>
    <row r="3044" spans="1:8">
      <c r="A3044" s="235">
        <v>557</v>
      </c>
      <c r="B3044" s="236">
        <v>100000396019</v>
      </c>
      <c r="C3044" s="235">
        <v>0</v>
      </c>
      <c r="D3044" s="237" t="s">
        <v>107</v>
      </c>
      <c r="E3044" s="237" t="s">
        <v>660</v>
      </c>
      <c r="F3044" s="238">
        <v>10900</v>
      </c>
      <c r="G3044" s="238">
        <v>-4160.91</v>
      </c>
      <c r="H3044" s="238">
        <v>6739.09</v>
      </c>
    </row>
    <row r="3045" spans="1:8">
      <c r="A3045" s="235">
        <v>558</v>
      </c>
      <c r="B3045" s="236">
        <v>100000396020</v>
      </c>
      <c r="C3045" s="235">
        <v>0</v>
      </c>
      <c r="D3045" s="237" t="s">
        <v>107</v>
      </c>
      <c r="E3045" s="237" t="s">
        <v>660</v>
      </c>
      <c r="F3045" s="238">
        <v>10900</v>
      </c>
      <c r="G3045" s="238">
        <v>-4160.91</v>
      </c>
      <c r="H3045" s="238">
        <v>6739.09</v>
      </c>
    </row>
    <row r="3046" spans="1:8">
      <c r="A3046" s="235">
        <v>559</v>
      </c>
      <c r="B3046" s="236">
        <v>100000396021</v>
      </c>
      <c r="C3046" s="235">
        <v>0</v>
      </c>
      <c r="D3046" s="237" t="s">
        <v>107</v>
      </c>
      <c r="E3046" s="237" t="s">
        <v>660</v>
      </c>
      <c r="F3046" s="238">
        <v>10900</v>
      </c>
      <c r="G3046" s="238">
        <v>-4160.91</v>
      </c>
      <c r="H3046" s="238">
        <v>6739.09</v>
      </c>
    </row>
    <row r="3047" spans="1:8">
      <c r="A3047" s="235">
        <v>560</v>
      </c>
      <c r="B3047" s="236">
        <v>100000396022</v>
      </c>
      <c r="C3047" s="235">
        <v>0</v>
      </c>
      <c r="D3047" s="237" t="s">
        <v>107</v>
      </c>
      <c r="E3047" s="237" t="s">
        <v>660</v>
      </c>
      <c r="F3047" s="238">
        <v>10900</v>
      </c>
      <c r="G3047" s="238">
        <v>-4160.91</v>
      </c>
      <c r="H3047" s="238">
        <v>6739.09</v>
      </c>
    </row>
    <row r="3048" spans="1:8">
      <c r="A3048" s="235">
        <v>561</v>
      </c>
      <c r="B3048" s="236">
        <v>100000396023</v>
      </c>
      <c r="C3048" s="235">
        <v>0</v>
      </c>
      <c r="D3048" s="237" t="s">
        <v>107</v>
      </c>
      <c r="E3048" s="237" t="s">
        <v>660</v>
      </c>
      <c r="F3048" s="238">
        <v>10900</v>
      </c>
      <c r="G3048" s="238">
        <v>-4160.91</v>
      </c>
      <c r="H3048" s="238">
        <v>6739.09</v>
      </c>
    </row>
    <row r="3049" spans="1:8">
      <c r="A3049" s="235">
        <v>562</v>
      </c>
      <c r="B3049" s="236">
        <v>100000396024</v>
      </c>
      <c r="C3049" s="235">
        <v>0</v>
      </c>
      <c r="D3049" s="237" t="s">
        <v>107</v>
      </c>
      <c r="E3049" s="237" t="s">
        <v>660</v>
      </c>
      <c r="F3049" s="238">
        <v>10900</v>
      </c>
      <c r="G3049" s="238">
        <v>-4160.91</v>
      </c>
      <c r="H3049" s="238">
        <v>6739.09</v>
      </c>
    </row>
    <row r="3050" spans="1:8">
      <c r="A3050" s="235">
        <v>563</v>
      </c>
      <c r="B3050" s="236">
        <v>100000396025</v>
      </c>
      <c r="C3050" s="235">
        <v>0</v>
      </c>
      <c r="D3050" s="237" t="s">
        <v>107</v>
      </c>
      <c r="E3050" s="237" t="s">
        <v>660</v>
      </c>
      <c r="F3050" s="238">
        <v>10900</v>
      </c>
      <c r="G3050" s="238">
        <v>-4160.91</v>
      </c>
      <c r="H3050" s="238">
        <v>6739.09</v>
      </c>
    </row>
    <row r="3051" spans="1:8">
      <c r="A3051" s="235">
        <v>564</v>
      </c>
      <c r="B3051" s="236">
        <v>100000396026</v>
      </c>
      <c r="C3051" s="235">
        <v>0</v>
      </c>
      <c r="D3051" s="237" t="s">
        <v>107</v>
      </c>
      <c r="E3051" s="237" t="s">
        <v>660</v>
      </c>
      <c r="F3051" s="238">
        <v>10900</v>
      </c>
      <c r="G3051" s="238">
        <v>-4160.91</v>
      </c>
      <c r="H3051" s="238">
        <v>6739.09</v>
      </c>
    </row>
    <row r="3052" spans="1:8">
      <c r="A3052" s="235">
        <v>565</v>
      </c>
      <c r="B3052" s="236">
        <v>100000396027</v>
      </c>
      <c r="C3052" s="235">
        <v>0</v>
      </c>
      <c r="D3052" s="237" t="s">
        <v>107</v>
      </c>
      <c r="E3052" s="237" t="s">
        <v>660</v>
      </c>
      <c r="F3052" s="238">
        <v>10900</v>
      </c>
      <c r="G3052" s="238">
        <v>-4160.91</v>
      </c>
      <c r="H3052" s="238">
        <v>6739.09</v>
      </c>
    </row>
    <row r="3053" spans="1:8">
      <c r="A3053" s="235">
        <v>566</v>
      </c>
      <c r="B3053" s="236">
        <v>100000396028</v>
      </c>
      <c r="C3053" s="235">
        <v>0</v>
      </c>
      <c r="D3053" s="237" t="s">
        <v>107</v>
      </c>
      <c r="E3053" s="237" t="s">
        <v>660</v>
      </c>
      <c r="F3053" s="238">
        <v>10900</v>
      </c>
      <c r="G3053" s="238">
        <v>-4160.91</v>
      </c>
      <c r="H3053" s="238">
        <v>6739.09</v>
      </c>
    </row>
    <row r="3054" spans="1:8">
      <c r="A3054" s="235">
        <v>567</v>
      </c>
      <c r="B3054" s="236">
        <v>100000396029</v>
      </c>
      <c r="C3054" s="235">
        <v>0</v>
      </c>
      <c r="D3054" s="237" t="s">
        <v>107</v>
      </c>
      <c r="E3054" s="237" t="s">
        <v>660</v>
      </c>
      <c r="F3054" s="238">
        <v>10900</v>
      </c>
      <c r="G3054" s="238">
        <v>-4160.91</v>
      </c>
      <c r="H3054" s="238">
        <v>6739.09</v>
      </c>
    </row>
    <row r="3055" spans="1:8">
      <c r="A3055" s="235">
        <v>568</v>
      </c>
      <c r="B3055" s="236">
        <v>100000396030</v>
      </c>
      <c r="C3055" s="235">
        <v>0</v>
      </c>
      <c r="D3055" s="237" t="s">
        <v>107</v>
      </c>
      <c r="E3055" s="237" t="s">
        <v>660</v>
      </c>
      <c r="F3055" s="238">
        <v>10900</v>
      </c>
      <c r="G3055" s="238">
        <v>-4160.91</v>
      </c>
      <c r="H3055" s="238">
        <v>6739.09</v>
      </c>
    </row>
    <row r="3056" spans="1:8">
      <c r="A3056" s="235">
        <v>569</v>
      </c>
      <c r="B3056" s="236">
        <v>100000396031</v>
      </c>
      <c r="C3056" s="235">
        <v>0</v>
      </c>
      <c r="D3056" s="237" t="s">
        <v>107</v>
      </c>
      <c r="E3056" s="237" t="s">
        <v>660</v>
      </c>
      <c r="F3056" s="238">
        <v>10900</v>
      </c>
      <c r="G3056" s="238">
        <v>-4160.91</v>
      </c>
      <c r="H3056" s="238">
        <v>6739.09</v>
      </c>
    </row>
    <row r="3057" spans="1:8">
      <c r="A3057" s="235">
        <v>570</v>
      </c>
      <c r="B3057" s="236">
        <v>100000396032</v>
      </c>
      <c r="C3057" s="235">
        <v>0</v>
      </c>
      <c r="D3057" s="237" t="s">
        <v>107</v>
      </c>
      <c r="E3057" s="237" t="s">
        <v>660</v>
      </c>
      <c r="F3057" s="238">
        <v>10900</v>
      </c>
      <c r="G3057" s="238">
        <v>-4160.91</v>
      </c>
      <c r="H3057" s="238">
        <v>6739.09</v>
      </c>
    </row>
    <row r="3058" spans="1:8">
      <c r="A3058" s="235">
        <v>571</v>
      </c>
      <c r="B3058" s="236">
        <v>100000396033</v>
      </c>
      <c r="C3058" s="235">
        <v>0</v>
      </c>
      <c r="D3058" s="237" t="s">
        <v>107</v>
      </c>
      <c r="E3058" s="237" t="s">
        <v>660</v>
      </c>
      <c r="F3058" s="238">
        <v>10900</v>
      </c>
      <c r="G3058" s="238">
        <v>-4160.91</v>
      </c>
      <c r="H3058" s="238">
        <v>6739.09</v>
      </c>
    </row>
    <row r="3059" spans="1:8">
      <c r="A3059" s="235">
        <v>572</v>
      </c>
      <c r="B3059" s="236">
        <v>100000396034</v>
      </c>
      <c r="C3059" s="235">
        <v>0</v>
      </c>
      <c r="D3059" s="237" t="s">
        <v>107</v>
      </c>
      <c r="E3059" s="237" t="s">
        <v>660</v>
      </c>
      <c r="F3059" s="238">
        <v>10900</v>
      </c>
      <c r="G3059" s="238">
        <v>-4160.91</v>
      </c>
      <c r="H3059" s="238">
        <v>6739.09</v>
      </c>
    </row>
    <row r="3060" spans="1:8">
      <c r="A3060" s="235">
        <v>573</v>
      </c>
      <c r="B3060" s="236">
        <v>100000396035</v>
      </c>
      <c r="C3060" s="235">
        <v>0</v>
      </c>
      <c r="D3060" s="237" t="s">
        <v>107</v>
      </c>
      <c r="E3060" s="237" t="s">
        <v>660</v>
      </c>
      <c r="F3060" s="238">
        <v>10900</v>
      </c>
      <c r="G3060" s="238">
        <v>-4160.91</v>
      </c>
      <c r="H3060" s="238">
        <v>6739.09</v>
      </c>
    </row>
    <row r="3061" spans="1:8">
      <c r="A3061" s="235">
        <v>574</v>
      </c>
      <c r="B3061" s="236">
        <v>100000396036</v>
      </c>
      <c r="C3061" s="235">
        <v>0</v>
      </c>
      <c r="D3061" s="237" t="s">
        <v>107</v>
      </c>
      <c r="E3061" s="237" t="s">
        <v>660</v>
      </c>
      <c r="F3061" s="238">
        <v>10900</v>
      </c>
      <c r="G3061" s="238">
        <v>-4160.91</v>
      </c>
      <c r="H3061" s="238">
        <v>6739.09</v>
      </c>
    </row>
    <row r="3062" spans="1:8">
      <c r="A3062" s="235">
        <v>575</v>
      </c>
      <c r="B3062" s="236">
        <v>100000396037</v>
      </c>
      <c r="C3062" s="235">
        <v>0</v>
      </c>
      <c r="D3062" s="237" t="s">
        <v>107</v>
      </c>
      <c r="E3062" s="237" t="s">
        <v>660</v>
      </c>
      <c r="F3062" s="238">
        <v>10900</v>
      </c>
      <c r="G3062" s="238">
        <v>-4160.91</v>
      </c>
      <c r="H3062" s="238">
        <v>6739.09</v>
      </c>
    </row>
    <row r="3063" spans="1:8">
      <c r="A3063" s="235">
        <v>576</v>
      </c>
      <c r="B3063" s="236">
        <v>100000396038</v>
      </c>
      <c r="C3063" s="235">
        <v>0</v>
      </c>
      <c r="D3063" s="237" t="s">
        <v>107</v>
      </c>
      <c r="E3063" s="237" t="s">
        <v>660</v>
      </c>
      <c r="F3063" s="238">
        <v>10900</v>
      </c>
      <c r="G3063" s="238">
        <v>-4160.91</v>
      </c>
      <c r="H3063" s="238">
        <v>6739.09</v>
      </c>
    </row>
    <row r="3064" spans="1:8">
      <c r="A3064" s="235">
        <v>577</v>
      </c>
      <c r="B3064" s="236">
        <v>100000396039</v>
      </c>
      <c r="C3064" s="235">
        <v>0</v>
      </c>
      <c r="D3064" s="237" t="s">
        <v>107</v>
      </c>
      <c r="E3064" s="237" t="s">
        <v>660</v>
      </c>
      <c r="F3064" s="238">
        <v>10900</v>
      </c>
      <c r="G3064" s="238">
        <v>-4160.91</v>
      </c>
      <c r="H3064" s="238">
        <v>6739.09</v>
      </c>
    </row>
    <row r="3065" spans="1:8">
      <c r="A3065" s="235">
        <v>578</v>
      </c>
      <c r="B3065" s="236">
        <v>100000396040</v>
      </c>
      <c r="C3065" s="235">
        <v>0</v>
      </c>
      <c r="D3065" s="237" t="s">
        <v>107</v>
      </c>
      <c r="E3065" s="237" t="s">
        <v>660</v>
      </c>
      <c r="F3065" s="238">
        <v>10900</v>
      </c>
      <c r="G3065" s="238">
        <v>-4160.91</v>
      </c>
      <c r="H3065" s="238">
        <v>6739.09</v>
      </c>
    </row>
    <row r="3066" spans="1:8">
      <c r="A3066" s="235">
        <v>579</v>
      </c>
      <c r="B3066" s="236">
        <v>100000396041</v>
      </c>
      <c r="C3066" s="235">
        <v>0</v>
      </c>
      <c r="D3066" s="237" t="s">
        <v>107</v>
      </c>
      <c r="E3066" s="237" t="s">
        <v>660</v>
      </c>
      <c r="F3066" s="238">
        <v>10900</v>
      </c>
      <c r="G3066" s="238">
        <v>-4160.91</v>
      </c>
      <c r="H3066" s="238">
        <v>6739.09</v>
      </c>
    </row>
    <row r="3067" spans="1:8">
      <c r="A3067" s="235">
        <v>580</v>
      </c>
      <c r="B3067" s="236">
        <v>100000396042</v>
      </c>
      <c r="C3067" s="235">
        <v>0</v>
      </c>
      <c r="D3067" s="237" t="s">
        <v>107</v>
      </c>
      <c r="E3067" s="237" t="s">
        <v>660</v>
      </c>
      <c r="F3067" s="238">
        <v>10900</v>
      </c>
      <c r="G3067" s="238">
        <v>-4160.91</v>
      </c>
      <c r="H3067" s="238">
        <v>6739.09</v>
      </c>
    </row>
    <row r="3068" spans="1:8">
      <c r="A3068" s="235">
        <v>581</v>
      </c>
      <c r="B3068" s="236">
        <v>100000396043</v>
      </c>
      <c r="C3068" s="235">
        <v>0</v>
      </c>
      <c r="D3068" s="237" t="s">
        <v>107</v>
      </c>
      <c r="E3068" s="237" t="s">
        <v>660</v>
      </c>
      <c r="F3068" s="238">
        <v>10900</v>
      </c>
      <c r="G3068" s="238">
        <v>-4160.91</v>
      </c>
      <c r="H3068" s="238">
        <v>6739.09</v>
      </c>
    </row>
    <row r="3069" spans="1:8">
      <c r="A3069" s="235">
        <v>582</v>
      </c>
      <c r="B3069" s="236">
        <v>100000396044</v>
      </c>
      <c r="C3069" s="235">
        <v>0</v>
      </c>
      <c r="D3069" s="237" t="s">
        <v>107</v>
      </c>
      <c r="E3069" s="237" t="s">
        <v>660</v>
      </c>
      <c r="F3069" s="238">
        <v>10900</v>
      </c>
      <c r="G3069" s="238">
        <v>-4160.91</v>
      </c>
      <c r="H3069" s="238">
        <v>6739.09</v>
      </c>
    </row>
    <row r="3070" spans="1:8">
      <c r="A3070" s="235">
        <v>583</v>
      </c>
      <c r="B3070" s="236">
        <v>100000396045</v>
      </c>
      <c r="C3070" s="235">
        <v>0</v>
      </c>
      <c r="D3070" s="237" t="s">
        <v>107</v>
      </c>
      <c r="E3070" s="237" t="s">
        <v>660</v>
      </c>
      <c r="F3070" s="238">
        <v>10900</v>
      </c>
      <c r="G3070" s="238">
        <v>-4160.91</v>
      </c>
      <c r="H3070" s="238">
        <v>6739.09</v>
      </c>
    </row>
    <row r="3071" spans="1:8">
      <c r="A3071" s="235">
        <v>584</v>
      </c>
      <c r="B3071" s="236">
        <v>100000396046</v>
      </c>
      <c r="C3071" s="235">
        <v>0</v>
      </c>
      <c r="D3071" s="237" t="s">
        <v>107</v>
      </c>
      <c r="E3071" s="237" t="s">
        <v>660</v>
      </c>
      <c r="F3071" s="238">
        <v>10900</v>
      </c>
      <c r="G3071" s="238">
        <v>-4160.91</v>
      </c>
      <c r="H3071" s="238">
        <v>6739.09</v>
      </c>
    </row>
    <row r="3072" spans="1:8">
      <c r="A3072" s="235">
        <v>585</v>
      </c>
      <c r="B3072" s="236">
        <v>100000396047</v>
      </c>
      <c r="C3072" s="235">
        <v>0</v>
      </c>
      <c r="D3072" s="237" t="s">
        <v>107</v>
      </c>
      <c r="E3072" s="237" t="s">
        <v>660</v>
      </c>
      <c r="F3072" s="238">
        <v>10900</v>
      </c>
      <c r="G3072" s="238">
        <v>-4160.91</v>
      </c>
      <c r="H3072" s="238">
        <v>6739.09</v>
      </c>
    </row>
    <row r="3073" spans="1:8">
      <c r="A3073" s="235">
        <v>586</v>
      </c>
      <c r="B3073" s="236">
        <v>100000396048</v>
      </c>
      <c r="C3073" s="235">
        <v>0</v>
      </c>
      <c r="D3073" s="237" t="s">
        <v>107</v>
      </c>
      <c r="E3073" s="237" t="s">
        <v>660</v>
      </c>
      <c r="F3073" s="238">
        <v>10900</v>
      </c>
      <c r="G3073" s="238">
        <v>-4160.91</v>
      </c>
      <c r="H3073" s="238">
        <v>6739.09</v>
      </c>
    </row>
    <row r="3074" spans="1:8">
      <c r="A3074" s="235">
        <v>587</v>
      </c>
      <c r="B3074" s="236">
        <v>100000396049</v>
      </c>
      <c r="C3074" s="235">
        <v>0</v>
      </c>
      <c r="D3074" s="237" t="s">
        <v>107</v>
      </c>
      <c r="E3074" s="237" t="s">
        <v>660</v>
      </c>
      <c r="F3074" s="238">
        <v>10900</v>
      </c>
      <c r="G3074" s="238">
        <v>-4160.91</v>
      </c>
      <c r="H3074" s="238">
        <v>6739.09</v>
      </c>
    </row>
    <row r="3075" spans="1:8">
      <c r="A3075" s="235">
        <v>588</v>
      </c>
      <c r="B3075" s="236">
        <v>100000396050</v>
      </c>
      <c r="C3075" s="235">
        <v>0</v>
      </c>
      <c r="D3075" s="237" t="s">
        <v>107</v>
      </c>
      <c r="E3075" s="237" t="s">
        <v>660</v>
      </c>
      <c r="F3075" s="238">
        <v>10900</v>
      </c>
      <c r="G3075" s="238">
        <v>-4160.91</v>
      </c>
      <c r="H3075" s="238">
        <v>6739.09</v>
      </c>
    </row>
    <row r="3076" spans="1:8">
      <c r="A3076" s="235">
        <v>589</v>
      </c>
      <c r="B3076" s="236">
        <v>100000396051</v>
      </c>
      <c r="C3076" s="235">
        <v>0</v>
      </c>
      <c r="D3076" s="237" t="s">
        <v>107</v>
      </c>
      <c r="E3076" s="237" t="s">
        <v>660</v>
      </c>
      <c r="F3076" s="238">
        <v>10900</v>
      </c>
      <c r="G3076" s="238">
        <v>-4160.91</v>
      </c>
      <c r="H3076" s="238">
        <v>6739.09</v>
      </c>
    </row>
    <row r="3077" spans="1:8">
      <c r="A3077" s="235">
        <v>590</v>
      </c>
      <c r="B3077" s="236">
        <v>100000396052</v>
      </c>
      <c r="C3077" s="235">
        <v>0</v>
      </c>
      <c r="D3077" s="237" t="s">
        <v>107</v>
      </c>
      <c r="E3077" s="237" t="s">
        <v>660</v>
      </c>
      <c r="F3077" s="238">
        <v>10900</v>
      </c>
      <c r="G3077" s="238">
        <v>-4160.91</v>
      </c>
      <c r="H3077" s="238">
        <v>6739.09</v>
      </c>
    </row>
    <row r="3078" spans="1:8">
      <c r="A3078" s="235">
        <v>591</v>
      </c>
      <c r="B3078" s="236">
        <v>100000396053</v>
      </c>
      <c r="C3078" s="235">
        <v>0</v>
      </c>
      <c r="D3078" s="237" t="s">
        <v>107</v>
      </c>
      <c r="E3078" s="237" t="s">
        <v>660</v>
      </c>
      <c r="F3078" s="238">
        <v>10900</v>
      </c>
      <c r="G3078" s="238">
        <v>-4160.91</v>
      </c>
      <c r="H3078" s="238">
        <v>6739.09</v>
      </c>
    </row>
    <row r="3079" spans="1:8">
      <c r="A3079" s="235">
        <v>592</v>
      </c>
      <c r="B3079" s="236">
        <v>100000396054</v>
      </c>
      <c r="C3079" s="235">
        <v>0</v>
      </c>
      <c r="D3079" s="237" t="s">
        <v>107</v>
      </c>
      <c r="E3079" s="237" t="s">
        <v>660</v>
      </c>
      <c r="F3079" s="238">
        <v>10900</v>
      </c>
      <c r="G3079" s="238">
        <v>-4160.91</v>
      </c>
      <c r="H3079" s="238">
        <v>6739.09</v>
      </c>
    </row>
    <row r="3080" spans="1:8">
      <c r="A3080" s="235">
        <v>593</v>
      </c>
      <c r="B3080" s="236">
        <v>100000396055</v>
      </c>
      <c r="C3080" s="235">
        <v>0</v>
      </c>
      <c r="D3080" s="237" t="s">
        <v>107</v>
      </c>
      <c r="E3080" s="237" t="s">
        <v>660</v>
      </c>
      <c r="F3080" s="238">
        <v>10900</v>
      </c>
      <c r="G3080" s="238">
        <v>-4160.91</v>
      </c>
      <c r="H3080" s="238">
        <v>6739.09</v>
      </c>
    </row>
    <row r="3081" spans="1:8">
      <c r="A3081" s="235">
        <v>594</v>
      </c>
      <c r="B3081" s="236">
        <v>100000396056</v>
      </c>
      <c r="C3081" s="235">
        <v>0</v>
      </c>
      <c r="D3081" s="237" t="s">
        <v>107</v>
      </c>
      <c r="E3081" s="237" t="s">
        <v>660</v>
      </c>
      <c r="F3081" s="238">
        <v>10900</v>
      </c>
      <c r="G3081" s="238">
        <v>-4160.91</v>
      </c>
      <c r="H3081" s="238">
        <v>6739.09</v>
      </c>
    </row>
    <row r="3082" spans="1:8">
      <c r="A3082" s="235">
        <v>595</v>
      </c>
      <c r="B3082" s="236">
        <v>100000396057</v>
      </c>
      <c r="C3082" s="235">
        <v>0</v>
      </c>
      <c r="D3082" s="237" t="s">
        <v>107</v>
      </c>
      <c r="E3082" s="237" t="s">
        <v>660</v>
      </c>
      <c r="F3082" s="238">
        <v>10900</v>
      </c>
      <c r="G3082" s="238">
        <v>-4160.91</v>
      </c>
      <c r="H3082" s="238">
        <v>6739.09</v>
      </c>
    </row>
    <row r="3083" spans="1:8">
      <c r="A3083" s="235">
        <v>596</v>
      </c>
      <c r="B3083" s="236">
        <v>100000396058</v>
      </c>
      <c r="C3083" s="235">
        <v>0</v>
      </c>
      <c r="D3083" s="237" t="s">
        <v>107</v>
      </c>
      <c r="E3083" s="237" t="s">
        <v>660</v>
      </c>
      <c r="F3083" s="238">
        <v>10900</v>
      </c>
      <c r="G3083" s="238">
        <v>-4160.91</v>
      </c>
      <c r="H3083" s="238">
        <v>6739.09</v>
      </c>
    </row>
    <row r="3084" spans="1:8">
      <c r="A3084" s="235">
        <v>597</v>
      </c>
      <c r="B3084" s="236">
        <v>100000396059</v>
      </c>
      <c r="C3084" s="235">
        <v>0</v>
      </c>
      <c r="D3084" s="237" t="s">
        <v>107</v>
      </c>
      <c r="E3084" s="237" t="s">
        <v>660</v>
      </c>
      <c r="F3084" s="238">
        <v>10900</v>
      </c>
      <c r="G3084" s="238">
        <v>-4160.91</v>
      </c>
      <c r="H3084" s="238">
        <v>6739.09</v>
      </c>
    </row>
    <row r="3085" spans="1:8">
      <c r="A3085" s="235">
        <v>598</v>
      </c>
      <c r="B3085" s="236">
        <v>100000396060</v>
      </c>
      <c r="C3085" s="235">
        <v>0</v>
      </c>
      <c r="D3085" s="237" t="s">
        <v>107</v>
      </c>
      <c r="E3085" s="237" t="s">
        <v>660</v>
      </c>
      <c r="F3085" s="238">
        <v>10900</v>
      </c>
      <c r="G3085" s="238">
        <v>-4160.91</v>
      </c>
      <c r="H3085" s="238">
        <v>6739.09</v>
      </c>
    </row>
    <row r="3086" spans="1:8">
      <c r="A3086" s="235">
        <v>599</v>
      </c>
      <c r="B3086" s="236">
        <v>100000396061</v>
      </c>
      <c r="C3086" s="235">
        <v>0</v>
      </c>
      <c r="D3086" s="237" t="s">
        <v>107</v>
      </c>
      <c r="E3086" s="237" t="s">
        <v>660</v>
      </c>
      <c r="F3086" s="238">
        <v>10900</v>
      </c>
      <c r="G3086" s="238">
        <v>-4160.91</v>
      </c>
      <c r="H3086" s="238">
        <v>6739.09</v>
      </c>
    </row>
    <row r="3087" spans="1:8">
      <c r="A3087" s="235">
        <v>600</v>
      </c>
      <c r="B3087" s="236">
        <v>100000396062</v>
      </c>
      <c r="C3087" s="235">
        <v>0</v>
      </c>
      <c r="D3087" s="237" t="s">
        <v>107</v>
      </c>
      <c r="E3087" s="237" t="s">
        <v>660</v>
      </c>
      <c r="F3087" s="238">
        <v>10900</v>
      </c>
      <c r="G3087" s="238">
        <v>-4160.91</v>
      </c>
      <c r="H3087" s="238">
        <v>6739.09</v>
      </c>
    </row>
    <row r="3088" spans="1:8">
      <c r="A3088" s="235">
        <v>601</v>
      </c>
      <c r="B3088" s="236">
        <v>100000396063</v>
      </c>
      <c r="C3088" s="235">
        <v>0</v>
      </c>
      <c r="D3088" s="237" t="s">
        <v>107</v>
      </c>
      <c r="E3088" s="237" t="s">
        <v>660</v>
      </c>
      <c r="F3088" s="238">
        <v>10900</v>
      </c>
      <c r="G3088" s="238">
        <v>-4160.91</v>
      </c>
      <c r="H3088" s="238">
        <v>6739.09</v>
      </c>
    </row>
    <row r="3089" spans="1:8">
      <c r="A3089" s="235">
        <v>602</v>
      </c>
      <c r="B3089" s="236">
        <v>100000396064</v>
      </c>
      <c r="C3089" s="235">
        <v>0</v>
      </c>
      <c r="D3089" s="237" t="s">
        <v>107</v>
      </c>
      <c r="E3089" s="237" t="s">
        <v>660</v>
      </c>
      <c r="F3089" s="238">
        <v>10900</v>
      </c>
      <c r="G3089" s="238">
        <v>-4160.91</v>
      </c>
      <c r="H3089" s="238">
        <v>6739.09</v>
      </c>
    </row>
    <row r="3090" spans="1:8">
      <c r="A3090" s="235">
        <v>603</v>
      </c>
      <c r="B3090" s="236">
        <v>100000396065</v>
      </c>
      <c r="C3090" s="235">
        <v>0</v>
      </c>
      <c r="D3090" s="237" t="s">
        <v>107</v>
      </c>
      <c r="E3090" s="237" t="s">
        <v>660</v>
      </c>
      <c r="F3090" s="238">
        <v>10900</v>
      </c>
      <c r="G3090" s="238">
        <v>-4160.91</v>
      </c>
      <c r="H3090" s="238">
        <v>6739.09</v>
      </c>
    </row>
    <row r="3091" spans="1:8">
      <c r="A3091" s="235">
        <v>604</v>
      </c>
      <c r="B3091" s="236">
        <v>100000396066</v>
      </c>
      <c r="C3091" s="235">
        <v>0</v>
      </c>
      <c r="D3091" s="237" t="s">
        <v>107</v>
      </c>
      <c r="E3091" s="237" t="s">
        <v>660</v>
      </c>
      <c r="F3091" s="238">
        <v>10900</v>
      </c>
      <c r="G3091" s="238">
        <v>-4160.91</v>
      </c>
      <c r="H3091" s="238">
        <v>6739.09</v>
      </c>
    </row>
    <row r="3092" spans="1:8">
      <c r="A3092" s="235">
        <v>605</v>
      </c>
      <c r="B3092" s="236">
        <v>100000396067</v>
      </c>
      <c r="C3092" s="235">
        <v>0</v>
      </c>
      <c r="D3092" s="237" t="s">
        <v>107</v>
      </c>
      <c r="E3092" s="237" t="s">
        <v>660</v>
      </c>
      <c r="F3092" s="238">
        <v>10900</v>
      </c>
      <c r="G3092" s="238">
        <v>-4160.91</v>
      </c>
      <c r="H3092" s="238">
        <v>6739.09</v>
      </c>
    </row>
    <row r="3093" spans="1:8">
      <c r="A3093" s="235">
        <v>606</v>
      </c>
      <c r="B3093" s="236">
        <v>100000396068</v>
      </c>
      <c r="C3093" s="235">
        <v>0</v>
      </c>
      <c r="D3093" s="237" t="s">
        <v>107</v>
      </c>
      <c r="E3093" s="237" t="s">
        <v>660</v>
      </c>
      <c r="F3093" s="238">
        <v>10900</v>
      </c>
      <c r="G3093" s="238">
        <v>-4160.91</v>
      </c>
      <c r="H3093" s="238">
        <v>6739.09</v>
      </c>
    </row>
    <row r="3094" spans="1:8">
      <c r="A3094" s="235">
        <v>607</v>
      </c>
      <c r="B3094" s="236">
        <v>100000396069</v>
      </c>
      <c r="C3094" s="235">
        <v>0</v>
      </c>
      <c r="D3094" s="237" t="s">
        <v>107</v>
      </c>
      <c r="E3094" s="237" t="s">
        <v>660</v>
      </c>
      <c r="F3094" s="238">
        <v>10900</v>
      </c>
      <c r="G3094" s="238">
        <v>-4160.91</v>
      </c>
      <c r="H3094" s="238">
        <v>6739.09</v>
      </c>
    </row>
    <row r="3095" spans="1:8">
      <c r="A3095" s="235">
        <v>608</v>
      </c>
      <c r="B3095" s="236">
        <v>100000396070</v>
      </c>
      <c r="C3095" s="235">
        <v>0</v>
      </c>
      <c r="D3095" s="237" t="s">
        <v>107</v>
      </c>
      <c r="E3095" s="237" t="s">
        <v>660</v>
      </c>
      <c r="F3095" s="238">
        <v>10900</v>
      </c>
      <c r="G3095" s="238">
        <v>-4160.91</v>
      </c>
      <c r="H3095" s="238">
        <v>6739.09</v>
      </c>
    </row>
    <row r="3096" spans="1:8">
      <c r="A3096" s="235">
        <v>609</v>
      </c>
      <c r="B3096" s="236">
        <v>100000396071</v>
      </c>
      <c r="C3096" s="235">
        <v>0</v>
      </c>
      <c r="D3096" s="237" t="s">
        <v>107</v>
      </c>
      <c r="E3096" s="237" t="s">
        <v>660</v>
      </c>
      <c r="F3096" s="238">
        <v>10900</v>
      </c>
      <c r="G3096" s="238">
        <v>-4160.91</v>
      </c>
      <c r="H3096" s="238">
        <v>6739.09</v>
      </c>
    </row>
    <row r="3097" spans="1:8">
      <c r="A3097" s="235">
        <v>610</v>
      </c>
      <c r="B3097" s="236">
        <v>100000396072</v>
      </c>
      <c r="C3097" s="235">
        <v>0</v>
      </c>
      <c r="D3097" s="237" t="s">
        <v>107</v>
      </c>
      <c r="E3097" s="237" t="s">
        <v>660</v>
      </c>
      <c r="F3097" s="238">
        <v>10900</v>
      </c>
      <c r="G3097" s="238">
        <v>-4160.91</v>
      </c>
      <c r="H3097" s="238">
        <v>6739.09</v>
      </c>
    </row>
    <row r="3098" spans="1:8">
      <c r="A3098" s="235">
        <v>611</v>
      </c>
      <c r="B3098" s="236">
        <v>100000396073</v>
      </c>
      <c r="C3098" s="235">
        <v>0</v>
      </c>
      <c r="D3098" s="237" t="s">
        <v>107</v>
      </c>
      <c r="E3098" s="237" t="s">
        <v>660</v>
      </c>
      <c r="F3098" s="238">
        <v>10900</v>
      </c>
      <c r="G3098" s="238">
        <v>-4160.91</v>
      </c>
      <c r="H3098" s="238">
        <v>6739.09</v>
      </c>
    </row>
    <row r="3099" spans="1:8">
      <c r="A3099" s="235">
        <v>612</v>
      </c>
      <c r="B3099" s="236">
        <v>100000396074</v>
      </c>
      <c r="C3099" s="235">
        <v>0</v>
      </c>
      <c r="D3099" s="237" t="s">
        <v>107</v>
      </c>
      <c r="E3099" s="237" t="s">
        <v>660</v>
      </c>
      <c r="F3099" s="238">
        <v>10900</v>
      </c>
      <c r="G3099" s="238">
        <v>-4160.91</v>
      </c>
      <c r="H3099" s="238">
        <v>6739.09</v>
      </c>
    </row>
    <row r="3100" spans="1:8">
      <c r="A3100" s="235">
        <v>613</v>
      </c>
      <c r="B3100" s="236">
        <v>100000396075</v>
      </c>
      <c r="C3100" s="235">
        <v>0</v>
      </c>
      <c r="D3100" s="237" t="s">
        <v>107</v>
      </c>
      <c r="E3100" s="237" t="s">
        <v>660</v>
      </c>
      <c r="F3100" s="238">
        <v>10900</v>
      </c>
      <c r="G3100" s="238">
        <v>-4160.91</v>
      </c>
      <c r="H3100" s="238">
        <v>6739.09</v>
      </c>
    </row>
    <row r="3101" spans="1:8">
      <c r="A3101" s="235">
        <v>614</v>
      </c>
      <c r="B3101" s="236">
        <v>100000396076</v>
      </c>
      <c r="C3101" s="235">
        <v>0</v>
      </c>
      <c r="D3101" s="237" t="s">
        <v>107</v>
      </c>
      <c r="E3101" s="237" t="s">
        <v>660</v>
      </c>
      <c r="F3101" s="238">
        <v>10900</v>
      </c>
      <c r="G3101" s="238">
        <v>-4160.91</v>
      </c>
      <c r="H3101" s="238">
        <v>6739.09</v>
      </c>
    </row>
    <row r="3102" spans="1:8">
      <c r="A3102" s="235">
        <v>615</v>
      </c>
      <c r="B3102" s="236">
        <v>100000396077</v>
      </c>
      <c r="C3102" s="235">
        <v>0</v>
      </c>
      <c r="D3102" s="237" t="s">
        <v>107</v>
      </c>
      <c r="E3102" s="237" t="s">
        <v>660</v>
      </c>
      <c r="F3102" s="238">
        <v>10900</v>
      </c>
      <c r="G3102" s="238">
        <v>-4160.91</v>
      </c>
      <c r="H3102" s="238">
        <v>6739.09</v>
      </c>
    </row>
    <row r="3103" spans="1:8">
      <c r="A3103" s="235">
        <v>616</v>
      </c>
      <c r="B3103" s="236">
        <v>100000396078</v>
      </c>
      <c r="C3103" s="235">
        <v>0</v>
      </c>
      <c r="D3103" s="237" t="s">
        <v>107</v>
      </c>
      <c r="E3103" s="237" t="s">
        <v>660</v>
      </c>
      <c r="F3103" s="238">
        <v>10900</v>
      </c>
      <c r="G3103" s="238">
        <v>-4160.91</v>
      </c>
      <c r="H3103" s="238">
        <v>6739.09</v>
      </c>
    </row>
    <row r="3104" spans="1:8">
      <c r="A3104" s="235">
        <v>617</v>
      </c>
      <c r="B3104" s="236">
        <v>100000396079</v>
      </c>
      <c r="C3104" s="235">
        <v>0</v>
      </c>
      <c r="D3104" s="237" t="s">
        <v>107</v>
      </c>
      <c r="E3104" s="237" t="s">
        <v>660</v>
      </c>
      <c r="F3104" s="238">
        <v>10900</v>
      </c>
      <c r="G3104" s="238">
        <v>-4160.91</v>
      </c>
      <c r="H3104" s="238">
        <v>6739.09</v>
      </c>
    </row>
    <row r="3105" spans="1:8">
      <c r="A3105" s="235">
        <v>618</v>
      </c>
      <c r="B3105" s="236">
        <v>100000396080</v>
      </c>
      <c r="C3105" s="235">
        <v>0</v>
      </c>
      <c r="D3105" s="237" t="s">
        <v>107</v>
      </c>
      <c r="E3105" s="237" t="s">
        <v>660</v>
      </c>
      <c r="F3105" s="238">
        <v>10900</v>
      </c>
      <c r="G3105" s="238">
        <v>-4160.91</v>
      </c>
      <c r="H3105" s="238">
        <v>6739.09</v>
      </c>
    </row>
    <row r="3106" spans="1:8">
      <c r="A3106" s="235">
        <v>619</v>
      </c>
      <c r="B3106" s="236">
        <v>100000396081</v>
      </c>
      <c r="C3106" s="235">
        <v>0</v>
      </c>
      <c r="D3106" s="237" t="s">
        <v>107</v>
      </c>
      <c r="E3106" s="237" t="s">
        <v>660</v>
      </c>
      <c r="F3106" s="238">
        <v>10900</v>
      </c>
      <c r="G3106" s="238">
        <v>-4160.91</v>
      </c>
      <c r="H3106" s="238">
        <v>6739.09</v>
      </c>
    </row>
    <row r="3107" spans="1:8">
      <c r="A3107" s="235">
        <v>620</v>
      </c>
      <c r="B3107" s="236">
        <v>100000396082</v>
      </c>
      <c r="C3107" s="235">
        <v>0</v>
      </c>
      <c r="D3107" s="237" t="s">
        <v>107</v>
      </c>
      <c r="E3107" s="237" t="s">
        <v>660</v>
      </c>
      <c r="F3107" s="238">
        <v>10900</v>
      </c>
      <c r="G3107" s="238">
        <v>-4160.91</v>
      </c>
      <c r="H3107" s="238">
        <v>6739.09</v>
      </c>
    </row>
    <row r="3108" spans="1:8">
      <c r="A3108" s="235">
        <v>621</v>
      </c>
      <c r="B3108" s="236">
        <v>100000396083</v>
      </c>
      <c r="C3108" s="235">
        <v>0</v>
      </c>
      <c r="D3108" s="237" t="s">
        <v>107</v>
      </c>
      <c r="E3108" s="237" t="s">
        <v>660</v>
      </c>
      <c r="F3108" s="238">
        <v>10900</v>
      </c>
      <c r="G3108" s="238">
        <v>-4160.91</v>
      </c>
      <c r="H3108" s="238">
        <v>6739.09</v>
      </c>
    </row>
    <row r="3109" spans="1:8">
      <c r="A3109" s="235">
        <v>622</v>
      </c>
      <c r="B3109" s="236">
        <v>100000396084</v>
      </c>
      <c r="C3109" s="235">
        <v>0</v>
      </c>
      <c r="D3109" s="237" t="s">
        <v>107</v>
      </c>
      <c r="E3109" s="237" t="s">
        <v>660</v>
      </c>
      <c r="F3109" s="238">
        <v>10900</v>
      </c>
      <c r="G3109" s="238">
        <v>-4160.91</v>
      </c>
      <c r="H3109" s="238">
        <v>6739.09</v>
      </c>
    </row>
    <row r="3110" spans="1:8">
      <c r="A3110" s="235">
        <v>623</v>
      </c>
      <c r="B3110" s="236">
        <v>100000396085</v>
      </c>
      <c r="C3110" s="235">
        <v>0</v>
      </c>
      <c r="D3110" s="237" t="s">
        <v>107</v>
      </c>
      <c r="E3110" s="237" t="s">
        <v>660</v>
      </c>
      <c r="F3110" s="238">
        <v>10900</v>
      </c>
      <c r="G3110" s="238">
        <v>-4160.91</v>
      </c>
      <c r="H3110" s="238">
        <v>6739.09</v>
      </c>
    </row>
    <row r="3111" spans="1:8">
      <c r="A3111" s="235">
        <v>624</v>
      </c>
      <c r="B3111" s="236">
        <v>100000396086</v>
      </c>
      <c r="C3111" s="235">
        <v>0</v>
      </c>
      <c r="D3111" s="237" t="s">
        <v>107</v>
      </c>
      <c r="E3111" s="237" t="s">
        <v>660</v>
      </c>
      <c r="F3111" s="238">
        <v>10900</v>
      </c>
      <c r="G3111" s="238">
        <v>-4160.91</v>
      </c>
      <c r="H3111" s="238">
        <v>6739.09</v>
      </c>
    </row>
    <row r="3112" spans="1:8">
      <c r="A3112" s="235">
        <v>625</v>
      </c>
      <c r="B3112" s="236">
        <v>100000396087</v>
      </c>
      <c r="C3112" s="235">
        <v>0</v>
      </c>
      <c r="D3112" s="237" t="s">
        <v>107</v>
      </c>
      <c r="E3112" s="237" t="s">
        <v>660</v>
      </c>
      <c r="F3112" s="238">
        <v>10900</v>
      </c>
      <c r="G3112" s="238">
        <v>-4160.91</v>
      </c>
      <c r="H3112" s="238">
        <v>6739.09</v>
      </c>
    </row>
    <row r="3113" spans="1:8">
      <c r="A3113" s="235">
        <v>626</v>
      </c>
      <c r="B3113" s="236">
        <v>100000396088</v>
      </c>
      <c r="C3113" s="235">
        <v>0</v>
      </c>
      <c r="D3113" s="237" t="s">
        <v>107</v>
      </c>
      <c r="E3113" s="237" t="s">
        <v>660</v>
      </c>
      <c r="F3113" s="238">
        <v>10900</v>
      </c>
      <c r="G3113" s="238">
        <v>-4160.91</v>
      </c>
      <c r="H3113" s="238">
        <v>6739.09</v>
      </c>
    </row>
    <row r="3114" spans="1:8">
      <c r="A3114" s="235">
        <v>627</v>
      </c>
      <c r="B3114" s="236">
        <v>100000396089</v>
      </c>
      <c r="C3114" s="235">
        <v>0</v>
      </c>
      <c r="D3114" s="237" t="s">
        <v>107</v>
      </c>
      <c r="E3114" s="237" t="s">
        <v>660</v>
      </c>
      <c r="F3114" s="238">
        <v>10900</v>
      </c>
      <c r="G3114" s="238">
        <v>-4160.91</v>
      </c>
      <c r="H3114" s="238">
        <v>6739.09</v>
      </c>
    </row>
    <row r="3115" spans="1:8">
      <c r="A3115" s="235">
        <v>628</v>
      </c>
      <c r="B3115" s="236">
        <v>100000396090</v>
      </c>
      <c r="C3115" s="235">
        <v>0</v>
      </c>
      <c r="D3115" s="237" t="s">
        <v>107</v>
      </c>
      <c r="E3115" s="237" t="s">
        <v>660</v>
      </c>
      <c r="F3115" s="238">
        <v>10900</v>
      </c>
      <c r="G3115" s="238">
        <v>-4160.91</v>
      </c>
      <c r="H3115" s="238">
        <v>6739.09</v>
      </c>
    </row>
    <row r="3116" spans="1:8">
      <c r="A3116" s="235">
        <v>629</v>
      </c>
      <c r="B3116" s="236">
        <v>100000396091</v>
      </c>
      <c r="C3116" s="235">
        <v>0</v>
      </c>
      <c r="D3116" s="237" t="s">
        <v>107</v>
      </c>
      <c r="E3116" s="237" t="s">
        <v>660</v>
      </c>
      <c r="F3116" s="238">
        <v>10900</v>
      </c>
      <c r="G3116" s="238">
        <v>-4160.91</v>
      </c>
      <c r="H3116" s="238">
        <v>6739.09</v>
      </c>
    </row>
    <row r="3117" spans="1:8">
      <c r="A3117" s="235">
        <v>630</v>
      </c>
      <c r="B3117" s="236">
        <v>100000396092</v>
      </c>
      <c r="C3117" s="235">
        <v>0</v>
      </c>
      <c r="D3117" s="237" t="s">
        <v>107</v>
      </c>
      <c r="E3117" s="237" t="s">
        <v>661</v>
      </c>
      <c r="F3117" s="238">
        <v>350000</v>
      </c>
      <c r="G3117" s="238">
        <v>-133607.31</v>
      </c>
      <c r="H3117" s="238">
        <v>216392.69</v>
      </c>
    </row>
    <row r="3118" spans="1:8">
      <c r="A3118" s="235">
        <v>631</v>
      </c>
      <c r="B3118" s="236">
        <v>100000396093</v>
      </c>
      <c r="C3118" s="235">
        <v>0</v>
      </c>
      <c r="D3118" s="237" t="s">
        <v>107</v>
      </c>
      <c r="E3118" s="237" t="s">
        <v>661</v>
      </c>
      <c r="F3118" s="238">
        <v>350000</v>
      </c>
      <c r="G3118" s="238">
        <v>-133607.31</v>
      </c>
      <c r="H3118" s="238">
        <v>216392.69</v>
      </c>
    </row>
    <row r="3119" spans="1:8">
      <c r="A3119" s="235">
        <v>632</v>
      </c>
      <c r="B3119" s="236">
        <v>100000396094</v>
      </c>
      <c r="C3119" s="235">
        <v>0</v>
      </c>
      <c r="D3119" s="237" t="s">
        <v>107</v>
      </c>
      <c r="E3119" s="237" t="s">
        <v>661</v>
      </c>
      <c r="F3119" s="238">
        <v>35000</v>
      </c>
      <c r="G3119" s="238">
        <v>-13360.73</v>
      </c>
      <c r="H3119" s="238">
        <v>21639.27</v>
      </c>
    </row>
    <row r="3120" spans="1:8">
      <c r="A3120" s="235">
        <v>633</v>
      </c>
      <c r="B3120" s="236">
        <v>100000396095</v>
      </c>
      <c r="C3120" s="235">
        <v>0</v>
      </c>
      <c r="D3120" s="237" t="s">
        <v>107</v>
      </c>
      <c r="E3120" s="237" t="s">
        <v>661</v>
      </c>
      <c r="F3120" s="238">
        <v>35000</v>
      </c>
      <c r="G3120" s="238">
        <v>-13360.73</v>
      </c>
      <c r="H3120" s="238">
        <v>21639.27</v>
      </c>
    </row>
    <row r="3121" spans="1:8">
      <c r="A3121" s="235">
        <v>634</v>
      </c>
      <c r="B3121" s="236">
        <v>100000396096</v>
      </c>
      <c r="C3121" s="235">
        <v>0</v>
      </c>
      <c r="D3121" s="237" t="s">
        <v>107</v>
      </c>
      <c r="E3121" s="237" t="s">
        <v>661</v>
      </c>
      <c r="F3121" s="238">
        <v>35000</v>
      </c>
      <c r="G3121" s="238">
        <v>-13360.73</v>
      </c>
      <c r="H3121" s="238">
        <v>21639.27</v>
      </c>
    </row>
    <row r="3122" spans="1:8">
      <c r="A3122" s="235">
        <v>635</v>
      </c>
      <c r="B3122" s="236">
        <v>100000396097</v>
      </c>
      <c r="C3122" s="235">
        <v>0</v>
      </c>
      <c r="D3122" s="237" t="s">
        <v>107</v>
      </c>
      <c r="E3122" s="237" t="s">
        <v>661</v>
      </c>
      <c r="F3122" s="238">
        <v>35000</v>
      </c>
      <c r="G3122" s="238">
        <v>-13360.73</v>
      </c>
      <c r="H3122" s="238">
        <v>21639.27</v>
      </c>
    </row>
    <row r="3123" spans="1:8">
      <c r="A3123" s="235">
        <v>636</v>
      </c>
      <c r="B3123" s="236">
        <v>100000396098</v>
      </c>
      <c r="C3123" s="235">
        <v>0</v>
      </c>
      <c r="D3123" s="237" t="s">
        <v>107</v>
      </c>
      <c r="E3123" s="237" t="s">
        <v>661</v>
      </c>
      <c r="F3123" s="238">
        <v>35000</v>
      </c>
      <c r="G3123" s="238">
        <v>-13360.73</v>
      </c>
      <c r="H3123" s="238">
        <v>21639.27</v>
      </c>
    </row>
    <row r="3124" spans="1:8">
      <c r="A3124" s="235">
        <v>637</v>
      </c>
      <c r="B3124" s="236">
        <v>100000396099</v>
      </c>
      <c r="C3124" s="235">
        <v>0</v>
      </c>
      <c r="D3124" s="237" t="s">
        <v>107</v>
      </c>
      <c r="E3124" s="237" t="s">
        <v>661</v>
      </c>
      <c r="F3124" s="238">
        <v>35000</v>
      </c>
      <c r="G3124" s="238">
        <v>-13360.73</v>
      </c>
      <c r="H3124" s="238">
        <v>21639.27</v>
      </c>
    </row>
    <row r="3125" spans="1:8">
      <c r="A3125" s="235">
        <v>638</v>
      </c>
      <c r="B3125" s="236">
        <v>100000396100</v>
      </c>
      <c r="C3125" s="235">
        <v>0</v>
      </c>
      <c r="D3125" s="237" t="s">
        <v>107</v>
      </c>
      <c r="E3125" s="237" t="s">
        <v>661</v>
      </c>
      <c r="F3125" s="238">
        <v>35000</v>
      </c>
      <c r="G3125" s="238">
        <v>-13360.73</v>
      </c>
      <c r="H3125" s="238">
        <v>21639.27</v>
      </c>
    </row>
    <row r="3126" spans="1:8">
      <c r="A3126" s="235">
        <v>639</v>
      </c>
      <c r="B3126" s="236">
        <v>100000396101</v>
      </c>
      <c r="C3126" s="235">
        <v>0</v>
      </c>
      <c r="D3126" s="237" t="s">
        <v>107</v>
      </c>
      <c r="E3126" s="237" t="s">
        <v>661</v>
      </c>
      <c r="F3126" s="238">
        <v>35000</v>
      </c>
      <c r="G3126" s="238">
        <v>-13360.73</v>
      </c>
      <c r="H3126" s="238">
        <v>21639.27</v>
      </c>
    </row>
    <row r="3127" spans="1:8">
      <c r="A3127" s="235">
        <v>640</v>
      </c>
      <c r="B3127" s="236">
        <v>100000396102</v>
      </c>
      <c r="C3127" s="235">
        <v>0</v>
      </c>
      <c r="D3127" s="237" t="s">
        <v>107</v>
      </c>
      <c r="E3127" s="237" t="s">
        <v>661</v>
      </c>
      <c r="F3127" s="238">
        <v>35000</v>
      </c>
      <c r="G3127" s="238">
        <v>-13360.73</v>
      </c>
      <c r="H3127" s="238">
        <v>21639.27</v>
      </c>
    </row>
    <row r="3128" spans="1:8">
      <c r="A3128" s="235">
        <v>641</v>
      </c>
      <c r="B3128" s="236">
        <v>100000396103</v>
      </c>
      <c r="C3128" s="235">
        <v>0</v>
      </c>
      <c r="D3128" s="237" t="s">
        <v>107</v>
      </c>
      <c r="E3128" s="237" t="s">
        <v>661</v>
      </c>
      <c r="F3128" s="238">
        <v>35000</v>
      </c>
      <c r="G3128" s="238">
        <v>-13360.73</v>
      </c>
      <c r="H3128" s="238">
        <v>21639.27</v>
      </c>
    </row>
    <row r="3129" spans="1:8">
      <c r="A3129" s="235">
        <v>642</v>
      </c>
      <c r="B3129" s="236">
        <v>100000396104</v>
      </c>
      <c r="C3129" s="235">
        <v>0</v>
      </c>
      <c r="D3129" s="237" t="s">
        <v>107</v>
      </c>
      <c r="E3129" s="237" t="s">
        <v>661</v>
      </c>
      <c r="F3129" s="238">
        <v>35000</v>
      </c>
      <c r="G3129" s="238">
        <v>-13360.73</v>
      </c>
      <c r="H3129" s="238">
        <v>21639.27</v>
      </c>
    </row>
    <row r="3130" spans="1:8">
      <c r="A3130" s="235">
        <v>643</v>
      </c>
      <c r="B3130" s="236">
        <v>100000396105</v>
      </c>
      <c r="C3130" s="235">
        <v>0</v>
      </c>
      <c r="D3130" s="237" t="s">
        <v>107</v>
      </c>
      <c r="E3130" s="237" t="s">
        <v>661</v>
      </c>
      <c r="F3130" s="238">
        <v>35000</v>
      </c>
      <c r="G3130" s="238">
        <v>-13360.73</v>
      </c>
      <c r="H3130" s="238">
        <v>21639.27</v>
      </c>
    </row>
    <row r="3131" spans="1:8">
      <c r="A3131" s="235">
        <v>644</v>
      </c>
      <c r="B3131" s="236">
        <v>100000396106</v>
      </c>
      <c r="C3131" s="235">
        <v>0</v>
      </c>
      <c r="D3131" s="237" t="s">
        <v>107</v>
      </c>
      <c r="E3131" s="237" t="s">
        <v>661</v>
      </c>
      <c r="F3131" s="238">
        <v>35000</v>
      </c>
      <c r="G3131" s="238">
        <v>-13360.73</v>
      </c>
      <c r="H3131" s="238">
        <v>21639.27</v>
      </c>
    </row>
    <row r="3132" spans="1:8">
      <c r="A3132" s="235">
        <v>645</v>
      </c>
      <c r="B3132" s="236">
        <v>100000396107</v>
      </c>
      <c r="C3132" s="235">
        <v>0</v>
      </c>
      <c r="D3132" s="237" t="s">
        <v>107</v>
      </c>
      <c r="E3132" s="237" t="s">
        <v>661</v>
      </c>
      <c r="F3132" s="238">
        <v>35000</v>
      </c>
      <c r="G3132" s="238">
        <v>-13360.73</v>
      </c>
      <c r="H3132" s="238">
        <v>21639.27</v>
      </c>
    </row>
    <row r="3133" spans="1:8">
      <c r="A3133" s="235">
        <v>646</v>
      </c>
      <c r="B3133" s="236">
        <v>100000396108</v>
      </c>
      <c r="C3133" s="235">
        <v>0</v>
      </c>
      <c r="D3133" s="237" t="s">
        <v>107</v>
      </c>
      <c r="E3133" s="237" t="s">
        <v>661</v>
      </c>
      <c r="F3133" s="238">
        <v>35000</v>
      </c>
      <c r="G3133" s="238">
        <v>-13360.73</v>
      </c>
      <c r="H3133" s="238">
        <v>21639.27</v>
      </c>
    </row>
    <row r="3134" spans="1:8">
      <c r="A3134" s="235">
        <v>647</v>
      </c>
      <c r="B3134" s="236">
        <v>100000396109</v>
      </c>
      <c r="C3134" s="235">
        <v>0</v>
      </c>
      <c r="D3134" s="237" t="s">
        <v>107</v>
      </c>
      <c r="E3134" s="237" t="s">
        <v>661</v>
      </c>
      <c r="F3134" s="238">
        <v>35000</v>
      </c>
      <c r="G3134" s="238">
        <v>-13360.73</v>
      </c>
      <c r="H3134" s="238">
        <v>21639.27</v>
      </c>
    </row>
    <row r="3135" spans="1:8">
      <c r="A3135" s="235">
        <v>648</v>
      </c>
      <c r="B3135" s="236">
        <v>100000396110</v>
      </c>
      <c r="C3135" s="235">
        <v>0</v>
      </c>
      <c r="D3135" s="237" t="s">
        <v>107</v>
      </c>
      <c r="E3135" s="237" t="s">
        <v>661</v>
      </c>
      <c r="F3135" s="238">
        <v>35000</v>
      </c>
      <c r="G3135" s="238">
        <v>-13360.73</v>
      </c>
      <c r="H3135" s="238">
        <v>21639.27</v>
      </c>
    </row>
    <row r="3136" spans="1:8">
      <c r="A3136" s="235">
        <v>649</v>
      </c>
      <c r="B3136" s="236">
        <v>100000396111</v>
      </c>
      <c r="C3136" s="235">
        <v>0</v>
      </c>
      <c r="D3136" s="237" t="s">
        <v>107</v>
      </c>
      <c r="E3136" s="237" t="s">
        <v>661</v>
      </c>
      <c r="F3136" s="238">
        <v>35000</v>
      </c>
      <c r="G3136" s="238">
        <v>-13360.73</v>
      </c>
      <c r="H3136" s="238">
        <v>21639.27</v>
      </c>
    </row>
    <row r="3137" spans="1:8">
      <c r="A3137" s="235">
        <v>650</v>
      </c>
      <c r="B3137" s="236">
        <v>100000396112</v>
      </c>
      <c r="C3137" s="235">
        <v>0</v>
      </c>
      <c r="D3137" s="237" t="s">
        <v>107</v>
      </c>
      <c r="E3137" s="237" t="s">
        <v>661</v>
      </c>
      <c r="F3137" s="238">
        <v>35000</v>
      </c>
      <c r="G3137" s="238">
        <v>-13360.73</v>
      </c>
      <c r="H3137" s="238">
        <v>21639.27</v>
      </c>
    </row>
    <row r="3138" spans="1:8">
      <c r="A3138" s="235">
        <v>651</v>
      </c>
      <c r="B3138" s="236">
        <v>100000396113</v>
      </c>
      <c r="C3138" s="235">
        <v>0</v>
      </c>
      <c r="D3138" s="237" t="s">
        <v>107</v>
      </c>
      <c r="E3138" s="237" t="s">
        <v>661</v>
      </c>
      <c r="F3138" s="238">
        <v>35000</v>
      </c>
      <c r="G3138" s="238">
        <v>-13360.73</v>
      </c>
      <c r="H3138" s="238">
        <v>21639.27</v>
      </c>
    </row>
    <row r="3139" spans="1:8">
      <c r="A3139" s="235">
        <v>652</v>
      </c>
      <c r="B3139" s="236">
        <v>100000396114</v>
      </c>
      <c r="C3139" s="235">
        <v>0</v>
      </c>
      <c r="D3139" s="237" t="s">
        <v>107</v>
      </c>
      <c r="E3139" s="237" t="s">
        <v>661</v>
      </c>
      <c r="F3139" s="238">
        <v>35000</v>
      </c>
      <c r="G3139" s="238">
        <v>-13360.73</v>
      </c>
      <c r="H3139" s="238">
        <v>21639.27</v>
      </c>
    </row>
    <row r="3140" spans="1:8">
      <c r="A3140" s="235">
        <v>653</v>
      </c>
      <c r="B3140" s="236">
        <v>100000396115</v>
      </c>
      <c r="C3140" s="235">
        <v>0</v>
      </c>
      <c r="D3140" s="237" t="s">
        <v>107</v>
      </c>
      <c r="E3140" s="237" t="s">
        <v>661</v>
      </c>
      <c r="F3140" s="238">
        <v>35000</v>
      </c>
      <c r="G3140" s="238">
        <v>-13360.73</v>
      </c>
      <c r="H3140" s="238">
        <v>21639.27</v>
      </c>
    </row>
    <row r="3141" spans="1:8">
      <c r="A3141" s="235">
        <v>654</v>
      </c>
      <c r="B3141" s="236">
        <v>100000396116</v>
      </c>
      <c r="C3141" s="235">
        <v>0</v>
      </c>
      <c r="D3141" s="237" t="s">
        <v>107</v>
      </c>
      <c r="E3141" s="237" t="s">
        <v>661</v>
      </c>
      <c r="F3141" s="238">
        <v>35000</v>
      </c>
      <c r="G3141" s="238">
        <v>-13360.73</v>
      </c>
      <c r="H3141" s="238">
        <v>21639.27</v>
      </c>
    </row>
    <row r="3142" spans="1:8">
      <c r="A3142" s="235">
        <v>655</v>
      </c>
      <c r="B3142" s="236">
        <v>100000396117</v>
      </c>
      <c r="C3142" s="235">
        <v>0</v>
      </c>
      <c r="D3142" s="237" t="s">
        <v>107</v>
      </c>
      <c r="E3142" s="237" t="s">
        <v>661</v>
      </c>
      <c r="F3142" s="238">
        <v>35000</v>
      </c>
      <c r="G3142" s="238">
        <v>-13360.73</v>
      </c>
      <c r="H3142" s="238">
        <v>21639.27</v>
      </c>
    </row>
    <row r="3143" spans="1:8">
      <c r="A3143" s="235">
        <v>656</v>
      </c>
      <c r="B3143" s="236">
        <v>100000396118</v>
      </c>
      <c r="C3143" s="235">
        <v>0</v>
      </c>
      <c r="D3143" s="237" t="s">
        <v>107</v>
      </c>
      <c r="E3143" s="237" t="s">
        <v>661</v>
      </c>
      <c r="F3143" s="238">
        <v>35000</v>
      </c>
      <c r="G3143" s="238">
        <v>-13360.73</v>
      </c>
      <c r="H3143" s="238">
        <v>21639.27</v>
      </c>
    </row>
    <row r="3144" spans="1:8">
      <c r="A3144" s="235">
        <v>657</v>
      </c>
      <c r="B3144" s="236">
        <v>100000396119</v>
      </c>
      <c r="C3144" s="235">
        <v>0</v>
      </c>
      <c r="D3144" s="237" t="s">
        <v>107</v>
      </c>
      <c r="E3144" s="237" t="s">
        <v>661</v>
      </c>
      <c r="F3144" s="238">
        <v>35000</v>
      </c>
      <c r="G3144" s="238">
        <v>-13360.73</v>
      </c>
      <c r="H3144" s="238">
        <v>21639.27</v>
      </c>
    </row>
    <row r="3145" spans="1:8">
      <c r="A3145" s="235">
        <v>658</v>
      </c>
      <c r="B3145" s="236">
        <v>100000396208</v>
      </c>
      <c r="C3145" s="235">
        <v>0</v>
      </c>
      <c r="D3145" s="237" t="s">
        <v>107</v>
      </c>
      <c r="E3145" s="237" t="s">
        <v>662</v>
      </c>
      <c r="F3145" s="238">
        <v>6500</v>
      </c>
      <c r="G3145" s="238">
        <v>-2481.2800000000002</v>
      </c>
      <c r="H3145" s="238">
        <v>4018.72</v>
      </c>
    </row>
    <row r="3146" spans="1:8">
      <c r="A3146" s="235">
        <v>659</v>
      </c>
      <c r="B3146" s="236">
        <v>100000396209</v>
      </c>
      <c r="C3146" s="235">
        <v>0</v>
      </c>
      <c r="D3146" s="237" t="s">
        <v>107</v>
      </c>
      <c r="E3146" s="237" t="s">
        <v>662</v>
      </c>
      <c r="F3146" s="238">
        <v>6500</v>
      </c>
      <c r="G3146" s="238">
        <v>-2481.2800000000002</v>
      </c>
      <c r="H3146" s="238">
        <v>4018.72</v>
      </c>
    </row>
    <row r="3147" spans="1:8">
      <c r="A3147" s="235">
        <v>660</v>
      </c>
      <c r="B3147" s="236">
        <v>100000396210</v>
      </c>
      <c r="C3147" s="235">
        <v>0</v>
      </c>
      <c r="D3147" s="237" t="s">
        <v>107</v>
      </c>
      <c r="E3147" s="237" t="s">
        <v>662</v>
      </c>
      <c r="F3147" s="238">
        <v>6500</v>
      </c>
      <c r="G3147" s="238">
        <v>-2481.2800000000002</v>
      </c>
      <c r="H3147" s="238">
        <v>4018.72</v>
      </c>
    </row>
    <row r="3148" spans="1:8">
      <c r="A3148" s="235">
        <v>661</v>
      </c>
      <c r="B3148" s="236">
        <v>100000396211</v>
      </c>
      <c r="C3148" s="235">
        <v>0</v>
      </c>
      <c r="D3148" s="237" t="s">
        <v>107</v>
      </c>
      <c r="E3148" s="237" t="s">
        <v>662</v>
      </c>
      <c r="F3148" s="238">
        <v>6500</v>
      </c>
      <c r="G3148" s="238">
        <v>-2481.2800000000002</v>
      </c>
      <c r="H3148" s="238">
        <v>4018.72</v>
      </c>
    </row>
    <row r="3149" spans="1:8">
      <c r="A3149" s="235">
        <v>662</v>
      </c>
      <c r="B3149" s="236">
        <v>100000396212</v>
      </c>
      <c r="C3149" s="235">
        <v>0</v>
      </c>
      <c r="D3149" s="237" t="s">
        <v>107</v>
      </c>
      <c r="E3149" s="237" t="s">
        <v>662</v>
      </c>
      <c r="F3149" s="238">
        <v>6500</v>
      </c>
      <c r="G3149" s="238">
        <v>-2481.2800000000002</v>
      </c>
      <c r="H3149" s="238">
        <v>4018.72</v>
      </c>
    </row>
    <row r="3150" spans="1:8">
      <c r="A3150" s="235">
        <v>663</v>
      </c>
      <c r="B3150" s="236">
        <v>100000396213</v>
      </c>
      <c r="C3150" s="235">
        <v>0</v>
      </c>
      <c r="D3150" s="237" t="s">
        <v>107</v>
      </c>
      <c r="E3150" s="237" t="s">
        <v>662</v>
      </c>
      <c r="F3150" s="238">
        <v>6500</v>
      </c>
      <c r="G3150" s="238">
        <v>-2481.2800000000002</v>
      </c>
      <c r="H3150" s="238">
        <v>4018.72</v>
      </c>
    </row>
    <row r="3151" spans="1:8">
      <c r="A3151" s="235">
        <v>664</v>
      </c>
      <c r="B3151" s="236">
        <v>100000396214</v>
      </c>
      <c r="C3151" s="235">
        <v>0</v>
      </c>
      <c r="D3151" s="237" t="s">
        <v>107</v>
      </c>
      <c r="E3151" s="237" t="s">
        <v>662</v>
      </c>
      <c r="F3151" s="238">
        <v>6500</v>
      </c>
      <c r="G3151" s="238">
        <v>-2481.2800000000002</v>
      </c>
      <c r="H3151" s="238">
        <v>4018.72</v>
      </c>
    </row>
    <row r="3152" spans="1:8">
      <c r="A3152" s="235">
        <v>665</v>
      </c>
      <c r="B3152" s="236">
        <v>100000396215</v>
      </c>
      <c r="C3152" s="235">
        <v>0</v>
      </c>
      <c r="D3152" s="237" t="s">
        <v>107</v>
      </c>
      <c r="E3152" s="237" t="s">
        <v>662</v>
      </c>
      <c r="F3152" s="238">
        <v>6500</v>
      </c>
      <c r="G3152" s="238">
        <v>-2481.2800000000002</v>
      </c>
      <c r="H3152" s="238">
        <v>4018.72</v>
      </c>
    </row>
    <row r="3153" spans="1:8">
      <c r="A3153" s="235">
        <v>666</v>
      </c>
      <c r="B3153" s="236">
        <v>100000396216</v>
      </c>
      <c r="C3153" s="235">
        <v>0</v>
      </c>
      <c r="D3153" s="237" t="s">
        <v>107</v>
      </c>
      <c r="E3153" s="237" t="s">
        <v>662</v>
      </c>
      <c r="F3153" s="238">
        <v>6500</v>
      </c>
      <c r="G3153" s="238">
        <v>-2481.2800000000002</v>
      </c>
      <c r="H3153" s="238">
        <v>4018.72</v>
      </c>
    </row>
    <row r="3154" spans="1:8">
      <c r="A3154" s="235">
        <v>667</v>
      </c>
      <c r="B3154" s="236">
        <v>100000396217</v>
      </c>
      <c r="C3154" s="235">
        <v>0</v>
      </c>
      <c r="D3154" s="237" t="s">
        <v>107</v>
      </c>
      <c r="E3154" s="237" t="s">
        <v>662</v>
      </c>
      <c r="F3154" s="238">
        <v>6500</v>
      </c>
      <c r="G3154" s="238">
        <v>-2481.2800000000002</v>
      </c>
      <c r="H3154" s="238">
        <v>4018.72</v>
      </c>
    </row>
    <row r="3155" spans="1:8">
      <c r="A3155" s="235">
        <v>668</v>
      </c>
      <c r="B3155" s="236">
        <v>100000396218</v>
      </c>
      <c r="C3155" s="235">
        <v>0</v>
      </c>
      <c r="D3155" s="237" t="s">
        <v>107</v>
      </c>
      <c r="E3155" s="237" t="s">
        <v>662</v>
      </c>
      <c r="F3155" s="238">
        <v>6500</v>
      </c>
      <c r="G3155" s="238">
        <v>-2481.2800000000002</v>
      </c>
      <c r="H3155" s="238">
        <v>4018.72</v>
      </c>
    </row>
    <row r="3156" spans="1:8">
      <c r="A3156" s="235">
        <v>669</v>
      </c>
      <c r="B3156" s="236">
        <v>100000396219</v>
      </c>
      <c r="C3156" s="235">
        <v>0</v>
      </c>
      <c r="D3156" s="237" t="s">
        <v>107</v>
      </c>
      <c r="E3156" s="237" t="s">
        <v>662</v>
      </c>
      <c r="F3156" s="238">
        <v>6500</v>
      </c>
      <c r="G3156" s="238">
        <v>-2481.2800000000002</v>
      </c>
      <c r="H3156" s="238">
        <v>4018.72</v>
      </c>
    </row>
    <row r="3157" spans="1:8">
      <c r="A3157" s="235">
        <v>670</v>
      </c>
      <c r="B3157" s="236">
        <v>100000396220</v>
      </c>
      <c r="C3157" s="235">
        <v>0</v>
      </c>
      <c r="D3157" s="237" t="s">
        <v>107</v>
      </c>
      <c r="E3157" s="237" t="s">
        <v>662</v>
      </c>
      <c r="F3157" s="238">
        <v>6500</v>
      </c>
      <c r="G3157" s="238">
        <v>-2481.2800000000002</v>
      </c>
      <c r="H3157" s="238">
        <v>4018.72</v>
      </c>
    </row>
    <row r="3158" spans="1:8">
      <c r="A3158" s="235">
        <v>671</v>
      </c>
      <c r="B3158" s="236">
        <v>100000396221</v>
      </c>
      <c r="C3158" s="235">
        <v>0</v>
      </c>
      <c r="D3158" s="237" t="s">
        <v>107</v>
      </c>
      <c r="E3158" s="237" t="s">
        <v>662</v>
      </c>
      <c r="F3158" s="238">
        <v>6500</v>
      </c>
      <c r="G3158" s="238">
        <v>-2481.2800000000002</v>
      </c>
      <c r="H3158" s="238">
        <v>4018.72</v>
      </c>
    </row>
    <row r="3159" spans="1:8">
      <c r="A3159" s="235">
        <v>672</v>
      </c>
      <c r="B3159" s="236">
        <v>100000396222</v>
      </c>
      <c r="C3159" s="235">
        <v>0</v>
      </c>
      <c r="D3159" s="237" t="s">
        <v>107</v>
      </c>
      <c r="E3159" s="237" t="s">
        <v>662</v>
      </c>
      <c r="F3159" s="238">
        <v>6500</v>
      </c>
      <c r="G3159" s="238">
        <v>-2481.2800000000002</v>
      </c>
      <c r="H3159" s="238">
        <v>4018.72</v>
      </c>
    </row>
    <row r="3160" spans="1:8">
      <c r="A3160" s="235">
        <v>673</v>
      </c>
      <c r="B3160" s="236">
        <v>100000396223</v>
      </c>
      <c r="C3160" s="235">
        <v>0</v>
      </c>
      <c r="D3160" s="237" t="s">
        <v>107</v>
      </c>
      <c r="E3160" s="237" t="s">
        <v>662</v>
      </c>
      <c r="F3160" s="238">
        <v>6500</v>
      </c>
      <c r="G3160" s="238">
        <v>-2481.2800000000002</v>
      </c>
      <c r="H3160" s="238">
        <v>4018.72</v>
      </c>
    </row>
    <row r="3161" spans="1:8">
      <c r="A3161" s="235">
        <v>674</v>
      </c>
      <c r="B3161" s="236">
        <v>100000396224</v>
      </c>
      <c r="C3161" s="235">
        <v>0</v>
      </c>
      <c r="D3161" s="237" t="s">
        <v>107</v>
      </c>
      <c r="E3161" s="237" t="s">
        <v>662</v>
      </c>
      <c r="F3161" s="238">
        <v>6500</v>
      </c>
      <c r="G3161" s="238">
        <v>-2481.2800000000002</v>
      </c>
      <c r="H3161" s="238">
        <v>4018.72</v>
      </c>
    </row>
    <row r="3162" spans="1:8">
      <c r="A3162" s="235">
        <v>675</v>
      </c>
      <c r="B3162" s="236">
        <v>100000396225</v>
      </c>
      <c r="C3162" s="235">
        <v>0</v>
      </c>
      <c r="D3162" s="237" t="s">
        <v>107</v>
      </c>
      <c r="E3162" s="237" t="s">
        <v>662</v>
      </c>
      <c r="F3162" s="238">
        <v>6500</v>
      </c>
      <c r="G3162" s="238">
        <v>-2481.2800000000002</v>
      </c>
      <c r="H3162" s="238">
        <v>4018.72</v>
      </c>
    </row>
    <row r="3163" spans="1:8">
      <c r="A3163" s="235">
        <v>676</v>
      </c>
      <c r="B3163" s="236">
        <v>100000396226</v>
      </c>
      <c r="C3163" s="235">
        <v>0</v>
      </c>
      <c r="D3163" s="237" t="s">
        <v>107</v>
      </c>
      <c r="E3163" s="237" t="s">
        <v>662</v>
      </c>
      <c r="F3163" s="238">
        <v>6500</v>
      </c>
      <c r="G3163" s="238">
        <v>-2481.2800000000002</v>
      </c>
      <c r="H3163" s="238">
        <v>4018.72</v>
      </c>
    </row>
    <row r="3164" spans="1:8">
      <c r="A3164" s="235">
        <v>677</v>
      </c>
      <c r="B3164" s="236">
        <v>100000396227</v>
      </c>
      <c r="C3164" s="235">
        <v>0</v>
      </c>
      <c r="D3164" s="237" t="s">
        <v>107</v>
      </c>
      <c r="E3164" s="237" t="s">
        <v>662</v>
      </c>
      <c r="F3164" s="238">
        <v>6500</v>
      </c>
      <c r="G3164" s="238">
        <v>-2481.2800000000002</v>
      </c>
      <c r="H3164" s="238">
        <v>4018.72</v>
      </c>
    </row>
    <row r="3165" spans="1:8">
      <c r="A3165" s="235">
        <v>678</v>
      </c>
      <c r="B3165" s="236">
        <v>100000396228</v>
      </c>
      <c r="C3165" s="235">
        <v>0</v>
      </c>
      <c r="D3165" s="237" t="s">
        <v>107</v>
      </c>
      <c r="E3165" s="237" t="s">
        <v>662</v>
      </c>
      <c r="F3165" s="238">
        <v>6500</v>
      </c>
      <c r="G3165" s="238">
        <v>-2481.2800000000002</v>
      </c>
      <c r="H3165" s="238">
        <v>4018.72</v>
      </c>
    </row>
    <row r="3166" spans="1:8">
      <c r="A3166" s="235">
        <v>679</v>
      </c>
      <c r="B3166" s="236">
        <v>100000396229</v>
      </c>
      <c r="C3166" s="235">
        <v>0</v>
      </c>
      <c r="D3166" s="237" t="s">
        <v>107</v>
      </c>
      <c r="E3166" s="237" t="s">
        <v>662</v>
      </c>
      <c r="F3166" s="238">
        <v>6500</v>
      </c>
      <c r="G3166" s="238">
        <v>-2481.2800000000002</v>
      </c>
      <c r="H3166" s="238">
        <v>4018.72</v>
      </c>
    </row>
    <row r="3167" spans="1:8">
      <c r="A3167" s="235">
        <v>680</v>
      </c>
      <c r="B3167" s="236">
        <v>100000396230</v>
      </c>
      <c r="C3167" s="235">
        <v>0</v>
      </c>
      <c r="D3167" s="237" t="s">
        <v>107</v>
      </c>
      <c r="E3167" s="237" t="s">
        <v>662</v>
      </c>
      <c r="F3167" s="238">
        <v>6500</v>
      </c>
      <c r="G3167" s="238">
        <v>-2481.2800000000002</v>
      </c>
      <c r="H3167" s="238">
        <v>4018.72</v>
      </c>
    </row>
    <row r="3168" spans="1:8">
      <c r="A3168" s="235">
        <v>681</v>
      </c>
      <c r="B3168" s="236">
        <v>100000396231</v>
      </c>
      <c r="C3168" s="235">
        <v>0</v>
      </c>
      <c r="D3168" s="237" t="s">
        <v>107</v>
      </c>
      <c r="E3168" s="237" t="s">
        <v>662</v>
      </c>
      <c r="F3168" s="238">
        <v>6500</v>
      </c>
      <c r="G3168" s="238">
        <v>-2481.2800000000002</v>
      </c>
      <c r="H3168" s="238">
        <v>4018.72</v>
      </c>
    </row>
    <row r="3169" spans="1:8">
      <c r="A3169" s="235">
        <v>682</v>
      </c>
      <c r="B3169" s="236">
        <v>100000403433</v>
      </c>
      <c r="C3169" s="235">
        <v>0</v>
      </c>
      <c r="D3169" s="237" t="s">
        <v>106</v>
      </c>
      <c r="E3169" s="237" t="s">
        <v>663</v>
      </c>
      <c r="F3169" s="238">
        <v>13939.39</v>
      </c>
      <c r="G3169" s="238">
        <v>-6631.57</v>
      </c>
      <c r="H3169" s="238">
        <v>7307.82</v>
      </c>
    </row>
    <row r="3170" spans="1:8">
      <c r="A3170" s="235"/>
      <c r="B3170" s="236">
        <v>100000403433</v>
      </c>
      <c r="C3170" s="239">
        <v>1</v>
      </c>
      <c r="D3170" s="237" t="s">
        <v>106</v>
      </c>
      <c r="E3170" s="237" t="s">
        <v>663</v>
      </c>
      <c r="F3170" s="238">
        <v>9956.7099999999991</v>
      </c>
      <c r="G3170" s="238">
        <v>-9955.7099999999991</v>
      </c>
      <c r="H3170" s="240">
        <v>1</v>
      </c>
    </row>
    <row r="3171" spans="1:8">
      <c r="A3171" s="235">
        <v>683</v>
      </c>
      <c r="B3171" s="236">
        <v>100000450197</v>
      </c>
      <c r="C3171" s="235">
        <v>0</v>
      </c>
      <c r="D3171" s="237" t="s">
        <v>335</v>
      </c>
      <c r="E3171" s="237" t="s">
        <v>642</v>
      </c>
      <c r="F3171" s="238">
        <v>14209600</v>
      </c>
      <c r="G3171" s="238">
        <v>-8480537.6899999995</v>
      </c>
      <c r="H3171" s="238">
        <v>5729062.3099999996</v>
      </c>
    </row>
    <row r="3172" spans="1:8">
      <c r="A3172" s="235">
        <v>684</v>
      </c>
      <c r="B3172" s="236">
        <v>100000450211</v>
      </c>
      <c r="C3172" s="235">
        <v>0</v>
      </c>
      <c r="D3172" s="237" t="s">
        <v>335</v>
      </c>
      <c r="E3172" s="237" t="s">
        <v>664</v>
      </c>
      <c r="F3172" s="238">
        <v>1927706</v>
      </c>
      <c r="G3172" s="238">
        <v>-1150488.6399999999</v>
      </c>
      <c r="H3172" s="238">
        <v>777217.36</v>
      </c>
    </row>
    <row r="3173" spans="1:8">
      <c r="A3173" s="235">
        <v>685</v>
      </c>
      <c r="B3173" s="236">
        <v>100000450218</v>
      </c>
      <c r="C3173" s="235">
        <v>0</v>
      </c>
      <c r="D3173" s="237" t="s">
        <v>335</v>
      </c>
      <c r="E3173" s="237" t="s">
        <v>644</v>
      </c>
      <c r="F3173" s="238">
        <v>1604442</v>
      </c>
      <c r="G3173" s="238">
        <v>-957559.03</v>
      </c>
      <c r="H3173" s="238">
        <v>646882.97</v>
      </c>
    </row>
    <row r="3174" spans="1:8">
      <c r="A3174" s="235">
        <v>686</v>
      </c>
      <c r="B3174" s="236">
        <v>100000450227</v>
      </c>
      <c r="C3174" s="235">
        <v>0</v>
      </c>
      <c r="D3174" s="237" t="s">
        <v>335</v>
      </c>
      <c r="E3174" s="237" t="s">
        <v>665</v>
      </c>
      <c r="F3174" s="238">
        <v>628600</v>
      </c>
      <c r="G3174" s="238">
        <v>-375159.46</v>
      </c>
      <c r="H3174" s="238">
        <v>253440.54</v>
      </c>
    </row>
    <row r="3175" spans="1:8">
      <c r="A3175" s="235">
        <v>687</v>
      </c>
      <c r="B3175" s="236">
        <v>100000450235</v>
      </c>
      <c r="C3175" s="235">
        <v>0</v>
      </c>
      <c r="D3175" s="237" t="s">
        <v>335</v>
      </c>
      <c r="E3175" s="237" t="s">
        <v>665</v>
      </c>
      <c r="F3175" s="238">
        <v>251440</v>
      </c>
      <c r="G3175" s="238">
        <v>-150063.78</v>
      </c>
      <c r="H3175" s="238">
        <v>101376.22</v>
      </c>
    </row>
    <row r="3176" spans="1:8">
      <c r="A3176" s="235">
        <v>688</v>
      </c>
      <c r="B3176" s="236">
        <v>100000450242</v>
      </c>
      <c r="C3176" s="235">
        <v>0</v>
      </c>
      <c r="D3176" s="237" t="s">
        <v>335</v>
      </c>
      <c r="E3176" s="237" t="s">
        <v>666</v>
      </c>
      <c r="F3176" s="238">
        <v>653100</v>
      </c>
      <c r="G3176" s="238">
        <v>-389781.5</v>
      </c>
      <c r="H3176" s="238">
        <v>263318.5</v>
      </c>
    </row>
    <row r="3177" spans="1:8">
      <c r="A3177" s="235">
        <v>689</v>
      </c>
      <c r="B3177" s="236">
        <v>100000450248</v>
      </c>
      <c r="C3177" s="235">
        <v>0</v>
      </c>
      <c r="D3177" s="237" t="s">
        <v>335</v>
      </c>
      <c r="E3177" s="237" t="s">
        <v>666</v>
      </c>
      <c r="F3177" s="238">
        <v>87080</v>
      </c>
      <c r="G3177" s="238">
        <v>-51970.86</v>
      </c>
      <c r="H3177" s="238">
        <v>35109.14</v>
      </c>
    </row>
    <row r="3178" spans="1:8">
      <c r="A3178" s="235">
        <v>690</v>
      </c>
      <c r="B3178" s="236">
        <v>100000450249</v>
      </c>
      <c r="C3178" s="235">
        <v>0</v>
      </c>
      <c r="D3178" s="237" t="s">
        <v>335</v>
      </c>
      <c r="E3178" s="237" t="s">
        <v>667</v>
      </c>
      <c r="F3178" s="238">
        <v>2957220</v>
      </c>
      <c r="G3178" s="238">
        <v>-1764920.6</v>
      </c>
      <c r="H3178" s="238">
        <v>1192299.3999999999</v>
      </c>
    </row>
    <row r="3179" spans="1:8">
      <c r="A3179" s="235">
        <v>691</v>
      </c>
      <c r="B3179" s="236">
        <v>100000450255</v>
      </c>
      <c r="C3179" s="235">
        <v>0</v>
      </c>
      <c r="D3179" s="237" t="s">
        <v>335</v>
      </c>
      <c r="E3179" s="237" t="s">
        <v>667</v>
      </c>
      <c r="F3179" s="238">
        <v>394296</v>
      </c>
      <c r="G3179" s="238">
        <v>-235322.75</v>
      </c>
      <c r="H3179" s="238">
        <v>158973.25</v>
      </c>
    </row>
    <row r="3180" spans="1:8">
      <c r="A3180" s="235">
        <v>692</v>
      </c>
      <c r="B3180" s="236">
        <v>100000452494</v>
      </c>
      <c r="C3180" s="235">
        <v>0</v>
      </c>
      <c r="D3180" s="237" t="s">
        <v>668</v>
      </c>
      <c r="E3180" s="237" t="s">
        <v>669</v>
      </c>
      <c r="F3180" s="238">
        <v>21614</v>
      </c>
      <c r="G3180" s="238">
        <v>-2487.09</v>
      </c>
      <c r="H3180" s="238">
        <v>19126.91</v>
      </c>
    </row>
    <row r="3181" spans="1:8">
      <c r="A3181" s="235">
        <v>693</v>
      </c>
      <c r="B3181" s="236">
        <v>100000452495</v>
      </c>
      <c r="C3181" s="235">
        <v>0</v>
      </c>
      <c r="D3181" s="237" t="s">
        <v>668</v>
      </c>
      <c r="E3181" s="237" t="s">
        <v>669</v>
      </c>
      <c r="F3181" s="238">
        <v>21614</v>
      </c>
      <c r="G3181" s="238">
        <v>-2487.09</v>
      </c>
      <c r="H3181" s="238">
        <v>19126.91</v>
      </c>
    </row>
    <row r="3182" spans="1:8">
      <c r="A3182" s="235">
        <v>694</v>
      </c>
      <c r="B3182" s="236">
        <v>100000452496</v>
      </c>
      <c r="C3182" s="235">
        <v>0</v>
      </c>
      <c r="D3182" s="237" t="s">
        <v>668</v>
      </c>
      <c r="E3182" s="237" t="s">
        <v>669</v>
      </c>
      <c r="F3182" s="238">
        <v>21614</v>
      </c>
      <c r="G3182" s="238">
        <v>-2487.09</v>
      </c>
      <c r="H3182" s="238">
        <v>19126.91</v>
      </c>
    </row>
    <row r="3183" spans="1:8">
      <c r="A3183" s="235">
        <v>695</v>
      </c>
      <c r="B3183" s="236">
        <v>100000452497</v>
      </c>
      <c r="C3183" s="235">
        <v>0</v>
      </c>
      <c r="D3183" s="237" t="s">
        <v>668</v>
      </c>
      <c r="E3183" s="237" t="s">
        <v>669</v>
      </c>
      <c r="F3183" s="238">
        <v>21614</v>
      </c>
      <c r="G3183" s="238">
        <v>-2487.09</v>
      </c>
      <c r="H3183" s="238">
        <v>19126.91</v>
      </c>
    </row>
    <row r="3184" spans="1:8">
      <c r="A3184" s="235">
        <v>696</v>
      </c>
      <c r="B3184" s="236">
        <v>100000452498</v>
      </c>
      <c r="C3184" s="235">
        <v>0</v>
      </c>
      <c r="D3184" s="237" t="s">
        <v>668</v>
      </c>
      <c r="E3184" s="237" t="s">
        <v>669</v>
      </c>
      <c r="F3184" s="238">
        <v>21614</v>
      </c>
      <c r="G3184" s="238">
        <v>-2487.09</v>
      </c>
      <c r="H3184" s="238">
        <v>19126.91</v>
      </c>
    </row>
    <row r="3185" spans="1:8">
      <c r="A3185" s="235">
        <v>697</v>
      </c>
      <c r="B3185" s="236">
        <v>100000452499</v>
      </c>
      <c r="C3185" s="235">
        <v>0</v>
      </c>
      <c r="D3185" s="237" t="s">
        <v>668</v>
      </c>
      <c r="E3185" s="237" t="s">
        <v>669</v>
      </c>
      <c r="F3185" s="238">
        <v>21614</v>
      </c>
      <c r="G3185" s="238">
        <v>-2487.09</v>
      </c>
      <c r="H3185" s="238">
        <v>19126.91</v>
      </c>
    </row>
    <row r="3186" spans="1:8">
      <c r="A3186" s="235">
        <v>698</v>
      </c>
      <c r="B3186" s="236">
        <v>100000452500</v>
      </c>
      <c r="C3186" s="235">
        <v>0</v>
      </c>
      <c r="D3186" s="237" t="s">
        <v>668</v>
      </c>
      <c r="E3186" s="237" t="s">
        <v>669</v>
      </c>
      <c r="F3186" s="238">
        <v>21614</v>
      </c>
      <c r="G3186" s="238">
        <v>-2487.09</v>
      </c>
      <c r="H3186" s="238">
        <v>19126.91</v>
      </c>
    </row>
    <row r="3187" spans="1:8">
      <c r="A3187" s="235">
        <v>699</v>
      </c>
      <c r="B3187" s="236">
        <v>100000452501</v>
      </c>
      <c r="C3187" s="235">
        <v>0</v>
      </c>
      <c r="D3187" s="237" t="s">
        <v>668</v>
      </c>
      <c r="E3187" s="237" t="s">
        <v>669</v>
      </c>
      <c r="F3187" s="238">
        <v>21614</v>
      </c>
      <c r="G3187" s="238">
        <v>-2487.09</v>
      </c>
      <c r="H3187" s="238">
        <v>19126.91</v>
      </c>
    </row>
    <row r="3188" spans="1:8">
      <c r="A3188" s="235">
        <v>700</v>
      </c>
      <c r="B3188" s="236">
        <v>100000452502</v>
      </c>
      <c r="C3188" s="235">
        <v>0</v>
      </c>
      <c r="D3188" s="237" t="s">
        <v>668</v>
      </c>
      <c r="E3188" s="237" t="s">
        <v>669</v>
      </c>
      <c r="F3188" s="238">
        <v>21614</v>
      </c>
      <c r="G3188" s="238">
        <v>-2487.09</v>
      </c>
      <c r="H3188" s="238">
        <v>19126.91</v>
      </c>
    </row>
    <row r="3189" spans="1:8">
      <c r="A3189" s="235">
        <v>701</v>
      </c>
      <c r="B3189" s="236">
        <v>100000452503</v>
      </c>
      <c r="C3189" s="235">
        <v>0</v>
      </c>
      <c r="D3189" s="237" t="s">
        <v>668</v>
      </c>
      <c r="E3189" s="237" t="s">
        <v>669</v>
      </c>
      <c r="F3189" s="238">
        <v>21614</v>
      </c>
      <c r="G3189" s="238">
        <v>-2487.09</v>
      </c>
      <c r="H3189" s="238">
        <v>19126.91</v>
      </c>
    </row>
    <row r="3190" spans="1:8">
      <c r="A3190" s="235">
        <v>702</v>
      </c>
      <c r="B3190" s="236">
        <v>100000452504</v>
      </c>
      <c r="C3190" s="235">
        <v>0</v>
      </c>
      <c r="D3190" s="237" t="s">
        <v>668</v>
      </c>
      <c r="E3190" s="237" t="s">
        <v>669</v>
      </c>
      <c r="F3190" s="238">
        <v>21614</v>
      </c>
      <c r="G3190" s="238">
        <v>-2487.09</v>
      </c>
      <c r="H3190" s="238">
        <v>19126.91</v>
      </c>
    </row>
    <row r="3191" spans="1:8">
      <c r="A3191" s="235">
        <v>703</v>
      </c>
      <c r="B3191" s="236">
        <v>100000452505</v>
      </c>
      <c r="C3191" s="235">
        <v>0</v>
      </c>
      <c r="D3191" s="237" t="s">
        <v>668</v>
      </c>
      <c r="E3191" s="237" t="s">
        <v>669</v>
      </c>
      <c r="F3191" s="238">
        <v>21614</v>
      </c>
      <c r="G3191" s="238">
        <v>-2487.09</v>
      </c>
      <c r="H3191" s="238">
        <v>19126.91</v>
      </c>
    </row>
    <row r="3192" spans="1:8">
      <c r="A3192" s="235">
        <v>704</v>
      </c>
      <c r="B3192" s="236">
        <v>100000452506</v>
      </c>
      <c r="C3192" s="235">
        <v>0</v>
      </c>
      <c r="D3192" s="237" t="s">
        <v>668</v>
      </c>
      <c r="E3192" s="237" t="s">
        <v>669</v>
      </c>
      <c r="F3192" s="238">
        <v>21614</v>
      </c>
      <c r="G3192" s="238">
        <v>-2487.09</v>
      </c>
      <c r="H3192" s="238">
        <v>19126.91</v>
      </c>
    </row>
    <row r="3193" spans="1:8">
      <c r="A3193" s="235">
        <v>705</v>
      </c>
      <c r="B3193" s="236">
        <v>100000452507</v>
      </c>
      <c r="C3193" s="235">
        <v>0</v>
      </c>
      <c r="D3193" s="237" t="s">
        <v>668</v>
      </c>
      <c r="E3193" s="237" t="s">
        <v>669</v>
      </c>
      <c r="F3193" s="238">
        <v>21614</v>
      </c>
      <c r="G3193" s="238">
        <v>-2487.09</v>
      </c>
      <c r="H3193" s="238">
        <v>19126.91</v>
      </c>
    </row>
    <row r="3194" spans="1:8">
      <c r="A3194" s="235">
        <v>706</v>
      </c>
      <c r="B3194" s="236">
        <v>100000452508</v>
      </c>
      <c r="C3194" s="235">
        <v>0</v>
      </c>
      <c r="D3194" s="237" t="s">
        <v>668</v>
      </c>
      <c r="E3194" s="237" t="s">
        <v>669</v>
      </c>
      <c r="F3194" s="238">
        <v>21614</v>
      </c>
      <c r="G3194" s="238">
        <v>-2487.09</v>
      </c>
      <c r="H3194" s="238">
        <v>19126.91</v>
      </c>
    </row>
    <row r="3195" spans="1:8">
      <c r="A3195" s="235">
        <v>707</v>
      </c>
      <c r="B3195" s="236">
        <v>100000452509</v>
      </c>
      <c r="C3195" s="235">
        <v>0</v>
      </c>
      <c r="D3195" s="237" t="s">
        <v>668</v>
      </c>
      <c r="E3195" s="237" t="s">
        <v>669</v>
      </c>
      <c r="F3195" s="238">
        <v>21614</v>
      </c>
      <c r="G3195" s="238">
        <v>-2487.09</v>
      </c>
      <c r="H3195" s="238">
        <v>19126.91</v>
      </c>
    </row>
    <row r="3196" spans="1:8">
      <c r="A3196" s="235">
        <v>708</v>
      </c>
      <c r="B3196" s="236">
        <v>100000452510</v>
      </c>
      <c r="C3196" s="235">
        <v>0</v>
      </c>
      <c r="D3196" s="237" t="s">
        <v>668</v>
      </c>
      <c r="E3196" s="237" t="s">
        <v>669</v>
      </c>
      <c r="F3196" s="238">
        <v>21614</v>
      </c>
      <c r="G3196" s="238">
        <v>-2487.09</v>
      </c>
      <c r="H3196" s="238">
        <v>19126.91</v>
      </c>
    </row>
    <row r="3197" spans="1:8">
      <c r="A3197" s="235">
        <v>709</v>
      </c>
      <c r="B3197" s="236">
        <v>100000452511</v>
      </c>
      <c r="C3197" s="235">
        <v>0</v>
      </c>
      <c r="D3197" s="237" t="s">
        <v>668</v>
      </c>
      <c r="E3197" s="237" t="s">
        <v>669</v>
      </c>
      <c r="F3197" s="238">
        <v>21614</v>
      </c>
      <c r="G3197" s="238">
        <v>-2487.09</v>
      </c>
      <c r="H3197" s="238">
        <v>19126.91</v>
      </c>
    </row>
    <row r="3198" spans="1:8">
      <c r="A3198" s="235">
        <v>710</v>
      </c>
      <c r="B3198" s="236">
        <v>100000452512</v>
      </c>
      <c r="C3198" s="235">
        <v>0</v>
      </c>
      <c r="D3198" s="237" t="s">
        <v>668</v>
      </c>
      <c r="E3198" s="237" t="s">
        <v>669</v>
      </c>
      <c r="F3198" s="238">
        <v>21614</v>
      </c>
      <c r="G3198" s="238">
        <v>-2487.09</v>
      </c>
      <c r="H3198" s="238">
        <v>19126.91</v>
      </c>
    </row>
    <row r="3199" spans="1:8">
      <c r="A3199" s="235">
        <v>711</v>
      </c>
      <c r="B3199" s="236">
        <v>100000452513</v>
      </c>
      <c r="C3199" s="235">
        <v>0</v>
      </c>
      <c r="D3199" s="237" t="s">
        <v>668</v>
      </c>
      <c r="E3199" s="237" t="s">
        <v>669</v>
      </c>
      <c r="F3199" s="238">
        <v>21614</v>
      </c>
      <c r="G3199" s="238">
        <v>-2487.09</v>
      </c>
      <c r="H3199" s="238">
        <v>19126.91</v>
      </c>
    </row>
    <row r="3200" spans="1:8">
      <c r="A3200" s="235">
        <v>712</v>
      </c>
      <c r="B3200" s="236">
        <v>100000452514</v>
      </c>
      <c r="C3200" s="235">
        <v>0</v>
      </c>
      <c r="D3200" s="237" t="s">
        <v>668</v>
      </c>
      <c r="E3200" s="237" t="s">
        <v>669</v>
      </c>
      <c r="F3200" s="238">
        <v>21614</v>
      </c>
      <c r="G3200" s="238">
        <v>-2487.09</v>
      </c>
      <c r="H3200" s="238">
        <v>19126.91</v>
      </c>
    </row>
    <row r="3201" spans="1:8">
      <c r="A3201" s="235">
        <v>713</v>
      </c>
      <c r="B3201" s="236">
        <v>100000452515</v>
      </c>
      <c r="C3201" s="235">
        <v>0</v>
      </c>
      <c r="D3201" s="237" t="s">
        <v>668</v>
      </c>
      <c r="E3201" s="237" t="s">
        <v>669</v>
      </c>
      <c r="F3201" s="238">
        <v>21614</v>
      </c>
      <c r="G3201" s="238">
        <v>-2487.09</v>
      </c>
      <c r="H3201" s="238">
        <v>19126.91</v>
      </c>
    </row>
    <row r="3202" spans="1:8">
      <c r="A3202" s="235">
        <v>714</v>
      </c>
      <c r="B3202" s="236">
        <v>100000452516</v>
      </c>
      <c r="C3202" s="235">
        <v>0</v>
      </c>
      <c r="D3202" s="237" t="s">
        <v>668</v>
      </c>
      <c r="E3202" s="237" t="s">
        <v>669</v>
      </c>
      <c r="F3202" s="238">
        <v>21614</v>
      </c>
      <c r="G3202" s="238">
        <v>-2487.09</v>
      </c>
      <c r="H3202" s="238">
        <v>19126.91</v>
      </c>
    </row>
    <row r="3203" spans="1:8">
      <c r="A3203" s="235">
        <v>715</v>
      </c>
      <c r="B3203" s="236">
        <v>100000452517</v>
      </c>
      <c r="C3203" s="235">
        <v>0</v>
      </c>
      <c r="D3203" s="237" t="s">
        <v>668</v>
      </c>
      <c r="E3203" s="237" t="s">
        <v>669</v>
      </c>
      <c r="F3203" s="238">
        <v>21614</v>
      </c>
      <c r="G3203" s="238">
        <v>-2487.09</v>
      </c>
      <c r="H3203" s="238">
        <v>19126.91</v>
      </c>
    </row>
    <row r="3204" spans="1:8">
      <c r="A3204" s="235">
        <v>716</v>
      </c>
      <c r="B3204" s="236">
        <v>100000452518</v>
      </c>
      <c r="C3204" s="235">
        <v>0</v>
      </c>
      <c r="D3204" s="237" t="s">
        <v>668</v>
      </c>
      <c r="E3204" s="237" t="s">
        <v>669</v>
      </c>
      <c r="F3204" s="238">
        <v>21614</v>
      </c>
      <c r="G3204" s="238">
        <v>-2487.09</v>
      </c>
      <c r="H3204" s="238">
        <v>19126.91</v>
      </c>
    </row>
    <row r="3205" spans="1:8">
      <c r="A3205" s="235">
        <v>717</v>
      </c>
      <c r="B3205" s="236">
        <v>100000452519</v>
      </c>
      <c r="C3205" s="235">
        <v>0</v>
      </c>
      <c r="D3205" s="237" t="s">
        <v>668</v>
      </c>
      <c r="E3205" s="237" t="s">
        <v>669</v>
      </c>
      <c r="F3205" s="238">
        <v>21614</v>
      </c>
      <c r="G3205" s="238">
        <v>-2487.09</v>
      </c>
      <c r="H3205" s="238">
        <v>19126.91</v>
      </c>
    </row>
    <row r="3206" spans="1:8">
      <c r="A3206" s="235">
        <v>718</v>
      </c>
      <c r="B3206" s="236">
        <v>100000452520</v>
      </c>
      <c r="C3206" s="235">
        <v>0</v>
      </c>
      <c r="D3206" s="237" t="s">
        <v>668</v>
      </c>
      <c r="E3206" s="237" t="s">
        <v>669</v>
      </c>
      <c r="F3206" s="238">
        <v>21614</v>
      </c>
      <c r="G3206" s="238">
        <v>-2487.09</v>
      </c>
      <c r="H3206" s="238">
        <v>19126.91</v>
      </c>
    </row>
    <row r="3207" spans="1:8">
      <c r="A3207" s="235">
        <v>719</v>
      </c>
      <c r="B3207" s="236">
        <v>100000452521</v>
      </c>
      <c r="C3207" s="235">
        <v>0</v>
      </c>
      <c r="D3207" s="237" t="s">
        <v>668</v>
      </c>
      <c r="E3207" s="237" t="s">
        <v>669</v>
      </c>
      <c r="F3207" s="238">
        <v>21614</v>
      </c>
      <c r="G3207" s="238">
        <v>-2487.09</v>
      </c>
      <c r="H3207" s="238">
        <v>19126.91</v>
      </c>
    </row>
    <row r="3208" spans="1:8">
      <c r="A3208" s="235">
        <v>720</v>
      </c>
      <c r="B3208" s="236">
        <v>100000452522</v>
      </c>
      <c r="C3208" s="235">
        <v>0</v>
      </c>
      <c r="D3208" s="237" t="s">
        <v>668</v>
      </c>
      <c r="E3208" s="237" t="s">
        <v>669</v>
      </c>
      <c r="F3208" s="238">
        <v>21614</v>
      </c>
      <c r="G3208" s="238">
        <v>-2487.09</v>
      </c>
      <c r="H3208" s="238">
        <v>19126.91</v>
      </c>
    </row>
    <row r="3209" spans="1:8">
      <c r="A3209" s="235">
        <v>721</v>
      </c>
      <c r="B3209" s="236">
        <v>100000452523</v>
      </c>
      <c r="C3209" s="235">
        <v>0</v>
      </c>
      <c r="D3209" s="237" t="s">
        <v>668</v>
      </c>
      <c r="E3209" s="237" t="s">
        <v>669</v>
      </c>
      <c r="F3209" s="238">
        <v>21614</v>
      </c>
      <c r="G3209" s="238">
        <v>-2487.09</v>
      </c>
      <c r="H3209" s="238">
        <v>19126.91</v>
      </c>
    </row>
    <row r="3210" spans="1:8">
      <c r="A3210" s="235">
        <v>722</v>
      </c>
      <c r="B3210" s="236">
        <v>100000452524</v>
      </c>
      <c r="C3210" s="235">
        <v>0</v>
      </c>
      <c r="D3210" s="237" t="s">
        <v>668</v>
      </c>
      <c r="E3210" s="237" t="s">
        <v>669</v>
      </c>
      <c r="F3210" s="238">
        <v>21614</v>
      </c>
      <c r="G3210" s="238">
        <v>-2487.09</v>
      </c>
      <c r="H3210" s="238">
        <v>19126.91</v>
      </c>
    </row>
    <row r="3211" spans="1:8">
      <c r="A3211" s="235">
        <v>723</v>
      </c>
      <c r="B3211" s="236">
        <v>100000452525</v>
      </c>
      <c r="C3211" s="235">
        <v>0</v>
      </c>
      <c r="D3211" s="237" t="s">
        <v>668</v>
      </c>
      <c r="E3211" s="237" t="s">
        <v>669</v>
      </c>
      <c r="F3211" s="238">
        <v>21614</v>
      </c>
      <c r="G3211" s="238">
        <v>-2487.09</v>
      </c>
      <c r="H3211" s="238">
        <v>19126.91</v>
      </c>
    </row>
    <row r="3212" spans="1:8">
      <c r="A3212" s="235">
        <v>724</v>
      </c>
      <c r="B3212" s="236">
        <v>100000452526</v>
      </c>
      <c r="C3212" s="235">
        <v>0</v>
      </c>
      <c r="D3212" s="237" t="s">
        <v>668</v>
      </c>
      <c r="E3212" s="237" t="s">
        <v>669</v>
      </c>
      <c r="F3212" s="238">
        <v>21614</v>
      </c>
      <c r="G3212" s="238">
        <v>-2487.09</v>
      </c>
      <c r="H3212" s="238">
        <v>19126.91</v>
      </c>
    </row>
    <row r="3213" spans="1:8">
      <c r="A3213" s="235">
        <v>725</v>
      </c>
      <c r="B3213" s="236">
        <v>100000452527</v>
      </c>
      <c r="C3213" s="235">
        <v>0</v>
      </c>
      <c r="D3213" s="237" t="s">
        <v>668</v>
      </c>
      <c r="E3213" s="237" t="s">
        <v>669</v>
      </c>
      <c r="F3213" s="238">
        <v>21614</v>
      </c>
      <c r="G3213" s="238">
        <v>-2487.09</v>
      </c>
      <c r="H3213" s="238">
        <v>19126.91</v>
      </c>
    </row>
    <row r="3214" spans="1:8">
      <c r="A3214" s="235">
        <v>726</v>
      </c>
      <c r="B3214" s="236">
        <v>100000452528</v>
      </c>
      <c r="C3214" s="235">
        <v>0</v>
      </c>
      <c r="D3214" s="237" t="s">
        <v>668</v>
      </c>
      <c r="E3214" s="237" t="s">
        <v>669</v>
      </c>
      <c r="F3214" s="238">
        <v>21614</v>
      </c>
      <c r="G3214" s="238">
        <v>-2487.09</v>
      </c>
      <c r="H3214" s="238">
        <v>19126.91</v>
      </c>
    </row>
    <row r="3215" spans="1:8">
      <c r="A3215" s="235">
        <v>727</v>
      </c>
      <c r="B3215" s="236">
        <v>100000452529</v>
      </c>
      <c r="C3215" s="235">
        <v>0</v>
      </c>
      <c r="D3215" s="237" t="s">
        <v>668</v>
      </c>
      <c r="E3215" s="237" t="s">
        <v>669</v>
      </c>
      <c r="F3215" s="238">
        <v>21614</v>
      </c>
      <c r="G3215" s="238">
        <v>-2487.09</v>
      </c>
      <c r="H3215" s="238">
        <v>19126.91</v>
      </c>
    </row>
    <row r="3216" spans="1:8">
      <c r="A3216" s="235">
        <v>728</v>
      </c>
      <c r="B3216" s="236">
        <v>100000452530</v>
      </c>
      <c r="C3216" s="235">
        <v>0</v>
      </c>
      <c r="D3216" s="237" t="s">
        <v>668</v>
      </c>
      <c r="E3216" s="237" t="s">
        <v>669</v>
      </c>
      <c r="F3216" s="238">
        <v>21614</v>
      </c>
      <c r="G3216" s="238">
        <v>-2487.09</v>
      </c>
      <c r="H3216" s="238">
        <v>19126.91</v>
      </c>
    </row>
    <row r="3217" spans="1:8">
      <c r="A3217" s="235">
        <v>729</v>
      </c>
      <c r="B3217" s="236">
        <v>100000452531</v>
      </c>
      <c r="C3217" s="235">
        <v>0</v>
      </c>
      <c r="D3217" s="237" t="s">
        <v>668</v>
      </c>
      <c r="E3217" s="237" t="s">
        <v>669</v>
      </c>
      <c r="F3217" s="238">
        <v>21614</v>
      </c>
      <c r="G3217" s="238">
        <v>-2487.09</v>
      </c>
      <c r="H3217" s="238">
        <v>19126.91</v>
      </c>
    </row>
    <row r="3218" spans="1:8">
      <c r="A3218" s="235">
        <v>730</v>
      </c>
      <c r="B3218" s="236">
        <v>100000452532</v>
      </c>
      <c r="C3218" s="235">
        <v>0</v>
      </c>
      <c r="D3218" s="237" t="s">
        <v>668</v>
      </c>
      <c r="E3218" s="237" t="s">
        <v>669</v>
      </c>
      <c r="F3218" s="238">
        <v>21614</v>
      </c>
      <c r="G3218" s="238">
        <v>-2487.09</v>
      </c>
      <c r="H3218" s="238">
        <v>19126.91</v>
      </c>
    </row>
    <row r="3219" spans="1:8">
      <c r="A3219" s="235">
        <v>731</v>
      </c>
      <c r="B3219" s="236">
        <v>100000452533</v>
      </c>
      <c r="C3219" s="235">
        <v>0</v>
      </c>
      <c r="D3219" s="237" t="s">
        <v>668</v>
      </c>
      <c r="E3219" s="237" t="s">
        <v>669</v>
      </c>
      <c r="F3219" s="238">
        <v>21614</v>
      </c>
      <c r="G3219" s="238">
        <v>-2487.09</v>
      </c>
      <c r="H3219" s="238">
        <v>19126.91</v>
      </c>
    </row>
    <row r="3220" spans="1:8">
      <c r="A3220" s="235">
        <v>732</v>
      </c>
      <c r="B3220" s="236">
        <v>100000452534</v>
      </c>
      <c r="C3220" s="235">
        <v>0</v>
      </c>
      <c r="D3220" s="237" t="s">
        <v>668</v>
      </c>
      <c r="E3220" s="237" t="s">
        <v>669</v>
      </c>
      <c r="F3220" s="238">
        <v>21614</v>
      </c>
      <c r="G3220" s="238">
        <v>-2487.09</v>
      </c>
      <c r="H3220" s="238">
        <v>19126.91</v>
      </c>
    </row>
    <row r="3221" spans="1:8">
      <c r="A3221" s="235">
        <v>733</v>
      </c>
      <c r="B3221" s="236">
        <v>100000452535</v>
      </c>
      <c r="C3221" s="235">
        <v>0</v>
      </c>
      <c r="D3221" s="237" t="s">
        <v>668</v>
      </c>
      <c r="E3221" s="237" t="s">
        <v>669</v>
      </c>
      <c r="F3221" s="238">
        <v>21614</v>
      </c>
      <c r="G3221" s="238">
        <v>-2487.09</v>
      </c>
      <c r="H3221" s="238">
        <v>19126.91</v>
      </c>
    </row>
    <row r="3222" spans="1:8">
      <c r="A3222" s="235">
        <v>734</v>
      </c>
      <c r="B3222" s="236">
        <v>100000452536</v>
      </c>
      <c r="C3222" s="235">
        <v>0</v>
      </c>
      <c r="D3222" s="237" t="s">
        <v>668</v>
      </c>
      <c r="E3222" s="237" t="s">
        <v>669</v>
      </c>
      <c r="F3222" s="238">
        <v>21614</v>
      </c>
      <c r="G3222" s="238">
        <v>-2487.09</v>
      </c>
      <c r="H3222" s="238">
        <v>19126.91</v>
      </c>
    </row>
    <row r="3223" spans="1:8">
      <c r="A3223" s="235">
        <v>735</v>
      </c>
      <c r="B3223" s="236">
        <v>100000452537</v>
      </c>
      <c r="C3223" s="235">
        <v>0</v>
      </c>
      <c r="D3223" s="237" t="s">
        <v>668</v>
      </c>
      <c r="E3223" s="237" t="s">
        <v>669</v>
      </c>
      <c r="F3223" s="238">
        <v>21614</v>
      </c>
      <c r="G3223" s="238">
        <v>-2487.09</v>
      </c>
      <c r="H3223" s="238">
        <v>19126.91</v>
      </c>
    </row>
    <row r="3224" spans="1:8">
      <c r="A3224" s="235">
        <v>736</v>
      </c>
      <c r="B3224" s="236">
        <v>100000452538</v>
      </c>
      <c r="C3224" s="235">
        <v>0</v>
      </c>
      <c r="D3224" s="237" t="s">
        <v>668</v>
      </c>
      <c r="E3224" s="237" t="s">
        <v>669</v>
      </c>
      <c r="F3224" s="238">
        <v>21614</v>
      </c>
      <c r="G3224" s="238">
        <v>-2487.09</v>
      </c>
      <c r="H3224" s="238">
        <v>19126.91</v>
      </c>
    </row>
    <row r="3225" spans="1:8">
      <c r="A3225" s="235">
        <v>737</v>
      </c>
      <c r="B3225" s="236">
        <v>100000452539</v>
      </c>
      <c r="C3225" s="235">
        <v>0</v>
      </c>
      <c r="D3225" s="237" t="s">
        <v>668</v>
      </c>
      <c r="E3225" s="237" t="s">
        <v>669</v>
      </c>
      <c r="F3225" s="238">
        <v>21614</v>
      </c>
      <c r="G3225" s="238">
        <v>-2487.09</v>
      </c>
      <c r="H3225" s="238">
        <v>19126.91</v>
      </c>
    </row>
    <row r="3226" spans="1:8">
      <c r="A3226" s="235">
        <v>738</v>
      </c>
      <c r="B3226" s="236">
        <v>100000452540</v>
      </c>
      <c r="C3226" s="235">
        <v>0</v>
      </c>
      <c r="D3226" s="237" t="s">
        <v>668</v>
      </c>
      <c r="E3226" s="237" t="s">
        <v>669</v>
      </c>
      <c r="F3226" s="238">
        <v>21614</v>
      </c>
      <c r="G3226" s="238">
        <v>-2487.09</v>
      </c>
      <c r="H3226" s="238">
        <v>19126.91</v>
      </c>
    </row>
    <row r="3227" spans="1:8">
      <c r="A3227" s="235">
        <v>739</v>
      </c>
      <c r="B3227" s="236">
        <v>100000452541</v>
      </c>
      <c r="C3227" s="235">
        <v>0</v>
      </c>
      <c r="D3227" s="237" t="s">
        <v>668</v>
      </c>
      <c r="E3227" s="237" t="s">
        <v>669</v>
      </c>
      <c r="F3227" s="238">
        <v>21614</v>
      </c>
      <c r="G3227" s="238">
        <v>-2487.09</v>
      </c>
      <c r="H3227" s="238">
        <v>19126.91</v>
      </c>
    </row>
    <row r="3228" spans="1:8">
      <c r="A3228" s="235">
        <v>740</v>
      </c>
      <c r="B3228" s="236">
        <v>100000452542</v>
      </c>
      <c r="C3228" s="235">
        <v>0</v>
      </c>
      <c r="D3228" s="237" t="s">
        <v>668</v>
      </c>
      <c r="E3228" s="237" t="s">
        <v>669</v>
      </c>
      <c r="F3228" s="238">
        <v>21614</v>
      </c>
      <c r="G3228" s="238">
        <v>-2487.09</v>
      </c>
      <c r="H3228" s="238">
        <v>19126.91</v>
      </c>
    </row>
    <row r="3229" spans="1:8">
      <c r="A3229" s="235">
        <v>741</v>
      </c>
      <c r="B3229" s="236">
        <v>100000452543</v>
      </c>
      <c r="C3229" s="235">
        <v>0</v>
      </c>
      <c r="D3229" s="237" t="s">
        <v>668</v>
      </c>
      <c r="E3229" s="237" t="s">
        <v>669</v>
      </c>
      <c r="F3229" s="238">
        <v>21614</v>
      </c>
      <c r="G3229" s="238">
        <v>-2487.09</v>
      </c>
      <c r="H3229" s="238">
        <v>19126.91</v>
      </c>
    </row>
    <row r="3230" spans="1:8">
      <c r="A3230" s="235">
        <v>742</v>
      </c>
      <c r="B3230" s="236">
        <v>100000452544</v>
      </c>
      <c r="C3230" s="235">
        <v>0</v>
      </c>
      <c r="D3230" s="237" t="s">
        <v>668</v>
      </c>
      <c r="E3230" s="237" t="s">
        <v>669</v>
      </c>
      <c r="F3230" s="238">
        <v>21614</v>
      </c>
      <c r="G3230" s="238">
        <v>-2487.09</v>
      </c>
      <c r="H3230" s="238">
        <v>19126.91</v>
      </c>
    </row>
    <row r="3231" spans="1:8">
      <c r="A3231" s="235">
        <v>743</v>
      </c>
      <c r="B3231" s="236">
        <v>100000452545</v>
      </c>
      <c r="C3231" s="235">
        <v>0</v>
      </c>
      <c r="D3231" s="237" t="s">
        <v>668</v>
      </c>
      <c r="E3231" s="237" t="s">
        <v>669</v>
      </c>
      <c r="F3231" s="238">
        <v>21614</v>
      </c>
      <c r="G3231" s="238">
        <v>-2487.09</v>
      </c>
      <c r="H3231" s="238">
        <v>19126.91</v>
      </c>
    </row>
    <row r="3232" spans="1:8">
      <c r="A3232" s="235">
        <v>744</v>
      </c>
      <c r="B3232" s="236">
        <v>100000452546</v>
      </c>
      <c r="C3232" s="235">
        <v>0</v>
      </c>
      <c r="D3232" s="237" t="s">
        <v>668</v>
      </c>
      <c r="E3232" s="237" t="s">
        <v>669</v>
      </c>
      <c r="F3232" s="238">
        <v>21614</v>
      </c>
      <c r="G3232" s="238">
        <v>-2487.09</v>
      </c>
      <c r="H3232" s="238">
        <v>19126.91</v>
      </c>
    </row>
    <row r="3233" spans="1:8">
      <c r="A3233" s="235">
        <v>745</v>
      </c>
      <c r="B3233" s="236">
        <v>100000452547</v>
      </c>
      <c r="C3233" s="235">
        <v>0</v>
      </c>
      <c r="D3233" s="237" t="s">
        <v>668</v>
      </c>
      <c r="E3233" s="237" t="s">
        <v>669</v>
      </c>
      <c r="F3233" s="238">
        <v>21614</v>
      </c>
      <c r="G3233" s="238">
        <v>-2487.09</v>
      </c>
      <c r="H3233" s="238">
        <v>19126.91</v>
      </c>
    </row>
    <row r="3234" spans="1:8">
      <c r="A3234" s="235">
        <v>746</v>
      </c>
      <c r="B3234" s="236">
        <v>100000452548</v>
      </c>
      <c r="C3234" s="235">
        <v>0</v>
      </c>
      <c r="D3234" s="237" t="s">
        <v>668</v>
      </c>
      <c r="E3234" s="237" t="s">
        <v>669</v>
      </c>
      <c r="F3234" s="238">
        <v>21614</v>
      </c>
      <c r="G3234" s="238">
        <v>-2487.09</v>
      </c>
      <c r="H3234" s="238">
        <v>19126.91</v>
      </c>
    </row>
    <row r="3235" spans="1:8">
      <c r="A3235" s="235">
        <v>747</v>
      </c>
      <c r="B3235" s="236">
        <v>100000452549</v>
      </c>
      <c r="C3235" s="235">
        <v>0</v>
      </c>
      <c r="D3235" s="237" t="s">
        <v>668</v>
      </c>
      <c r="E3235" s="237" t="s">
        <v>669</v>
      </c>
      <c r="F3235" s="238">
        <v>21614</v>
      </c>
      <c r="G3235" s="238">
        <v>-2487.09</v>
      </c>
      <c r="H3235" s="238">
        <v>19126.91</v>
      </c>
    </row>
    <row r="3236" spans="1:8">
      <c r="A3236" s="235">
        <v>748</v>
      </c>
      <c r="B3236" s="236">
        <v>100000452550</v>
      </c>
      <c r="C3236" s="235">
        <v>0</v>
      </c>
      <c r="D3236" s="237" t="s">
        <v>668</v>
      </c>
      <c r="E3236" s="237" t="s">
        <v>669</v>
      </c>
      <c r="F3236" s="238">
        <v>21614</v>
      </c>
      <c r="G3236" s="238">
        <v>-2487.09</v>
      </c>
      <c r="H3236" s="238">
        <v>19126.91</v>
      </c>
    </row>
    <row r="3237" spans="1:8">
      <c r="A3237" s="235">
        <v>749</v>
      </c>
      <c r="B3237" s="236">
        <v>100000452551</v>
      </c>
      <c r="C3237" s="235">
        <v>0</v>
      </c>
      <c r="D3237" s="237" t="s">
        <v>668</v>
      </c>
      <c r="E3237" s="237" t="s">
        <v>669</v>
      </c>
      <c r="F3237" s="238">
        <v>21614</v>
      </c>
      <c r="G3237" s="238">
        <v>-2487.09</v>
      </c>
      <c r="H3237" s="238">
        <v>19126.91</v>
      </c>
    </row>
    <row r="3238" spans="1:8">
      <c r="A3238" s="235">
        <v>750</v>
      </c>
      <c r="B3238" s="236">
        <v>100000452552</v>
      </c>
      <c r="C3238" s="235">
        <v>0</v>
      </c>
      <c r="D3238" s="237" t="s">
        <v>668</v>
      </c>
      <c r="E3238" s="237" t="s">
        <v>669</v>
      </c>
      <c r="F3238" s="238">
        <v>21614</v>
      </c>
      <c r="G3238" s="238">
        <v>-2487.09</v>
      </c>
      <c r="H3238" s="238">
        <v>19126.91</v>
      </c>
    </row>
    <row r="3239" spans="1:8">
      <c r="A3239" s="235">
        <v>751</v>
      </c>
      <c r="B3239" s="236">
        <v>100000452553</v>
      </c>
      <c r="C3239" s="235">
        <v>0</v>
      </c>
      <c r="D3239" s="237" t="s">
        <v>668</v>
      </c>
      <c r="E3239" s="237" t="s">
        <v>669</v>
      </c>
      <c r="F3239" s="238">
        <v>21614</v>
      </c>
      <c r="G3239" s="238">
        <v>-2487.09</v>
      </c>
      <c r="H3239" s="238">
        <v>19126.91</v>
      </c>
    </row>
    <row r="3240" spans="1:8">
      <c r="A3240" s="235">
        <v>752</v>
      </c>
      <c r="B3240" s="236">
        <v>100000452554</v>
      </c>
      <c r="C3240" s="235">
        <v>0</v>
      </c>
      <c r="D3240" s="237" t="s">
        <v>668</v>
      </c>
      <c r="E3240" s="237" t="s">
        <v>669</v>
      </c>
      <c r="F3240" s="238">
        <v>21614</v>
      </c>
      <c r="G3240" s="238">
        <v>-2487.09</v>
      </c>
      <c r="H3240" s="238">
        <v>19126.91</v>
      </c>
    </row>
    <row r="3241" spans="1:8">
      <c r="A3241" s="235">
        <v>753</v>
      </c>
      <c r="B3241" s="236">
        <v>100000452555</v>
      </c>
      <c r="C3241" s="235">
        <v>0</v>
      </c>
      <c r="D3241" s="237" t="s">
        <v>668</v>
      </c>
      <c r="E3241" s="237" t="s">
        <v>669</v>
      </c>
      <c r="F3241" s="238">
        <v>21614</v>
      </c>
      <c r="G3241" s="238">
        <v>-2487.09</v>
      </c>
      <c r="H3241" s="238">
        <v>19126.91</v>
      </c>
    </row>
    <row r="3242" spans="1:8">
      <c r="A3242" s="235">
        <v>754</v>
      </c>
      <c r="B3242" s="236">
        <v>100000452556</v>
      </c>
      <c r="C3242" s="235">
        <v>0</v>
      </c>
      <c r="D3242" s="237" t="s">
        <v>668</v>
      </c>
      <c r="E3242" s="237" t="s">
        <v>669</v>
      </c>
      <c r="F3242" s="238">
        <v>21614</v>
      </c>
      <c r="G3242" s="238">
        <v>-2487.09</v>
      </c>
      <c r="H3242" s="238">
        <v>19126.91</v>
      </c>
    </row>
    <row r="3243" spans="1:8">
      <c r="A3243" s="235">
        <v>755</v>
      </c>
      <c r="B3243" s="236">
        <v>100000452557</v>
      </c>
      <c r="C3243" s="235">
        <v>0</v>
      </c>
      <c r="D3243" s="237" t="s">
        <v>668</v>
      </c>
      <c r="E3243" s="237" t="s">
        <v>669</v>
      </c>
      <c r="F3243" s="238">
        <v>21614</v>
      </c>
      <c r="G3243" s="238">
        <v>-2487.09</v>
      </c>
      <c r="H3243" s="238">
        <v>19126.91</v>
      </c>
    </row>
    <row r="3244" spans="1:8">
      <c r="A3244" s="235">
        <v>756</v>
      </c>
      <c r="B3244" s="236">
        <v>100000452558</v>
      </c>
      <c r="C3244" s="235">
        <v>0</v>
      </c>
      <c r="D3244" s="237" t="s">
        <v>668</v>
      </c>
      <c r="E3244" s="237" t="s">
        <v>669</v>
      </c>
      <c r="F3244" s="238">
        <v>21614</v>
      </c>
      <c r="G3244" s="238">
        <v>-2487.09</v>
      </c>
      <c r="H3244" s="238">
        <v>19126.91</v>
      </c>
    </row>
    <row r="3245" spans="1:8">
      <c r="A3245" s="235">
        <v>757</v>
      </c>
      <c r="B3245" s="236">
        <v>100000452559</v>
      </c>
      <c r="C3245" s="235">
        <v>0</v>
      </c>
      <c r="D3245" s="237" t="s">
        <v>668</v>
      </c>
      <c r="E3245" s="237" t="s">
        <v>669</v>
      </c>
      <c r="F3245" s="238">
        <v>21614</v>
      </c>
      <c r="G3245" s="238">
        <v>-2487.09</v>
      </c>
      <c r="H3245" s="238">
        <v>19126.91</v>
      </c>
    </row>
    <row r="3246" spans="1:8">
      <c r="A3246" s="235">
        <v>758</v>
      </c>
      <c r="B3246" s="236">
        <v>100000452560</v>
      </c>
      <c r="C3246" s="235">
        <v>0</v>
      </c>
      <c r="D3246" s="237" t="s">
        <v>668</v>
      </c>
      <c r="E3246" s="237" t="s">
        <v>669</v>
      </c>
      <c r="F3246" s="238">
        <v>21614</v>
      </c>
      <c r="G3246" s="238">
        <v>-2487.09</v>
      </c>
      <c r="H3246" s="238">
        <v>19126.91</v>
      </c>
    </row>
    <row r="3247" spans="1:8">
      <c r="A3247" s="235">
        <v>759</v>
      </c>
      <c r="B3247" s="236">
        <v>100000452561</v>
      </c>
      <c r="C3247" s="235">
        <v>0</v>
      </c>
      <c r="D3247" s="237" t="s">
        <v>668</v>
      </c>
      <c r="E3247" s="237" t="s">
        <v>669</v>
      </c>
      <c r="F3247" s="238">
        <v>21614</v>
      </c>
      <c r="G3247" s="238">
        <v>-2487.09</v>
      </c>
      <c r="H3247" s="238">
        <v>19126.91</v>
      </c>
    </row>
    <row r="3248" spans="1:8">
      <c r="A3248" s="235">
        <v>760</v>
      </c>
      <c r="B3248" s="236">
        <v>100000452562</v>
      </c>
      <c r="C3248" s="235">
        <v>0</v>
      </c>
      <c r="D3248" s="237" t="s">
        <v>668</v>
      </c>
      <c r="E3248" s="237" t="s">
        <v>669</v>
      </c>
      <c r="F3248" s="238">
        <v>21614</v>
      </c>
      <c r="G3248" s="238">
        <v>-2487.09</v>
      </c>
      <c r="H3248" s="238">
        <v>19126.91</v>
      </c>
    </row>
    <row r="3249" spans="1:8">
      <c r="A3249" s="235">
        <v>761</v>
      </c>
      <c r="B3249" s="236">
        <v>100000452563</v>
      </c>
      <c r="C3249" s="235">
        <v>0</v>
      </c>
      <c r="D3249" s="237" t="s">
        <v>668</v>
      </c>
      <c r="E3249" s="237" t="s">
        <v>669</v>
      </c>
      <c r="F3249" s="238">
        <v>21614</v>
      </c>
      <c r="G3249" s="238">
        <v>-2487.09</v>
      </c>
      <c r="H3249" s="238">
        <v>19126.91</v>
      </c>
    </row>
    <row r="3250" spans="1:8">
      <c r="A3250" s="235">
        <v>762</v>
      </c>
      <c r="B3250" s="236">
        <v>100000452564</v>
      </c>
      <c r="C3250" s="235">
        <v>0</v>
      </c>
      <c r="D3250" s="237" t="s">
        <v>668</v>
      </c>
      <c r="E3250" s="237" t="s">
        <v>669</v>
      </c>
      <c r="F3250" s="238">
        <v>21614</v>
      </c>
      <c r="G3250" s="238">
        <v>-2487.09</v>
      </c>
      <c r="H3250" s="238">
        <v>19126.91</v>
      </c>
    </row>
    <row r="3251" spans="1:8">
      <c r="A3251" s="235">
        <v>763</v>
      </c>
      <c r="B3251" s="236">
        <v>100000452565</v>
      </c>
      <c r="C3251" s="235">
        <v>0</v>
      </c>
      <c r="D3251" s="237" t="s">
        <v>668</v>
      </c>
      <c r="E3251" s="237" t="s">
        <v>669</v>
      </c>
      <c r="F3251" s="238">
        <v>21614</v>
      </c>
      <c r="G3251" s="238">
        <v>-2487.11</v>
      </c>
      <c r="H3251" s="238">
        <v>19126.89</v>
      </c>
    </row>
    <row r="3252" spans="1:8">
      <c r="A3252" s="235">
        <v>764</v>
      </c>
      <c r="B3252" s="236">
        <v>100000453005</v>
      </c>
      <c r="C3252" s="235">
        <v>0</v>
      </c>
      <c r="D3252" s="237" t="s">
        <v>668</v>
      </c>
      <c r="E3252" s="237" t="s">
        <v>669</v>
      </c>
      <c r="F3252" s="238">
        <v>21614</v>
      </c>
      <c r="G3252" s="238">
        <v>-2487.09</v>
      </c>
      <c r="H3252" s="238">
        <v>19126.91</v>
      </c>
    </row>
    <row r="3253" spans="1:8">
      <c r="A3253" s="235">
        <v>765</v>
      </c>
      <c r="B3253" s="236">
        <v>100000453006</v>
      </c>
      <c r="C3253" s="235">
        <v>0</v>
      </c>
      <c r="D3253" s="237" t="s">
        <v>668</v>
      </c>
      <c r="E3253" s="237" t="s">
        <v>669</v>
      </c>
      <c r="F3253" s="238">
        <v>21614</v>
      </c>
      <c r="G3253" s="238">
        <v>-2487.09</v>
      </c>
      <c r="H3253" s="238">
        <v>19126.91</v>
      </c>
    </row>
    <row r="3254" spans="1:8">
      <c r="A3254" s="235">
        <v>766</v>
      </c>
      <c r="B3254" s="236">
        <v>100000453007</v>
      </c>
      <c r="C3254" s="235">
        <v>0</v>
      </c>
      <c r="D3254" s="237" t="s">
        <v>668</v>
      </c>
      <c r="E3254" s="237" t="s">
        <v>669</v>
      </c>
      <c r="F3254" s="238">
        <v>21614</v>
      </c>
      <c r="G3254" s="238">
        <v>-2487.09</v>
      </c>
      <c r="H3254" s="238">
        <v>19126.91</v>
      </c>
    </row>
    <row r="3255" spans="1:8">
      <c r="A3255" s="235">
        <v>767</v>
      </c>
      <c r="B3255" s="236">
        <v>100000453008</v>
      </c>
      <c r="C3255" s="235">
        <v>0</v>
      </c>
      <c r="D3255" s="237" t="s">
        <v>668</v>
      </c>
      <c r="E3255" s="237" t="s">
        <v>669</v>
      </c>
      <c r="F3255" s="238">
        <v>21614</v>
      </c>
      <c r="G3255" s="238">
        <v>-2487.09</v>
      </c>
      <c r="H3255" s="238">
        <v>19126.91</v>
      </c>
    </row>
    <row r="3256" spans="1:8">
      <c r="A3256" s="235">
        <v>768</v>
      </c>
      <c r="B3256" s="236">
        <v>100000453009</v>
      </c>
      <c r="C3256" s="235">
        <v>0</v>
      </c>
      <c r="D3256" s="237" t="s">
        <v>668</v>
      </c>
      <c r="E3256" s="237" t="s">
        <v>669</v>
      </c>
      <c r="F3256" s="238">
        <v>21614</v>
      </c>
      <c r="G3256" s="238">
        <v>-2487.09</v>
      </c>
      <c r="H3256" s="238">
        <v>19126.91</v>
      </c>
    </row>
    <row r="3257" spans="1:8">
      <c r="A3257" s="235">
        <v>769</v>
      </c>
      <c r="B3257" s="236">
        <v>100000467848</v>
      </c>
      <c r="C3257" s="235">
        <v>0</v>
      </c>
      <c r="D3257" s="237" t="s">
        <v>63</v>
      </c>
      <c r="E3257" s="237" t="s">
        <v>670</v>
      </c>
      <c r="F3257" s="238">
        <v>38116610</v>
      </c>
      <c r="G3257" s="238">
        <v>-10095233.949999999</v>
      </c>
      <c r="H3257" s="238">
        <v>28021376.050000001</v>
      </c>
    </row>
    <row r="3258" spans="1:8">
      <c r="A3258" s="235">
        <v>770</v>
      </c>
      <c r="B3258" s="236">
        <v>100000467849</v>
      </c>
      <c r="C3258" s="235">
        <v>0</v>
      </c>
      <c r="D3258" s="237" t="s">
        <v>63</v>
      </c>
      <c r="E3258" s="237" t="s">
        <v>671</v>
      </c>
      <c r="F3258" s="238">
        <v>2108519020</v>
      </c>
      <c r="G3258" s="238">
        <v>-67395585.109999999</v>
      </c>
      <c r="H3258" s="238">
        <v>2041123434.8900001</v>
      </c>
    </row>
    <row r="3259" spans="1:8">
      <c r="A3259" s="235">
        <v>771</v>
      </c>
      <c r="B3259" s="236">
        <v>100000469216</v>
      </c>
      <c r="C3259" s="235">
        <v>0</v>
      </c>
      <c r="D3259" s="237" t="s">
        <v>672</v>
      </c>
      <c r="E3259" s="237" t="s">
        <v>673</v>
      </c>
      <c r="F3259" s="238">
        <v>16000</v>
      </c>
      <c r="G3259" s="237">
        <v>-189.95</v>
      </c>
      <c r="H3259" s="238">
        <v>15810.05</v>
      </c>
    </row>
    <row r="3260" spans="1:8">
      <c r="A3260" s="235">
        <v>772</v>
      </c>
      <c r="B3260" s="236">
        <v>100000469217</v>
      </c>
      <c r="C3260" s="235">
        <v>0</v>
      </c>
      <c r="D3260" s="237" t="s">
        <v>672</v>
      </c>
      <c r="E3260" s="237" t="s">
        <v>673</v>
      </c>
      <c r="F3260" s="238">
        <v>16000</v>
      </c>
      <c r="G3260" s="237">
        <v>-189.95</v>
      </c>
      <c r="H3260" s="238">
        <v>15810.05</v>
      </c>
    </row>
    <row r="3261" spans="1:8">
      <c r="A3261" s="235">
        <v>773</v>
      </c>
      <c r="B3261" s="236">
        <v>100000469218</v>
      </c>
      <c r="C3261" s="235">
        <v>0</v>
      </c>
      <c r="D3261" s="237" t="s">
        <v>672</v>
      </c>
      <c r="E3261" s="237" t="s">
        <v>673</v>
      </c>
      <c r="F3261" s="238">
        <v>16000</v>
      </c>
      <c r="G3261" s="237">
        <v>-190.07</v>
      </c>
      <c r="H3261" s="238">
        <v>15809.93</v>
      </c>
    </row>
    <row r="3262" spans="1:8">
      <c r="A3262" s="235">
        <v>774</v>
      </c>
      <c r="B3262" s="236">
        <v>100000469219</v>
      </c>
      <c r="C3262" s="235">
        <v>0</v>
      </c>
      <c r="D3262" s="237" t="s">
        <v>672</v>
      </c>
      <c r="E3262" s="237" t="s">
        <v>674</v>
      </c>
      <c r="F3262" s="238">
        <v>16000</v>
      </c>
      <c r="G3262" s="237">
        <v>-189.95</v>
      </c>
      <c r="H3262" s="238">
        <v>15810.05</v>
      </c>
    </row>
    <row r="3263" spans="1:8">
      <c r="A3263" s="235">
        <v>775</v>
      </c>
      <c r="B3263" s="236">
        <v>100000469220</v>
      </c>
      <c r="C3263" s="235">
        <v>0</v>
      </c>
      <c r="D3263" s="237" t="s">
        <v>672</v>
      </c>
      <c r="E3263" s="237" t="s">
        <v>674</v>
      </c>
      <c r="F3263" s="238">
        <v>16000</v>
      </c>
      <c r="G3263" s="237">
        <v>-189.95</v>
      </c>
      <c r="H3263" s="238">
        <v>15810.05</v>
      </c>
    </row>
    <row r="3264" spans="1:8">
      <c r="A3264" s="235">
        <v>776</v>
      </c>
      <c r="B3264" s="236">
        <v>100000469221</v>
      </c>
      <c r="C3264" s="235">
        <v>0</v>
      </c>
      <c r="D3264" s="237" t="s">
        <v>672</v>
      </c>
      <c r="E3264" s="237" t="s">
        <v>674</v>
      </c>
      <c r="F3264" s="238">
        <v>16000</v>
      </c>
      <c r="G3264" s="237">
        <v>-189.95</v>
      </c>
      <c r="H3264" s="238">
        <v>15810.05</v>
      </c>
    </row>
    <row r="3265" spans="1:8">
      <c r="A3265" s="235">
        <v>777</v>
      </c>
      <c r="B3265" s="236">
        <v>100000469232</v>
      </c>
      <c r="C3265" s="235">
        <v>0</v>
      </c>
      <c r="D3265" s="237" t="s">
        <v>672</v>
      </c>
      <c r="E3265" s="237" t="s">
        <v>675</v>
      </c>
      <c r="F3265" s="238">
        <v>16000</v>
      </c>
      <c r="G3265" s="237">
        <v>-189.95</v>
      </c>
      <c r="H3265" s="238">
        <v>15810.05</v>
      </c>
    </row>
    <row r="3266" spans="1:8">
      <c r="A3266" s="235">
        <v>778</v>
      </c>
      <c r="B3266" s="236">
        <v>100000469233</v>
      </c>
      <c r="C3266" s="235">
        <v>0</v>
      </c>
      <c r="D3266" s="237" t="s">
        <v>672</v>
      </c>
      <c r="E3266" s="237" t="s">
        <v>675</v>
      </c>
      <c r="F3266" s="238">
        <v>16000</v>
      </c>
      <c r="G3266" s="237">
        <v>-189.95</v>
      </c>
      <c r="H3266" s="238">
        <v>15810.05</v>
      </c>
    </row>
    <row r="3267" spans="1:8">
      <c r="A3267" s="235">
        <v>779</v>
      </c>
      <c r="B3267" s="236">
        <v>100000469234</v>
      </c>
      <c r="C3267" s="235">
        <v>0</v>
      </c>
      <c r="D3267" s="237" t="s">
        <v>672</v>
      </c>
      <c r="E3267" s="237" t="s">
        <v>675</v>
      </c>
      <c r="F3267" s="238">
        <v>16000</v>
      </c>
      <c r="G3267" s="237">
        <v>-189.95</v>
      </c>
      <c r="H3267" s="238">
        <v>15810.05</v>
      </c>
    </row>
    <row r="3268" spans="1:8">
      <c r="A3268" s="235">
        <v>780</v>
      </c>
      <c r="B3268" s="236">
        <v>100000469235</v>
      </c>
      <c r="C3268" s="235">
        <v>0</v>
      </c>
      <c r="D3268" s="237" t="s">
        <v>672</v>
      </c>
      <c r="E3268" s="237" t="s">
        <v>676</v>
      </c>
      <c r="F3268" s="238">
        <v>16000</v>
      </c>
      <c r="G3268" s="237">
        <v>-189.95</v>
      </c>
      <c r="H3268" s="238">
        <v>15810.05</v>
      </c>
    </row>
    <row r="3269" spans="1:8">
      <c r="A3269" s="235">
        <v>781</v>
      </c>
      <c r="B3269" s="236">
        <v>100000469236</v>
      </c>
      <c r="C3269" s="235">
        <v>0</v>
      </c>
      <c r="D3269" s="237" t="s">
        <v>672</v>
      </c>
      <c r="E3269" s="237" t="s">
        <v>676</v>
      </c>
      <c r="F3269" s="238">
        <v>16000</v>
      </c>
      <c r="G3269" s="237">
        <v>-189.95</v>
      </c>
      <c r="H3269" s="238">
        <v>15810.05</v>
      </c>
    </row>
    <row r="3270" spans="1:8">
      <c r="A3270" s="235">
        <v>782</v>
      </c>
      <c r="B3270" s="236">
        <v>100000469237</v>
      </c>
      <c r="C3270" s="235">
        <v>0</v>
      </c>
      <c r="D3270" s="237" t="s">
        <v>672</v>
      </c>
      <c r="E3270" s="237" t="s">
        <v>676</v>
      </c>
      <c r="F3270" s="238">
        <v>16000</v>
      </c>
      <c r="G3270" s="237">
        <v>-189.95</v>
      </c>
      <c r="H3270" s="238">
        <v>15810.05</v>
      </c>
    </row>
    <row r="3271" spans="1:8">
      <c r="A3271" s="235">
        <v>783</v>
      </c>
      <c r="B3271" s="236">
        <v>100000469238</v>
      </c>
      <c r="C3271" s="235">
        <v>0</v>
      </c>
      <c r="D3271" s="237" t="s">
        <v>672</v>
      </c>
      <c r="E3271" s="237" t="s">
        <v>677</v>
      </c>
      <c r="F3271" s="238">
        <v>16000</v>
      </c>
      <c r="G3271" s="237">
        <v>-189.95</v>
      </c>
      <c r="H3271" s="238">
        <v>15810.05</v>
      </c>
    </row>
    <row r="3272" spans="1:8">
      <c r="A3272" s="235">
        <v>784</v>
      </c>
      <c r="B3272" s="236">
        <v>100000469239</v>
      </c>
      <c r="C3272" s="235">
        <v>0</v>
      </c>
      <c r="D3272" s="237" t="s">
        <v>672</v>
      </c>
      <c r="E3272" s="237" t="s">
        <v>677</v>
      </c>
      <c r="F3272" s="238">
        <v>16000</v>
      </c>
      <c r="G3272" s="237">
        <v>-189.95</v>
      </c>
      <c r="H3272" s="238">
        <v>15810.05</v>
      </c>
    </row>
    <row r="3273" spans="1:8">
      <c r="A3273" s="235">
        <v>785</v>
      </c>
      <c r="B3273" s="236">
        <v>100000469240</v>
      </c>
      <c r="C3273" s="235">
        <v>0</v>
      </c>
      <c r="D3273" s="237" t="s">
        <v>672</v>
      </c>
      <c r="E3273" s="237" t="s">
        <v>677</v>
      </c>
      <c r="F3273" s="238">
        <v>16000</v>
      </c>
      <c r="G3273" s="237">
        <v>-189.95</v>
      </c>
      <c r="H3273" s="238">
        <v>15810.05</v>
      </c>
    </row>
    <row r="3274" spans="1:8">
      <c r="A3274" s="235">
        <v>786</v>
      </c>
      <c r="B3274" s="236">
        <v>100000469529</v>
      </c>
      <c r="C3274" s="235">
        <v>0</v>
      </c>
      <c r="D3274" s="237" t="s">
        <v>63</v>
      </c>
      <c r="E3274" s="237" t="s">
        <v>678</v>
      </c>
      <c r="F3274" s="238">
        <v>19900</v>
      </c>
      <c r="G3274" s="237">
        <v>-545.21</v>
      </c>
      <c r="H3274" s="238">
        <v>19354.79</v>
      </c>
    </row>
    <row r="3275" spans="1:8">
      <c r="A3275" s="235">
        <v>787</v>
      </c>
      <c r="B3275" s="236">
        <v>100000469530</v>
      </c>
      <c r="C3275" s="235">
        <v>0</v>
      </c>
      <c r="D3275" s="237" t="s">
        <v>63</v>
      </c>
      <c r="E3275" s="237" t="s">
        <v>678</v>
      </c>
      <c r="F3275" s="238">
        <v>19900</v>
      </c>
      <c r="G3275" s="237">
        <v>-545.21</v>
      </c>
      <c r="H3275" s="238">
        <v>19354.79</v>
      </c>
    </row>
    <row r="3276" spans="1:8">
      <c r="A3276" s="235">
        <v>788</v>
      </c>
      <c r="B3276" s="236">
        <v>100000469531</v>
      </c>
      <c r="C3276" s="235">
        <v>0</v>
      </c>
      <c r="D3276" s="237" t="s">
        <v>63</v>
      </c>
      <c r="E3276" s="237" t="s">
        <v>678</v>
      </c>
      <c r="F3276" s="238">
        <v>19900</v>
      </c>
      <c r="G3276" s="237">
        <v>-545.21</v>
      </c>
      <c r="H3276" s="238">
        <v>19354.79</v>
      </c>
    </row>
    <row r="3277" spans="1:8">
      <c r="A3277" s="235">
        <v>789</v>
      </c>
      <c r="B3277" s="236">
        <v>100000469532</v>
      </c>
      <c r="C3277" s="235">
        <v>0</v>
      </c>
      <c r="D3277" s="237" t="s">
        <v>63</v>
      </c>
      <c r="E3277" s="237" t="s">
        <v>678</v>
      </c>
      <c r="F3277" s="238">
        <v>19900</v>
      </c>
      <c r="G3277" s="237">
        <v>-545.21</v>
      </c>
      <c r="H3277" s="238">
        <v>19354.79</v>
      </c>
    </row>
    <row r="3278" spans="1:8">
      <c r="A3278" s="235">
        <v>790</v>
      </c>
      <c r="B3278" s="236">
        <v>100000469533</v>
      </c>
      <c r="C3278" s="235">
        <v>0</v>
      </c>
      <c r="D3278" s="237" t="s">
        <v>63</v>
      </c>
      <c r="E3278" s="237" t="s">
        <v>678</v>
      </c>
      <c r="F3278" s="238">
        <v>19900</v>
      </c>
      <c r="G3278" s="237">
        <v>-545.21</v>
      </c>
      <c r="H3278" s="238">
        <v>19354.79</v>
      </c>
    </row>
    <row r="3279" spans="1:8">
      <c r="A3279" s="235">
        <v>791</v>
      </c>
      <c r="B3279" s="236">
        <v>100000469534</v>
      </c>
      <c r="C3279" s="235">
        <v>0</v>
      </c>
      <c r="D3279" s="237" t="s">
        <v>63</v>
      </c>
      <c r="E3279" s="237" t="s">
        <v>678</v>
      </c>
      <c r="F3279" s="238">
        <v>19900</v>
      </c>
      <c r="G3279" s="237">
        <v>-545.21</v>
      </c>
      <c r="H3279" s="238">
        <v>19354.79</v>
      </c>
    </row>
    <row r="3280" spans="1:8">
      <c r="A3280" s="235">
        <v>792</v>
      </c>
      <c r="B3280" s="236">
        <v>100000469535</v>
      </c>
      <c r="C3280" s="235">
        <v>0</v>
      </c>
      <c r="D3280" s="237" t="s">
        <v>63</v>
      </c>
      <c r="E3280" s="237" t="s">
        <v>678</v>
      </c>
      <c r="F3280" s="238">
        <v>19900</v>
      </c>
      <c r="G3280" s="237">
        <v>-545.21</v>
      </c>
      <c r="H3280" s="238">
        <v>19354.79</v>
      </c>
    </row>
    <row r="3281" spans="1:8">
      <c r="A3281" s="235">
        <v>793</v>
      </c>
      <c r="B3281" s="236">
        <v>100000469536</v>
      </c>
      <c r="C3281" s="235">
        <v>0</v>
      </c>
      <c r="D3281" s="237" t="s">
        <v>63</v>
      </c>
      <c r="E3281" s="237" t="s">
        <v>678</v>
      </c>
      <c r="F3281" s="238">
        <v>19900</v>
      </c>
      <c r="G3281" s="237">
        <v>-545.21</v>
      </c>
      <c r="H3281" s="238">
        <v>19354.79</v>
      </c>
    </row>
    <row r="3282" spans="1:8">
      <c r="A3282" s="235">
        <v>794</v>
      </c>
      <c r="B3282" s="236">
        <v>100000469537</v>
      </c>
      <c r="C3282" s="235">
        <v>0</v>
      </c>
      <c r="D3282" s="237" t="s">
        <v>63</v>
      </c>
      <c r="E3282" s="237" t="s">
        <v>678</v>
      </c>
      <c r="F3282" s="238">
        <v>19900</v>
      </c>
      <c r="G3282" s="237">
        <v>-545.21</v>
      </c>
      <c r="H3282" s="238">
        <v>19354.79</v>
      </c>
    </row>
    <row r="3283" spans="1:8">
      <c r="A3283" s="235">
        <v>795</v>
      </c>
      <c r="B3283" s="236">
        <v>100000469538</v>
      </c>
      <c r="C3283" s="235">
        <v>0</v>
      </c>
      <c r="D3283" s="237" t="s">
        <v>63</v>
      </c>
      <c r="E3283" s="237" t="s">
        <v>678</v>
      </c>
      <c r="F3283" s="238">
        <v>19900</v>
      </c>
      <c r="G3283" s="237">
        <v>-545.21</v>
      </c>
      <c r="H3283" s="238">
        <v>19354.79</v>
      </c>
    </row>
    <row r="3284" spans="1:8">
      <c r="A3284" s="235">
        <v>796</v>
      </c>
      <c r="B3284" s="236">
        <v>100000469539</v>
      </c>
      <c r="C3284" s="235">
        <v>0</v>
      </c>
      <c r="D3284" s="237" t="s">
        <v>63</v>
      </c>
      <c r="E3284" s="237" t="s">
        <v>678</v>
      </c>
      <c r="F3284" s="238">
        <v>19900</v>
      </c>
      <c r="G3284" s="237">
        <v>-545.21</v>
      </c>
      <c r="H3284" s="238">
        <v>19354.79</v>
      </c>
    </row>
    <row r="3285" spans="1:8">
      <c r="A3285" s="235">
        <v>797</v>
      </c>
      <c r="B3285" s="236">
        <v>100000469540</v>
      </c>
      <c r="C3285" s="235">
        <v>0</v>
      </c>
      <c r="D3285" s="237" t="s">
        <v>63</v>
      </c>
      <c r="E3285" s="237" t="s">
        <v>678</v>
      </c>
      <c r="F3285" s="238">
        <v>19900</v>
      </c>
      <c r="G3285" s="237">
        <v>-545.21</v>
      </c>
      <c r="H3285" s="238">
        <v>19354.79</v>
      </c>
    </row>
    <row r="3286" spans="1:8">
      <c r="A3286" s="235">
        <v>798</v>
      </c>
      <c r="B3286" s="236">
        <v>100000469541</v>
      </c>
      <c r="C3286" s="235">
        <v>0</v>
      </c>
      <c r="D3286" s="237" t="s">
        <v>63</v>
      </c>
      <c r="E3286" s="237" t="s">
        <v>678</v>
      </c>
      <c r="F3286" s="238">
        <v>19900</v>
      </c>
      <c r="G3286" s="237">
        <v>-545.21</v>
      </c>
      <c r="H3286" s="238">
        <v>19354.79</v>
      </c>
    </row>
    <row r="3287" spans="1:8">
      <c r="A3287" s="235">
        <v>799</v>
      </c>
      <c r="B3287" s="236">
        <v>100000469542</v>
      </c>
      <c r="C3287" s="235">
        <v>0</v>
      </c>
      <c r="D3287" s="237" t="s">
        <v>63</v>
      </c>
      <c r="E3287" s="237" t="s">
        <v>678</v>
      </c>
      <c r="F3287" s="238">
        <v>19900</v>
      </c>
      <c r="G3287" s="237">
        <v>-545.21</v>
      </c>
      <c r="H3287" s="238">
        <v>19354.79</v>
      </c>
    </row>
    <row r="3288" spans="1:8">
      <c r="A3288" s="235">
        <v>800</v>
      </c>
      <c r="B3288" s="236">
        <v>100000469546</v>
      </c>
      <c r="C3288" s="235">
        <v>0</v>
      </c>
      <c r="D3288" s="237" t="s">
        <v>63</v>
      </c>
      <c r="E3288" s="237" t="s">
        <v>679</v>
      </c>
      <c r="F3288" s="238">
        <v>9580</v>
      </c>
      <c r="G3288" s="237">
        <v>-262.47000000000003</v>
      </c>
      <c r="H3288" s="238">
        <v>9317.5300000000007</v>
      </c>
    </row>
    <row r="3289" spans="1:8">
      <c r="A3289" s="235">
        <v>801</v>
      </c>
      <c r="B3289" s="236">
        <v>100000469606</v>
      </c>
      <c r="C3289" s="235">
        <v>0</v>
      </c>
      <c r="D3289" s="237" t="s">
        <v>63</v>
      </c>
      <c r="E3289" s="237" t="s">
        <v>680</v>
      </c>
      <c r="F3289" s="238">
        <v>300000</v>
      </c>
      <c r="G3289" s="238">
        <v>-8450.7000000000007</v>
      </c>
      <c r="H3289" s="238">
        <v>291549.3</v>
      </c>
    </row>
    <row r="3290" spans="1:8">
      <c r="A3290" s="235">
        <v>802</v>
      </c>
      <c r="B3290" s="236">
        <v>100000469607</v>
      </c>
      <c r="C3290" s="235">
        <v>0</v>
      </c>
      <c r="D3290" s="237" t="s">
        <v>63</v>
      </c>
      <c r="E3290" s="237" t="s">
        <v>680</v>
      </c>
      <c r="F3290" s="238">
        <v>300000</v>
      </c>
      <c r="G3290" s="238">
        <v>-8450.7000000000007</v>
      </c>
      <c r="H3290" s="238">
        <v>291549.3</v>
      </c>
    </row>
    <row r="3291" spans="1:8">
      <c r="A3291" s="235">
        <v>803</v>
      </c>
      <c r="B3291" s="236">
        <v>100000469608</v>
      </c>
      <c r="C3291" s="235">
        <v>0</v>
      </c>
      <c r="D3291" s="237" t="s">
        <v>63</v>
      </c>
      <c r="E3291" s="237" t="s">
        <v>680</v>
      </c>
      <c r="F3291" s="238">
        <v>300000</v>
      </c>
      <c r="G3291" s="238">
        <v>-8450.7000000000007</v>
      </c>
      <c r="H3291" s="238">
        <v>291549.3</v>
      </c>
    </row>
    <row r="3292" spans="1:8">
      <c r="A3292" s="235">
        <v>804</v>
      </c>
      <c r="B3292" s="236">
        <v>100000469609</v>
      </c>
      <c r="C3292" s="235">
        <v>0</v>
      </c>
      <c r="D3292" s="237" t="s">
        <v>63</v>
      </c>
      <c r="E3292" s="237" t="s">
        <v>680</v>
      </c>
      <c r="F3292" s="238">
        <v>300000</v>
      </c>
      <c r="G3292" s="238">
        <v>-8450.7000000000007</v>
      </c>
      <c r="H3292" s="238">
        <v>291549.3</v>
      </c>
    </row>
    <row r="3293" spans="1:8">
      <c r="A3293" s="235">
        <v>805</v>
      </c>
      <c r="B3293" s="236">
        <v>100000469610</v>
      </c>
      <c r="C3293" s="235">
        <v>0</v>
      </c>
      <c r="D3293" s="237" t="s">
        <v>63</v>
      </c>
      <c r="E3293" s="237" t="s">
        <v>680</v>
      </c>
      <c r="F3293" s="238">
        <v>180000</v>
      </c>
      <c r="G3293" s="238">
        <v>-5070.42</v>
      </c>
      <c r="H3293" s="238">
        <v>174929.58</v>
      </c>
    </row>
    <row r="3294" spans="1:8">
      <c r="A3294" s="235">
        <v>806</v>
      </c>
      <c r="B3294" s="236">
        <v>100000469611</v>
      </c>
      <c r="C3294" s="235">
        <v>0</v>
      </c>
      <c r="D3294" s="237" t="s">
        <v>63</v>
      </c>
      <c r="E3294" s="237" t="s">
        <v>681</v>
      </c>
      <c r="F3294" s="238">
        <v>800000</v>
      </c>
      <c r="G3294" s="238">
        <v>-22535.21</v>
      </c>
      <c r="H3294" s="238">
        <v>777464.79</v>
      </c>
    </row>
    <row r="3295" spans="1:8">
      <c r="A3295" s="235">
        <v>807</v>
      </c>
      <c r="B3295" s="236">
        <v>100000469612</v>
      </c>
      <c r="C3295" s="235">
        <v>0</v>
      </c>
      <c r="D3295" s="237" t="s">
        <v>63</v>
      </c>
      <c r="E3295" s="237" t="s">
        <v>682</v>
      </c>
      <c r="F3295" s="238">
        <v>100000</v>
      </c>
      <c r="G3295" s="238">
        <v>-2816.9</v>
      </c>
      <c r="H3295" s="238">
        <v>97183.1</v>
      </c>
    </row>
    <row r="3296" spans="1:8">
      <c r="A3296" s="235">
        <v>808</v>
      </c>
      <c r="B3296" s="236">
        <v>100000469613</v>
      </c>
      <c r="C3296" s="235">
        <v>0</v>
      </c>
      <c r="D3296" s="237" t="s">
        <v>63</v>
      </c>
      <c r="E3296" s="237" t="s">
        <v>682</v>
      </c>
      <c r="F3296" s="238">
        <v>100000</v>
      </c>
      <c r="G3296" s="238">
        <v>-2816.9</v>
      </c>
      <c r="H3296" s="238">
        <v>97183.1</v>
      </c>
    </row>
    <row r="3297" spans="1:8">
      <c r="A3297" s="235">
        <v>809</v>
      </c>
      <c r="B3297" s="236">
        <v>100000469614</v>
      </c>
      <c r="C3297" s="235">
        <v>0</v>
      </c>
      <c r="D3297" s="237" t="s">
        <v>63</v>
      </c>
      <c r="E3297" s="237" t="s">
        <v>683</v>
      </c>
      <c r="F3297" s="238">
        <v>60000</v>
      </c>
      <c r="G3297" s="238">
        <v>-1690.14</v>
      </c>
      <c r="H3297" s="238">
        <v>58309.86</v>
      </c>
    </row>
    <row r="3298" spans="1:8">
      <c r="A3298" s="235">
        <v>810</v>
      </c>
      <c r="B3298" s="236">
        <v>100000469615</v>
      </c>
      <c r="C3298" s="235">
        <v>0</v>
      </c>
      <c r="D3298" s="237" t="s">
        <v>63</v>
      </c>
      <c r="E3298" s="237" t="s">
        <v>684</v>
      </c>
      <c r="F3298" s="238">
        <v>300000</v>
      </c>
      <c r="G3298" s="238">
        <v>-8450.7000000000007</v>
      </c>
      <c r="H3298" s="238">
        <v>291549.3</v>
      </c>
    </row>
    <row r="3299" spans="1:8">
      <c r="A3299" s="235">
        <v>811</v>
      </c>
      <c r="B3299" s="236">
        <v>100000469616</v>
      </c>
      <c r="C3299" s="235">
        <v>0</v>
      </c>
      <c r="D3299" s="237" t="s">
        <v>63</v>
      </c>
      <c r="E3299" s="237" t="s">
        <v>684</v>
      </c>
      <c r="F3299" s="238">
        <v>300000</v>
      </c>
      <c r="G3299" s="238">
        <v>-8450.7000000000007</v>
      </c>
      <c r="H3299" s="238">
        <v>291549.3</v>
      </c>
    </row>
    <row r="3300" spans="1:8">
      <c r="A3300" s="235">
        <v>812</v>
      </c>
      <c r="B3300" s="236">
        <v>100000469617</v>
      </c>
      <c r="C3300" s="235">
        <v>0</v>
      </c>
      <c r="D3300" s="237" t="s">
        <v>63</v>
      </c>
      <c r="E3300" s="237" t="s">
        <v>685</v>
      </c>
      <c r="F3300" s="238">
        <v>40000</v>
      </c>
      <c r="G3300" s="238">
        <v>-1126.76</v>
      </c>
      <c r="H3300" s="238">
        <v>38873.24</v>
      </c>
    </row>
    <row r="3301" spans="1:8">
      <c r="A3301" s="235">
        <v>813</v>
      </c>
      <c r="B3301" s="236">
        <v>100000469618</v>
      </c>
      <c r="C3301" s="235">
        <v>0</v>
      </c>
      <c r="D3301" s="237" t="s">
        <v>63</v>
      </c>
      <c r="E3301" s="237" t="s">
        <v>686</v>
      </c>
      <c r="F3301" s="238">
        <v>150000</v>
      </c>
      <c r="G3301" s="238">
        <v>-4225.3500000000004</v>
      </c>
      <c r="H3301" s="238">
        <v>145774.65</v>
      </c>
    </row>
    <row r="3302" spans="1:8">
      <c r="A3302" s="235">
        <v>814</v>
      </c>
      <c r="B3302" s="236">
        <v>100000469619</v>
      </c>
      <c r="C3302" s="235">
        <v>0</v>
      </c>
      <c r="D3302" s="237" t="s">
        <v>63</v>
      </c>
      <c r="E3302" s="237" t="s">
        <v>687</v>
      </c>
      <c r="F3302" s="238">
        <v>150000</v>
      </c>
      <c r="G3302" s="238">
        <v>-4225.3500000000004</v>
      </c>
      <c r="H3302" s="238">
        <v>145774.65</v>
      </c>
    </row>
    <row r="3303" spans="1:8">
      <c r="A3303" s="235">
        <v>815</v>
      </c>
      <c r="B3303" s="236">
        <v>100000469620</v>
      </c>
      <c r="C3303" s="235">
        <v>0</v>
      </c>
      <c r="D3303" s="237" t="s">
        <v>63</v>
      </c>
      <c r="E3303" s="237" t="s">
        <v>688</v>
      </c>
      <c r="F3303" s="238">
        <v>84000</v>
      </c>
      <c r="G3303" s="238">
        <v>-2366.1999999999998</v>
      </c>
      <c r="H3303" s="238">
        <v>81633.8</v>
      </c>
    </row>
    <row r="3304" spans="1:8">
      <c r="A3304" s="235">
        <v>816</v>
      </c>
      <c r="B3304" s="236">
        <v>100000469621</v>
      </c>
      <c r="C3304" s="235">
        <v>0</v>
      </c>
      <c r="D3304" s="237" t="s">
        <v>63</v>
      </c>
      <c r="E3304" s="237" t="s">
        <v>688</v>
      </c>
      <c r="F3304" s="238">
        <v>84000</v>
      </c>
      <c r="G3304" s="238">
        <v>-2366.1999999999998</v>
      </c>
      <c r="H3304" s="238">
        <v>81633.8</v>
      </c>
    </row>
    <row r="3305" spans="1:8">
      <c r="A3305" s="235">
        <v>817</v>
      </c>
      <c r="B3305" s="236">
        <v>100000469622</v>
      </c>
      <c r="C3305" s="235">
        <v>0</v>
      </c>
      <c r="D3305" s="237" t="s">
        <v>63</v>
      </c>
      <c r="E3305" s="237" t="s">
        <v>688</v>
      </c>
      <c r="F3305" s="238">
        <v>84000</v>
      </c>
      <c r="G3305" s="238">
        <v>-2366.1999999999998</v>
      </c>
      <c r="H3305" s="238">
        <v>81633.8</v>
      </c>
    </row>
    <row r="3306" spans="1:8">
      <c r="A3306" s="235">
        <v>818</v>
      </c>
      <c r="B3306" s="236">
        <v>100000469623</v>
      </c>
      <c r="C3306" s="235">
        <v>0</v>
      </c>
      <c r="D3306" s="237" t="s">
        <v>63</v>
      </c>
      <c r="E3306" s="237" t="s">
        <v>688</v>
      </c>
      <c r="F3306" s="238">
        <v>84000</v>
      </c>
      <c r="G3306" s="238">
        <v>-2366.1999999999998</v>
      </c>
      <c r="H3306" s="238">
        <v>81633.8</v>
      </c>
    </row>
    <row r="3307" spans="1:8">
      <c r="A3307" s="235">
        <v>819</v>
      </c>
      <c r="B3307" s="236">
        <v>100000469624</v>
      </c>
      <c r="C3307" s="235">
        <v>0</v>
      </c>
      <c r="D3307" s="237" t="s">
        <v>63</v>
      </c>
      <c r="E3307" s="237" t="s">
        <v>688</v>
      </c>
      <c r="F3307" s="238">
        <v>84000</v>
      </c>
      <c r="G3307" s="238">
        <v>-2366.1999999999998</v>
      </c>
      <c r="H3307" s="238">
        <v>81633.8</v>
      </c>
    </row>
    <row r="3308" spans="1:8">
      <c r="A3308" s="235">
        <v>820</v>
      </c>
      <c r="B3308" s="236">
        <v>100000469625</v>
      </c>
      <c r="C3308" s="235">
        <v>0</v>
      </c>
      <c r="D3308" s="237" t="s">
        <v>63</v>
      </c>
      <c r="E3308" s="237" t="s">
        <v>688</v>
      </c>
      <c r="F3308" s="238">
        <v>84000</v>
      </c>
      <c r="G3308" s="238">
        <v>-2366.1999999999998</v>
      </c>
      <c r="H3308" s="238">
        <v>81633.8</v>
      </c>
    </row>
    <row r="3309" spans="1:8">
      <c r="A3309" s="235">
        <v>821</v>
      </c>
      <c r="B3309" s="236">
        <v>100000469626</v>
      </c>
      <c r="C3309" s="235">
        <v>0</v>
      </c>
      <c r="D3309" s="237" t="s">
        <v>63</v>
      </c>
      <c r="E3309" s="237" t="s">
        <v>688</v>
      </c>
      <c r="F3309" s="238">
        <v>84000</v>
      </c>
      <c r="G3309" s="238">
        <v>-2366.1999999999998</v>
      </c>
      <c r="H3309" s="238">
        <v>81633.8</v>
      </c>
    </row>
    <row r="3310" spans="1:8">
      <c r="A3310" s="235">
        <v>822</v>
      </c>
      <c r="B3310" s="236">
        <v>100000469627</v>
      </c>
      <c r="C3310" s="235">
        <v>0</v>
      </c>
      <c r="D3310" s="237" t="s">
        <v>63</v>
      </c>
      <c r="E3310" s="237" t="s">
        <v>688</v>
      </c>
      <c r="F3310" s="238">
        <v>84000</v>
      </c>
      <c r="G3310" s="238">
        <v>-2366.1999999999998</v>
      </c>
      <c r="H3310" s="238">
        <v>81633.8</v>
      </c>
    </row>
    <row r="3311" spans="1:8">
      <c r="A3311" s="235">
        <v>823</v>
      </c>
      <c r="B3311" s="236">
        <v>100000469628</v>
      </c>
      <c r="C3311" s="235">
        <v>0</v>
      </c>
      <c r="D3311" s="237" t="s">
        <v>63</v>
      </c>
      <c r="E3311" s="237" t="s">
        <v>688</v>
      </c>
      <c r="F3311" s="238">
        <v>84000</v>
      </c>
      <c r="G3311" s="238">
        <v>-2366.1999999999998</v>
      </c>
      <c r="H3311" s="238">
        <v>81633.8</v>
      </c>
    </row>
    <row r="3312" spans="1:8">
      <c r="A3312" s="235">
        <v>824</v>
      </c>
      <c r="B3312" s="236">
        <v>100000469629</v>
      </c>
      <c r="C3312" s="235">
        <v>0</v>
      </c>
      <c r="D3312" s="237" t="s">
        <v>63</v>
      </c>
      <c r="E3312" s="237" t="s">
        <v>688</v>
      </c>
      <c r="F3312" s="238">
        <v>84000</v>
      </c>
      <c r="G3312" s="238">
        <v>-2366.1999999999998</v>
      </c>
      <c r="H3312" s="238">
        <v>81633.8</v>
      </c>
    </row>
    <row r="3313" spans="1:8">
      <c r="A3313" s="235">
        <v>825</v>
      </c>
      <c r="B3313" s="236">
        <v>100000469630</v>
      </c>
      <c r="C3313" s="235">
        <v>0</v>
      </c>
      <c r="D3313" s="237" t="s">
        <v>63</v>
      </c>
      <c r="E3313" s="237" t="s">
        <v>688</v>
      </c>
      <c r="F3313" s="238">
        <v>84000</v>
      </c>
      <c r="G3313" s="238">
        <v>-2366.1999999999998</v>
      </c>
      <c r="H3313" s="238">
        <v>81633.8</v>
      </c>
    </row>
    <row r="3314" spans="1:8">
      <c r="A3314" s="235">
        <v>826</v>
      </c>
      <c r="B3314" s="236">
        <v>100000469631</v>
      </c>
      <c r="C3314" s="235">
        <v>0</v>
      </c>
      <c r="D3314" s="237" t="s">
        <v>63</v>
      </c>
      <c r="E3314" s="237" t="s">
        <v>688</v>
      </c>
      <c r="F3314" s="238">
        <v>84000</v>
      </c>
      <c r="G3314" s="238">
        <v>-2366.1999999999998</v>
      </c>
      <c r="H3314" s="238">
        <v>81633.8</v>
      </c>
    </row>
    <row r="3315" spans="1:8">
      <c r="A3315" s="235">
        <v>827</v>
      </c>
      <c r="B3315" s="236">
        <v>100000469632</v>
      </c>
      <c r="C3315" s="235">
        <v>0</v>
      </c>
      <c r="D3315" s="237" t="s">
        <v>63</v>
      </c>
      <c r="E3315" s="237" t="s">
        <v>688</v>
      </c>
      <c r="F3315" s="238">
        <v>84000</v>
      </c>
      <c r="G3315" s="238">
        <v>-2366.1999999999998</v>
      </c>
      <c r="H3315" s="238">
        <v>81633.8</v>
      </c>
    </row>
    <row r="3316" spans="1:8">
      <c r="A3316" s="235">
        <v>828</v>
      </c>
      <c r="B3316" s="236">
        <v>100000469633</v>
      </c>
      <c r="C3316" s="235">
        <v>0</v>
      </c>
      <c r="D3316" s="237" t="s">
        <v>63</v>
      </c>
      <c r="E3316" s="237" t="s">
        <v>688</v>
      </c>
      <c r="F3316" s="238">
        <v>84000</v>
      </c>
      <c r="G3316" s="238">
        <v>-2366.1999999999998</v>
      </c>
      <c r="H3316" s="238">
        <v>81633.8</v>
      </c>
    </row>
    <row r="3317" spans="1:8">
      <c r="A3317" s="235">
        <v>829</v>
      </c>
      <c r="B3317" s="236">
        <v>100000469634</v>
      </c>
      <c r="C3317" s="235">
        <v>0</v>
      </c>
      <c r="D3317" s="237" t="s">
        <v>63</v>
      </c>
      <c r="E3317" s="237" t="s">
        <v>688</v>
      </c>
      <c r="F3317" s="238">
        <v>84000</v>
      </c>
      <c r="G3317" s="238">
        <v>-2366.1999999999998</v>
      </c>
      <c r="H3317" s="238">
        <v>81633.8</v>
      </c>
    </row>
    <row r="3318" spans="1:8">
      <c r="A3318" s="235">
        <v>830</v>
      </c>
      <c r="B3318" s="236">
        <v>100000469635</v>
      </c>
      <c r="C3318" s="235">
        <v>0</v>
      </c>
      <c r="D3318" s="237" t="s">
        <v>63</v>
      </c>
      <c r="E3318" s="237" t="s">
        <v>688</v>
      </c>
      <c r="F3318" s="238">
        <v>84000</v>
      </c>
      <c r="G3318" s="238">
        <v>-2366.1999999999998</v>
      </c>
      <c r="H3318" s="238">
        <v>81633.8</v>
      </c>
    </row>
    <row r="3319" spans="1:8">
      <c r="A3319" s="235">
        <v>831</v>
      </c>
      <c r="B3319" s="236">
        <v>100000469636</v>
      </c>
      <c r="C3319" s="235">
        <v>0</v>
      </c>
      <c r="D3319" s="237" t="s">
        <v>63</v>
      </c>
      <c r="E3319" s="237" t="s">
        <v>688</v>
      </c>
      <c r="F3319" s="238">
        <v>84000</v>
      </c>
      <c r="G3319" s="238">
        <v>-2366.1999999999998</v>
      </c>
      <c r="H3319" s="238">
        <v>81633.8</v>
      </c>
    </row>
    <row r="3320" spans="1:8">
      <c r="A3320" s="235">
        <v>832</v>
      </c>
      <c r="B3320" s="236">
        <v>100000469637</v>
      </c>
      <c r="C3320" s="235">
        <v>0</v>
      </c>
      <c r="D3320" s="237" t="s">
        <v>63</v>
      </c>
      <c r="E3320" s="237" t="s">
        <v>688</v>
      </c>
      <c r="F3320" s="238">
        <v>84000</v>
      </c>
      <c r="G3320" s="238">
        <v>-2366.1999999999998</v>
      </c>
      <c r="H3320" s="238">
        <v>81633.8</v>
      </c>
    </row>
    <row r="3321" spans="1:8">
      <c r="A3321" s="235">
        <v>833</v>
      </c>
      <c r="B3321" s="236">
        <v>100000469638</v>
      </c>
      <c r="C3321" s="235">
        <v>0</v>
      </c>
      <c r="D3321" s="237" t="s">
        <v>63</v>
      </c>
      <c r="E3321" s="237" t="s">
        <v>688</v>
      </c>
      <c r="F3321" s="238">
        <v>84000</v>
      </c>
      <c r="G3321" s="238">
        <v>-2366.1999999999998</v>
      </c>
      <c r="H3321" s="238">
        <v>81633.8</v>
      </c>
    </row>
    <row r="3322" spans="1:8">
      <c r="A3322" s="235">
        <v>834</v>
      </c>
      <c r="B3322" s="236">
        <v>100000469639</v>
      </c>
      <c r="C3322" s="235">
        <v>0</v>
      </c>
      <c r="D3322" s="237" t="s">
        <v>63</v>
      </c>
      <c r="E3322" s="237" t="s">
        <v>688</v>
      </c>
      <c r="F3322" s="238">
        <v>84000</v>
      </c>
      <c r="G3322" s="238">
        <v>-2366.1999999999998</v>
      </c>
      <c r="H3322" s="238">
        <v>81633.8</v>
      </c>
    </row>
    <row r="3323" spans="1:8">
      <c r="A3323" s="235">
        <v>835</v>
      </c>
      <c r="B3323" s="236">
        <v>100000469640</v>
      </c>
      <c r="C3323" s="235">
        <v>0</v>
      </c>
      <c r="D3323" s="237" t="s">
        <v>63</v>
      </c>
      <c r="E3323" s="237" t="s">
        <v>688</v>
      </c>
      <c r="F3323" s="238">
        <v>84000</v>
      </c>
      <c r="G3323" s="238">
        <v>-2366.1999999999998</v>
      </c>
      <c r="H3323" s="238">
        <v>81633.8</v>
      </c>
    </row>
    <row r="3324" spans="1:8">
      <c r="A3324" s="235">
        <v>836</v>
      </c>
      <c r="B3324" s="236">
        <v>100000469641</v>
      </c>
      <c r="C3324" s="235">
        <v>0</v>
      </c>
      <c r="D3324" s="237" t="s">
        <v>63</v>
      </c>
      <c r="E3324" s="237" t="s">
        <v>688</v>
      </c>
      <c r="F3324" s="238">
        <v>84000</v>
      </c>
      <c r="G3324" s="238">
        <v>-2366.1999999999998</v>
      </c>
      <c r="H3324" s="238">
        <v>81633.8</v>
      </c>
    </row>
    <row r="3325" spans="1:8">
      <c r="A3325" s="235">
        <v>837</v>
      </c>
      <c r="B3325" s="236">
        <v>100000469642</v>
      </c>
      <c r="C3325" s="235">
        <v>0</v>
      </c>
      <c r="D3325" s="237" t="s">
        <v>63</v>
      </c>
      <c r="E3325" s="237" t="s">
        <v>688</v>
      </c>
      <c r="F3325" s="238">
        <v>84000</v>
      </c>
      <c r="G3325" s="238">
        <v>-2366.1999999999998</v>
      </c>
      <c r="H3325" s="238">
        <v>81633.8</v>
      </c>
    </row>
    <row r="3326" spans="1:8">
      <c r="A3326" s="235">
        <v>838</v>
      </c>
      <c r="B3326" s="236">
        <v>100000469643</v>
      </c>
      <c r="C3326" s="235">
        <v>0</v>
      </c>
      <c r="D3326" s="237" t="s">
        <v>63</v>
      </c>
      <c r="E3326" s="237" t="s">
        <v>688</v>
      </c>
      <c r="F3326" s="238">
        <v>84000</v>
      </c>
      <c r="G3326" s="238">
        <v>-2366.1999999999998</v>
      </c>
      <c r="H3326" s="238">
        <v>81633.8</v>
      </c>
    </row>
    <row r="3327" spans="1:8">
      <c r="A3327" s="235">
        <v>839</v>
      </c>
      <c r="B3327" s="236">
        <v>100000469644</v>
      </c>
      <c r="C3327" s="235">
        <v>0</v>
      </c>
      <c r="D3327" s="237" t="s">
        <v>63</v>
      </c>
      <c r="E3327" s="237" t="s">
        <v>689</v>
      </c>
      <c r="F3327" s="238">
        <v>12500</v>
      </c>
      <c r="G3327" s="237">
        <v>-352.11</v>
      </c>
      <c r="H3327" s="238">
        <v>12147.89</v>
      </c>
    </row>
    <row r="3328" spans="1:8">
      <c r="A3328" s="235">
        <v>840</v>
      </c>
      <c r="B3328" s="236">
        <v>100000469645</v>
      </c>
      <c r="C3328" s="235">
        <v>0</v>
      </c>
      <c r="D3328" s="237" t="s">
        <v>63</v>
      </c>
      <c r="E3328" s="237" t="s">
        <v>689</v>
      </c>
      <c r="F3328" s="238">
        <v>12500</v>
      </c>
      <c r="G3328" s="237">
        <v>-352.11</v>
      </c>
      <c r="H3328" s="238">
        <v>12147.89</v>
      </c>
    </row>
    <row r="3329" spans="1:8">
      <c r="A3329" s="235">
        <v>841</v>
      </c>
      <c r="B3329" s="236">
        <v>100000469646</v>
      </c>
      <c r="C3329" s="235">
        <v>0</v>
      </c>
      <c r="D3329" s="237" t="s">
        <v>63</v>
      </c>
      <c r="E3329" s="237" t="s">
        <v>689</v>
      </c>
      <c r="F3329" s="238">
        <v>12500</v>
      </c>
      <c r="G3329" s="237">
        <v>-352.11</v>
      </c>
      <c r="H3329" s="238">
        <v>12147.89</v>
      </c>
    </row>
    <row r="3330" spans="1:8">
      <c r="A3330" s="235">
        <v>842</v>
      </c>
      <c r="B3330" s="236">
        <v>100000469647</v>
      </c>
      <c r="C3330" s="235">
        <v>0</v>
      </c>
      <c r="D3330" s="237" t="s">
        <v>63</v>
      </c>
      <c r="E3330" s="237" t="s">
        <v>689</v>
      </c>
      <c r="F3330" s="238">
        <v>12500</v>
      </c>
      <c r="G3330" s="237">
        <v>-352.11</v>
      </c>
      <c r="H3330" s="238">
        <v>12147.89</v>
      </c>
    </row>
    <row r="3331" spans="1:8">
      <c r="A3331" s="235">
        <v>843</v>
      </c>
      <c r="B3331" s="236">
        <v>100000469648</v>
      </c>
      <c r="C3331" s="235">
        <v>0</v>
      </c>
      <c r="D3331" s="237" t="s">
        <v>63</v>
      </c>
      <c r="E3331" s="237" t="s">
        <v>689</v>
      </c>
      <c r="F3331" s="238">
        <v>12500</v>
      </c>
      <c r="G3331" s="237">
        <v>-352.11</v>
      </c>
      <c r="H3331" s="238">
        <v>12147.89</v>
      </c>
    </row>
    <row r="3332" spans="1:8">
      <c r="A3332" s="235">
        <v>844</v>
      </c>
      <c r="B3332" s="236">
        <v>100000469649</v>
      </c>
      <c r="C3332" s="235">
        <v>0</v>
      </c>
      <c r="D3332" s="237" t="s">
        <v>63</v>
      </c>
      <c r="E3332" s="237" t="s">
        <v>689</v>
      </c>
      <c r="F3332" s="238">
        <v>12500</v>
      </c>
      <c r="G3332" s="237">
        <v>-352.11</v>
      </c>
      <c r="H3332" s="238">
        <v>12147.89</v>
      </c>
    </row>
    <row r="3333" spans="1:8">
      <c r="A3333" s="235">
        <v>845</v>
      </c>
      <c r="B3333" s="236">
        <v>100000469650</v>
      </c>
      <c r="C3333" s="235">
        <v>0</v>
      </c>
      <c r="D3333" s="237" t="s">
        <v>63</v>
      </c>
      <c r="E3333" s="237" t="s">
        <v>689</v>
      </c>
      <c r="F3333" s="238">
        <v>12500</v>
      </c>
      <c r="G3333" s="237">
        <v>-352.11</v>
      </c>
      <c r="H3333" s="238">
        <v>12147.89</v>
      </c>
    </row>
    <row r="3334" spans="1:8">
      <c r="A3334" s="235">
        <v>846</v>
      </c>
      <c r="B3334" s="236">
        <v>100000469651</v>
      </c>
      <c r="C3334" s="235">
        <v>0</v>
      </c>
      <c r="D3334" s="237" t="s">
        <v>63</v>
      </c>
      <c r="E3334" s="237" t="s">
        <v>689</v>
      </c>
      <c r="F3334" s="238">
        <v>12500</v>
      </c>
      <c r="G3334" s="237">
        <v>-352.11</v>
      </c>
      <c r="H3334" s="238">
        <v>12147.89</v>
      </c>
    </row>
    <row r="3335" spans="1:8">
      <c r="A3335" s="235">
        <v>847</v>
      </c>
      <c r="B3335" s="236">
        <v>100000469652</v>
      </c>
      <c r="C3335" s="235">
        <v>0</v>
      </c>
      <c r="D3335" s="237" t="s">
        <v>63</v>
      </c>
      <c r="E3335" s="237" t="s">
        <v>689</v>
      </c>
      <c r="F3335" s="238">
        <v>12500</v>
      </c>
      <c r="G3335" s="237">
        <v>-352.11</v>
      </c>
      <c r="H3335" s="238">
        <v>12147.89</v>
      </c>
    </row>
    <row r="3336" spans="1:8">
      <c r="A3336" s="235">
        <v>848</v>
      </c>
      <c r="B3336" s="236">
        <v>100000469653</v>
      </c>
      <c r="C3336" s="235">
        <v>0</v>
      </c>
      <c r="D3336" s="237" t="s">
        <v>63</v>
      </c>
      <c r="E3336" s="237" t="s">
        <v>689</v>
      </c>
      <c r="F3336" s="238">
        <v>12500</v>
      </c>
      <c r="G3336" s="237">
        <v>-352.11</v>
      </c>
      <c r="H3336" s="238">
        <v>12147.89</v>
      </c>
    </row>
    <row r="3337" spans="1:8">
      <c r="A3337" s="235">
        <v>849</v>
      </c>
      <c r="B3337" s="236">
        <v>100000469654</v>
      </c>
      <c r="C3337" s="235">
        <v>0</v>
      </c>
      <c r="D3337" s="237" t="s">
        <v>63</v>
      </c>
      <c r="E3337" s="237" t="s">
        <v>689</v>
      </c>
      <c r="F3337" s="238">
        <v>12500</v>
      </c>
      <c r="G3337" s="237">
        <v>-352.11</v>
      </c>
      <c r="H3337" s="238">
        <v>12147.89</v>
      </c>
    </row>
    <row r="3338" spans="1:8">
      <c r="A3338" s="235">
        <v>850</v>
      </c>
      <c r="B3338" s="236">
        <v>100000469655</v>
      </c>
      <c r="C3338" s="235">
        <v>0</v>
      </c>
      <c r="D3338" s="237" t="s">
        <v>63</v>
      </c>
      <c r="E3338" s="237" t="s">
        <v>689</v>
      </c>
      <c r="F3338" s="238">
        <v>12500</v>
      </c>
      <c r="G3338" s="237">
        <v>-352.11</v>
      </c>
      <c r="H3338" s="238">
        <v>12147.89</v>
      </c>
    </row>
    <row r="3339" spans="1:8">
      <c r="A3339" s="235">
        <v>851</v>
      </c>
      <c r="B3339" s="236">
        <v>100000469656</v>
      </c>
      <c r="C3339" s="235">
        <v>0</v>
      </c>
      <c r="D3339" s="237" t="s">
        <v>63</v>
      </c>
      <c r="E3339" s="237" t="s">
        <v>689</v>
      </c>
      <c r="F3339" s="238">
        <v>12500</v>
      </c>
      <c r="G3339" s="237">
        <v>-352.11</v>
      </c>
      <c r="H3339" s="238">
        <v>12147.89</v>
      </c>
    </row>
    <row r="3340" spans="1:8">
      <c r="A3340" s="235">
        <v>852</v>
      </c>
      <c r="B3340" s="236">
        <v>100000469657</v>
      </c>
      <c r="C3340" s="235">
        <v>0</v>
      </c>
      <c r="D3340" s="237" t="s">
        <v>63</v>
      </c>
      <c r="E3340" s="237" t="s">
        <v>689</v>
      </c>
      <c r="F3340" s="238">
        <v>12500</v>
      </c>
      <c r="G3340" s="237">
        <v>-352.11</v>
      </c>
      <c r="H3340" s="238">
        <v>12147.89</v>
      </c>
    </row>
    <row r="3341" spans="1:8">
      <c r="A3341" s="235">
        <v>853</v>
      </c>
      <c r="B3341" s="236">
        <v>100000469658</v>
      </c>
      <c r="C3341" s="235">
        <v>0</v>
      </c>
      <c r="D3341" s="237" t="s">
        <v>63</v>
      </c>
      <c r="E3341" s="237" t="s">
        <v>689</v>
      </c>
      <c r="F3341" s="238">
        <v>12500</v>
      </c>
      <c r="G3341" s="237">
        <v>-352.11</v>
      </c>
      <c r="H3341" s="238">
        <v>12147.89</v>
      </c>
    </row>
    <row r="3342" spans="1:8">
      <c r="A3342" s="235">
        <v>854</v>
      </c>
      <c r="B3342" s="236">
        <v>100000469659</v>
      </c>
      <c r="C3342" s="235">
        <v>0</v>
      </c>
      <c r="D3342" s="237" t="s">
        <v>63</v>
      </c>
      <c r="E3342" s="237" t="s">
        <v>689</v>
      </c>
      <c r="F3342" s="238">
        <v>12500</v>
      </c>
      <c r="G3342" s="237">
        <v>-352.11</v>
      </c>
      <c r="H3342" s="238">
        <v>12147.89</v>
      </c>
    </row>
    <row r="3343" spans="1:8">
      <c r="A3343" s="235">
        <v>855</v>
      </c>
      <c r="B3343" s="236">
        <v>100000469660</v>
      </c>
      <c r="C3343" s="235">
        <v>0</v>
      </c>
      <c r="D3343" s="237" t="s">
        <v>63</v>
      </c>
      <c r="E3343" s="237" t="s">
        <v>689</v>
      </c>
      <c r="F3343" s="238">
        <v>12500</v>
      </c>
      <c r="G3343" s="237">
        <v>-352.11</v>
      </c>
      <c r="H3343" s="238">
        <v>12147.89</v>
      </c>
    </row>
    <row r="3344" spans="1:8">
      <c r="A3344" s="235">
        <v>856</v>
      </c>
      <c r="B3344" s="236">
        <v>100000469661</v>
      </c>
      <c r="C3344" s="235">
        <v>0</v>
      </c>
      <c r="D3344" s="237" t="s">
        <v>63</v>
      </c>
      <c r="E3344" s="237" t="s">
        <v>689</v>
      </c>
      <c r="F3344" s="238">
        <v>12500</v>
      </c>
      <c r="G3344" s="237">
        <v>-352.11</v>
      </c>
      <c r="H3344" s="238">
        <v>12147.89</v>
      </c>
    </row>
    <row r="3345" spans="1:8">
      <c r="A3345" s="235">
        <v>857</v>
      </c>
      <c r="B3345" s="236">
        <v>100000469662</v>
      </c>
      <c r="C3345" s="235">
        <v>0</v>
      </c>
      <c r="D3345" s="237" t="s">
        <v>63</v>
      </c>
      <c r="E3345" s="237" t="s">
        <v>689</v>
      </c>
      <c r="F3345" s="238">
        <v>12500</v>
      </c>
      <c r="G3345" s="237">
        <v>-352.11</v>
      </c>
      <c r="H3345" s="238">
        <v>12147.89</v>
      </c>
    </row>
    <row r="3346" spans="1:8">
      <c r="A3346" s="235">
        <v>858</v>
      </c>
      <c r="B3346" s="236">
        <v>100000469663</v>
      </c>
      <c r="C3346" s="235">
        <v>0</v>
      </c>
      <c r="D3346" s="237" t="s">
        <v>63</v>
      </c>
      <c r="E3346" s="237" t="s">
        <v>689</v>
      </c>
      <c r="F3346" s="238">
        <v>12500</v>
      </c>
      <c r="G3346" s="237">
        <v>-352.11</v>
      </c>
      <c r="H3346" s="238">
        <v>12147.89</v>
      </c>
    </row>
    <row r="3347" spans="1:8">
      <c r="A3347" s="235">
        <v>859</v>
      </c>
      <c r="B3347" s="236">
        <v>100000469664</v>
      </c>
      <c r="C3347" s="235">
        <v>0</v>
      </c>
      <c r="D3347" s="237" t="s">
        <v>63</v>
      </c>
      <c r="E3347" s="237" t="s">
        <v>689</v>
      </c>
      <c r="F3347" s="238">
        <v>12500</v>
      </c>
      <c r="G3347" s="237">
        <v>-352.11</v>
      </c>
      <c r="H3347" s="238">
        <v>12147.89</v>
      </c>
    </row>
    <row r="3348" spans="1:8">
      <c r="A3348" s="235">
        <v>860</v>
      </c>
      <c r="B3348" s="236">
        <v>100000469665</v>
      </c>
      <c r="C3348" s="235">
        <v>0</v>
      </c>
      <c r="D3348" s="237" t="s">
        <v>63</v>
      </c>
      <c r="E3348" s="237" t="s">
        <v>689</v>
      </c>
      <c r="F3348" s="238">
        <v>12500</v>
      </c>
      <c r="G3348" s="237">
        <v>-352.11</v>
      </c>
      <c r="H3348" s="238">
        <v>12147.89</v>
      </c>
    </row>
    <row r="3349" spans="1:8">
      <c r="A3349" s="235">
        <v>861</v>
      </c>
      <c r="B3349" s="236">
        <v>100000469666</v>
      </c>
      <c r="C3349" s="235">
        <v>0</v>
      </c>
      <c r="D3349" s="237" t="s">
        <v>63</v>
      </c>
      <c r="E3349" s="237" t="s">
        <v>689</v>
      </c>
      <c r="F3349" s="238">
        <v>12500</v>
      </c>
      <c r="G3349" s="237">
        <v>-352.11</v>
      </c>
      <c r="H3349" s="238">
        <v>12147.89</v>
      </c>
    </row>
    <row r="3350" spans="1:8">
      <c r="A3350" s="235">
        <v>862</v>
      </c>
      <c r="B3350" s="236">
        <v>100000469667</v>
      </c>
      <c r="C3350" s="235">
        <v>0</v>
      </c>
      <c r="D3350" s="237" t="s">
        <v>63</v>
      </c>
      <c r="E3350" s="237" t="s">
        <v>689</v>
      </c>
      <c r="F3350" s="238">
        <v>12500</v>
      </c>
      <c r="G3350" s="237">
        <v>-352.11</v>
      </c>
      <c r="H3350" s="238">
        <v>12147.89</v>
      </c>
    </row>
    <row r="3351" spans="1:8">
      <c r="A3351" s="235">
        <v>863</v>
      </c>
      <c r="B3351" s="236">
        <v>100000469668</v>
      </c>
      <c r="C3351" s="235">
        <v>0</v>
      </c>
      <c r="D3351" s="237" t="s">
        <v>63</v>
      </c>
      <c r="E3351" s="237" t="s">
        <v>690</v>
      </c>
      <c r="F3351" s="238">
        <v>54000</v>
      </c>
      <c r="G3351" s="238">
        <v>-1521.13</v>
      </c>
      <c r="H3351" s="238">
        <v>52478.87</v>
      </c>
    </row>
    <row r="3352" spans="1:8">
      <c r="A3352" s="235">
        <v>864</v>
      </c>
      <c r="B3352" s="236">
        <v>100000469669</v>
      </c>
      <c r="C3352" s="235">
        <v>0</v>
      </c>
      <c r="D3352" s="237" t="s">
        <v>63</v>
      </c>
      <c r="E3352" s="237" t="s">
        <v>690</v>
      </c>
      <c r="F3352" s="238">
        <v>54000</v>
      </c>
      <c r="G3352" s="238">
        <v>-1521.13</v>
      </c>
      <c r="H3352" s="238">
        <v>52478.87</v>
      </c>
    </row>
    <row r="3353" spans="1:8">
      <c r="A3353" s="235">
        <v>865</v>
      </c>
      <c r="B3353" s="236">
        <v>100000469670</v>
      </c>
      <c r="C3353" s="235">
        <v>0</v>
      </c>
      <c r="D3353" s="237" t="s">
        <v>63</v>
      </c>
      <c r="E3353" s="237" t="s">
        <v>690</v>
      </c>
      <c r="F3353" s="238">
        <v>54000</v>
      </c>
      <c r="G3353" s="238">
        <v>-1521.13</v>
      </c>
      <c r="H3353" s="238">
        <v>52478.87</v>
      </c>
    </row>
    <row r="3354" spans="1:8">
      <c r="A3354" s="235">
        <v>866</v>
      </c>
      <c r="B3354" s="236">
        <v>100000469671</v>
      </c>
      <c r="C3354" s="235">
        <v>0</v>
      </c>
      <c r="D3354" s="237" t="s">
        <v>63</v>
      </c>
      <c r="E3354" s="237" t="s">
        <v>690</v>
      </c>
      <c r="F3354" s="238">
        <v>54000</v>
      </c>
      <c r="G3354" s="238">
        <v>-1521.13</v>
      </c>
      <c r="H3354" s="238">
        <v>52478.87</v>
      </c>
    </row>
    <row r="3355" spans="1:8">
      <c r="A3355" s="235">
        <v>867</v>
      </c>
      <c r="B3355" s="236">
        <v>100000469672</v>
      </c>
      <c r="C3355" s="235">
        <v>0</v>
      </c>
      <c r="D3355" s="237" t="s">
        <v>63</v>
      </c>
      <c r="E3355" s="237" t="s">
        <v>690</v>
      </c>
      <c r="F3355" s="238">
        <v>54000</v>
      </c>
      <c r="G3355" s="238">
        <v>-1521.13</v>
      </c>
      <c r="H3355" s="238">
        <v>52478.87</v>
      </c>
    </row>
    <row r="3356" spans="1:8">
      <c r="A3356" s="235">
        <v>868</v>
      </c>
      <c r="B3356" s="236">
        <v>100000469673</v>
      </c>
      <c r="C3356" s="235">
        <v>0</v>
      </c>
      <c r="D3356" s="237" t="s">
        <v>63</v>
      </c>
      <c r="E3356" s="237" t="s">
        <v>690</v>
      </c>
      <c r="F3356" s="238">
        <v>54000</v>
      </c>
      <c r="G3356" s="238">
        <v>-1521.13</v>
      </c>
      <c r="H3356" s="238">
        <v>52478.87</v>
      </c>
    </row>
    <row r="3357" spans="1:8">
      <c r="A3357" s="235">
        <v>869</v>
      </c>
      <c r="B3357" s="236">
        <v>100000469674</v>
      </c>
      <c r="C3357" s="235">
        <v>0</v>
      </c>
      <c r="D3357" s="237" t="s">
        <v>63</v>
      </c>
      <c r="E3357" s="237" t="s">
        <v>690</v>
      </c>
      <c r="F3357" s="238">
        <v>54000</v>
      </c>
      <c r="G3357" s="238">
        <v>-1521.13</v>
      </c>
      <c r="H3357" s="238">
        <v>52478.87</v>
      </c>
    </row>
    <row r="3358" spans="1:8">
      <c r="A3358" s="235">
        <v>870</v>
      </c>
      <c r="B3358" s="236">
        <v>100000469675</v>
      </c>
      <c r="C3358" s="235">
        <v>0</v>
      </c>
      <c r="D3358" s="237" t="s">
        <v>63</v>
      </c>
      <c r="E3358" s="237" t="s">
        <v>690</v>
      </c>
      <c r="F3358" s="238">
        <v>54000</v>
      </c>
      <c r="G3358" s="238">
        <v>-1521.13</v>
      </c>
      <c r="H3358" s="238">
        <v>52478.87</v>
      </c>
    </row>
    <row r="3359" spans="1:8">
      <c r="A3359" s="235">
        <v>871</v>
      </c>
      <c r="B3359" s="236">
        <v>100000469676</v>
      </c>
      <c r="C3359" s="235">
        <v>0</v>
      </c>
      <c r="D3359" s="237" t="s">
        <v>63</v>
      </c>
      <c r="E3359" s="237" t="s">
        <v>690</v>
      </c>
      <c r="F3359" s="238">
        <v>54000</v>
      </c>
      <c r="G3359" s="238">
        <v>-1521.13</v>
      </c>
      <c r="H3359" s="238">
        <v>52478.87</v>
      </c>
    </row>
    <row r="3360" spans="1:8">
      <c r="A3360" s="235">
        <v>872</v>
      </c>
      <c r="B3360" s="236">
        <v>100000469677</v>
      </c>
      <c r="C3360" s="235">
        <v>0</v>
      </c>
      <c r="D3360" s="237" t="s">
        <v>63</v>
      </c>
      <c r="E3360" s="237" t="s">
        <v>690</v>
      </c>
      <c r="F3360" s="238">
        <v>54000</v>
      </c>
      <c r="G3360" s="238">
        <v>-1521.13</v>
      </c>
      <c r="H3360" s="238">
        <v>52478.87</v>
      </c>
    </row>
    <row r="3361" spans="1:8">
      <c r="A3361" s="235">
        <v>873</v>
      </c>
      <c r="B3361" s="236">
        <v>100000469678</v>
      </c>
      <c r="C3361" s="235">
        <v>0</v>
      </c>
      <c r="D3361" s="237" t="s">
        <v>63</v>
      </c>
      <c r="E3361" s="237" t="s">
        <v>690</v>
      </c>
      <c r="F3361" s="238">
        <v>54000</v>
      </c>
      <c r="G3361" s="238">
        <v>-1521.13</v>
      </c>
      <c r="H3361" s="238">
        <v>52478.87</v>
      </c>
    </row>
    <row r="3362" spans="1:8">
      <c r="A3362" s="235">
        <v>874</v>
      </c>
      <c r="B3362" s="236">
        <v>100000469679</v>
      </c>
      <c r="C3362" s="235">
        <v>0</v>
      </c>
      <c r="D3362" s="237" t="s">
        <v>63</v>
      </c>
      <c r="E3362" s="237" t="s">
        <v>690</v>
      </c>
      <c r="F3362" s="238">
        <v>54000</v>
      </c>
      <c r="G3362" s="238">
        <v>-1521.13</v>
      </c>
      <c r="H3362" s="238">
        <v>52478.87</v>
      </c>
    </row>
    <row r="3363" spans="1:8">
      <c r="A3363" s="235">
        <v>875</v>
      </c>
      <c r="B3363" s="236">
        <v>100000469680</v>
      </c>
      <c r="C3363" s="235">
        <v>0</v>
      </c>
      <c r="D3363" s="237" t="s">
        <v>63</v>
      </c>
      <c r="E3363" s="237" t="s">
        <v>690</v>
      </c>
      <c r="F3363" s="238">
        <v>54000</v>
      </c>
      <c r="G3363" s="238">
        <v>-1521.13</v>
      </c>
      <c r="H3363" s="238">
        <v>52478.87</v>
      </c>
    </row>
    <row r="3364" spans="1:8">
      <c r="A3364" s="235">
        <v>876</v>
      </c>
      <c r="B3364" s="236">
        <v>100000469681</v>
      </c>
      <c r="C3364" s="235">
        <v>0</v>
      </c>
      <c r="D3364" s="237" t="s">
        <v>63</v>
      </c>
      <c r="E3364" s="237" t="s">
        <v>690</v>
      </c>
      <c r="F3364" s="238">
        <v>54000</v>
      </c>
      <c r="G3364" s="238">
        <v>-1521.13</v>
      </c>
      <c r="H3364" s="238">
        <v>52478.87</v>
      </c>
    </row>
    <row r="3365" spans="1:8">
      <c r="A3365" s="235">
        <v>877</v>
      </c>
      <c r="B3365" s="236">
        <v>100000469682</v>
      </c>
      <c r="C3365" s="235">
        <v>0</v>
      </c>
      <c r="D3365" s="237" t="s">
        <v>63</v>
      </c>
      <c r="E3365" s="237" t="s">
        <v>690</v>
      </c>
      <c r="F3365" s="238">
        <v>54000</v>
      </c>
      <c r="G3365" s="238">
        <v>-1521.13</v>
      </c>
      <c r="H3365" s="238">
        <v>52478.87</v>
      </c>
    </row>
    <row r="3366" spans="1:8">
      <c r="A3366" s="235">
        <v>878</v>
      </c>
      <c r="B3366" s="236">
        <v>100000469683</v>
      </c>
      <c r="C3366" s="235">
        <v>0</v>
      </c>
      <c r="D3366" s="237" t="s">
        <v>63</v>
      </c>
      <c r="E3366" s="237" t="s">
        <v>690</v>
      </c>
      <c r="F3366" s="238">
        <v>54000</v>
      </c>
      <c r="G3366" s="238">
        <v>-1521.13</v>
      </c>
      <c r="H3366" s="238">
        <v>52478.87</v>
      </c>
    </row>
    <row r="3367" spans="1:8">
      <c r="A3367" s="235">
        <v>879</v>
      </c>
      <c r="B3367" s="236">
        <v>100000469684</v>
      </c>
      <c r="C3367" s="235">
        <v>0</v>
      </c>
      <c r="D3367" s="237" t="s">
        <v>63</v>
      </c>
      <c r="E3367" s="237" t="s">
        <v>690</v>
      </c>
      <c r="F3367" s="238">
        <v>54000</v>
      </c>
      <c r="G3367" s="238">
        <v>-1521.13</v>
      </c>
      <c r="H3367" s="238">
        <v>52478.87</v>
      </c>
    </row>
    <row r="3368" spans="1:8">
      <c r="A3368" s="235">
        <v>880</v>
      </c>
      <c r="B3368" s="236">
        <v>100000469685</v>
      </c>
      <c r="C3368" s="235">
        <v>0</v>
      </c>
      <c r="D3368" s="237" t="s">
        <v>63</v>
      </c>
      <c r="E3368" s="237" t="s">
        <v>690</v>
      </c>
      <c r="F3368" s="238">
        <v>54000</v>
      </c>
      <c r="G3368" s="238">
        <v>-1521.13</v>
      </c>
      <c r="H3368" s="238">
        <v>52478.87</v>
      </c>
    </row>
    <row r="3369" spans="1:8">
      <c r="A3369" s="235">
        <v>881</v>
      </c>
      <c r="B3369" s="236">
        <v>100000469686</v>
      </c>
      <c r="C3369" s="235">
        <v>0</v>
      </c>
      <c r="D3369" s="237" t="s">
        <v>63</v>
      </c>
      <c r="E3369" s="237" t="s">
        <v>690</v>
      </c>
      <c r="F3369" s="238">
        <v>54000</v>
      </c>
      <c r="G3369" s="238">
        <v>-1521.13</v>
      </c>
      <c r="H3369" s="238">
        <v>52478.87</v>
      </c>
    </row>
    <row r="3370" spans="1:8">
      <c r="A3370" s="235">
        <v>882</v>
      </c>
      <c r="B3370" s="236">
        <v>100000469687</v>
      </c>
      <c r="C3370" s="235">
        <v>0</v>
      </c>
      <c r="D3370" s="237" t="s">
        <v>63</v>
      </c>
      <c r="E3370" s="237" t="s">
        <v>690</v>
      </c>
      <c r="F3370" s="238">
        <v>54000</v>
      </c>
      <c r="G3370" s="238">
        <v>-1521.13</v>
      </c>
      <c r="H3370" s="238">
        <v>52478.87</v>
      </c>
    </row>
    <row r="3371" spans="1:8">
      <c r="A3371" s="235">
        <v>883</v>
      </c>
      <c r="B3371" s="236">
        <v>100000469688</v>
      </c>
      <c r="C3371" s="235">
        <v>0</v>
      </c>
      <c r="D3371" s="237" t="s">
        <v>63</v>
      </c>
      <c r="E3371" s="237" t="s">
        <v>690</v>
      </c>
      <c r="F3371" s="238">
        <v>54000</v>
      </c>
      <c r="G3371" s="238">
        <v>-1521.13</v>
      </c>
      <c r="H3371" s="238">
        <v>52478.87</v>
      </c>
    </row>
    <row r="3372" spans="1:8">
      <c r="A3372" s="235">
        <v>884</v>
      </c>
      <c r="B3372" s="236">
        <v>100000469689</v>
      </c>
      <c r="C3372" s="235">
        <v>0</v>
      </c>
      <c r="D3372" s="237" t="s">
        <v>63</v>
      </c>
      <c r="E3372" s="237" t="s">
        <v>690</v>
      </c>
      <c r="F3372" s="238">
        <v>54000</v>
      </c>
      <c r="G3372" s="238">
        <v>-1521.13</v>
      </c>
      <c r="H3372" s="238">
        <v>52478.87</v>
      </c>
    </row>
    <row r="3373" spans="1:8">
      <c r="A3373" s="235">
        <v>885</v>
      </c>
      <c r="B3373" s="236">
        <v>100000469690</v>
      </c>
      <c r="C3373" s="235">
        <v>0</v>
      </c>
      <c r="D3373" s="237" t="s">
        <v>63</v>
      </c>
      <c r="E3373" s="237" t="s">
        <v>690</v>
      </c>
      <c r="F3373" s="238">
        <v>54000</v>
      </c>
      <c r="G3373" s="238">
        <v>-1521.13</v>
      </c>
      <c r="H3373" s="238">
        <v>52478.87</v>
      </c>
    </row>
    <row r="3374" spans="1:8">
      <c r="A3374" s="235">
        <v>886</v>
      </c>
      <c r="B3374" s="236">
        <v>100000469691</v>
      </c>
      <c r="C3374" s="235">
        <v>0</v>
      </c>
      <c r="D3374" s="237" t="s">
        <v>63</v>
      </c>
      <c r="E3374" s="237" t="s">
        <v>690</v>
      </c>
      <c r="F3374" s="238">
        <v>54000</v>
      </c>
      <c r="G3374" s="238">
        <v>-1521.13</v>
      </c>
      <c r="H3374" s="238">
        <v>52478.87</v>
      </c>
    </row>
    <row r="3375" spans="1:8">
      <c r="A3375" s="235">
        <v>887</v>
      </c>
      <c r="B3375" s="236">
        <v>100000469692</v>
      </c>
      <c r="C3375" s="235">
        <v>0</v>
      </c>
      <c r="D3375" s="237" t="s">
        <v>63</v>
      </c>
      <c r="E3375" s="237" t="s">
        <v>691</v>
      </c>
      <c r="F3375" s="238">
        <v>50000</v>
      </c>
      <c r="G3375" s="238">
        <v>-1408.45</v>
      </c>
      <c r="H3375" s="238">
        <v>48591.55</v>
      </c>
    </row>
    <row r="3376" spans="1:8">
      <c r="A3376" s="235">
        <v>888</v>
      </c>
      <c r="B3376" s="236">
        <v>100000469693</v>
      </c>
      <c r="C3376" s="235">
        <v>0</v>
      </c>
      <c r="D3376" s="237" t="s">
        <v>63</v>
      </c>
      <c r="E3376" s="237" t="s">
        <v>691</v>
      </c>
      <c r="F3376" s="238">
        <v>50000</v>
      </c>
      <c r="G3376" s="238">
        <v>-1408.45</v>
      </c>
      <c r="H3376" s="238">
        <v>48591.55</v>
      </c>
    </row>
    <row r="3377" spans="1:8">
      <c r="A3377" s="235">
        <v>889</v>
      </c>
      <c r="B3377" s="236">
        <v>100000469694</v>
      </c>
      <c r="C3377" s="235">
        <v>0</v>
      </c>
      <c r="D3377" s="237" t="s">
        <v>63</v>
      </c>
      <c r="E3377" s="237" t="s">
        <v>691</v>
      </c>
      <c r="F3377" s="238">
        <v>50000</v>
      </c>
      <c r="G3377" s="238">
        <v>-1408.45</v>
      </c>
      <c r="H3377" s="238">
        <v>48591.55</v>
      </c>
    </row>
    <row r="3378" spans="1:8">
      <c r="A3378" s="235">
        <v>890</v>
      </c>
      <c r="B3378" s="236">
        <v>100000469695</v>
      </c>
      <c r="C3378" s="235">
        <v>0</v>
      </c>
      <c r="D3378" s="237" t="s">
        <v>63</v>
      </c>
      <c r="E3378" s="237" t="s">
        <v>692</v>
      </c>
      <c r="F3378" s="238">
        <v>50000</v>
      </c>
      <c r="G3378" s="238">
        <v>-1408.45</v>
      </c>
      <c r="H3378" s="238">
        <v>48591.55</v>
      </c>
    </row>
    <row r="3379" spans="1:8">
      <c r="A3379" s="235">
        <v>891</v>
      </c>
      <c r="B3379" s="236">
        <v>100000469696</v>
      </c>
      <c r="C3379" s="235">
        <v>0</v>
      </c>
      <c r="D3379" s="237" t="s">
        <v>63</v>
      </c>
      <c r="E3379" s="237" t="s">
        <v>692</v>
      </c>
      <c r="F3379" s="238">
        <v>50000</v>
      </c>
      <c r="G3379" s="238">
        <v>-1408.45</v>
      </c>
      <c r="H3379" s="238">
        <v>48591.55</v>
      </c>
    </row>
    <row r="3380" spans="1:8">
      <c r="A3380" s="235">
        <v>892</v>
      </c>
      <c r="B3380" s="236">
        <v>100000469697</v>
      </c>
      <c r="C3380" s="235">
        <v>0</v>
      </c>
      <c r="D3380" s="237" t="s">
        <v>63</v>
      </c>
      <c r="E3380" s="237" t="s">
        <v>692</v>
      </c>
      <c r="F3380" s="238">
        <v>50000</v>
      </c>
      <c r="G3380" s="238">
        <v>-1408.45</v>
      </c>
      <c r="H3380" s="238">
        <v>48591.55</v>
      </c>
    </row>
    <row r="3381" spans="1:8">
      <c r="A3381" s="235">
        <v>893</v>
      </c>
      <c r="B3381" s="236">
        <v>100000469702</v>
      </c>
      <c r="C3381" s="235">
        <v>0</v>
      </c>
      <c r="D3381" s="237" t="s">
        <v>63</v>
      </c>
      <c r="E3381" s="237" t="s">
        <v>693</v>
      </c>
      <c r="F3381" s="238">
        <v>1495000</v>
      </c>
      <c r="G3381" s="238">
        <v>-54628.5</v>
      </c>
      <c r="H3381" s="238">
        <v>1440371.5</v>
      </c>
    </row>
    <row r="3382" spans="1:8">
      <c r="A3382" s="235"/>
      <c r="B3382" s="236">
        <v>100000469702</v>
      </c>
      <c r="C3382" s="239">
        <v>1</v>
      </c>
      <c r="D3382" s="237" t="s">
        <v>63</v>
      </c>
      <c r="E3382" s="237" t="s">
        <v>693</v>
      </c>
      <c r="F3382" s="238">
        <v>2000000</v>
      </c>
      <c r="G3382" s="238">
        <v>-73081.61</v>
      </c>
      <c r="H3382" s="238">
        <v>1926918.39</v>
      </c>
    </row>
    <row r="3383" spans="1:8">
      <c r="A3383" s="235">
        <v>894</v>
      </c>
      <c r="B3383" s="236">
        <v>100000469703</v>
      </c>
      <c r="C3383" s="235">
        <v>0</v>
      </c>
      <c r="D3383" s="237" t="s">
        <v>63</v>
      </c>
      <c r="E3383" s="237" t="s">
        <v>694</v>
      </c>
      <c r="F3383" s="238">
        <v>402500</v>
      </c>
      <c r="G3383" s="238">
        <v>-14707.67</v>
      </c>
      <c r="H3383" s="238">
        <v>387792.33</v>
      </c>
    </row>
    <row r="3384" spans="1:8">
      <c r="A3384" s="235">
        <v>895</v>
      </c>
      <c r="B3384" s="236">
        <v>100000469704</v>
      </c>
      <c r="C3384" s="235">
        <v>0</v>
      </c>
      <c r="D3384" s="237" t="s">
        <v>63</v>
      </c>
      <c r="E3384" s="237" t="s">
        <v>694</v>
      </c>
      <c r="F3384" s="238">
        <v>402500</v>
      </c>
      <c r="G3384" s="238">
        <v>-14707.67</v>
      </c>
      <c r="H3384" s="238">
        <v>387792.33</v>
      </c>
    </row>
    <row r="3385" spans="1:8">
      <c r="A3385" s="235">
        <v>896</v>
      </c>
      <c r="B3385" s="236">
        <v>100000469705</v>
      </c>
      <c r="C3385" s="235">
        <v>0</v>
      </c>
      <c r="D3385" s="237" t="s">
        <v>63</v>
      </c>
      <c r="E3385" s="237" t="s">
        <v>694</v>
      </c>
      <c r="F3385" s="238">
        <v>402500</v>
      </c>
      <c r="G3385" s="238">
        <v>-14707.67</v>
      </c>
      <c r="H3385" s="238">
        <v>387792.33</v>
      </c>
    </row>
    <row r="3386" spans="1:8">
      <c r="A3386" s="235">
        <v>897</v>
      </c>
      <c r="B3386" s="236">
        <v>100000469706</v>
      </c>
      <c r="C3386" s="235">
        <v>0</v>
      </c>
      <c r="D3386" s="237" t="s">
        <v>63</v>
      </c>
      <c r="E3386" s="237" t="s">
        <v>694</v>
      </c>
      <c r="F3386" s="238">
        <v>402500</v>
      </c>
      <c r="G3386" s="238">
        <v>-14707.67</v>
      </c>
      <c r="H3386" s="238">
        <v>387792.33</v>
      </c>
    </row>
    <row r="3387" spans="1:8">
      <c r="A3387" s="235">
        <v>898</v>
      </c>
      <c r="B3387" s="236">
        <v>100000469707</v>
      </c>
      <c r="C3387" s="235">
        <v>0</v>
      </c>
      <c r="D3387" s="237" t="s">
        <v>63</v>
      </c>
      <c r="E3387" s="237" t="s">
        <v>694</v>
      </c>
      <c r="F3387" s="238">
        <v>402500</v>
      </c>
      <c r="G3387" s="238">
        <v>-14707.67</v>
      </c>
      <c r="H3387" s="238">
        <v>387792.33</v>
      </c>
    </row>
    <row r="3388" spans="1:8">
      <c r="A3388" s="235">
        <v>899</v>
      </c>
      <c r="B3388" s="236">
        <v>100000469708</v>
      </c>
      <c r="C3388" s="235">
        <v>0</v>
      </c>
      <c r="D3388" s="237" t="s">
        <v>63</v>
      </c>
      <c r="E3388" s="237" t="s">
        <v>694</v>
      </c>
      <c r="F3388" s="238">
        <v>402500</v>
      </c>
      <c r="G3388" s="238">
        <v>-14707.67</v>
      </c>
      <c r="H3388" s="238">
        <v>387792.33</v>
      </c>
    </row>
    <row r="3389" spans="1:8">
      <c r="A3389" s="235">
        <v>900</v>
      </c>
      <c r="B3389" s="236">
        <v>100000469709</v>
      </c>
      <c r="C3389" s="235">
        <v>0</v>
      </c>
      <c r="D3389" s="237" t="s">
        <v>63</v>
      </c>
      <c r="E3389" s="237" t="s">
        <v>694</v>
      </c>
      <c r="F3389" s="238">
        <v>402500</v>
      </c>
      <c r="G3389" s="238">
        <v>-14707.67</v>
      </c>
      <c r="H3389" s="238">
        <v>387792.33</v>
      </c>
    </row>
    <row r="3390" spans="1:8">
      <c r="A3390" s="235">
        <v>901</v>
      </c>
      <c r="B3390" s="236">
        <v>100000469710</v>
      </c>
      <c r="C3390" s="235">
        <v>0</v>
      </c>
      <c r="D3390" s="237" t="s">
        <v>63</v>
      </c>
      <c r="E3390" s="237" t="s">
        <v>694</v>
      </c>
      <c r="F3390" s="238">
        <v>402500</v>
      </c>
      <c r="G3390" s="238">
        <v>-14707.67</v>
      </c>
      <c r="H3390" s="238">
        <v>387792.33</v>
      </c>
    </row>
    <row r="3391" spans="1:8">
      <c r="A3391" s="235">
        <v>902</v>
      </c>
      <c r="B3391" s="236">
        <v>100000469711</v>
      </c>
      <c r="C3391" s="235">
        <v>0</v>
      </c>
      <c r="D3391" s="237" t="s">
        <v>63</v>
      </c>
      <c r="E3391" s="237" t="s">
        <v>694</v>
      </c>
      <c r="F3391" s="238">
        <v>402500</v>
      </c>
      <c r="G3391" s="238">
        <v>-14707.67</v>
      </c>
      <c r="H3391" s="238">
        <v>387792.33</v>
      </c>
    </row>
    <row r="3392" spans="1:8">
      <c r="A3392" s="235">
        <v>903</v>
      </c>
      <c r="B3392" s="236">
        <v>100000469712</v>
      </c>
      <c r="C3392" s="235">
        <v>0</v>
      </c>
      <c r="D3392" s="237" t="s">
        <v>63</v>
      </c>
      <c r="E3392" s="237" t="s">
        <v>694</v>
      </c>
      <c r="F3392" s="238">
        <v>402500</v>
      </c>
      <c r="G3392" s="238">
        <v>-14707.67</v>
      </c>
      <c r="H3392" s="238">
        <v>387792.33</v>
      </c>
    </row>
    <row r="3393" spans="1:8">
      <c r="A3393" s="235">
        <v>904</v>
      </c>
      <c r="B3393" s="236">
        <v>100000469713</v>
      </c>
      <c r="C3393" s="235">
        <v>0</v>
      </c>
      <c r="D3393" s="237" t="s">
        <v>63</v>
      </c>
      <c r="E3393" s="237" t="s">
        <v>695</v>
      </c>
      <c r="F3393" s="238">
        <v>25800</v>
      </c>
      <c r="G3393" s="237">
        <v>-942.75</v>
      </c>
      <c r="H3393" s="238">
        <v>24857.25</v>
      </c>
    </row>
    <row r="3394" spans="1:8">
      <c r="A3394" s="235">
        <v>905</v>
      </c>
      <c r="B3394" s="236">
        <v>100000469714</v>
      </c>
      <c r="C3394" s="235">
        <v>0</v>
      </c>
      <c r="D3394" s="237" t="s">
        <v>63</v>
      </c>
      <c r="E3394" s="237" t="s">
        <v>695</v>
      </c>
      <c r="F3394" s="238">
        <v>25800</v>
      </c>
      <c r="G3394" s="237">
        <v>-942.75</v>
      </c>
      <c r="H3394" s="238">
        <v>24857.25</v>
      </c>
    </row>
    <row r="3395" spans="1:8">
      <c r="A3395" s="235">
        <v>906</v>
      </c>
      <c r="B3395" s="236">
        <v>100000469715</v>
      </c>
      <c r="C3395" s="235">
        <v>0</v>
      </c>
      <c r="D3395" s="237" t="s">
        <v>63</v>
      </c>
      <c r="E3395" s="237" t="s">
        <v>695</v>
      </c>
      <c r="F3395" s="238">
        <v>25800</v>
      </c>
      <c r="G3395" s="237">
        <v>-942.75</v>
      </c>
      <c r="H3395" s="238">
        <v>24857.25</v>
      </c>
    </row>
    <row r="3396" spans="1:8">
      <c r="A3396" s="235">
        <v>907</v>
      </c>
      <c r="B3396" s="236">
        <v>100000469716</v>
      </c>
      <c r="C3396" s="235">
        <v>0</v>
      </c>
      <c r="D3396" s="237" t="s">
        <v>63</v>
      </c>
      <c r="E3396" s="237" t="s">
        <v>695</v>
      </c>
      <c r="F3396" s="238">
        <v>25800</v>
      </c>
      <c r="G3396" s="237">
        <v>-942.75</v>
      </c>
      <c r="H3396" s="238">
        <v>24857.25</v>
      </c>
    </row>
    <row r="3397" spans="1:8">
      <c r="A3397" s="235">
        <v>908</v>
      </c>
      <c r="B3397" s="236">
        <v>100000469717</v>
      </c>
      <c r="C3397" s="235">
        <v>0</v>
      </c>
      <c r="D3397" s="237" t="s">
        <v>63</v>
      </c>
      <c r="E3397" s="237" t="s">
        <v>695</v>
      </c>
      <c r="F3397" s="238">
        <v>25800</v>
      </c>
      <c r="G3397" s="237">
        <v>-942.75</v>
      </c>
      <c r="H3397" s="238">
        <v>24857.25</v>
      </c>
    </row>
    <row r="3398" spans="1:8">
      <c r="A3398" s="235">
        <v>909</v>
      </c>
      <c r="B3398" s="236">
        <v>100000469718</v>
      </c>
      <c r="C3398" s="235">
        <v>0</v>
      </c>
      <c r="D3398" s="237" t="s">
        <v>63</v>
      </c>
      <c r="E3398" s="237" t="s">
        <v>695</v>
      </c>
      <c r="F3398" s="238">
        <v>25800</v>
      </c>
      <c r="G3398" s="237">
        <v>-942.75</v>
      </c>
      <c r="H3398" s="238">
        <v>24857.25</v>
      </c>
    </row>
    <row r="3399" spans="1:8">
      <c r="A3399" s="235">
        <v>910</v>
      </c>
      <c r="B3399" s="236">
        <v>100000469719</v>
      </c>
      <c r="C3399" s="235">
        <v>0</v>
      </c>
      <c r="D3399" s="237" t="s">
        <v>63</v>
      </c>
      <c r="E3399" s="237" t="s">
        <v>695</v>
      </c>
      <c r="F3399" s="238">
        <v>25800</v>
      </c>
      <c r="G3399" s="237">
        <v>-942.75</v>
      </c>
      <c r="H3399" s="238">
        <v>24857.25</v>
      </c>
    </row>
    <row r="3400" spans="1:8">
      <c r="A3400" s="235">
        <v>911</v>
      </c>
      <c r="B3400" s="236">
        <v>100000469720</v>
      </c>
      <c r="C3400" s="235">
        <v>0</v>
      </c>
      <c r="D3400" s="237" t="s">
        <v>63</v>
      </c>
      <c r="E3400" s="237" t="s">
        <v>695</v>
      </c>
      <c r="F3400" s="238">
        <v>25800</v>
      </c>
      <c r="G3400" s="237">
        <v>-942.75</v>
      </c>
      <c r="H3400" s="238">
        <v>24857.25</v>
      </c>
    </row>
    <row r="3401" spans="1:8">
      <c r="A3401" s="235">
        <v>912</v>
      </c>
      <c r="B3401" s="236">
        <v>100000469721</v>
      </c>
      <c r="C3401" s="235">
        <v>0</v>
      </c>
      <c r="D3401" s="237" t="s">
        <v>63</v>
      </c>
      <c r="E3401" s="237" t="s">
        <v>696</v>
      </c>
      <c r="F3401" s="238">
        <v>287500</v>
      </c>
      <c r="G3401" s="238">
        <v>-10505.48</v>
      </c>
      <c r="H3401" s="238">
        <v>276994.52</v>
      </c>
    </row>
    <row r="3402" spans="1:8">
      <c r="A3402" s="235">
        <v>913</v>
      </c>
      <c r="B3402" s="236">
        <v>100000469722</v>
      </c>
      <c r="C3402" s="235">
        <v>0</v>
      </c>
      <c r="D3402" s="237" t="s">
        <v>63</v>
      </c>
      <c r="E3402" s="237" t="s">
        <v>696</v>
      </c>
      <c r="F3402" s="238">
        <v>287500</v>
      </c>
      <c r="G3402" s="238">
        <v>-10505.48</v>
      </c>
      <c r="H3402" s="238">
        <v>276994.52</v>
      </c>
    </row>
    <row r="3403" spans="1:8">
      <c r="A3403" s="235">
        <v>914</v>
      </c>
      <c r="B3403" s="236">
        <v>100000469723</v>
      </c>
      <c r="C3403" s="235">
        <v>0</v>
      </c>
      <c r="D3403" s="237" t="s">
        <v>63</v>
      </c>
      <c r="E3403" s="237" t="s">
        <v>696</v>
      </c>
      <c r="F3403" s="238">
        <v>287500</v>
      </c>
      <c r="G3403" s="238">
        <v>-10505.48</v>
      </c>
      <c r="H3403" s="238">
        <v>276994.52</v>
      </c>
    </row>
    <row r="3404" spans="1:8">
      <c r="A3404" s="235">
        <v>915</v>
      </c>
      <c r="B3404" s="236">
        <v>100000469724</v>
      </c>
      <c r="C3404" s="235">
        <v>0</v>
      </c>
      <c r="D3404" s="237" t="s">
        <v>63</v>
      </c>
      <c r="E3404" s="237" t="s">
        <v>696</v>
      </c>
      <c r="F3404" s="238">
        <v>287500</v>
      </c>
      <c r="G3404" s="238">
        <v>-10505.48</v>
      </c>
      <c r="H3404" s="238">
        <v>276994.52</v>
      </c>
    </row>
    <row r="3405" spans="1:8">
      <c r="A3405" s="235">
        <v>916</v>
      </c>
      <c r="B3405" s="236">
        <v>100000469725</v>
      </c>
      <c r="C3405" s="235">
        <v>0</v>
      </c>
      <c r="D3405" s="237" t="s">
        <v>63</v>
      </c>
      <c r="E3405" s="237" t="s">
        <v>696</v>
      </c>
      <c r="F3405" s="238">
        <v>287500</v>
      </c>
      <c r="G3405" s="238">
        <v>-10505.48</v>
      </c>
      <c r="H3405" s="238">
        <v>276994.52</v>
      </c>
    </row>
    <row r="3406" spans="1:8">
      <c r="A3406" s="235">
        <v>917</v>
      </c>
      <c r="B3406" s="236">
        <v>100000469726</v>
      </c>
      <c r="C3406" s="235">
        <v>0</v>
      </c>
      <c r="D3406" s="237" t="s">
        <v>63</v>
      </c>
      <c r="E3406" s="237" t="s">
        <v>696</v>
      </c>
      <c r="F3406" s="238">
        <v>287500</v>
      </c>
      <c r="G3406" s="238">
        <v>-10505.48</v>
      </c>
      <c r="H3406" s="238">
        <v>276994.52</v>
      </c>
    </row>
    <row r="3407" spans="1:8">
      <c r="A3407" s="235">
        <v>918</v>
      </c>
      <c r="B3407" s="236">
        <v>100000469727</v>
      </c>
      <c r="C3407" s="235">
        <v>0</v>
      </c>
      <c r="D3407" s="237" t="s">
        <v>63</v>
      </c>
      <c r="E3407" s="237" t="s">
        <v>696</v>
      </c>
      <c r="F3407" s="238">
        <v>287500</v>
      </c>
      <c r="G3407" s="238">
        <v>-10505.48</v>
      </c>
      <c r="H3407" s="238">
        <v>276994.52</v>
      </c>
    </row>
    <row r="3408" spans="1:8">
      <c r="A3408" s="235">
        <v>919</v>
      </c>
      <c r="B3408" s="236">
        <v>100000469728</v>
      </c>
      <c r="C3408" s="235">
        <v>0</v>
      </c>
      <c r="D3408" s="237" t="s">
        <v>63</v>
      </c>
      <c r="E3408" s="237" t="s">
        <v>697</v>
      </c>
      <c r="F3408" s="238">
        <v>10925</v>
      </c>
      <c r="G3408" s="237">
        <v>-399.21</v>
      </c>
      <c r="H3408" s="238">
        <v>10525.79</v>
      </c>
    </row>
    <row r="3409" spans="1:8">
      <c r="A3409" s="235">
        <v>920</v>
      </c>
      <c r="B3409" s="236">
        <v>100000469729</v>
      </c>
      <c r="C3409" s="235">
        <v>0</v>
      </c>
      <c r="D3409" s="237" t="s">
        <v>63</v>
      </c>
      <c r="E3409" s="237" t="s">
        <v>697</v>
      </c>
      <c r="F3409" s="238">
        <v>10925</v>
      </c>
      <c r="G3409" s="237">
        <v>-399.21</v>
      </c>
      <c r="H3409" s="238">
        <v>10525.79</v>
      </c>
    </row>
    <row r="3410" spans="1:8">
      <c r="A3410" s="235">
        <v>921</v>
      </c>
      <c r="B3410" s="236">
        <v>100000469730</v>
      </c>
      <c r="C3410" s="235">
        <v>0</v>
      </c>
      <c r="D3410" s="237" t="s">
        <v>63</v>
      </c>
      <c r="E3410" s="237" t="s">
        <v>697</v>
      </c>
      <c r="F3410" s="238">
        <v>10925</v>
      </c>
      <c r="G3410" s="237">
        <v>-399.21</v>
      </c>
      <c r="H3410" s="238">
        <v>10525.79</v>
      </c>
    </row>
    <row r="3411" spans="1:8">
      <c r="A3411" s="235">
        <v>922</v>
      </c>
      <c r="B3411" s="236">
        <v>100000469731</v>
      </c>
      <c r="C3411" s="235">
        <v>0</v>
      </c>
      <c r="D3411" s="237" t="s">
        <v>63</v>
      </c>
      <c r="E3411" s="237" t="s">
        <v>697</v>
      </c>
      <c r="F3411" s="238">
        <v>10925</v>
      </c>
      <c r="G3411" s="237">
        <v>-399.21</v>
      </c>
      <c r="H3411" s="238">
        <v>10525.79</v>
      </c>
    </row>
    <row r="3412" spans="1:8">
      <c r="A3412" s="235">
        <v>923</v>
      </c>
      <c r="B3412" s="236">
        <v>100000469732</v>
      </c>
      <c r="C3412" s="235">
        <v>0</v>
      </c>
      <c r="D3412" s="237" t="s">
        <v>63</v>
      </c>
      <c r="E3412" s="237" t="s">
        <v>697</v>
      </c>
      <c r="F3412" s="238">
        <v>10925</v>
      </c>
      <c r="G3412" s="237">
        <v>-399.21</v>
      </c>
      <c r="H3412" s="238">
        <v>10525.79</v>
      </c>
    </row>
    <row r="3413" spans="1:8">
      <c r="A3413" s="235">
        <v>924</v>
      </c>
      <c r="B3413" s="236">
        <v>100000469733</v>
      </c>
      <c r="C3413" s="235">
        <v>0</v>
      </c>
      <c r="D3413" s="237" t="s">
        <v>63</v>
      </c>
      <c r="E3413" s="237" t="s">
        <v>697</v>
      </c>
      <c r="F3413" s="238">
        <v>10925</v>
      </c>
      <c r="G3413" s="237">
        <v>-399.21</v>
      </c>
      <c r="H3413" s="238">
        <v>10525.79</v>
      </c>
    </row>
    <row r="3414" spans="1:8">
      <c r="A3414" s="235">
        <v>925</v>
      </c>
      <c r="B3414" s="236">
        <v>100000469734</v>
      </c>
      <c r="C3414" s="235">
        <v>0</v>
      </c>
      <c r="D3414" s="237" t="s">
        <v>63</v>
      </c>
      <c r="E3414" s="237" t="s">
        <v>697</v>
      </c>
      <c r="F3414" s="238">
        <v>10925</v>
      </c>
      <c r="G3414" s="237">
        <v>-399.21</v>
      </c>
      <c r="H3414" s="238">
        <v>10525.79</v>
      </c>
    </row>
    <row r="3415" spans="1:8">
      <c r="A3415" s="235">
        <v>926</v>
      </c>
      <c r="B3415" s="236">
        <v>100000469735</v>
      </c>
      <c r="C3415" s="235">
        <v>0</v>
      </c>
      <c r="D3415" s="237" t="s">
        <v>63</v>
      </c>
      <c r="E3415" s="237" t="s">
        <v>698</v>
      </c>
      <c r="F3415" s="238">
        <v>19000</v>
      </c>
      <c r="G3415" s="237">
        <v>-694.28</v>
      </c>
      <c r="H3415" s="238">
        <v>18305.72</v>
      </c>
    </row>
    <row r="3416" spans="1:8">
      <c r="A3416" s="235">
        <v>927</v>
      </c>
      <c r="B3416" s="236">
        <v>100000469736</v>
      </c>
      <c r="C3416" s="235">
        <v>0</v>
      </c>
      <c r="D3416" s="237" t="s">
        <v>63</v>
      </c>
      <c r="E3416" s="237" t="s">
        <v>698</v>
      </c>
      <c r="F3416" s="238">
        <v>19000</v>
      </c>
      <c r="G3416" s="237">
        <v>-694.28</v>
      </c>
      <c r="H3416" s="238">
        <v>18305.72</v>
      </c>
    </row>
    <row r="3417" spans="1:8">
      <c r="A3417" s="235">
        <v>928</v>
      </c>
      <c r="B3417" s="236">
        <v>100000469737</v>
      </c>
      <c r="C3417" s="235">
        <v>0</v>
      </c>
      <c r="D3417" s="237" t="s">
        <v>63</v>
      </c>
      <c r="E3417" s="237" t="s">
        <v>698</v>
      </c>
      <c r="F3417" s="238">
        <v>19000</v>
      </c>
      <c r="G3417" s="237">
        <v>-694.28</v>
      </c>
      <c r="H3417" s="238">
        <v>18305.72</v>
      </c>
    </row>
    <row r="3418" spans="1:8">
      <c r="A3418" s="235">
        <v>929</v>
      </c>
      <c r="B3418" s="236">
        <v>100000469738</v>
      </c>
      <c r="C3418" s="235">
        <v>0</v>
      </c>
      <c r="D3418" s="237" t="s">
        <v>63</v>
      </c>
      <c r="E3418" s="237" t="s">
        <v>698</v>
      </c>
      <c r="F3418" s="238">
        <v>19000</v>
      </c>
      <c r="G3418" s="237">
        <v>-694.28</v>
      </c>
      <c r="H3418" s="238">
        <v>18305.72</v>
      </c>
    </row>
    <row r="3419" spans="1:8">
      <c r="A3419" s="235">
        <v>930</v>
      </c>
      <c r="B3419" s="236">
        <v>100000469739</v>
      </c>
      <c r="C3419" s="235">
        <v>0</v>
      </c>
      <c r="D3419" s="237" t="s">
        <v>63</v>
      </c>
      <c r="E3419" s="237" t="s">
        <v>699</v>
      </c>
      <c r="F3419" s="238">
        <v>9900</v>
      </c>
      <c r="G3419" s="237">
        <v>-361.75</v>
      </c>
      <c r="H3419" s="238">
        <v>9538.25</v>
      </c>
    </row>
    <row r="3420" spans="1:8">
      <c r="A3420" s="235">
        <v>931</v>
      </c>
      <c r="B3420" s="236">
        <v>100000469740</v>
      </c>
      <c r="C3420" s="235">
        <v>0</v>
      </c>
      <c r="D3420" s="237" t="s">
        <v>63</v>
      </c>
      <c r="E3420" s="237" t="s">
        <v>699</v>
      </c>
      <c r="F3420" s="238">
        <v>9900</v>
      </c>
      <c r="G3420" s="237">
        <v>-361.75</v>
      </c>
      <c r="H3420" s="238">
        <v>9538.25</v>
      </c>
    </row>
    <row r="3421" spans="1:8">
      <c r="A3421" s="235">
        <v>932</v>
      </c>
      <c r="B3421" s="236">
        <v>100000469741</v>
      </c>
      <c r="C3421" s="235">
        <v>0</v>
      </c>
      <c r="D3421" s="237" t="s">
        <v>63</v>
      </c>
      <c r="E3421" s="237" t="s">
        <v>699</v>
      </c>
      <c r="F3421" s="238">
        <v>9900</v>
      </c>
      <c r="G3421" s="237">
        <v>-361.75</v>
      </c>
      <c r="H3421" s="238">
        <v>9538.25</v>
      </c>
    </row>
    <row r="3422" spans="1:8">
      <c r="A3422" s="235">
        <v>933</v>
      </c>
      <c r="B3422" s="236">
        <v>100000469742</v>
      </c>
      <c r="C3422" s="235">
        <v>0</v>
      </c>
      <c r="D3422" s="237" t="s">
        <v>63</v>
      </c>
      <c r="E3422" s="237" t="s">
        <v>699</v>
      </c>
      <c r="F3422" s="238">
        <v>9900</v>
      </c>
      <c r="G3422" s="237">
        <v>-361.75</v>
      </c>
      <c r="H3422" s="238">
        <v>9538.25</v>
      </c>
    </row>
    <row r="3423" spans="1:8">
      <c r="A3423" s="235">
        <v>934</v>
      </c>
      <c r="B3423" s="236">
        <v>100000469743</v>
      </c>
      <c r="C3423" s="235">
        <v>0</v>
      </c>
      <c r="D3423" s="237" t="s">
        <v>63</v>
      </c>
      <c r="E3423" s="237" t="s">
        <v>700</v>
      </c>
      <c r="F3423" s="238">
        <v>345000</v>
      </c>
      <c r="G3423" s="238">
        <v>-12606.58</v>
      </c>
      <c r="H3423" s="238">
        <v>332393.42</v>
      </c>
    </row>
    <row r="3424" spans="1:8">
      <c r="A3424" s="235">
        <v>935</v>
      </c>
      <c r="B3424" s="236">
        <v>100000470790</v>
      </c>
      <c r="C3424" s="235">
        <v>0</v>
      </c>
      <c r="D3424" s="237" t="s">
        <v>63</v>
      </c>
      <c r="E3424" s="237" t="s">
        <v>701</v>
      </c>
      <c r="F3424" s="238">
        <v>100000</v>
      </c>
      <c r="G3424" s="238">
        <v>-2901.35</v>
      </c>
      <c r="H3424" s="238">
        <v>97098.65</v>
      </c>
    </row>
    <row r="3425" spans="1:8">
      <c r="A3425" s="235"/>
      <c r="B3425" s="236">
        <v>100000470790</v>
      </c>
      <c r="C3425" s="239">
        <v>1</v>
      </c>
      <c r="D3425" s="237" t="s">
        <v>63</v>
      </c>
      <c r="E3425" s="237" t="s">
        <v>701</v>
      </c>
      <c r="F3425" s="238">
        <v>120000</v>
      </c>
      <c r="G3425" s="238">
        <v>-3481.62</v>
      </c>
      <c r="H3425" s="238">
        <v>116518.38</v>
      </c>
    </row>
    <row r="3426" spans="1:8">
      <c r="A3426" s="235"/>
      <c r="B3426" s="236">
        <v>100000470790</v>
      </c>
      <c r="C3426" s="239">
        <v>2</v>
      </c>
      <c r="D3426" s="237" t="s">
        <v>63</v>
      </c>
      <c r="E3426" s="237" t="s">
        <v>701</v>
      </c>
      <c r="F3426" s="238">
        <v>13000</v>
      </c>
      <c r="G3426" s="237">
        <v>-377.18</v>
      </c>
      <c r="H3426" s="238">
        <v>12622.82</v>
      </c>
    </row>
    <row r="3427" spans="1:8">
      <c r="A3427" s="235"/>
      <c r="B3427" s="236">
        <v>100000470790</v>
      </c>
      <c r="C3427" s="239">
        <v>3</v>
      </c>
      <c r="D3427" s="237" t="s">
        <v>63</v>
      </c>
      <c r="E3427" s="237" t="s">
        <v>701</v>
      </c>
      <c r="F3427" s="238">
        <v>20000</v>
      </c>
      <c r="G3427" s="237">
        <v>-580.27</v>
      </c>
      <c r="H3427" s="238">
        <v>19419.73</v>
      </c>
    </row>
    <row r="3428" spans="1:8">
      <c r="A3428" s="235"/>
      <c r="B3428" s="236">
        <v>100000470790</v>
      </c>
      <c r="C3428" s="239">
        <v>4</v>
      </c>
      <c r="D3428" s="237" t="s">
        <v>63</v>
      </c>
      <c r="E3428" s="237" t="s">
        <v>701</v>
      </c>
      <c r="F3428" s="238">
        <v>20000</v>
      </c>
      <c r="G3428" s="237">
        <v>-580.27</v>
      </c>
      <c r="H3428" s="238">
        <v>19419.73</v>
      </c>
    </row>
    <row r="3429" spans="1:8">
      <c r="A3429" s="235"/>
      <c r="B3429" s="236">
        <v>100000470790</v>
      </c>
      <c r="C3429" s="239">
        <v>5</v>
      </c>
      <c r="D3429" s="237" t="s">
        <v>63</v>
      </c>
      <c r="E3429" s="237" t="s">
        <v>701</v>
      </c>
      <c r="F3429" s="238">
        <v>20000</v>
      </c>
      <c r="G3429" s="237">
        <v>-580.27</v>
      </c>
      <c r="H3429" s="238">
        <v>19419.73</v>
      </c>
    </row>
    <row r="3430" spans="1:8">
      <c r="A3430" s="235"/>
      <c r="B3430" s="236">
        <v>100000470790</v>
      </c>
      <c r="C3430" s="239">
        <v>6</v>
      </c>
      <c r="D3430" s="237" t="s">
        <v>63</v>
      </c>
      <c r="E3430" s="237" t="s">
        <v>701</v>
      </c>
      <c r="F3430" s="238">
        <v>20000</v>
      </c>
      <c r="G3430" s="237">
        <v>-580.27</v>
      </c>
      <c r="H3430" s="238">
        <v>19419.73</v>
      </c>
    </row>
    <row r="3431" spans="1:8">
      <c r="A3431" s="235"/>
      <c r="B3431" s="236">
        <v>100000470790</v>
      </c>
      <c r="C3431" s="239">
        <v>7</v>
      </c>
      <c r="D3431" s="237" t="s">
        <v>63</v>
      </c>
      <c r="E3431" s="237" t="s">
        <v>701</v>
      </c>
      <c r="F3431" s="238">
        <v>20000</v>
      </c>
      <c r="G3431" s="237">
        <v>-580.27</v>
      </c>
      <c r="H3431" s="238">
        <v>19419.73</v>
      </c>
    </row>
    <row r="3432" spans="1:8">
      <c r="A3432" s="235"/>
      <c r="B3432" s="236">
        <v>100000470790</v>
      </c>
      <c r="C3432" s="239">
        <v>8</v>
      </c>
      <c r="D3432" s="237" t="s">
        <v>63</v>
      </c>
      <c r="E3432" s="237" t="s">
        <v>701</v>
      </c>
      <c r="F3432" s="238">
        <v>20000</v>
      </c>
      <c r="G3432" s="237">
        <v>-580.27</v>
      </c>
      <c r="H3432" s="238">
        <v>19419.73</v>
      </c>
    </row>
    <row r="3433" spans="1:8">
      <c r="A3433" s="235"/>
      <c r="B3433" s="236">
        <v>100000470790</v>
      </c>
      <c r="C3433" s="239">
        <v>9</v>
      </c>
      <c r="D3433" s="237" t="s">
        <v>63</v>
      </c>
      <c r="E3433" s="237" t="s">
        <v>701</v>
      </c>
      <c r="F3433" s="238">
        <v>5900</v>
      </c>
      <c r="G3433" s="237">
        <v>-171.18</v>
      </c>
      <c r="H3433" s="238">
        <v>5728.82</v>
      </c>
    </row>
    <row r="3434" spans="1:8">
      <c r="A3434" s="235"/>
      <c r="B3434" s="236">
        <v>100000470790</v>
      </c>
      <c r="C3434" s="239">
        <v>10</v>
      </c>
      <c r="D3434" s="237" t="s">
        <v>63</v>
      </c>
      <c r="E3434" s="237" t="s">
        <v>701</v>
      </c>
      <c r="F3434" s="238">
        <v>5900</v>
      </c>
      <c r="G3434" s="237">
        <v>-171.18</v>
      </c>
      <c r="H3434" s="238">
        <v>5728.82</v>
      </c>
    </row>
    <row r="3435" spans="1:8">
      <c r="A3435" s="235"/>
      <c r="B3435" s="236">
        <v>100000470790</v>
      </c>
      <c r="C3435" s="239">
        <v>11</v>
      </c>
      <c r="D3435" s="237" t="s">
        <v>63</v>
      </c>
      <c r="E3435" s="237" t="s">
        <v>701</v>
      </c>
      <c r="F3435" s="238">
        <v>5900</v>
      </c>
      <c r="G3435" s="237">
        <v>-171.18</v>
      </c>
      <c r="H3435" s="238">
        <v>5728.82</v>
      </c>
    </row>
    <row r="3436" spans="1:8">
      <c r="A3436" s="235"/>
      <c r="B3436" s="236">
        <v>100000470790</v>
      </c>
      <c r="C3436" s="239">
        <v>12</v>
      </c>
      <c r="D3436" s="237" t="s">
        <v>63</v>
      </c>
      <c r="E3436" s="237" t="s">
        <v>701</v>
      </c>
      <c r="F3436" s="238">
        <v>5900</v>
      </c>
      <c r="G3436" s="237">
        <v>-171.18</v>
      </c>
      <c r="H3436" s="238">
        <v>5728.82</v>
      </c>
    </row>
    <row r="3437" spans="1:8">
      <c r="A3437" s="235"/>
      <c r="B3437" s="236">
        <v>100000470790</v>
      </c>
      <c r="C3437" s="239">
        <v>13</v>
      </c>
      <c r="D3437" s="237" t="s">
        <v>63</v>
      </c>
      <c r="E3437" s="237" t="s">
        <v>701</v>
      </c>
      <c r="F3437" s="238">
        <v>5900</v>
      </c>
      <c r="G3437" s="237">
        <v>-171.18</v>
      </c>
      <c r="H3437" s="238">
        <v>5728.82</v>
      </c>
    </row>
    <row r="3438" spans="1:8">
      <c r="A3438" s="235"/>
      <c r="B3438" s="236">
        <v>100000470790</v>
      </c>
      <c r="C3438" s="239">
        <v>14</v>
      </c>
      <c r="D3438" s="237" t="s">
        <v>63</v>
      </c>
      <c r="E3438" s="237" t="s">
        <v>701</v>
      </c>
      <c r="F3438" s="238">
        <v>5900</v>
      </c>
      <c r="G3438" s="237">
        <v>-171.18</v>
      </c>
      <c r="H3438" s="238">
        <v>5728.82</v>
      </c>
    </row>
    <row r="3439" spans="1:8">
      <c r="A3439" s="235"/>
      <c r="B3439" s="236">
        <v>100000470790</v>
      </c>
      <c r="C3439" s="239">
        <v>15</v>
      </c>
      <c r="D3439" s="237" t="s">
        <v>63</v>
      </c>
      <c r="E3439" s="237" t="s">
        <v>701</v>
      </c>
      <c r="F3439" s="238">
        <v>20000</v>
      </c>
      <c r="G3439" s="237">
        <v>-580.27</v>
      </c>
      <c r="H3439" s="238">
        <v>19419.73</v>
      </c>
    </row>
    <row r="3440" spans="1:8">
      <c r="A3440" s="235"/>
      <c r="B3440" s="236">
        <v>100000470790</v>
      </c>
      <c r="C3440" s="239">
        <v>16</v>
      </c>
      <c r="D3440" s="237" t="s">
        <v>63</v>
      </c>
      <c r="E3440" s="237" t="s">
        <v>701</v>
      </c>
      <c r="F3440" s="238">
        <v>20000</v>
      </c>
      <c r="G3440" s="237">
        <v>-580.27</v>
      </c>
      <c r="H3440" s="238">
        <v>19419.73</v>
      </c>
    </row>
    <row r="3441" spans="1:8">
      <c r="A3441" s="235"/>
      <c r="B3441" s="236">
        <v>100000470790</v>
      </c>
      <c r="C3441" s="239">
        <v>17</v>
      </c>
      <c r="D3441" s="237" t="s">
        <v>63</v>
      </c>
      <c r="E3441" s="237" t="s">
        <v>701</v>
      </c>
      <c r="F3441" s="238">
        <v>20000</v>
      </c>
      <c r="G3441" s="237">
        <v>-580.27</v>
      </c>
      <c r="H3441" s="238">
        <v>19419.73</v>
      </c>
    </row>
    <row r="3442" spans="1:8">
      <c r="A3442" s="235"/>
      <c r="B3442" s="236">
        <v>100000470790</v>
      </c>
      <c r="C3442" s="239">
        <v>18</v>
      </c>
      <c r="D3442" s="237" t="s">
        <v>63</v>
      </c>
      <c r="E3442" s="237" t="s">
        <v>701</v>
      </c>
      <c r="F3442" s="238">
        <v>20000</v>
      </c>
      <c r="G3442" s="237">
        <v>-580.27</v>
      </c>
      <c r="H3442" s="238">
        <v>19419.73</v>
      </c>
    </row>
    <row r="3443" spans="1:8">
      <c r="A3443" s="235"/>
      <c r="B3443" s="236">
        <v>100000470790</v>
      </c>
      <c r="C3443" s="239">
        <v>19</v>
      </c>
      <c r="D3443" s="237" t="s">
        <v>63</v>
      </c>
      <c r="E3443" s="237" t="s">
        <v>701</v>
      </c>
      <c r="F3443" s="238">
        <v>20000</v>
      </c>
      <c r="G3443" s="237">
        <v>-580.27</v>
      </c>
      <c r="H3443" s="238">
        <v>19419.73</v>
      </c>
    </row>
    <row r="3444" spans="1:8">
      <c r="A3444" s="235"/>
      <c r="B3444" s="236">
        <v>100000470790</v>
      </c>
      <c r="C3444" s="239">
        <v>20</v>
      </c>
      <c r="D3444" s="237" t="s">
        <v>63</v>
      </c>
      <c r="E3444" s="237" t="s">
        <v>701</v>
      </c>
      <c r="F3444" s="238">
        <v>20000</v>
      </c>
      <c r="G3444" s="237">
        <v>-580.27</v>
      </c>
      <c r="H3444" s="238">
        <v>19419.73</v>
      </c>
    </row>
    <row r="3445" spans="1:8">
      <c r="A3445" s="235"/>
      <c r="B3445" s="236">
        <v>100000470790</v>
      </c>
      <c r="C3445" s="239">
        <v>21</v>
      </c>
      <c r="D3445" s="237" t="s">
        <v>63</v>
      </c>
      <c r="E3445" s="237" t="s">
        <v>701</v>
      </c>
      <c r="F3445" s="238">
        <v>20000</v>
      </c>
      <c r="G3445" s="237">
        <v>-580.27</v>
      </c>
      <c r="H3445" s="238">
        <v>19419.73</v>
      </c>
    </row>
    <row r="3446" spans="1:8">
      <c r="A3446" s="235"/>
      <c r="B3446" s="236">
        <v>100000470790</v>
      </c>
      <c r="C3446" s="239">
        <v>22</v>
      </c>
      <c r="D3446" s="237" t="s">
        <v>63</v>
      </c>
      <c r="E3446" s="237" t="s">
        <v>701</v>
      </c>
      <c r="F3446" s="238">
        <v>20000</v>
      </c>
      <c r="G3446" s="237">
        <v>-580.27</v>
      </c>
      <c r="H3446" s="238">
        <v>19419.73</v>
      </c>
    </row>
    <row r="3447" spans="1:8">
      <c r="A3447" s="235"/>
      <c r="B3447" s="236">
        <v>100000470790</v>
      </c>
      <c r="C3447" s="239">
        <v>23</v>
      </c>
      <c r="D3447" s="237" t="s">
        <v>63</v>
      </c>
      <c r="E3447" s="237" t="s">
        <v>701</v>
      </c>
      <c r="F3447" s="238">
        <v>20000</v>
      </c>
      <c r="G3447" s="237">
        <v>-580.27</v>
      </c>
      <c r="H3447" s="238">
        <v>19419.73</v>
      </c>
    </row>
    <row r="3448" spans="1:8">
      <c r="A3448" s="235"/>
      <c r="B3448" s="236">
        <v>100000470790</v>
      </c>
      <c r="C3448" s="239">
        <v>24</v>
      </c>
      <c r="D3448" s="237" t="s">
        <v>63</v>
      </c>
      <c r="E3448" s="237" t="s">
        <v>701</v>
      </c>
      <c r="F3448" s="238">
        <v>20000</v>
      </c>
      <c r="G3448" s="237">
        <v>-580.27</v>
      </c>
      <c r="H3448" s="238">
        <v>19419.73</v>
      </c>
    </row>
    <row r="3449" spans="1:8">
      <c r="A3449" s="235"/>
      <c r="B3449" s="236">
        <v>100000470790</v>
      </c>
      <c r="C3449" s="239">
        <v>25</v>
      </c>
      <c r="D3449" s="237" t="s">
        <v>63</v>
      </c>
      <c r="E3449" s="237" t="s">
        <v>701</v>
      </c>
      <c r="F3449" s="238">
        <v>20000</v>
      </c>
      <c r="G3449" s="237">
        <v>-580.27</v>
      </c>
      <c r="H3449" s="238">
        <v>19419.73</v>
      </c>
    </row>
    <row r="3450" spans="1:8">
      <c r="A3450" s="235"/>
      <c r="B3450" s="236">
        <v>100000470790</v>
      </c>
      <c r="C3450" s="239">
        <v>26</v>
      </c>
      <c r="D3450" s="237" t="s">
        <v>63</v>
      </c>
      <c r="E3450" s="237" t="s">
        <v>701</v>
      </c>
      <c r="F3450" s="238">
        <v>20000</v>
      </c>
      <c r="G3450" s="237">
        <v>-580.27</v>
      </c>
      <c r="H3450" s="238">
        <v>19419.73</v>
      </c>
    </row>
    <row r="3451" spans="1:8">
      <c r="A3451" s="235"/>
      <c r="B3451" s="236">
        <v>100000470790</v>
      </c>
      <c r="C3451" s="239">
        <v>27</v>
      </c>
      <c r="D3451" s="237" t="s">
        <v>63</v>
      </c>
      <c r="E3451" s="237" t="s">
        <v>701</v>
      </c>
      <c r="F3451" s="238">
        <v>20000</v>
      </c>
      <c r="G3451" s="237">
        <v>-580.27</v>
      </c>
      <c r="H3451" s="238">
        <v>19419.73</v>
      </c>
    </row>
    <row r="3452" spans="1:8">
      <c r="A3452" s="235"/>
      <c r="B3452" s="236">
        <v>100000470790</v>
      </c>
      <c r="C3452" s="239">
        <v>28</v>
      </c>
      <c r="D3452" s="237" t="s">
        <v>63</v>
      </c>
      <c r="E3452" s="237" t="s">
        <v>701</v>
      </c>
      <c r="F3452" s="238">
        <v>20000</v>
      </c>
      <c r="G3452" s="237">
        <v>-580.27</v>
      </c>
      <c r="H3452" s="238">
        <v>19419.73</v>
      </c>
    </row>
    <row r="3453" spans="1:8">
      <c r="A3453" s="235"/>
      <c r="B3453" s="236">
        <v>100000470790</v>
      </c>
      <c r="C3453" s="239">
        <v>29</v>
      </c>
      <c r="D3453" s="237" t="s">
        <v>63</v>
      </c>
      <c r="E3453" s="237" t="s">
        <v>701</v>
      </c>
      <c r="F3453" s="238">
        <v>20000</v>
      </c>
      <c r="G3453" s="237">
        <v>-580.27</v>
      </c>
      <c r="H3453" s="238">
        <v>19419.73</v>
      </c>
    </row>
    <row r="3454" spans="1:8">
      <c r="A3454" s="235"/>
      <c r="B3454" s="236">
        <v>100000470790</v>
      </c>
      <c r="C3454" s="239">
        <v>30</v>
      </c>
      <c r="D3454" s="237" t="s">
        <v>63</v>
      </c>
      <c r="E3454" s="237" t="s">
        <v>701</v>
      </c>
      <c r="F3454" s="238">
        <v>20000</v>
      </c>
      <c r="G3454" s="237">
        <v>-580.27</v>
      </c>
      <c r="H3454" s="238">
        <v>19419.73</v>
      </c>
    </row>
    <row r="3455" spans="1:8">
      <c r="A3455" s="235"/>
      <c r="B3455" s="236">
        <v>100000470790</v>
      </c>
      <c r="C3455" s="239">
        <v>31</v>
      </c>
      <c r="D3455" s="237" t="s">
        <v>63</v>
      </c>
      <c r="E3455" s="237" t="s">
        <v>701</v>
      </c>
      <c r="F3455" s="238">
        <v>20000</v>
      </c>
      <c r="G3455" s="237">
        <v>-580.27</v>
      </c>
      <c r="H3455" s="238">
        <v>19419.73</v>
      </c>
    </row>
    <row r="3456" spans="1:8">
      <c r="A3456" s="235"/>
      <c r="B3456" s="236">
        <v>100000470790</v>
      </c>
      <c r="C3456" s="239">
        <v>32</v>
      </c>
      <c r="D3456" s="237" t="s">
        <v>63</v>
      </c>
      <c r="E3456" s="237" t="s">
        <v>701</v>
      </c>
      <c r="F3456" s="238">
        <v>20000</v>
      </c>
      <c r="G3456" s="237">
        <v>-580.27</v>
      </c>
      <c r="H3456" s="238">
        <v>19419.73</v>
      </c>
    </row>
    <row r="3457" spans="1:8">
      <c r="A3457" s="235"/>
      <c r="B3457" s="236">
        <v>100000470790</v>
      </c>
      <c r="C3457" s="239">
        <v>33</v>
      </c>
      <c r="D3457" s="237" t="s">
        <v>63</v>
      </c>
      <c r="E3457" s="237" t="s">
        <v>701</v>
      </c>
      <c r="F3457" s="238">
        <v>20000</v>
      </c>
      <c r="G3457" s="237">
        <v>-580.27</v>
      </c>
      <c r="H3457" s="238">
        <v>19419.73</v>
      </c>
    </row>
    <row r="3458" spans="1:8">
      <c r="A3458" s="235"/>
      <c r="B3458" s="236">
        <v>100000470790</v>
      </c>
      <c r="C3458" s="239">
        <v>34</v>
      </c>
      <c r="D3458" s="237" t="s">
        <v>63</v>
      </c>
      <c r="E3458" s="237" t="s">
        <v>701</v>
      </c>
      <c r="F3458" s="238">
        <v>20000</v>
      </c>
      <c r="G3458" s="237">
        <v>-580.27</v>
      </c>
      <c r="H3458" s="238">
        <v>19419.73</v>
      </c>
    </row>
    <row r="3459" spans="1:8">
      <c r="A3459" s="235"/>
      <c r="B3459" s="236">
        <v>100000470790</v>
      </c>
      <c r="C3459" s="239">
        <v>35</v>
      </c>
      <c r="D3459" s="237" t="s">
        <v>63</v>
      </c>
      <c r="E3459" s="237" t="s">
        <v>701</v>
      </c>
      <c r="F3459" s="238">
        <v>20000</v>
      </c>
      <c r="G3459" s="237">
        <v>-580.27</v>
      </c>
      <c r="H3459" s="238">
        <v>19419.73</v>
      </c>
    </row>
    <row r="3460" spans="1:8">
      <c r="A3460" s="235"/>
      <c r="B3460" s="236">
        <v>100000470790</v>
      </c>
      <c r="C3460" s="239">
        <v>36</v>
      </c>
      <c r="D3460" s="237" t="s">
        <v>63</v>
      </c>
      <c r="E3460" s="237" t="s">
        <v>701</v>
      </c>
      <c r="F3460" s="238">
        <v>20000</v>
      </c>
      <c r="G3460" s="237">
        <v>-580.27</v>
      </c>
      <c r="H3460" s="238">
        <v>19419.73</v>
      </c>
    </row>
    <row r="3461" spans="1:8">
      <c r="A3461" s="235"/>
      <c r="B3461" s="236">
        <v>100000470790</v>
      </c>
      <c r="C3461" s="239">
        <v>37</v>
      </c>
      <c r="D3461" s="237" t="s">
        <v>63</v>
      </c>
      <c r="E3461" s="237" t="s">
        <v>701</v>
      </c>
      <c r="F3461" s="238">
        <v>20000</v>
      </c>
      <c r="G3461" s="237">
        <v>-580.27</v>
      </c>
      <c r="H3461" s="238">
        <v>19419.73</v>
      </c>
    </row>
    <row r="3462" spans="1:8">
      <c r="A3462" s="235"/>
      <c r="B3462" s="236">
        <v>100000470790</v>
      </c>
      <c r="C3462" s="239">
        <v>38</v>
      </c>
      <c r="D3462" s="237" t="s">
        <v>63</v>
      </c>
      <c r="E3462" s="237" t="s">
        <v>701</v>
      </c>
      <c r="F3462" s="238">
        <v>20000</v>
      </c>
      <c r="G3462" s="237">
        <v>-580.27</v>
      </c>
      <c r="H3462" s="238">
        <v>19419.73</v>
      </c>
    </row>
    <row r="3463" spans="1:8">
      <c r="A3463" s="235"/>
      <c r="B3463" s="236">
        <v>100000470790</v>
      </c>
      <c r="C3463" s="239">
        <v>39</v>
      </c>
      <c r="D3463" s="237" t="s">
        <v>63</v>
      </c>
      <c r="E3463" s="237" t="s">
        <v>701</v>
      </c>
      <c r="F3463" s="238">
        <v>20000</v>
      </c>
      <c r="G3463" s="237">
        <v>-580.27</v>
      </c>
      <c r="H3463" s="238">
        <v>19419.73</v>
      </c>
    </row>
    <row r="3464" spans="1:8">
      <c r="A3464" s="235"/>
      <c r="B3464" s="236">
        <v>100000470790</v>
      </c>
      <c r="C3464" s="239">
        <v>40</v>
      </c>
      <c r="D3464" s="237" t="s">
        <v>63</v>
      </c>
      <c r="E3464" s="237" t="s">
        <v>701</v>
      </c>
      <c r="F3464" s="238">
        <v>20000</v>
      </c>
      <c r="G3464" s="237">
        <v>-580.27</v>
      </c>
      <c r="H3464" s="238">
        <v>19419.73</v>
      </c>
    </row>
    <row r="3465" spans="1:8">
      <c r="A3465" s="235"/>
      <c r="B3465" s="236">
        <v>100000470790</v>
      </c>
      <c r="C3465" s="239">
        <v>41</v>
      </c>
      <c r="D3465" s="237" t="s">
        <v>63</v>
      </c>
      <c r="E3465" s="237" t="s">
        <v>701</v>
      </c>
      <c r="F3465" s="238">
        <v>20000</v>
      </c>
      <c r="G3465" s="237">
        <v>-580.27</v>
      </c>
      <c r="H3465" s="238">
        <v>19419.73</v>
      </c>
    </row>
    <row r="3466" spans="1:8">
      <c r="A3466" s="235"/>
      <c r="B3466" s="236">
        <v>100000470790</v>
      </c>
      <c r="C3466" s="239">
        <v>42</v>
      </c>
      <c r="D3466" s="237" t="s">
        <v>63</v>
      </c>
      <c r="E3466" s="237" t="s">
        <v>701</v>
      </c>
      <c r="F3466" s="238">
        <v>20000</v>
      </c>
      <c r="G3466" s="237">
        <v>-580.27</v>
      </c>
      <c r="H3466" s="238">
        <v>19419.73</v>
      </c>
    </row>
    <row r="3467" spans="1:8">
      <c r="A3467" s="235"/>
      <c r="B3467" s="236">
        <v>100000470790</v>
      </c>
      <c r="C3467" s="239">
        <v>43</v>
      </c>
      <c r="D3467" s="237" t="s">
        <v>63</v>
      </c>
      <c r="E3467" s="237" t="s">
        <v>701</v>
      </c>
      <c r="F3467" s="238">
        <v>20000</v>
      </c>
      <c r="G3467" s="237">
        <v>-580.27</v>
      </c>
      <c r="H3467" s="238">
        <v>19419.73</v>
      </c>
    </row>
    <row r="3468" spans="1:8">
      <c r="A3468" s="235"/>
      <c r="B3468" s="236">
        <v>100000470790</v>
      </c>
      <c r="C3468" s="239">
        <v>44</v>
      </c>
      <c r="D3468" s="237" t="s">
        <v>63</v>
      </c>
      <c r="E3468" s="237" t="s">
        <v>701</v>
      </c>
      <c r="F3468" s="238">
        <v>20000</v>
      </c>
      <c r="G3468" s="237">
        <v>-580.27</v>
      </c>
      <c r="H3468" s="238">
        <v>19419.73</v>
      </c>
    </row>
    <row r="3469" spans="1:8">
      <c r="A3469" s="235"/>
      <c r="B3469" s="236">
        <v>100000470790</v>
      </c>
      <c r="C3469" s="239">
        <v>45</v>
      </c>
      <c r="D3469" s="237" t="s">
        <v>63</v>
      </c>
      <c r="E3469" s="237" t="s">
        <v>701</v>
      </c>
      <c r="F3469" s="238">
        <v>20000</v>
      </c>
      <c r="G3469" s="237">
        <v>-580.27</v>
      </c>
      <c r="H3469" s="238">
        <v>19419.73</v>
      </c>
    </row>
    <row r="3470" spans="1:8">
      <c r="A3470" s="235"/>
      <c r="B3470" s="236">
        <v>100000470790</v>
      </c>
      <c r="C3470" s="239">
        <v>46</v>
      </c>
      <c r="D3470" s="237" t="s">
        <v>63</v>
      </c>
      <c r="E3470" s="237" t="s">
        <v>701</v>
      </c>
      <c r="F3470" s="238">
        <v>20000</v>
      </c>
      <c r="G3470" s="237">
        <v>-580.27</v>
      </c>
      <c r="H3470" s="238">
        <v>19419.73</v>
      </c>
    </row>
    <row r="3471" spans="1:8">
      <c r="A3471" s="235"/>
      <c r="B3471" s="236">
        <v>100000470790</v>
      </c>
      <c r="C3471" s="239">
        <v>47</v>
      </c>
      <c r="D3471" s="237" t="s">
        <v>63</v>
      </c>
      <c r="E3471" s="237" t="s">
        <v>701</v>
      </c>
      <c r="F3471" s="238">
        <v>20000</v>
      </c>
      <c r="G3471" s="237">
        <v>-580.27</v>
      </c>
      <c r="H3471" s="238">
        <v>19419.73</v>
      </c>
    </row>
    <row r="3472" spans="1:8">
      <c r="A3472" s="235"/>
      <c r="B3472" s="236">
        <v>100000470790</v>
      </c>
      <c r="C3472" s="239">
        <v>48</v>
      </c>
      <c r="D3472" s="237" t="s">
        <v>63</v>
      </c>
      <c r="E3472" s="237" t="s">
        <v>701</v>
      </c>
      <c r="F3472" s="238">
        <v>20000</v>
      </c>
      <c r="G3472" s="237">
        <v>-580.27</v>
      </c>
      <c r="H3472" s="238">
        <v>19419.73</v>
      </c>
    </row>
    <row r="3473" spans="1:8">
      <c r="A3473" s="235"/>
      <c r="B3473" s="236">
        <v>100000470790</v>
      </c>
      <c r="C3473" s="239">
        <v>49</v>
      </c>
      <c r="D3473" s="237" t="s">
        <v>63</v>
      </c>
      <c r="E3473" s="237" t="s">
        <v>701</v>
      </c>
      <c r="F3473" s="238">
        <v>20000</v>
      </c>
      <c r="G3473" s="237">
        <v>-580.27</v>
      </c>
      <c r="H3473" s="238">
        <v>19419.73</v>
      </c>
    </row>
    <row r="3474" spans="1:8">
      <c r="A3474" s="235"/>
      <c r="B3474" s="236">
        <v>100000470790</v>
      </c>
      <c r="C3474" s="239">
        <v>50</v>
      </c>
      <c r="D3474" s="237" t="s">
        <v>63</v>
      </c>
      <c r="E3474" s="237" t="s">
        <v>701</v>
      </c>
      <c r="F3474" s="238">
        <v>20000</v>
      </c>
      <c r="G3474" s="237">
        <v>-580.27</v>
      </c>
      <c r="H3474" s="238">
        <v>19419.73</v>
      </c>
    </row>
    <row r="3475" spans="1:8">
      <c r="A3475" s="235"/>
      <c r="B3475" s="236">
        <v>100000470790</v>
      </c>
      <c r="C3475" s="239">
        <v>51</v>
      </c>
      <c r="D3475" s="237" t="s">
        <v>63</v>
      </c>
      <c r="E3475" s="237" t="s">
        <v>701</v>
      </c>
      <c r="F3475" s="238">
        <v>20000</v>
      </c>
      <c r="G3475" s="237">
        <v>-580.27</v>
      </c>
      <c r="H3475" s="238">
        <v>19419.73</v>
      </c>
    </row>
    <row r="3476" spans="1:8">
      <c r="A3476" s="235"/>
      <c r="B3476" s="236">
        <v>100000470790</v>
      </c>
      <c r="C3476" s="239">
        <v>52</v>
      </c>
      <c r="D3476" s="237" t="s">
        <v>63</v>
      </c>
      <c r="E3476" s="237" t="s">
        <v>701</v>
      </c>
      <c r="F3476" s="238">
        <v>20000</v>
      </c>
      <c r="G3476" s="237">
        <v>-580.27</v>
      </c>
      <c r="H3476" s="238">
        <v>19419.73</v>
      </c>
    </row>
    <row r="3477" spans="1:8">
      <c r="A3477" s="235"/>
      <c r="B3477" s="236">
        <v>100000470790</v>
      </c>
      <c r="C3477" s="239">
        <v>53</v>
      </c>
      <c r="D3477" s="237" t="s">
        <v>63</v>
      </c>
      <c r="E3477" s="237" t="s">
        <v>701</v>
      </c>
      <c r="F3477" s="238">
        <v>20000</v>
      </c>
      <c r="G3477" s="237">
        <v>-580.27</v>
      </c>
      <c r="H3477" s="238">
        <v>19419.73</v>
      </c>
    </row>
    <row r="3478" spans="1:8">
      <c r="A3478" s="235"/>
      <c r="B3478" s="236">
        <v>100000470790</v>
      </c>
      <c r="C3478" s="239">
        <v>54</v>
      </c>
      <c r="D3478" s="237" t="s">
        <v>63</v>
      </c>
      <c r="E3478" s="237" t="s">
        <v>701</v>
      </c>
      <c r="F3478" s="238">
        <v>20000</v>
      </c>
      <c r="G3478" s="237">
        <v>-580.27</v>
      </c>
      <c r="H3478" s="238">
        <v>19419.73</v>
      </c>
    </row>
    <row r="3479" spans="1:8">
      <c r="A3479" s="235">
        <v>936</v>
      </c>
      <c r="B3479" s="236">
        <v>100000470792</v>
      </c>
      <c r="C3479" s="235">
        <v>0</v>
      </c>
      <c r="D3479" s="237" t="s">
        <v>63</v>
      </c>
      <c r="E3479" s="237" t="s">
        <v>702</v>
      </c>
      <c r="F3479" s="238">
        <v>100000</v>
      </c>
      <c r="G3479" s="238">
        <v>-2901.35</v>
      </c>
      <c r="H3479" s="238">
        <v>97098.65</v>
      </c>
    </row>
    <row r="3480" spans="1:8">
      <c r="A3480" s="235"/>
      <c r="B3480" s="236">
        <v>100000470792</v>
      </c>
      <c r="C3480" s="239">
        <v>1</v>
      </c>
      <c r="D3480" s="237" t="s">
        <v>63</v>
      </c>
      <c r="E3480" s="237" t="s">
        <v>702</v>
      </c>
      <c r="F3480" s="238">
        <v>80000</v>
      </c>
      <c r="G3480" s="238">
        <v>-2321.08</v>
      </c>
      <c r="H3480" s="238">
        <v>77678.92</v>
      </c>
    </row>
    <row r="3481" spans="1:8">
      <c r="A3481" s="235"/>
      <c r="B3481" s="236">
        <v>100000470792</v>
      </c>
      <c r="C3481" s="239">
        <v>2</v>
      </c>
      <c r="D3481" s="237" t="s">
        <v>63</v>
      </c>
      <c r="E3481" s="237" t="s">
        <v>702</v>
      </c>
      <c r="F3481" s="238">
        <v>13000</v>
      </c>
      <c r="G3481" s="237">
        <v>-377.18</v>
      </c>
      <c r="H3481" s="238">
        <v>12622.82</v>
      </c>
    </row>
    <row r="3482" spans="1:8">
      <c r="A3482" s="235"/>
      <c r="B3482" s="236">
        <v>100000470792</v>
      </c>
      <c r="C3482" s="239">
        <v>3</v>
      </c>
      <c r="D3482" s="237" t="s">
        <v>63</v>
      </c>
      <c r="E3482" s="237" t="s">
        <v>702</v>
      </c>
      <c r="F3482" s="238">
        <v>100000</v>
      </c>
      <c r="G3482" s="238">
        <v>-2901.35</v>
      </c>
      <c r="H3482" s="238">
        <v>97098.65</v>
      </c>
    </row>
    <row r="3483" spans="1:8">
      <c r="A3483" s="235"/>
      <c r="B3483" s="236">
        <v>100000470792</v>
      </c>
      <c r="C3483" s="239">
        <v>4</v>
      </c>
      <c r="D3483" s="237" t="s">
        <v>63</v>
      </c>
      <c r="E3483" s="237" t="s">
        <v>702</v>
      </c>
      <c r="F3483" s="238">
        <v>12000</v>
      </c>
      <c r="G3483" s="237">
        <v>-348.16</v>
      </c>
      <c r="H3483" s="238">
        <v>11651.84</v>
      </c>
    </row>
    <row r="3484" spans="1:8">
      <c r="A3484" s="235"/>
      <c r="B3484" s="236">
        <v>100000470792</v>
      </c>
      <c r="C3484" s="239">
        <v>5</v>
      </c>
      <c r="D3484" s="237" t="s">
        <v>63</v>
      </c>
      <c r="E3484" s="237" t="s">
        <v>702</v>
      </c>
      <c r="F3484" s="238">
        <v>12000</v>
      </c>
      <c r="G3484" s="237">
        <v>-348.16</v>
      </c>
      <c r="H3484" s="238">
        <v>11651.84</v>
      </c>
    </row>
    <row r="3485" spans="1:8">
      <c r="A3485" s="235"/>
      <c r="B3485" s="236">
        <v>100000470792</v>
      </c>
      <c r="C3485" s="239">
        <v>6</v>
      </c>
      <c r="D3485" s="237" t="s">
        <v>63</v>
      </c>
      <c r="E3485" s="237" t="s">
        <v>702</v>
      </c>
      <c r="F3485" s="238">
        <v>12000</v>
      </c>
      <c r="G3485" s="237">
        <v>-348.16</v>
      </c>
      <c r="H3485" s="238">
        <v>11651.84</v>
      </c>
    </row>
    <row r="3486" spans="1:8">
      <c r="A3486" s="235"/>
      <c r="B3486" s="236">
        <v>100000470792</v>
      </c>
      <c r="C3486" s="239">
        <v>7</v>
      </c>
      <c r="D3486" s="237" t="s">
        <v>63</v>
      </c>
      <c r="E3486" s="237" t="s">
        <v>702</v>
      </c>
      <c r="F3486" s="238">
        <v>12000</v>
      </c>
      <c r="G3486" s="237">
        <v>-348.16</v>
      </c>
      <c r="H3486" s="238">
        <v>11651.84</v>
      </c>
    </row>
    <row r="3487" spans="1:8">
      <c r="A3487" s="235"/>
      <c r="B3487" s="236">
        <v>100000470792</v>
      </c>
      <c r="C3487" s="239">
        <v>8</v>
      </c>
      <c r="D3487" s="237" t="s">
        <v>63</v>
      </c>
      <c r="E3487" s="237" t="s">
        <v>702</v>
      </c>
      <c r="F3487" s="238">
        <v>12000</v>
      </c>
      <c r="G3487" s="237">
        <v>-348.16</v>
      </c>
      <c r="H3487" s="238">
        <v>11651.84</v>
      </c>
    </row>
    <row r="3488" spans="1:8">
      <c r="A3488" s="235"/>
      <c r="B3488" s="236">
        <v>100000470792</v>
      </c>
      <c r="C3488" s="239">
        <v>9</v>
      </c>
      <c r="D3488" s="237" t="s">
        <v>63</v>
      </c>
      <c r="E3488" s="237" t="s">
        <v>702</v>
      </c>
      <c r="F3488" s="238">
        <v>12000</v>
      </c>
      <c r="G3488" s="237">
        <v>-348.16</v>
      </c>
      <c r="H3488" s="238">
        <v>11651.84</v>
      </c>
    </row>
    <row r="3489" spans="1:8">
      <c r="A3489" s="235"/>
      <c r="B3489" s="236">
        <v>100000470792</v>
      </c>
      <c r="C3489" s="239">
        <v>10</v>
      </c>
      <c r="D3489" s="237" t="s">
        <v>63</v>
      </c>
      <c r="E3489" s="237" t="s">
        <v>702</v>
      </c>
      <c r="F3489" s="238">
        <v>12000</v>
      </c>
      <c r="G3489" s="237">
        <v>-348.16</v>
      </c>
      <c r="H3489" s="238">
        <v>11651.84</v>
      </c>
    </row>
    <row r="3490" spans="1:8">
      <c r="A3490" s="235"/>
      <c r="B3490" s="236">
        <v>100000470792</v>
      </c>
      <c r="C3490" s="239">
        <v>11</v>
      </c>
      <c r="D3490" s="237" t="s">
        <v>63</v>
      </c>
      <c r="E3490" s="237" t="s">
        <v>702</v>
      </c>
      <c r="F3490" s="238">
        <v>12000</v>
      </c>
      <c r="G3490" s="237">
        <v>-348.16</v>
      </c>
      <c r="H3490" s="238">
        <v>11651.84</v>
      </c>
    </row>
    <row r="3491" spans="1:8">
      <c r="A3491" s="235"/>
      <c r="B3491" s="236">
        <v>100000470792</v>
      </c>
      <c r="C3491" s="239">
        <v>12</v>
      </c>
      <c r="D3491" s="237" t="s">
        <v>63</v>
      </c>
      <c r="E3491" s="237" t="s">
        <v>702</v>
      </c>
      <c r="F3491" s="238">
        <v>12000</v>
      </c>
      <c r="G3491" s="237">
        <v>-348.16</v>
      </c>
      <c r="H3491" s="238">
        <v>11651.84</v>
      </c>
    </row>
    <row r="3492" spans="1:8">
      <c r="A3492" s="235"/>
      <c r="B3492" s="236">
        <v>100000470792</v>
      </c>
      <c r="C3492" s="239">
        <v>13</v>
      </c>
      <c r="D3492" s="237" t="s">
        <v>63</v>
      </c>
      <c r="E3492" s="237" t="s">
        <v>702</v>
      </c>
      <c r="F3492" s="238">
        <v>12000</v>
      </c>
      <c r="G3492" s="237">
        <v>-348.16</v>
      </c>
      <c r="H3492" s="238">
        <v>11651.84</v>
      </c>
    </row>
    <row r="3493" spans="1:8">
      <c r="A3493" s="235"/>
      <c r="B3493" s="236">
        <v>100000470792</v>
      </c>
      <c r="C3493" s="239">
        <v>14</v>
      </c>
      <c r="D3493" s="237" t="s">
        <v>63</v>
      </c>
      <c r="E3493" s="237" t="s">
        <v>702</v>
      </c>
      <c r="F3493" s="238">
        <v>12000</v>
      </c>
      <c r="G3493" s="237">
        <v>-348.16</v>
      </c>
      <c r="H3493" s="238">
        <v>11651.84</v>
      </c>
    </row>
    <row r="3494" spans="1:8">
      <c r="A3494" s="235"/>
      <c r="B3494" s="236">
        <v>100000470792</v>
      </c>
      <c r="C3494" s="239">
        <v>15</v>
      </c>
      <c r="D3494" s="237" t="s">
        <v>63</v>
      </c>
      <c r="E3494" s="237" t="s">
        <v>702</v>
      </c>
      <c r="F3494" s="238">
        <v>12000</v>
      </c>
      <c r="G3494" s="237">
        <v>-348.16</v>
      </c>
      <c r="H3494" s="238">
        <v>11651.84</v>
      </c>
    </row>
    <row r="3495" spans="1:8">
      <c r="A3495" s="235"/>
      <c r="B3495" s="236">
        <v>100000470792</v>
      </c>
      <c r="C3495" s="239">
        <v>16</v>
      </c>
      <c r="D3495" s="237" t="s">
        <v>63</v>
      </c>
      <c r="E3495" s="237" t="s">
        <v>702</v>
      </c>
      <c r="F3495" s="238">
        <v>12000</v>
      </c>
      <c r="G3495" s="237">
        <v>-348.16</v>
      </c>
      <c r="H3495" s="238">
        <v>11651.84</v>
      </c>
    </row>
    <row r="3496" spans="1:8">
      <c r="A3496" s="235"/>
      <c r="B3496" s="236">
        <v>100000470792</v>
      </c>
      <c r="C3496" s="239">
        <v>17</v>
      </c>
      <c r="D3496" s="237" t="s">
        <v>63</v>
      </c>
      <c r="E3496" s="237" t="s">
        <v>702</v>
      </c>
      <c r="F3496" s="238">
        <v>12000</v>
      </c>
      <c r="G3496" s="237">
        <v>-348.16</v>
      </c>
      <c r="H3496" s="238">
        <v>11651.84</v>
      </c>
    </row>
    <row r="3497" spans="1:8">
      <c r="A3497" s="235"/>
      <c r="B3497" s="236">
        <v>100000470792</v>
      </c>
      <c r="C3497" s="239">
        <v>18</v>
      </c>
      <c r="D3497" s="237" t="s">
        <v>63</v>
      </c>
      <c r="E3497" s="237" t="s">
        <v>702</v>
      </c>
      <c r="F3497" s="238">
        <v>12000</v>
      </c>
      <c r="G3497" s="237">
        <v>-348.16</v>
      </c>
      <c r="H3497" s="238">
        <v>11651.84</v>
      </c>
    </row>
    <row r="3498" spans="1:8">
      <c r="A3498" s="235"/>
      <c r="B3498" s="236">
        <v>100000470792</v>
      </c>
      <c r="C3498" s="239">
        <v>19</v>
      </c>
      <c r="D3498" s="237" t="s">
        <v>63</v>
      </c>
      <c r="E3498" s="237" t="s">
        <v>702</v>
      </c>
      <c r="F3498" s="238">
        <v>12000</v>
      </c>
      <c r="G3498" s="237">
        <v>-348.16</v>
      </c>
      <c r="H3498" s="238">
        <v>11651.84</v>
      </c>
    </row>
    <row r="3499" spans="1:8">
      <c r="A3499" s="235"/>
      <c r="B3499" s="236">
        <v>100000470792</v>
      </c>
      <c r="C3499" s="239">
        <v>20</v>
      </c>
      <c r="D3499" s="237" t="s">
        <v>63</v>
      </c>
      <c r="E3499" s="237" t="s">
        <v>702</v>
      </c>
      <c r="F3499" s="238">
        <v>20000</v>
      </c>
      <c r="G3499" s="237">
        <v>-580.27</v>
      </c>
      <c r="H3499" s="238">
        <v>19419.73</v>
      </c>
    </row>
    <row r="3500" spans="1:8">
      <c r="A3500" s="235"/>
      <c r="B3500" s="236">
        <v>100000470792</v>
      </c>
      <c r="C3500" s="239">
        <v>21</v>
      </c>
      <c r="D3500" s="237" t="s">
        <v>63</v>
      </c>
      <c r="E3500" s="237" t="s">
        <v>702</v>
      </c>
      <c r="F3500" s="238">
        <v>20000</v>
      </c>
      <c r="G3500" s="237">
        <v>-580.27</v>
      </c>
      <c r="H3500" s="238">
        <v>19419.73</v>
      </c>
    </row>
    <row r="3501" spans="1:8">
      <c r="A3501" s="235"/>
      <c r="B3501" s="236">
        <v>100000470792</v>
      </c>
      <c r="C3501" s="239">
        <v>22</v>
      </c>
      <c r="D3501" s="237" t="s">
        <v>63</v>
      </c>
      <c r="E3501" s="237" t="s">
        <v>702</v>
      </c>
      <c r="F3501" s="238">
        <v>20000</v>
      </c>
      <c r="G3501" s="237">
        <v>-580.27</v>
      </c>
      <c r="H3501" s="238">
        <v>19419.73</v>
      </c>
    </row>
    <row r="3502" spans="1:8">
      <c r="A3502" s="235"/>
      <c r="B3502" s="236">
        <v>100000470792</v>
      </c>
      <c r="C3502" s="239">
        <v>23</v>
      </c>
      <c r="D3502" s="237" t="s">
        <v>63</v>
      </c>
      <c r="E3502" s="237" t="s">
        <v>702</v>
      </c>
      <c r="F3502" s="238">
        <v>7000</v>
      </c>
      <c r="G3502" s="237">
        <v>-203.1</v>
      </c>
      <c r="H3502" s="238">
        <v>6796.9</v>
      </c>
    </row>
    <row r="3503" spans="1:8">
      <c r="A3503" s="235"/>
      <c r="B3503" s="236">
        <v>100000470792</v>
      </c>
      <c r="C3503" s="239">
        <v>24</v>
      </c>
      <c r="D3503" s="237" t="s">
        <v>63</v>
      </c>
      <c r="E3503" s="237" t="s">
        <v>702</v>
      </c>
      <c r="F3503" s="238">
        <v>7000</v>
      </c>
      <c r="G3503" s="237">
        <v>-203.1</v>
      </c>
      <c r="H3503" s="238">
        <v>6796.9</v>
      </c>
    </row>
    <row r="3504" spans="1:8">
      <c r="A3504" s="235"/>
      <c r="B3504" s="236">
        <v>100000470792</v>
      </c>
      <c r="C3504" s="239">
        <v>25</v>
      </c>
      <c r="D3504" s="237" t="s">
        <v>63</v>
      </c>
      <c r="E3504" s="237" t="s">
        <v>702</v>
      </c>
      <c r="F3504" s="238">
        <v>7000</v>
      </c>
      <c r="G3504" s="237">
        <v>-203.1</v>
      </c>
      <c r="H3504" s="238">
        <v>6796.9</v>
      </c>
    </row>
    <row r="3505" spans="1:8">
      <c r="A3505" s="235"/>
      <c r="B3505" s="236">
        <v>100000470792</v>
      </c>
      <c r="C3505" s="239">
        <v>26</v>
      </c>
      <c r="D3505" s="237" t="s">
        <v>63</v>
      </c>
      <c r="E3505" s="237" t="s">
        <v>702</v>
      </c>
      <c r="F3505" s="238">
        <v>5900</v>
      </c>
      <c r="G3505" s="237">
        <v>-171.18</v>
      </c>
      <c r="H3505" s="238">
        <v>5728.82</v>
      </c>
    </row>
    <row r="3506" spans="1:8">
      <c r="A3506" s="235"/>
      <c r="B3506" s="236">
        <v>100000470792</v>
      </c>
      <c r="C3506" s="239">
        <v>27</v>
      </c>
      <c r="D3506" s="237" t="s">
        <v>63</v>
      </c>
      <c r="E3506" s="237" t="s">
        <v>702</v>
      </c>
      <c r="F3506" s="238">
        <v>5900</v>
      </c>
      <c r="G3506" s="237">
        <v>-171.18</v>
      </c>
      <c r="H3506" s="238">
        <v>5728.82</v>
      </c>
    </row>
    <row r="3507" spans="1:8">
      <c r="A3507" s="235"/>
      <c r="B3507" s="236">
        <v>100000470792</v>
      </c>
      <c r="C3507" s="239">
        <v>28</v>
      </c>
      <c r="D3507" s="237" t="s">
        <v>63</v>
      </c>
      <c r="E3507" s="237" t="s">
        <v>702</v>
      </c>
      <c r="F3507" s="238">
        <v>5900</v>
      </c>
      <c r="G3507" s="237">
        <v>-171.18</v>
      </c>
      <c r="H3507" s="238">
        <v>5728.82</v>
      </c>
    </row>
    <row r="3508" spans="1:8">
      <c r="A3508" s="235"/>
      <c r="B3508" s="236">
        <v>100000470792</v>
      </c>
      <c r="C3508" s="239">
        <v>29</v>
      </c>
      <c r="D3508" s="237" t="s">
        <v>63</v>
      </c>
      <c r="E3508" s="237" t="s">
        <v>702</v>
      </c>
      <c r="F3508" s="238">
        <v>75000</v>
      </c>
      <c r="G3508" s="238">
        <v>-2176.02</v>
      </c>
      <c r="H3508" s="238">
        <v>72823.98</v>
      </c>
    </row>
    <row r="3509" spans="1:8">
      <c r="A3509" s="235"/>
      <c r="B3509" s="236">
        <v>100000470792</v>
      </c>
      <c r="C3509" s="239">
        <v>30</v>
      </c>
      <c r="D3509" s="237" t="s">
        <v>63</v>
      </c>
      <c r="E3509" s="237" t="s">
        <v>702</v>
      </c>
      <c r="F3509" s="238">
        <v>75000</v>
      </c>
      <c r="G3509" s="238">
        <v>-2176.02</v>
      </c>
      <c r="H3509" s="238">
        <v>72823.98</v>
      </c>
    </row>
    <row r="3510" spans="1:8">
      <c r="A3510" s="235"/>
      <c r="B3510" s="236">
        <v>100000470792</v>
      </c>
      <c r="C3510" s="239">
        <v>31</v>
      </c>
      <c r="D3510" s="237" t="s">
        <v>63</v>
      </c>
      <c r="E3510" s="237" t="s">
        <v>702</v>
      </c>
      <c r="F3510" s="238">
        <v>75000</v>
      </c>
      <c r="G3510" s="238">
        <v>-2176.02</v>
      </c>
      <c r="H3510" s="238">
        <v>72823.98</v>
      </c>
    </row>
    <row r="3511" spans="1:8">
      <c r="A3511" s="235">
        <v>937</v>
      </c>
      <c r="B3511" s="236">
        <v>100000470793</v>
      </c>
      <c r="C3511" s="235">
        <v>0</v>
      </c>
      <c r="D3511" s="237" t="s">
        <v>63</v>
      </c>
      <c r="E3511" s="237" t="s">
        <v>702</v>
      </c>
      <c r="F3511" s="238">
        <v>100000</v>
      </c>
      <c r="G3511" s="238">
        <v>-2901.35</v>
      </c>
      <c r="H3511" s="238">
        <v>97098.65</v>
      </c>
    </row>
    <row r="3512" spans="1:8">
      <c r="A3512" s="235"/>
      <c r="B3512" s="236">
        <v>100000470793</v>
      </c>
      <c r="C3512" s="239">
        <v>1</v>
      </c>
      <c r="D3512" s="237" t="s">
        <v>63</v>
      </c>
      <c r="E3512" s="237" t="s">
        <v>702</v>
      </c>
      <c r="F3512" s="238">
        <v>80000</v>
      </c>
      <c r="G3512" s="238">
        <v>-2321.08</v>
      </c>
      <c r="H3512" s="238">
        <v>77678.92</v>
      </c>
    </row>
    <row r="3513" spans="1:8">
      <c r="A3513" s="235"/>
      <c r="B3513" s="236">
        <v>100000470793</v>
      </c>
      <c r="C3513" s="239">
        <v>2</v>
      </c>
      <c r="D3513" s="237" t="s">
        <v>63</v>
      </c>
      <c r="E3513" s="237" t="s">
        <v>702</v>
      </c>
      <c r="F3513" s="238">
        <v>12000</v>
      </c>
      <c r="G3513" s="237">
        <v>-348.16</v>
      </c>
      <c r="H3513" s="238">
        <v>11651.84</v>
      </c>
    </row>
    <row r="3514" spans="1:8">
      <c r="A3514" s="235"/>
      <c r="B3514" s="236">
        <v>100000470793</v>
      </c>
      <c r="C3514" s="239">
        <v>3</v>
      </c>
      <c r="D3514" s="237" t="s">
        <v>63</v>
      </c>
      <c r="E3514" s="237" t="s">
        <v>702</v>
      </c>
      <c r="F3514" s="238">
        <v>12000</v>
      </c>
      <c r="G3514" s="237">
        <v>-348.16</v>
      </c>
      <c r="H3514" s="238">
        <v>11651.84</v>
      </c>
    </row>
    <row r="3515" spans="1:8">
      <c r="A3515" s="235"/>
      <c r="B3515" s="236">
        <v>100000470793</v>
      </c>
      <c r="C3515" s="239">
        <v>4</v>
      </c>
      <c r="D3515" s="237" t="s">
        <v>63</v>
      </c>
      <c r="E3515" s="237" t="s">
        <v>702</v>
      </c>
      <c r="F3515" s="238">
        <v>12000</v>
      </c>
      <c r="G3515" s="237">
        <v>-348.16</v>
      </c>
      <c r="H3515" s="238">
        <v>11651.84</v>
      </c>
    </row>
    <row r="3516" spans="1:8">
      <c r="A3516" s="235"/>
      <c r="B3516" s="236">
        <v>100000470793</v>
      </c>
      <c r="C3516" s="239">
        <v>5</v>
      </c>
      <c r="D3516" s="237" t="s">
        <v>63</v>
      </c>
      <c r="E3516" s="237" t="s">
        <v>702</v>
      </c>
      <c r="F3516" s="238">
        <v>12000</v>
      </c>
      <c r="G3516" s="237">
        <v>-348.16</v>
      </c>
      <c r="H3516" s="238">
        <v>11651.84</v>
      </c>
    </row>
    <row r="3517" spans="1:8">
      <c r="A3517" s="235"/>
      <c r="B3517" s="236">
        <v>100000470793</v>
      </c>
      <c r="C3517" s="239">
        <v>6</v>
      </c>
      <c r="D3517" s="237" t="s">
        <v>63</v>
      </c>
      <c r="E3517" s="237" t="s">
        <v>702</v>
      </c>
      <c r="F3517" s="238">
        <v>12000</v>
      </c>
      <c r="G3517" s="237">
        <v>-348.16</v>
      </c>
      <c r="H3517" s="238">
        <v>11651.84</v>
      </c>
    </row>
    <row r="3518" spans="1:8">
      <c r="A3518" s="235"/>
      <c r="B3518" s="236">
        <v>100000470793</v>
      </c>
      <c r="C3518" s="239">
        <v>7</v>
      </c>
      <c r="D3518" s="237" t="s">
        <v>63</v>
      </c>
      <c r="E3518" s="237" t="s">
        <v>702</v>
      </c>
      <c r="F3518" s="238">
        <v>12000</v>
      </c>
      <c r="G3518" s="237">
        <v>-348.16</v>
      </c>
      <c r="H3518" s="238">
        <v>11651.84</v>
      </c>
    </row>
    <row r="3519" spans="1:8">
      <c r="A3519" s="235"/>
      <c r="B3519" s="236">
        <v>100000470793</v>
      </c>
      <c r="C3519" s="239">
        <v>8</v>
      </c>
      <c r="D3519" s="237" t="s">
        <v>63</v>
      </c>
      <c r="E3519" s="237" t="s">
        <v>702</v>
      </c>
      <c r="F3519" s="238">
        <v>12000</v>
      </c>
      <c r="G3519" s="237">
        <v>-348.16</v>
      </c>
      <c r="H3519" s="238">
        <v>11651.84</v>
      </c>
    </row>
    <row r="3520" spans="1:8">
      <c r="A3520" s="235"/>
      <c r="B3520" s="236">
        <v>100000470793</v>
      </c>
      <c r="C3520" s="239">
        <v>9</v>
      </c>
      <c r="D3520" s="237" t="s">
        <v>63</v>
      </c>
      <c r="E3520" s="237" t="s">
        <v>702</v>
      </c>
      <c r="F3520" s="238">
        <v>12000</v>
      </c>
      <c r="G3520" s="237">
        <v>-348.16</v>
      </c>
      <c r="H3520" s="238">
        <v>11651.84</v>
      </c>
    </row>
    <row r="3521" spans="1:8">
      <c r="A3521" s="235"/>
      <c r="B3521" s="236">
        <v>100000470793</v>
      </c>
      <c r="C3521" s="239">
        <v>10</v>
      </c>
      <c r="D3521" s="237" t="s">
        <v>63</v>
      </c>
      <c r="E3521" s="237" t="s">
        <v>702</v>
      </c>
      <c r="F3521" s="238">
        <v>12000</v>
      </c>
      <c r="G3521" s="237">
        <v>-348.16</v>
      </c>
      <c r="H3521" s="238">
        <v>11651.84</v>
      </c>
    </row>
    <row r="3522" spans="1:8">
      <c r="A3522" s="235"/>
      <c r="B3522" s="236">
        <v>100000470793</v>
      </c>
      <c r="C3522" s="239">
        <v>11</v>
      </c>
      <c r="D3522" s="237" t="s">
        <v>63</v>
      </c>
      <c r="E3522" s="237" t="s">
        <v>702</v>
      </c>
      <c r="F3522" s="238">
        <v>12000</v>
      </c>
      <c r="G3522" s="237">
        <v>-348.16</v>
      </c>
      <c r="H3522" s="238">
        <v>11651.84</v>
      </c>
    </row>
    <row r="3523" spans="1:8">
      <c r="A3523" s="235"/>
      <c r="B3523" s="236">
        <v>100000470793</v>
      </c>
      <c r="C3523" s="239">
        <v>12</v>
      </c>
      <c r="D3523" s="237" t="s">
        <v>63</v>
      </c>
      <c r="E3523" s="237" t="s">
        <v>702</v>
      </c>
      <c r="F3523" s="238">
        <v>12000</v>
      </c>
      <c r="G3523" s="237">
        <v>-348.16</v>
      </c>
      <c r="H3523" s="238">
        <v>11651.84</v>
      </c>
    </row>
    <row r="3524" spans="1:8">
      <c r="A3524" s="235"/>
      <c r="B3524" s="236">
        <v>100000470793</v>
      </c>
      <c r="C3524" s="239">
        <v>13</v>
      </c>
      <c r="D3524" s="237" t="s">
        <v>63</v>
      </c>
      <c r="E3524" s="237" t="s">
        <v>702</v>
      </c>
      <c r="F3524" s="238">
        <v>12000</v>
      </c>
      <c r="G3524" s="237">
        <v>-348.16</v>
      </c>
      <c r="H3524" s="238">
        <v>11651.84</v>
      </c>
    </row>
    <row r="3525" spans="1:8">
      <c r="A3525" s="235"/>
      <c r="B3525" s="236">
        <v>100000470793</v>
      </c>
      <c r="C3525" s="239">
        <v>14</v>
      </c>
      <c r="D3525" s="237" t="s">
        <v>63</v>
      </c>
      <c r="E3525" s="237" t="s">
        <v>702</v>
      </c>
      <c r="F3525" s="238">
        <v>12000</v>
      </c>
      <c r="G3525" s="237">
        <v>-348.16</v>
      </c>
      <c r="H3525" s="238">
        <v>11651.84</v>
      </c>
    </row>
    <row r="3526" spans="1:8">
      <c r="A3526" s="235"/>
      <c r="B3526" s="236">
        <v>100000470793</v>
      </c>
      <c r="C3526" s="239">
        <v>15</v>
      </c>
      <c r="D3526" s="237" t="s">
        <v>63</v>
      </c>
      <c r="E3526" s="237" t="s">
        <v>702</v>
      </c>
      <c r="F3526" s="238">
        <v>12000</v>
      </c>
      <c r="G3526" s="237">
        <v>-348.16</v>
      </c>
      <c r="H3526" s="238">
        <v>11651.84</v>
      </c>
    </row>
    <row r="3527" spans="1:8">
      <c r="A3527" s="235"/>
      <c r="B3527" s="236">
        <v>100000470793</v>
      </c>
      <c r="C3527" s="239">
        <v>16</v>
      </c>
      <c r="D3527" s="237" t="s">
        <v>63</v>
      </c>
      <c r="E3527" s="237" t="s">
        <v>702</v>
      </c>
      <c r="F3527" s="238">
        <v>12000</v>
      </c>
      <c r="G3527" s="237">
        <v>-348.16</v>
      </c>
      <c r="H3527" s="238">
        <v>11651.84</v>
      </c>
    </row>
    <row r="3528" spans="1:8">
      <c r="A3528" s="235"/>
      <c r="B3528" s="236">
        <v>100000470793</v>
      </c>
      <c r="C3528" s="239">
        <v>17</v>
      </c>
      <c r="D3528" s="237" t="s">
        <v>63</v>
      </c>
      <c r="E3528" s="237" t="s">
        <v>702</v>
      </c>
      <c r="F3528" s="238">
        <v>12000</v>
      </c>
      <c r="G3528" s="237">
        <v>-348.16</v>
      </c>
      <c r="H3528" s="238">
        <v>11651.84</v>
      </c>
    </row>
    <row r="3529" spans="1:8">
      <c r="A3529" s="235"/>
      <c r="B3529" s="236">
        <v>100000470793</v>
      </c>
      <c r="C3529" s="239">
        <v>18</v>
      </c>
      <c r="D3529" s="237" t="s">
        <v>63</v>
      </c>
      <c r="E3529" s="237" t="s">
        <v>702</v>
      </c>
      <c r="F3529" s="238">
        <v>20000</v>
      </c>
      <c r="G3529" s="237">
        <v>-580.27</v>
      </c>
      <c r="H3529" s="238">
        <v>19419.73</v>
      </c>
    </row>
    <row r="3530" spans="1:8">
      <c r="A3530" s="235"/>
      <c r="B3530" s="236">
        <v>100000470793</v>
      </c>
      <c r="C3530" s="239">
        <v>19</v>
      </c>
      <c r="D3530" s="237" t="s">
        <v>63</v>
      </c>
      <c r="E3530" s="237" t="s">
        <v>702</v>
      </c>
      <c r="F3530" s="238">
        <v>20000</v>
      </c>
      <c r="G3530" s="237">
        <v>-580.27</v>
      </c>
      <c r="H3530" s="238">
        <v>19419.73</v>
      </c>
    </row>
    <row r="3531" spans="1:8">
      <c r="A3531" s="235"/>
      <c r="B3531" s="236">
        <v>100000470793</v>
      </c>
      <c r="C3531" s="239">
        <v>20</v>
      </c>
      <c r="D3531" s="237" t="s">
        <v>63</v>
      </c>
      <c r="E3531" s="237" t="s">
        <v>702</v>
      </c>
      <c r="F3531" s="238">
        <v>20000</v>
      </c>
      <c r="G3531" s="237">
        <v>-580.27</v>
      </c>
      <c r="H3531" s="238">
        <v>19419.73</v>
      </c>
    </row>
    <row r="3532" spans="1:8">
      <c r="A3532" s="235"/>
      <c r="B3532" s="236">
        <v>100000470793</v>
      </c>
      <c r="C3532" s="239">
        <v>21</v>
      </c>
      <c r="D3532" s="237" t="s">
        <v>63</v>
      </c>
      <c r="E3532" s="237" t="s">
        <v>702</v>
      </c>
      <c r="F3532" s="238">
        <v>7000</v>
      </c>
      <c r="G3532" s="237">
        <v>-203.1</v>
      </c>
      <c r="H3532" s="238">
        <v>6796.9</v>
      </c>
    </row>
    <row r="3533" spans="1:8">
      <c r="A3533" s="235"/>
      <c r="B3533" s="236">
        <v>100000470793</v>
      </c>
      <c r="C3533" s="239">
        <v>22</v>
      </c>
      <c r="D3533" s="237" t="s">
        <v>63</v>
      </c>
      <c r="E3533" s="237" t="s">
        <v>702</v>
      </c>
      <c r="F3533" s="238">
        <v>7000</v>
      </c>
      <c r="G3533" s="237">
        <v>-203.1</v>
      </c>
      <c r="H3533" s="238">
        <v>6796.9</v>
      </c>
    </row>
    <row r="3534" spans="1:8">
      <c r="A3534" s="235"/>
      <c r="B3534" s="236">
        <v>100000470793</v>
      </c>
      <c r="C3534" s="239">
        <v>23</v>
      </c>
      <c r="D3534" s="237" t="s">
        <v>63</v>
      </c>
      <c r="E3534" s="237" t="s">
        <v>702</v>
      </c>
      <c r="F3534" s="238">
        <v>7000</v>
      </c>
      <c r="G3534" s="237">
        <v>-203.1</v>
      </c>
      <c r="H3534" s="238">
        <v>6796.9</v>
      </c>
    </row>
    <row r="3535" spans="1:8">
      <c r="A3535" s="235"/>
      <c r="B3535" s="236">
        <v>100000470793</v>
      </c>
      <c r="C3535" s="239">
        <v>24</v>
      </c>
      <c r="D3535" s="237" t="s">
        <v>63</v>
      </c>
      <c r="E3535" s="237" t="s">
        <v>702</v>
      </c>
      <c r="F3535" s="238">
        <v>5900</v>
      </c>
      <c r="G3535" s="237">
        <v>-171.18</v>
      </c>
      <c r="H3535" s="238">
        <v>5728.82</v>
      </c>
    </row>
    <row r="3536" spans="1:8">
      <c r="A3536" s="235"/>
      <c r="B3536" s="236">
        <v>100000470793</v>
      </c>
      <c r="C3536" s="239">
        <v>25</v>
      </c>
      <c r="D3536" s="237" t="s">
        <v>63</v>
      </c>
      <c r="E3536" s="237" t="s">
        <v>702</v>
      </c>
      <c r="F3536" s="238">
        <v>5900</v>
      </c>
      <c r="G3536" s="237">
        <v>-171.18</v>
      </c>
      <c r="H3536" s="238">
        <v>5728.82</v>
      </c>
    </row>
    <row r="3537" spans="1:8">
      <c r="A3537" s="235"/>
      <c r="B3537" s="236">
        <v>100000470793</v>
      </c>
      <c r="C3537" s="239">
        <v>26</v>
      </c>
      <c r="D3537" s="237" t="s">
        <v>63</v>
      </c>
      <c r="E3537" s="237" t="s">
        <v>702</v>
      </c>
      <c r="F3537" s="238">
        <v>5900</v>
      </c>
      <c r="G3537" s="237">
        <v>-171.18</v>
      </c>
      <c r="H3537" s="238">
        <v>5728.82</v>
      </c>
    </row>
    <row r="3538" spans="1:8">
      <c r="A3538" s="256" t="s">
        <v>615</v>
      </c>
      <c r="B3538" s="256"/>
      <c r="C3538" s="256"/>
      <c r="D3538" s="256"/>
      <c r="E3538" s="256"/>
      <c r="F3538" s="241">
        <f>SUM(F2488:F3537)</f>
        <v>2291288183.3600001</v>
      </c>
      <c r="G3538" s="241">
        <f>SUM(G2488:G3537)</f>
        <v>-139732846.14000067</v>
      </c>
      <c r="H3538" s="241">
        <f>SUM(H2488:H3537)</f>
        <v>2151555337.2200041</v>
      </c>
    </row>
    <row r="3540" spans="1:8">
      <c r="A3540" s="243" t="s">
        <v>703</v>
      </c>
    </row>
    <row r="3541" spans="1:8">
      <c r="A3541" s="233" t="s">
        <v>1</v>
      </c>
      <c r="B3541" s="233" t="s">
        <v>33</v>
      </c>
      <c r="C3541" s="233" t="s">
        <v>34</v>
      </c>
      <c r="D3541" s="234" t="s">
        <v>35</v>
      </c>
      <c r="E3541" s="234" t="s">
        <v>36</v>
      </c>
      <c r="F3541" s="234" t="s">
        <v>37</v>
      </c>
      <c r="G3541" s="234" t="s">
        <v>38</v>
      </c>
      <c r="H3541" s="234" t="s">
        <v>39</v>
      </c>
    </row>
    <row r="3542" spans="1:8">
      <c r="A3542" s="235">
        <v>1</v>
      </c>
      <c r="B3542" s="236">
        <v>100000002274</v>
      </c>
      <c r="C3542" s="235">
        <v>0</v>
      </c>
      <c r="D3542" s="237" t="s">
        <v>704</v>
      </c>
      <c r="E3542" s="237" t="s">
        <v>705</v>
      </c>
      <c r="F3542" s="238">
        <v>101650</v>
      </c>
      <c r="G3542" s="238">
        <v>-101649</v>
      </c>
      <c r="H3542" s="240">
        <v>1</v>
      </c>
    </row>
    <row r="3543" spans="1:8">
      <c r="A3543" s="235">
        <v>2</v>
      </c>
      <c r="B3543" s="236">
        <v>100000002275</v>
      </c>
      <c r="C3543" s="235">
        <v>0</v>
      </c>
      <c r="D3543" s="237" t="s">
        <v>704</v>
      </c>
      <c r="E3543" s="237" t="s">
        <v>706</v>
      </c>
      <c r="F3543" s="238">
        <v>51360</v>
      </c>
      <c r="G3543" s="238">
        <v>-51359</v>
      </c>
      <c r="H3543" s="240">
        <v>1</v>
      </c>
    </row>
    <row r="3544" spans="1:8">
      <c r="A3544" s="235">
        <v>3</v>
      </c>
      <c r="B3544" s="236">
        <v>100000002536</v>
      </c>
      <c r="C3544" s="235">
        <v>0</v>
      </c>
      <c r="D3544" s="237" t="s">
        <v>707</v>
      </c>
      <c r="E3544" s="237" t="s">
        <v>708</v>
      </c>
      <c r="F3544" s="238">
        <v>6250000</v>
      </c>
      <c r="G3544" s="238">
        <v>-6249999</v>
      </c>
      <c r="H3544" s="240">
        <v>1</v>
      </c>
    </row>
    <row r="3545" spans="1:8">
      <c r="A3545" s="235">
        <v>4</v>
      </c>
      <c r="B3545" s="236">
        <v>100000002537</v>
      </c>
      <c r="C3545" s="235">
        <v>0</v>
      </c>
      <c r="D3545" s="237" t="s">
        <v>709</v>
      </c>
      <c r="E3545" s="237" t="s">
        <v>710</v>
      </c>
      <c r="F3545" s="238">
        <v>1420958</v>
      </c>
      <c r="G3545" s="238">
        <v>-1420957</v>
      </c>
      <c r="H3545" s="240">
        <v>1</v>
      </c>
    </row>
    <row r="3546" spans="1:8">
      <c r="A3546" s="235">
        <v>5</v>
      </c>
      <c r="B3546" s="236">
        <v>100000002889</v>
      </c>
      <c r="C3546" s="235">
        <v>0</v>
      </c>
      <c r="D3546" s="237" t="s">
        <v>607</v>
      </c>
      <c r="E3546" s="237" t="s">
        <v>711</v>
      </c>
      <c r="F3546" s="238">
        <v>31030</v>
      </c>
      <c r="G3546" s="238">
        <v>-31029</v>
      </c>
      <c r="H3546" s="240">
        <v>1</v>
      </c>
    </row>
    <row r="3547" spans="1:8">
      <c r="A3547" s="235">
        <v>6</v>
      </c>
      <c r="B3547" s="236">
        <v>100000002890</v>
      </c>
      <c r="C3547" s="235">
        <v>0</v>
      </c>
      <c r="D3547" s="237" t="s">
        <v>712</v>
      </c>
      <c r="E3547" s="237" t="s">
        <v>713</v>
      </c>
      <c r="F3547" s="238">
        <v>1997500</v>
      </c>
      <c r="G3547" s="238">
        <v>-1997499</v>
      </c>
      <c r="H3547" s="240">
        <v>1</v>
      </c>
    </row>
    <row r="3548" spans="1:8">
      <c r="A3548" s="235">
        <v>7</v>
      </c>
      <c r="B3548" s="236">
        <v>100000002891</v>
      </c>
      <c r="C3548" s="235">
        <v>0</v>
      </c>
      <c r="D3548" s="237" t="s">
        <v>714</v>
      </c>
      <c r="E3548" s="237" t="s">
        <v>715</v>
      </c>
      <c r="F3548" s="238">
        <v>24000000</v>
      </c>
      <c r="G3548" s="238">
        <v>-23999999</v>
      </c>
      <c r="H3548" s="240">
        <v>1</v>
      </c>
    </row>
    <row r="3549" spans="1:8">
      <c r="A3549" s="235">
        <v>8</v>
      </c>
      <c r="B3549" s="236">
        <v>100000002892</v>
      </c>
      <c r="C3549" s="235">
        <v>0</v>
      </c>
      <c r="D3549" s="237" t="s">
        <v>716</v>
      </c>
      <c r="E3549" s="237" t="s">
        <v>168</v>
      </c>
      <c r="F3549" s="238">
        <v>11684</v>
      </c>
      <c r="G3549" s="238">
        <v>-11683</v>
      </c>
      <c r="H3549" s="240">
        <v>1</v>
      </c>
    </row>
    <row r="3550" spans="1:8">
      <c r="A3550" s="235">
        <v>9</v>
      </c>
      <c r="B3550" s="236">
        <v>100000002893</v>
      </c>
      <c r="C3550" s="235">
        <v>0</v>
      </c>
      <c r="D3550" s="237" t="s">
        <v>716</v>
      </c>
      <c r="E3550" s="237" t="s">
        <v>168</v>
      </c>
      <c r="F3550" s="238">
        <v>11684</v>
      </c>
      <c r="G3550" s="238">
        <v>-11683</v>
      </c>
      <c r="H3550" s="240">
        <v>1</v>
      </c>
    </row>
    <row r="3551" spans="1:8">
      <c r="A3551" s="235">
        <v>10</v>
      </c>
      <c r="B3551" s="236">
        <v>100000002894</v>
      </c>
      <c r="C3551" s="235">
        <v>0</v>
      </c>
      <c r="D3551" s="237" t="s">
        <v>716</v>
      </c>
      <c r="E3551" s="237" t="s">
        <v>168</v>
      </c>
      <c r="F3551" s="238">
        <v>11684</v>
      </c>
      <c r="G3551" s="238">
        <v>-11683</v>
      </c>
      <c r="H3551" s="240">
        <v>1</v>
      </c>
    </row>
    <row r="3552" spans="1:8">
      <c r="A3552" s="235">
        <v>11</v>
      </c>
      <c r="B3552" s="236">
        <v>100000002895</v>
      </c>
      <c r="C3552" s="235">
        <v>0</v>
      </c>
      <c r="D3552" s="237" t="s">
        <v>716</v>
      </c>
      <c r="E3552" s="237" t="s">
        <v>168</v>
      </c>
      <c r="F3552" s="238">
        <v>11684</v>
      </c>
      <c r="G3552" s="238">
        <v>-11683</v>
      </c>
      <c r="H3552" s="240">
        <v>1</v>
      </c>
    </row>
    <row r="3553" spans="1:8">
      <c r="A3553" s="235">
        <v>12</v>
      </c>
      <c r="B3553" s="236">
        <v>100000002896</v>
      </c>
      <c r="C3553" s="235">
        <v>0</v>
      </c>
      <c r="D3553" s="237" t="s">
        <v>716</v>
      </c>
      <c r="E3553" s="237" t="s">
        <v>168</v>
      </c>
      <c r="F3553" s="238">
        <v>11684</v>
      </c>
      <c r="G3553" s="238">
        <v>-11683</v>
      </c>
      <c r="H3553" s="240">
        <v>1</v>
      </c>
    </row>
    <row r="3554" spans="1:8">
      <c r="A3554" s="235">
        <v>13</v>
      </c>
      <c r="B3554" s="236">
        <v>100000002897</v>
      </c>
      <c r="C3554" s="235">
        <v>0</v>
      </c>
      <c r="D3554" s="237" t="s">
        <v>716</v>
      </c>
      <c r="E3554" s="237" t="s">
        <v>168</v>
      </c>
      <c r="F3554" s="238">
        <v>11684</v>
      </c>
      <c r="G3554" s="238">
        <v>-11683</v>
      </c>
      <c r="H3554" s="240">
        <v>1</v>
      </c>
    </row>
    <row r="3555" spans="1:8">
      <c r="A3555" s="235">
        <v>14</v>
      </c>
      <c r="B3555" s="236">
        <v>100000002898</v>
      </c>
      <c r="C3555" s="235">
        <v>0</v>
      </c>
      <c r="D3555" s="237" t="s">
        <v>716</v>
      </c>
      <c r="E3555" s="237" t="s">
        <v>168</v>
      </c>
      <c r="F3555" s="238">
        <v>11684</v>
      </c>
      <c r="G3555" s="238">
        <v>-11683</v>
      </c>
      <c r="H3555" s="240">
        <v>1</v>
      </c>
    </row>
    <row r="3556" spans="1:8">
      <c r="A3556" s="235">
        <v>15</v>
      </c>
      <c r="B3556" s="236">
        <v>100000002899</v>
      </c>
      <c r="C3556" s="235">
        <v>0</v>
      </c>
      <c r="D3556" s="237" t="s">
        <v>716</v>
      </c>
      <c r="E3556" s="237" t="s">
        <v>168</v>
      </c>
      <c r="F3556" s="238">
        <v>11684</v>
      </c>
      <c r="G3556" s="238">
        <v>-11683</v>
      </c>
      <c r="H3556" s="240">
        <v>1</v>
      </c>
    </row>
    <row r="3557" spans="1:8">
      <c r="A3557" s="235">
        <v>16</v>
      </c>
      <c r="B3557" s="236">
        <v>100000002900</v>
      </c>
      <c r="C3557" s="235">
        <v>0</v>
      </c>
      <c r="D3557" s="237" t="s">
        <v>716</v>
      </c>
      <c r="E3557" s="237" t="s">
        <v>168</v>
      </c>
      <c r="F3557" s="238">
        <v>11684</v>
      </c>
      <c r="G3557" s="238">
        <v>-11683</v>
      </c>
      <c r="H3557" s="240">
        <v>1</v>
      </c>
    </row>
    <row r="3558" spans="1:8">
      <c r="A3558" s="235">
        <v>17</v>
      </c>
      <c r="B3558" s="236">
        <v>100000002901</v>
      </c>
      <c r="C3558" s="235">
        <v>0</v>
      </c>
      <c r="D3558" s="237" t="s">
        <v>716</v>
      </c>
      <c r="E3558" s="237" t="s">
        <v>168</v>
      </c>
      <c r="F3558" s="238">
        <v>11684</v>
      </c>
      <c r="G3558" s="238">
        <v>-11683</v>
      </c>
      <c r="H3558" s="240">
        <v>1</v>
      </c>
    </row>
    <row r="3559" spans="1:8">
      <c r="A3559" s="235">
        <v>18</v>
      </c>
      <c r="B3559" s="236">
        <v>100000002902</v>
      </c>
      <c r="C3559" s="235">
        <v>0</v>
      </c>
      <c r="D3559" s="237" t="s">
        <v>716</v>
      </c>
      <c r="E3559" s="237" t="s">
        <v>168</v>
      </c>
      <c r="F3559" s="238">
        <v>11684</v>
      </c>
      <c r="G3559" s="238">
        <v>-11683</v>
      </c>
      <c r="H3559" s="240">
        <v>1</v>
      </c>
    </row>
    <row r="3560" spans="1:8">
      <c r="A3560" s="235">
        <v>19</v>
      </c>
      <c r="B3560" s="236">
        <v>100000002903</v>
      </c>
      <c r="C3560" s="235">
        <v>0</v>
      </c>
      <c r="D3560" s="237" t="s">
        <v>716</v>
      </c>
      <c r="E3560" s="237" t="s">
        <v>168</v>
      </c>
      <c r="F3560" s="238">
        <v>11684</v>
      </c>
      <c r="G3560" s="238">
        <v>-11683</v>
      </c>
      <c r="H3560" s="240">
        <v>1</v>
      </c>
    </row>
    <row r="3561" spans="1:8">
      <c r="A3561" s="235">
        <v>20</v>
      </c>
      <c r="B3561" s="236">
        <v>100000002904</v>
      </c>
      <c r="C3561" s="235">
        <v>0</v>
      </c>
      <c r="D3561" s="237" t="s">
        <v>716</v>
      </c>
      <c r="E3561" s="237" t="s">
        <v>168</v>
      </c>
      <c r="F3561" s="238">
        <v>11684</v>
      </c>
      <c r="G3561" s="238">
        <v>-11683</v>
      </c>
      <c r="H3561" s="240">
        <v>1</v>
      </c>
    </row>
    <row r="3562" spans="1:8">
      <c r="A3562" s="235">
        <v>21</v>
      </c>
      <c r="B3562" s="236">
        <v>100000002905</v>
      </c>
      <c r="C3562" s="235">
        <v>0</v>
      </c>
      <c r="D3562" s="237" t="s">
        <v>716</v>
      </c>
      <c r="E3562" s="237" t="s">
        <v>168</v>
      </c>
      <c r="F3562" s="238">
        <v>11684</v>
      </c>
      <c r="G3562" s="238">
        <v>-11683</v>
      </c>
      <c r="H3562" s="240">
        <v>1</v>
      </c>
    </row>
    <row r="3563" spans="1:8">
      <c r="A3563" s="235">
        <v>22</v>
      </c>
      <c r="B3563" s="236">
        <v>100000002906</v>
      </c>
      <c r="C3563" s="235">
        <v>0</v>
      </c>
      <c r="D3563" s="237" t="s">
        <v>716</v>
      </c>
      <c r="E3563" s="237" t="s">
        <v>168</v>
      </c>
      <c r="F3563" s="238">
        <v>11684</v>
      </c>
      <c r="G3563" s="238">
        <v>-11683</v>
      </c>
      <c r="H3563" s="240">
        <v>1</v>
      </c>
    </row>
    <row r="3564" spans="1:8">
      <c r="A3564" s="235">
        <v>23</v>
      </c>
      <c r="B3564" s="236">
        <v>100000002907</v>
      </c>
      <c r="C3564" s="235">
        <v>0</v>
      </c>
      <c r="D3564" s="237" t="s">
        <v>716</v>
      </c>
      <c r="E3564" s="237" t="s">
        <v>168</v>
      </c>
      <c r="F3564" s="238">
        <v>11684</v>
      </c>
      <c r="G3564" s="238">
        <v>-11683</v>
      </c>
      <c r="H3564" s="240">
        <v>1</v>
      </c>
    </row>
    <row r="3565" spans="1:8">
      <c r="A3565" s="235">
        <v>24</v>
      </c>
      <c r="B3565" s="236">
        <v>100000002908</v>
      </c>
      <c r="C3565" s="235">
        <v>0</v>
      </c>
      <c r="D3565" s="237" t="s">
        <v>716</v>
      </c>
      <c r="E3565" s="237" t="s">
        <v>168</v>
      </c>
      <c r="F3565" s="238">
        <v>11684</v>
      </c>
      <c r="G3565" s="238">
        <v>-11683</v>
      </c>
      <c r="H3565" s="240">
        <v>1</v>
      </c>
    </row>
    <row r="3566" spans="1:8">
      <c r="A3566" s="235">
        <v>25</v>
      </c>
      <c r="B3566" s="236">
        <v>100000002909</v>
      </c>
      <c r="C3566" s="235">
        <v>0</v>
      </c>
      <c r="D3566" s="237" t="s">
        <v>716</v>
      </c>
      <c r="E3566" s="237" t="s">
        <v>168</v>
      </c>
      <c r="F3566" s="238">
        <v>11684</v>
      </c>
      <c r="G3566" s="238">
        <v>-11683</v>
      </c>
      <c r="H3566" s="240">
        <v>1</v>
      </c>
    </row>
    <row r="3567" spans="1:8">
      <c r="A3567" s="235">
        <v>26</v>
      </c>
      <c r="B3567" s="236">
        <v>100000002910</v>
      </c>
      <c r="C3567" s="235">
        <v>0</v>
      </c>
      <c r="D3567" s="237" t="s">
        <v>716</v>
      </c>
      <c r="E3567" s="237" t="s">
        <v>168</v>
      </c>
      <c r="F3567" s="238">
        <v>11684</v>
      </c>
      <c r="G3567" s="238">
        <v>-11683</v>
      </c>
      <c r="H3567" s="240">
        <v>1</v>
      </c>
    </row>
    <row r="3568" spans="1:8">
      <c r="A3568" s="235">
        <v>27</v>
      </c>
      <c r="B3568" s="236">
        <v>100000002911</v>
      </c>
      <c r="C3568" s="235">
        <v>0</v>
      </c>
      <c r="D3568" s="237" t="s">
        <v>716</v>
      </c>
      <c r="E3568" s="237" t="s">
        <v>168</v>
      </c>
      <c r="F3568" s="238">
        <v>11684</v>
      </c>
      <c r="G3568" s="238">
        <v>-11683</v>
      </c>
      <c r="H3568" s="240">
        <v>1</v>
      </c>
    </row>
    <row r="3569" spans="1:8">
      <c r="A3569" s="235">
        <v>28</v>
      </c>
      <c r="B3569" s="236">
        <v>100000002918</v>
      </c>
      <c r="C3569" s="235">
        <v>0</v>
      </c>
      <c r="D3569" s="237" t="s">
        <v>717</v>
      </c>
      <c r="E3569" s="237" t="s">
        <v>718</v>
      </c>
      <c r="F3569" s="238">
        <v>21400</v>
      </c>
      <c r="G3569" s="238">
        <v>-21399</v>
      </c>
      <c r="H3569" s="240">
        <v>1</v>
      </c>
    </row>
    <row r="3570" spans="1:8">
      <c r="A3570" s="235">
        <v>29</v>
      </c>
      <c r="B3570" s="236">
        <v>100000002919</v>
      </c>
      <c r="C3570" s="235">
        <v>0</v>
      </c>
      <c r="D3570" s="237" t="s">
        <v>717</v>
      </c>
      <c r="E3570" s="237" t="s">
        <v>718</v>
      </c>
      <c r="F3570" s="238">
        <v>21400</v>
      </c>
      <c r="G3570" s="238">
        <v>-21399</v>
      </c>
      <c r="H3570" s="240">
        <v>1</v>
      </c>
    </row>
    <row r="3571" spans="1:8">
      <c r="A3571" s="235">
        <v>30</v>
      </c>
      <c r="B3571" s="236">
        <v>100000002920</v>
      </c>
      <c r="C3571" s="235">
        <v>0</v>
      </c>
      <c r="D3571" s="237" t="s">
        <v>717</v>
      </c>
      <c r="E3571" s="237" t="s">
        <v>718</v>
      </c>
      <c r="F3571" s="238">
        <v>21400</v>
      </c>
      <c r="G3571" s="238">
        <v>-21399</v>
      </c>
      <c r="H3571" s="240">
        <v>1</v>
      </c>
    </row>
    <row r="3572" spans="1:8">
      <c r="A3572" s="235">
        <v>31</v>
      </c>
      <c r="B3572" s="236">
        <v>100000002921</v>
      </c>
      <c r="C3572" s="235">
        <v>0</v>
      </c>
      <c r="D3572" s="237" t="s">
        <v>717</v>
      </c>
      <c r="E3572" s="237" t="s">
        <v>718</v>
      </c>
      <c r="F3572" s="238">
        <v>21400</v>
      </c>
      <c r="G3572" s="238">
        <v>-21399</v>
      </c>
      <c r="H3572" s="240">
        <v>1</v>
      </c>
    </row>
    <row r="3573" spans="1:8">
      <c r="A3573" s="235">
        <v>32</v>
      </c>
      <c r="B3573" s="236">
        <v>100000002922</v>
      </c>
      <c r="C3573" s="235">
        <v>0</v>
      </c>
      <c r="D3573" s="237" t="s">
        <v>717</v>
      </c>
      <c r="E3573" s="237" t="s">
        <v>718</v>
      </c>
      <c r="F3573" s="238">
        <v>21400</v>
      </c>
      <c r="G3573" s="238">
        <v>-21399</v>
      </c>
      <c r="H3573" s="240">
        <v>1</v>
      </c>
    </row>
    <row r="3574" spans="1:8">
      <c r="A3574" s="235">
        <v>33</v>
      </c>
      <c r="B3574" s="236">
        <v>100000002923</v>
      </c>
      <c r="C3574" s="235">
        <v>0</v>
      </c>
      <c r="D3574" s="237" t="s">
        <v>717</v>
      </c>
      <c r="E3574" s="237" t="s">
        <v>718</v>
      </c>
      <c r="F3574" s="238">
        <v>21400</v>
      </c>
      <c r="G3574" s="238">
        <v>-21399</v>
      </c>
      <c r="H3574" s="240">
        <v>1</v>
      </c>
    </row>
    <row r="3575" spans="1:8">
      <c r="A3575" s="235">
        <v>34</v>
      </c>
      <c r="B3575" s="236">
        <v>100000002924</v>
      </c>
      <c r="C3575" s="235">
        <v>0</v>
      </c>
      <c r="D3575" s="237" t="s">
        <v>717</v>
      </c>
      <c r="E3575" s="237" t="s">
        <v>718</v>
      </c>
      <c r="F3575" s="238">
        <v>21400</v>
      </c>
      <c r="G3575" s="238">
        <v>-21399</v>
      </c>
      <c r="H3575" s="240">
        <v>1</v>
      </c>
    </row>
    <row r="3576" spans="1:8">
      <c r="A3576" s="235">
        <v>35</v>
      </c>
      <c r="B3576" s="236">
        <v>100000002925</v>
      </c>
      <c r="C3576" s="235">
        <v>0</v>
      </c>
      <c r="D3576" s="237" t="s">
        <v>717</v>
      </c>
      <c r="E3576" s="237" t="s">
        <v>718</v>
      </c>
      <c r="F3576" s="238">
        <v>21400</v>
      </c>
      <c r="G3576" s="238">
        <v>-21399</v>
      </c>
      <c r="H3576" s="240">
        <v>1</v>
      </c>
    </row>
    <row r="3577" spans="1:8">
      <c r="A3577" s="235">
        <v>36</v>
      </c>
      <c r="B3577" s="236">
        <v>100000002926</v>
      </c>
      <c r="C3577" s="235">
        <v>0</v>
      </c>
      <c r="D3577" s="237" t="s">
        <v>717</v>
      </c>
      <c r="E3577" s="237" t="s">
        <v>718</v>
      </c>
      <c r="F3577" s="238">
        <v>21400</v>
      </c>
      <c r="G3577" s="238">
        <v>-21399</v>
      </c>
      <c r="H3577" s="240">
        <v>1</v>
      </c>
    </row>
    <row r="3578" spans="1:8">
      <c r="A3578" s="235">
        <v>37</v>
      </c>
      <c r="B3578" s="236">
        <v>100000002927</v>
      </c>
      <c r="C3578" s="235">
        <v>0</v>
      </c>
      <c r="D3578" s="237" t="s">
        <v>717</v>
      </c>
      <c r="E3578" s="237" t="s">
        <v>718</v>
      </c>
      <c r="F3578" s="238">
        <v>21400</v>
      </c>
      <c r="G3578" s="238">
        <v>-21399</v>
      </c>
      <c r="H3578" s="240">
        <v>1</v>
      </c>
    </row>
    <row r="3579" spans="1:8">
      <c r="A3579" s="235">
        <v>38</v>
      </c>
      <c r="B3579" s="236">
        <v>100000002928</v>
      </c>
      <c r="C3579" s="235">
        <v>0</v>
      </c>
      <c r="D3579" s="237" t="s">
        <v>717</v>
      </c>
      <c r="E3579" s="237" t="s">
        <v>718</v>
      </c>
      <c r="F3579" s="238">
        <v>21400</v>
      </c>
      <c r="G3579" s="238">
        <v>-21399</v>
      </c>
      <c r="H3579" s="240">
        <v>1</v>
      </c>
    </row>
    <row r="3580" spans="1:8">
      <c r="A3580" s="235">
        <v>39</v>
      </c>
      <c r="B3580" s="236">
        <v>100000002929</v>
      </c>
      <c r="C3580" s="235">
        <v>0</v>
      </c>
      <c r="D3580" s="237" t="s">
        <v>717</v>
      </c>
      <c r="E3580" s="237" t="s">
        <v>718</v>
      </c>
      <c r="F3580" s="238">
        <v>21400</v>
      </c>
      <c r="G3580" s="238">
        <v>-21399</v>
      </c>
      <c r="H3580" s="240">
        <v>1</v>
      </c>
    </row>
    <row r="3581" spans="1:8">
      <c r="A3581" s="235">
        <v>40</v>
      </c>
      <c r="B3581" s="236">
        <v>100000002930</v>
      </c>
      <c r="C3581" s="235">
        <v>0</v>
      </c>
      <c r="D3581" s="237" t="s">
        <v>717</v>
      </c>
      <c r="E3581" s="237" t="s">
        <v>718</v>
      </c>
      <c r="F3581" s="238">
        <v>21400</v>
      </c>
      <c r="G3581" s="238">
        <v>-21399</v>
      </c>
      <c r="H3581" s="240">
        <v>1</v>
      </c>
    </row>
    <row r="3582" spans="1:8">
      <c r="A3582" s="235">
        <v>41</v>
      </c>
      <c r="B3582" s="236">
        <v>100000002931</v>
      </c>
      <c r="C3582" s="235">
        <v>0</v>
      </c>
      <c r="D3582" s="237" t="s">
        <v>717</v>
      </c>
      <c r="E3582" s="237" t="s">
        <v>718</v>
      </c>
      <c r="F3582" s="238">
        <v>21400</v>
      </c>
      <c r="G3582" s="238">
        <v>-21399</v>
      </c>
      <c r="H3582" s="240">
        <v>1</v>
      </c>
    </row>
    <row r="3583" spans="1:8">
      <c r="A3583" s="235">
        <v>42</v>
      </c>
      <c r="B3583" s="236">
        <v>100000002932</v>
      </c>
      <c r="C3583" s="235">
        <v>0</v>
      </c>
      <c r="D3583" s="237" t="s">
        <v>717</v>
      </c>
      <c r="E3583" s="237" t="s">
        <v>718</v>
      </c>
      <c r="F3583" s="238">
        <v>21400</v>
      </c>
      <c r="G3583" s="238">
        <v>-21399</v>
      </c>
      <c r="H3583" s="240">
        <v>1</v>
      </c>
    </row>
    <row r="3584" spans="1:8">
      <c r="A3584" s="235">
        <v>43</v>
      </c>
      <c r="B3584" s="236">
        <v>100000002933</v>
      </c>
      <c r="C3584" s="235">
        <v>0</v>
      </c>
      <c r="D3584" s="237" t="s">
        <v>717</v>
      </c>
      <c r="E3584" s="237" t="s">
        <v>718</v>
      </c>
      <c r="F3584" s="238">
        <v>21400</v>
      </c>
      <c r="G3584" s="238">
        <v>-21399</v>
      </c>
      <c r="H3584" s="240">
        <v>1</v>
      </c>
    </row>
    <row r="3585" spans="1:8">
      <c r="A3585" s="235">
        <v>44</v>
      </c>
      <c r="B3585" s="236">
        <v>100000002934</v>
      </c>
      <c r="C3585" s="235">
        <v>0</v>
      </c>
      <c r="D3585" s="237" t="s">
        <v>717</v>
      </c>
      <c r="E3585" s="237" t="s">
        <v>718</v>
      </c>
      <c r="F3585" s="238">
        <v>21400</v>
      </c>
      <c r="G3585" s="238">
        <v>-21399</v>
      </c>
      <c r="H3585" s="240">
        <v>1</v>
      </c>
    </row>
    <row r="3586" spans="1:8">
      <c r="A3586" s="235">
        <v>45</v>
      </c>
      <c r="B3586" s="236">
        <v>100000002935</v>
      </c>
      <c r="C3586" s="235">
        <v>0</v>
      </c>
      <c r="D3586" s="237" t="s">
        <v>717</v>
      </c>
      <c r="E3586" s="237" t="s">
        <v>718</v>
      </c>
      <c r="F3586" s="238">
        <v>21400</v>
      </c>
      <c r="G3586" s="238">
        <v>-21399</v>
      </c>
      <c r="H3586" s="240">
        <v>1</v>
      </c>
    </row>
    <row r="3587" spans="1:8">
      <c r="A3587" s="235">
        <v>46</v>
      </c>
      <c r="B3587" s="236">
        <v>100000002936</v>
      </c>
      <c r="C3587" s="235">
        <v>0</v>
      </c>
      <c r="D3587" s="237" t="s">
        <v>717</v>
      </c>
      <c r="E3587" s="237" t="s">
        <v>718</v>
      </c>
      <c r="F3587" s="238">
        <v>21400</v>
      </c>
      <c r="G3587" s="238">
        <v>-21399</v>
      </c>
      <c r="H3587" s="240">
        <v>1</v>
      </c>
    </row>
    <row r="3588" spans="1:8">
      <c r="A3588" s="235">
        <v>47</v>
      </c>
      <c r="B3588" s="236">
        <v>100000002937</v>
      </c>
      <c r="C3588" s="235">
        <v>0</v>
      </c>
      <c r="D3588" s="237" t="s">
        <v>717</v>
      </c>
      <c r="E3588" s="237" t="s">
        <v>718</v>
      </c>
      <c r="F3588" s="238">
        <v>21400</v>
      </c>
      <c r="G3588" s="238">
        <v>-21399</v>
      </c>
      <c r="H3588" s="240">
        <v>1</v>
      </c>
    </row>
    <row r="3589" spans="1:8">
      <c r="A3589" s="235">
        <v>48</v>
      </c>
      <c r="B3589" s="236">
        <v>100000002943</v>
      </c>
      <c r="C3589" s="235">
        <v>0</v>
      </c>
      <c r="D3589" s="237" t="s">
        <v>719</v>
      </c>
      <c r="E3589" s="237" t="s">
        <v>718</v>
      </c>
      <c r="F3589" s="238">
        <v>26955.65</v>
      </c>
      <c r="G3589" s="238">
        <v>-26954.65</v>
      </c>
      <c r="H3589" s="240">
        <v>1</v>
      </c>
    </row>
    <row r="3590" spans="1:8">
      <c r="A3590" s="235">
        <v>49</v>
      </c>
      <c r="B3590" s="236">
        <v>100000002944</v>
      </c>
      <c r="C3590" s="235">
        <v>0</v>
      </c>
      <c r="D3590" s="237" t="s">
        <v>719</v>
      </c>
      <c r="E3590" s="237" t="s">
        <v>718</v>
      </c>
      <c r="F3590" s="238">
        <v>26955.65</v>
      </c>
      <c r="G3590" s="238">
        <v>-26954.65</v>
      </c>
      <c r="H3590" s="240">
        <v>1</v>
      </c>
    </row>
    <row r="3591" spans="1:8">
      <c r="A3591" s="235">
        <v>50</v>
      </c>
      <c r="B3591" s="236">
        <v>100000002945</v>
      </c>
      <c r="C3591" s="235">
        <v>0</v>
      </c>
      <c r="D3591" s="237" t="s">
        <v>719</v>
      </c>
      <c r="E3591" s="237" t="s">
        <v>718</v>
      </c>
      <c r="F3591" s="238">
        <v>26955.65</v>
      </c>
      <c r="G3591" s="238">
        <v>-26954.65</v>
      </c>
      <c r="H3591" s="240">
        <v>1</v>
      </c>
    </row>
    <row r="3592" spans="1:8">
      <c r="A3592" s="235">
        <v>51</v>
      </c>
      <c r="B3592" s="236">
        <v>100000002946</v>
      </c>
      <c r="C3592" s="235">
        <v>0</v>
      </c>
      <c r="D3592" s="237" t="s">
        <v>719</v>
      </c>
      <c r="E3592" s="237" t="s">
        <v>718</v>
      </c>
      <c r="F3592" s="238">
        <v>26955.65</v>
      </c>
      <c r="G3592" s="238">
        <v>-26954.65</v>
      </c>
      <c r="H3592" s="240">
        <v>1</v>
      </c>
    </row>
    <row r="3593" spans="1:8">
      <c r="A3593" s="235">
        <v>52</v>
      </c>
      <c r="B3593" s="236">
        <v>100000002947</v>
      </c>
      <c r="C3593" s="235">
        <v>0</v>
      </c>
      <c r="D3593" s="237" t="s">
        <v>719</v>
      </c>
      <c r="E3593" s="237" t="s">
        <v>718</v>
      </c>
      <c r="F3593" s="238">
        <v>26955.65</v>
      </c>
      <c r="G3593" s="238">
        <v>-26954.65</v>
      </c>
      <c r="H3593" s="240">
        <v>1</v>
      </c>
    </row>
    <row r="3594" spans="1:8">
      <c r="A3594" s="235">
        <v>53</v>
      </c>
      <c r="B3594" s="236">
        <v>100000002948</v>
      </c>
      <c r="C3594" s="235">
        <v>0</v>
      </c>
      <c r="D3594" s="237" t="s">
        <v>719</v>
      </c>
      <c r="E3594" s="237" t="s">
        <v>718</v>
      </c>
      <c r="F3594" s="238">
        <v>26955.65</v>
      </c>
      <c r="G3594" s="238">
        <v>-26954.65</v>
      </c>
      <c r="H3594" s="240">
        <v>1</v>
      </c>
    </row>
    <row r="3595" spans="1:8">
      <c r="A3595" s="235">
        <v>54</v>
      </c>
      <c r="B3595" s="236">
        <v>100000002949</v>
      </c>
      <c r="C3595" s="235">
        <v>0</v>
      </c>
      <c r="D3595" s="237" t="s">
        <v>719</v>
      </c>
      <c r="E3595" s="237" t="s">
        <v>718</v>
      </c>
      <c r="F3595" s="238">
        <v>26955.65</v>
      </c>
      <c r="G3595" s="238">
        <v>-26954.65</v>
      </c>
      <c r="H3595" s="240">
        <v>1</v>
      </c>
    </row>
    <row r="3596" spans="1:8">
      <c r="A3596" s="235">
        <v>55</v>
      </c>
      <c r="B3596" s="236">
        <v>100000002950</v>
      </c>
      <c r="C3596" s="235">
        <v>0</v>
      </c>
      <c r="D3596" s="237" t="s">
        <v>719</v>
      </c>
      <c r="E3596" s="237" t="s">
        <v>718</v>
      </c>
      <c r="F3596" s="238">
        <v>26955.65</v>
      </c>
      <c r="G3596" s="238">
        <v>-26954.65</v>
      </c>
      <c r="H3596" s="240">
        <v>1</v>
      </c>
    </row>
    <row r="3597" spans="1:8">
      <c r="A3597" s="235">
        <v>56</v>
      </c>
      <c r="B3597" s="236">
        <v>100000002951</v>
      </c>
      <c r="C3597" s="235">
        <v>0</v>
      </c>
      <c r="D3597" s="237" t="s">
        <v>719</v>
      </c>
      <c r="E3597" s="237" t="s">
        <v>718</v>
      </c>
      <c r="F3597" s="238">
        <v>26955.65</v>
      </c>
      <c r="G3597" s="238">
        <v>-26954.65</v>
      </c>
      <c r="H3597" s="240">
        <v>1</v>
      </c>
    </row>
    <row r="3598" spans="1:8">
      <c r="A3598" s="235">
        <v>57</v>
      </c>
      <c r="B3598" s="236">
        <v>100000002952</v>
      </c>
      <c r="C3598" s="235">
        <v>0</v>
      </c>
      <c r="D3598" s="237" t="s">
        <v>719</v>
      </c>
      <c r="E3598" s="237" t="s">
        <v>718</v>
      </c>
      <c r="F3598" s="238">
        <v>26955.65</v>
      </c>
      <c r="G3598" s="238">
        <v>-26954.65</v>
      </c>
      <c r="H3598" s="240">
        <v>1</v>
      </c>
    </row>
    <row r="3599" spans="1:8">
      <c r="A3599" s="235">
        <v>58</v>
      </c>
      <c r="B3599" s="236">
        <v>100000002953</v>
      </c>
      <c r="C3599" s="235">
        <v>0</v>
      </c>
      <c r="D3599" s="237" t="s">
        <v>719</v>
      </c>
      <c r="E3599" s="237" t="s">
        <v>718</v>
      </c>
      <c r="F3599" s="238">
        <v>26955.65</v>
      </c>
      <c r="G3599" s="238">
        <v>-26954.65</v>
      </c>
      <c r="H3599" s="240">
        <v>1</v>
      </c>
    </row>
    <row r="3600" spans="1:8">
      <c r="A3600" s="235">
        <v>59</v>
      </c>
      <c r="B3600" s="236">
        <v>100000002954</v>
      </c>
      <c r="C3600" s="235">
        <v>0</v>
      </c>
      <c r="D3600" s="237" t="s">
        <v>719</v>
      </c>
      <c r="E3600" s="237" t="s">
        <v>718</v>
      </c>
      <c r="F3600" s="238">
        <v>26955.65</v>
      </c>
      <c r="G3600" s="238">
        <v>-26954.65</v>
      </c>
      <c r="H3600" s="240">
        <v>1</v>
      </c>
    </row>
    <row r="3601" spans="1:8">
      <c r="A3601" s="235">
        <v>60</v>
      </c>
      <c r="B3601" s="236">
        <v>100000002955</v>
      </c>
      <c r="C3601" s="235">
        <v>0</v>
      </c>
      <c r="D3601" s="237" t="s">
        <v>719</v>
      </c>
      <c r="E3601" s="237" t="s">
        <v>718</v>
      </c>
      <c r="F3601" s="238">
        <v>26955.65</v>
      </c>
      <c r="G3601" s="238">
        <v>-26954.65</v>
      </c>
      <c r="H3601" s="240">
        <v>1</v>
      </c>
    </row>
    <row r="3602" spans="1:8">
      <c r="A3602" s="235">
        <v>61</v>
      </c>
      <c r="B3602" s="236">
        <v>100000002956</v>
      </c>
      <c r="C3602" s="235">
        <v>0</v>
      </c>
      <c r="D3602" s="237" t="s">
        <v>719</v>
      </c>
      <c r="E3602" s="237" t="s">
        <v>718</v>
      </c>
      <c r="F3602" s="238">
        <v>26955.65</v>
      </c>
      <c r="G3602" s="238">
        <v>-26954.65</v>
      </c>
      <c r="H3602" s="240">
        <v>1</v>
      </c>
    </row>
    <row r="3603" spans="1:8">
      <c r="A3603" s="235">
        <v>62</v>
      </c>
      <c r="B3603" s="236">
        <v>100000002957</v>
      </c>
      <c r="C3603" s="235">
        <v>0</v>
      </c>
      <c r="D3603" s="237" t="s">
        <v>719</v>
      </c>
      <c r="E3603" s="237" t="s">
        <v>718</v>
      </c>
      <c r="F3603" s="238">
        <v>26955.65</v>
      </c>
      <c r="G3603" s="238">
        <v>-26954.65</v>
      </c>
      <c r="H3603" s="240">
        <v>1</v>
      </c>
    </row>
    <row r="3604" spans="1:8">
      <c r="A3604" s="235">
        <v>63</v>
      </c>
      <c r="B3604" s="236">
        <v>100000002958</v>
      </c>
      <c r="C3604" s="235">
        <v>0</v>
      </c>
      <c r="D3604" s="237" t="s">
        <v>719</v>
      </c>
      <c r="E3604" s="237" t="s">
        <v>718</v>
      </c>
      <c r="F3604" s="238">
        <v>26955.65</v>
      </c>
      <c r="G3604" s="238">
        <v>-26954.65</v>
      </c>
      <c r="H3604" s="240">
        <v>1</v>
      </c>
    </row>
    <row r="3605" spans="1:8">
      <c r="A3605" s="235">
        <v>64</v>
      </c>
      <c r="B3605" s="236">
        <v>100000002959</v>
      </c>
      <c r="C3605" s="235">
        <v>0</v>
      </c>
      <c r="D3605" s="237" t="s">
        <v>719</v>
      </c>
      <c r="E3605" s="237" t="s">
        <v>718</v>
      </c>
      <c r="F3605" s="238">
        <v>26955.65</v>
      </c>
      <c r="G3605" s="238">
        <v>-26954.65</v>
      </c>
      <c r="H3605" s="240">
        <v>1</v>
      </c>
    </row>
    <row r="3606" spans="1:8">
      <c r="A3606" s="235">
        <v>65</v>
      </c>
      <c r="B3606" s="236">
        <v>100000002960</v>
      </c>
      <c r="C3606" s="235">
        <v>0</v>
      </c>
      <c r="D3606" s="237" t="s">
        <v>719</v>
      </c>
      <c r="E3606" s="237" t="s">
        <v>718</v>
      </c>
      <c r="F3606" s="238">
        <v>26955.65</v>
      </c>
      <c r="G3606" s="238">
        <v>-26954.65</v>
      </c>
      <c r="H3606" s="240">
        <v>1</v>
      </c>
    </row>
    <row r="3607" spans="1:8">
      <c r="A3607" s="235">
        <v>66</v>
      </c>
      <c r="B3607" s="236">
        <v>100000002961</v>
      </c>
      <c r="C3607" s="235">
        <v>0</v>
      </c>
      <c r="D3607" s="237" t="s">
        <v>719</v>
      </c>
      <c r="E3607" s="237" t="s">
        <v>718</v>
      </c>
      <c r="F3607" s="238">
        <v>26955.65</v>
      </c>
      <c r="G3607" s="238">
        <v>-26954.65</v>
      </c>
      <c r="H3607" s="240">
        <v>1</v>
      </c>
    </row>
    <row r="3608" spans="1:8">
      <c r="A3608" s="235">
        <v>67</v>
      </c>
      <c r="B3608" s="236">
        <v>100000002962</v>
      </c>
      <c r="C3608" s="235">
        <v>0</v>
      </c>
      <c r="D3608" s="237" t="s">
        <v>719</v>
      </c>
      <c r="E3608" s="237" t="s">
        <v>718</v>
      </c>
      <c r="F3608" s="238">
        <v>26955.65</v>
      </c>
      <c r="G3608" s="238">
        <v>-26954.65</v>
      </c>
      <c r="H3608" s="240">
        <v>1</v>
      </c>
    </row>
    <row r="3609" spans="1:8">
      <c r="A3609" s="235">
        <v>68</v>
      </c>
      <c r="B3609" s="236">
        <v>100000002963</v>
      </c>
      <c r="C3609" s="235">
        <v>0</v>
      </c>
      <c r="D3609" s="237" t="s">
        <v>719</v>
      </c>
      <c r="E3609" s="237" t="s">
        <v>718</v>
      </c>
      <c r="F3609" s="238">
        <v>26955.65</v>
      </c>
      <c r="G3609" s="238">
        <v>-26954.65</v>
      </c>
      <c r="H3609" s="240">
        <v>1</v>
      </c>
    </row>
    <row r="3610" spans="1:8">
      <c r="A3610" s="235">
        <v>69</v>
      </c>
      <c r="B3610" s="236">
        <v>100000002964</v>
      </c>
      <c r="C3610" s="235">
        <v>0</v>
      </c>
      <c r="D3610" s="237" t="s">
        <v>719</v>
      </c>
      <c r="E3610" s="237" t="s">
        <v>718</v>
      </c>
      <c r="F3610" s="238">
        <v>26955.65</v>
      </c>
      <c r="G3610" s="238">
        <v>-26954.65</v>
      </c>
      <c r="H3610" s="240">
        <v>1</v>
      </c>
    </row>
    <row r="3611" spans="1:8">
      <c r="A3611" s="235">
        <v>70</v>
      </c>
      <c r="B3611" s="236">
        <v>100000002965</v>
      </c>
      <c r="C3611" s="235">
        <v>0</v>
      </c>
      <c r="D3611" s="237" t="s">
        <v>719</v>
      </c>
      <c r="E3611" s="237" t="s">
        <v>718</v>
      </c>
      <c r="F3611" s="238">
        <v>26955.65</v>
      </c>
      <c r="G3611" s="238">
        <v>-26954.65</v>
      </c>
      <c r="H3611" s="240">
        <v>1</v>
      </c>
    </row>
    <row r="3612" spans="1:8">
      <c r="A3612" s="235">
        <v>71</v>
      </c>
      <c r="B3612" s="236">
        <v>100000002966</v>
      </c>
      <c r="C3612" s="235">
        <v>0</v>
      </c>
      <c r="D3612" s="237" t="s">
        <v>719</v>
      </c>
      <c r="E3612" s="237" t="s">
        <v>718</v>
      </c>
      <c r="F3612" s="238">
        <v>26955.65</v>
      </c>
      <c r="G3612" s="238">
        <v>-26954.65</v>
      </c>
      <c r="H3612" s="240">
        <v>1</v>
      </c>
    </row>
    <row r="3613" spans="1:8">
      <c r="A3613" s="235">
        <v>72</v>
      </c>
      <c r="B3613" s="236">
        <v>100000002967</v>
      </c>
      <c r="C3613" s="235">
        <v>0</v>
      </c>
      <c r="D3613" s="237" t="s">
        <v>719</v>
      </c>
      <c r="E3613" s="237" t="s">
        <v>718</v>
      </c>
      <c r="F3613" s="238">
        <v>26955.65</v>
      </c>
      <c r="G3613" s="238">
        <v>-26954.65</v>
      </c>
      <c r="H3613" s="240">
        <v>1</v>
      </c>
    </row>
    <row r="3614" spans="1:8">
      <c r="A3614" s="235">
        <v>73</v>
      </c>
      <c r="B3614" s="236">
        <v>100000002969</v>
      </c>
      <c r="C3614" s="235">
        <v>0</v>
      </c>
      <c r="D3614" s="237" t="s">
        <v>719</v>
      </c>
      <c r="E3614" s="237" t="s">
        <v>718</v>
      </c>
      <c r="F3614" s="238">
        <v>26955.65</v>
      </c>
      <c r="G3614" s="238">
        <v>-26954.65</v>
      </c>
      <c r="H3614" s="240">
        <v>1</v>
      </c>
    </row>
    <row r="3615" spans="1:8">
      <c r="A3615" s="235">
        <v>74</v>
      </c>
      <c r="B3615" s="236">
        <v>100000002973</v>
      </c>
      <c r="C3615" s="235">
        <v>0</v>
      </c>
      <c r="D3615" s="237" t="s">
        <v>542</v>
      </c>
      <c r="E3615" s="237" t="s">
        <v>720</v>
      </c>
      <c r="F3615" s="238">
        <v>23540</v>
      </c>
      <c r="G3615" s="238">
        <v>-23539</v>
      </c>
      <c r="H3615" s="240">
        <v>1</v>
      </c>
    </row>
    <row r="3616" spans="1:8">
      <c r="A3616" s="235">
        <v>75</v>
      </c>
      <c r="B3616" s="236">
        <v>100000002974</v>
      </c>
      <c r="C3616" s="235">
        <v>0</v>
      </c>
      <c r="D3616" s="237" t="s">
        <v>542</v>
      </c>
      <c r="E3616" s="237" t="s">
        <v>720</v>
      </c>
      <c r="F3616" s="238">
        <v>23540</v>
      </c>
      <c r="G3616" s="238">
        <v>-23539</v>
      </c>
      <c r="H3616" s="240">
        <v>1</v>
      </c>
    </row>
    <row r="3617" spans="1:8">
      <c r="A3617" s="235">
        <v>76</v>
      </c>
      <c r="B3617" s="236">
        <v>100000002975</v>
      </c>
      <c r="C3617" s="235">
        <v>0</v>
      </c>
      <c r="D3617" s="237" t="s">
        <v>542</v>
      </c>
      <c r="E3617" s="237" t="s">
        <v>168</v>
      </c>
      <c r="F3617" s="238">
        <v>28355</v>
      </c>
      <c r="G3617" s="238">
        <v>-28354</v>
      </c>
      <c r="H3617" s="240">
        <v>1</v>
      </c>
    </row>
    <row r="3618" spans="1:8">
      <c r="A3618" s="235">
        <v>77</v>
      </c>
      <c r="B3618" s="236">
        <v>100000002976</v>
      </c>
      <c r="C3618" s="235">
        <v>0</v>
      </c>
      <c r="D3618" s="237" t="s">
        <v>542</v>
      </c>
      <c r="E3618" s="237" t="s">
        <v>168</v>
      </c>
      <c r="F3618" s="238">
        <v>28355</v>
      </c>
      <c r="G3618" s="238">
        <v>-28354</v>
      </c>
      <c r="H3618" s="240">
        <v>1</v>
      </c>
    </row>
    <row r="3619" spans="1:8">
      <c r="A3619" s="235">
        <v>78</v>
      </c>
      <c r="B3619" s="236">
        <v>100000002977</v>
      </c>
      <c r="C3619" s="235">
        <v>0</v>
      </c>
      <c r="D3619" s="237" t="s">
        <v>542</v>
      </c>
      <c r="E3619" s="237" t="s">
        <v>721</v>
      </c>
      <c r="F3619" s="238">
        <v>22534.2</v>
      </c>
      <c r="G3619" s="238">
        <v>-22533.200000000001</v>
      </c>
      <c r="H3619" s="240">
        <v>1</v>
      </c>
    </row>
    <row r="3620" spans="1:8">
      <c r="A3620" s="235">
        <v>79</v>
      </c>
      <c r="B3620" s="236">
        <v>100000002978</v>
      </c>
      <c r="C3620" s="235">
        <v>0</v>
      </c>
      <c r="D3620" s="237" t="s">
        <v>542</v>
      </c>
      <c r="E3620" s="237" t="s">
        <v>721</v>
      </c>
      <c r="F3620" s="238">
        <v>22534.2</v>
      </c>
      <c r="G3620" s="238">
        <v>-22533.200000000001</v>
      </c>
      <c r="H3620" s="240">
        <v>1</v>
      </c>
    </row>
    <row r="3621" spans="1:8">
      <c r="A3621" s="235">
        <v>80</v>
      </c>
      <c r="B3621" s="236">
        <v>100000002979</v>
      </c>
      <c r="C3621" s="235">
        <v>0</v>
      </c>
      <c r="D3621" s="237" t="s">
        <v>542</v>
      </c>
      <c r="E3621" s="237" t="s">
        <v>721</v>
      </c>
      <c r="F3621" s="238">
        <v>22534.2</v>
      </c>
      <c r="G3621" s="238">
        <v>-22533.200000000001</v>
      </c>
      <c r="H3621" s="240">
        <v>1</v>
      </c>
    </row>
    <row r="3622" spans="1:8">
      <c r="A3622" s="235">
        <v>81</v>
      </c>
      <c r="B3622" s="236">
        <v>100000002980</v>
      </c>
      <c r="C3622" s="235">
        <v>0</v>
      </c>
      <c r="D3622" s="237" t="s">
        <v>542</v>
      </c>
      <c r="E3622" s="237" t="s">
        <v>721</v>
      </c>
      <c r="F3622" s="238">
        <v>22534.2</v>
      </c>
      <c r="G3622" s="238">
        <v>-22533.200000000001</v>
      </c>
      <c r="H3622" s="240">
        <v>1</v>
      </c>
    </row>
    <row r="3623" spans="1:8">
      <c r="A3623" s="235">
        <v>82</v>
      </c>
      <c r="B3623" s="236">
        <v>100000002981</v>
      </c>
      <c r="C3623" s="235">
        <v>0</v>
      </c>
      <c r="D3623" s="237" t="s">
        <v>542</v>
      </c>
      <c r="E3623" s="237" t="s">
        <v>721</v>
      </c>
      <c r="F3623" s="238">
        <v>22534.2</v>
      </c>
      <c r="G3623" s="238">
        <v>-22533.200000000001</v>
      </c>
      <c r="H3623" s="240">
        <v>1</v>
      </c>
    </row>
    <row r="3624" spans="1:8">
      <c r="A3624" s="235">
        <v>83</v>
      </c>
      <c r="B3624" s="236">
        <v>100000002982</v>
      </c>
      <c r="C3624" s="235">
        <v>0</v>
      </c>
      <c r="D3624" s="237" t="s">
        <v>542</v>
      </c>
      <c r="E3624" s="237" t="s">
        <v>721</v>
      </c>
      <c r="F3624" s="238">
        <v>22534.2</v>
      </c>
      <c r="G3624" s="238">
        <v>-22533.200000000001</v>
      </c>
      <c r="H3624" s="240">
        <v>1</v>
      </c>
    </row>
    <row r="3625" spans="1:8">
      <c r="A3625" s="235">
        <v>84</v>
      </c>
      <c r="B3625" s="236">
        <v>100000002983</v>
      </c>
      <c r="C3625" s="235">
        <v>0</v>
      </c>
      <c r="D3625" s="237" t="s">
        <v>542</v>
      </c>
      <c r="E3625" s="237" t="s">
        <v>721</v>
      </c>
      <c r="F3625" s="238">
        <v>22534.2</v>
      </c>
      <c r="G3625" s="238">
        <v>-22533.200000000001</v>
      </c>
      <c r="H3625" s="240">
        <v>1</v>
      </c>
    </row>
    <row r="3626" spans="1:8">
      <c r="A3626" s="235">
        <v>85</v>
      </c>
      <c r="B3626" s="236">
        <v>100000002984</v>
      </c>
      <c r="C3626" s="235">
        <v>0</v>
      </c>
      <c r="D3626" s="237" t="s">
        <v>542</v>
      </c>
      <c r="E3626" s="237" t="s">
        <v>721</v>
      </c>
      <c r="F3626" s="238">
        <v>22534.2</v>
      </c>
      <c r="G3626" s="238">
        <v>-22533.200000000001</v>
      </c>
      <c r="H3626" s="240">
        <v>1</v>
      </c>
    </row>
    <row r="3627" spans="1:8">
      <c r="A3627" s="235">
        <v>86</v>
      </c>
      <c r="B3627" s="236">
        <v>100000002985</v>
      </c>
      <c r="C3627" s="235">
        <v>0</v>
      </c>
      <c r="D3627" s="237" t="s">
        <v>542</v>
      </c>
      <c r="E3627" s="237" t="s">
        <v>721</v>
      </c>
      <c r="F3627" s="238">
        <v>22534.2</v>
      </c>
      <c r="G3627" s="238">
        <v>-22533.200000000001</v>
      </c>
      <c r="H3627" s="240">
        <v>1</v>
      </c>
    </row>
    <row r="3628" spans="1:8">
      <c r="A3628" s="235">
        <v>87</v>
      </c>
      <c r="B3628" s="236">
        <v>100000002986</v>
      </c>
      <c r="C3628" s="235">
        <v>0</v>
      </c>
      <c r="D3628" s="237" t="s">
        <v>542</v>
      </c>
      <c r="E3628" s="237" t="s">
        <v>721</v>
      </c>
      <c r="F3628" s="238">
        <v>22534.2</v>
      </c>
      <c r="G3628" s="238">
        <v>-22533.200000000001</v>
      </c>
      <c r="H3628" s="240">
        <v>1</v>
      </c>
    </row>
    <row r="3629" spans="1:8">
      <c r="A3629" s="235">
        <v>88</v>
      </c>
      <c r="B3629" s="236">
        <v>100000002987</v>
      </c>
      <c r="C3629" s="235">
        <v>0</v>
      </c>
      <c r="D3629" s="237" t="s">
        <v>542</v>
      </c>
      <c r="E3629" s="237" t="s">
        <v>721</v>
      </c>
      <c r="F3629" s="238">
        <v>22534.2</v>
      </c>
      <c r="G3629" s="238">
        <v>-22533.200000000001</v>
      </c>
      <c r="H3629" s="240">
        <v>1</v>
      </c>
    </row>
    <row r="3630" spans="1:8">
      <c r="A3630" s="235">
        <v>89</v>
      </c>
      <c r="B3630" s="236">
        <v>100000002988</v>
      </c>
      <c r="C3630" s="235">
        <v>0</v>
      </c>
      <c r="D3630" s="237" t="s">
        <v>542</v>
      </c>
      <c r="E3630" s="237" t="s">
        <v>721</v>
      </c>
      <c r="F3630" s="238">
        <v>22534.2</v>
      </c>
      <c r="G3630" s="238">
        <v>-22533.200000000001</v>
      </c>
      <c r="H3630" s="240">
        <v>1</v>
      </c>
    </row>
    <row r="3631" spans="1:8">
      <c r="A3631" s="235">
        <v>90</v>
      </c>
      <c r="B3631" s="236">
        <v>100000002989</v>
      </c>
      <c r="C3631" s="235">
        <v>0</v>
      </c>
      <c r="D3631" s="237" t="s">
        <v>542</v>
      </c>
      <c r="E3631" s="237" t="s">
        <v>721</v>
      </c>
      <c r="F3631" s="238">
        <v>22534.2</v>
      </c>
      <c r="G3631" s="238">
        <v>-22533.200000000001</v>
      </c>
      <c r="H3631" s="240">
        <v>1</v>
      </c>
    </row>
    <row r="3632" spans="1:8">
      <c r="A3632" s="235">
        <v>91</v>
      </c>
      <c r="B3632" s="236">
        <v>100000002990</v>
      </c>
      <c r="C3632" s="235">
        <v>0</v>
      </c>
      <c r="D3632" s="237" t="s">
        <v>542</v>
      </c>
      <c r="E3632" s="237" t="s">
        <v>721</v>
      </c>
      <c r="F3632" s="238">
        <v>22534.2</v>
      </c>
      <c r="G3632" s="238">
        <v>-22533.200000000001</v>
      </c>
      <c r="H3632" s="240">
        <v>1</v>
      </c>
    </row>
    <row r="3633" spans="1:8">
      <c r="A3633" s="235">
        <v>92</v>
      </c>
      <c r="B3633" s="236">
        <v>100000002991</v>
      </c>
      <c r="C3633" s="235">
        <v>0</v>
      </c>
      <c r="D3633" s="237" t="s">
        <v>542</v>
      </c>
      <c r="E3633" s="237" t="s">
        <v>721</v>
      </c>
      <c r="F3633" s="238">
        <v>22534.2</v>
      </c>
      <c r="G3633" s="238">
        <v>-22533.200000000001</v>
      </c>
      <c r="H3633" s="240">
        <v>1</v>
      </c>
    </row>
    <row r="3634" spans="1:8">
      <c r="A3634" s="235">
        <v>93</v>
      </c>
      <c r="B3634" s="236">
        <v>100000002992</v>
      </c>
      <c r="C3634" s="235">
        <v>0</v>
      </c>
      <c r="D3634" s="237" t="s">
        <v>542</v>
      </c>
      <c r="E3634" s="237" t="s">
        <v>721</v>
      </c>
      <c r="F3634" s="238">
        <v>22534.2</v>
      </c>
      <c r="G3634" s="238">
        <v>-22533.200000000001</v>
      </c>
      <c r="H3634" s="240">
        <v>1</v>
      </c>
    </row>
    <row r="3635" spans="1:8">
      <c r="A3635" s="235">
        <v>94</v>
      </c>
      <c r="B3635" s="236">
        <v>100000002993</v>
      </c>
      <c r="C3635" s="235">
        <v>0</v>
      </c>
      <c r="D3635" s="237" t="s">
        <v>542</v>
      </c>
      <c r="E3635" s="237" t="s">
        <v>721</v>
      </c>
      <c r="F3635" s="238">
        <v>22534.2</v>
      </c>
      <c r="G3635" s="238">
        <v>-22533.200000000001</v>
      </c>
      <c r="H3635" s="240">
        <v>1</v>
      </c>
    </row>
    <row r="3636" spans="1:8">
      <c r="A3636" s="235">
        <v>95</v>
      </c>
      <c r="B3636" s="236">
        <v>100000002994</v>
      </c>
      <c r="C3636" s="235">
        <v>0</v>
      </c>
      <c r="D3636" s="237" t="s">
        <v>542</v>
      </c>
      <c r="E3636" s="237" t="s">
        <v>721</v>
      </c>
      <c r="F3636" s="238">
        <v>22534.2</v>
      </c>
      <c r="G3636" s="238">
        <v>-22533.200000000001</v>
      </c>
      <c r="H3636" s="240">
        <v>1</v>
      </c>
    </row>
    <row r="3637" spans="1:8">
      <c r="A3637" s="235">
        <v>96</v>
      </c>
      <c r="B3637" s="236">
        <v>100000003001</v>
      </c>
      <c r="C3637" s="235">
        <v>0</v>
      </c>
      <c r="D3637" s="237" t="s">
        <v>722</v>
      </c>
      <c r="E3637" s="237" t="s">
        <v>723</v>
      </c>
      <c r="F3637" s="238">
        <v>59128.2</v>
      </c>
      <c r="G3637" s="238">
        <v>-59127.199999999997</v>
      </c>
      <c r="H3637" s="240">
        <v>1</v>
      </c>
    </row>
    <row r="3638" spans="1:8">
      <c r="A3638" s="235">
        <v>97</v>
      </c>
      <c r="B3638" s="236">
        <v>100000003002</v>
      </c>
      <c r="C3638" s="235">
        <v>0</v>
      </c>
      <c r="D3638" s="237" t="s">
        <v>724</v>
      </c>
      <c r="E3638" s="237" t="s">
        <v>725</v>
      </c>
      <c r="F3638" s="238">
        <v>73830</v>
      </c>
      <c r="G3638" s="238">
        <v>-73829</v>
      </c>
      <c r="H3638" s="240">
        <v>1</v>
      </c>
    </row>
    <row r="3639" spans="1:8">
      <c r="A3639" s="235">
        <v>98</v>
      </c>
      <c r="B3639" s="236">
        <v>100000003003</v>
      </c>
      <c r="C3639" s="235">
        <v>0</v>
      </c>
      <c r="D3639" s="237" t="s">
        <v>724</v>
      </c>
      <c r="E3639" s="237" t="s">
        <v>725</v>
      </c>
      <c r="F3639" s="238">
        <v>73830</v>
      </c>
      <c r="G3639" s="238">
        <v>-73829</v>
      </c>
      <c r="H3639" s="240">
        <v>1</v>
      </c>
    </row>
    <row r="3640" spans="1:8">
      <c r="A3640" s="235">
        <v>99</v>
      </c>
      <c r="B3640" s="236">
        <v>100000003004</v>
      </c>
      <c r="C3640" s="235">
        <v>0</v>
      </c>
      <c r="D3640" s="237" t="s">
        <v>724</v>
      </c>
      <c r="E3640" s="237" t="s">
        <v>725</v>
      </c>
      <c r="F3640" s="238">
        <v>73830</v>
      </c>
      <c r="G3640" s="238">
        <v>-73829</v>
      </c>
      <c r="H3640" s="240">
        <v>1</v>
      </c>
    </row>
    <row r="3641" spans="1:8">
      <c r="A3641" s="235">
        <v>100</v>
      </c>
      <c r="B3641" s="236">
        <v>100000003005</v>
      </c>
      <c r="C3641" s="235">
        <v>0</v>
      </c>
      <c r="D3641" s="237" t="s">
        <v>724</v>
      </c>
      <c r="E3641" s="237" t="s">
        <v>725</v>
      </c>
      <c r="F3641" s="238">
        <v>73830</v>
      </c>
      <c r="G3641" s="238">
        <v>-73829</v>
      </c>
      <c r="H3641" s="240">
        <v>1</v>
      </c>
    </row>
    <row r="3642" spans="1:8">
      <c r="A3642" s="235">
        <v>101</v>
      </c>
      <c r="B3642" s="236">
        <v>100000003006</v>
      </c>
      <c r="C3642" s="235">
        <v>0</v>
      </c>
      <c r="D3642" s="237" t="s">
        <v>724</v>
      </c>
      <c r="E3642" s="237" t="s">
        <v>725</v>
      </c>
      <c r="F3642" s="238">
        <v>73830</v>
      </c>
      <c r="G3642" s="238">
        <v>-73829</v>
      </c>
      <c r="H3642" s="240">
        <v>1</v>
      </c>
    </row>
    <row r="3643" spans="1:8">
      <c r="A3643" s="235">
        <v>102</v>
      </c>
      <c r="B3643" s="236">
        <v>100000003007</v>
      </c>
      <c r="C3643" s="235">
        <v>0</v>
      </c>
      <c r="D3643" s="237" t="s">
        <v>724</v>
      </c>
      <c r="E3643" s="237" t="s">
        <v>725</v>
      </c>
      <c r="F3643" s="238">
        <v>73830</v>
      </c>
      <c r="G3643" s="238">
        <v>-73829</v>
      </c>
      <c r="H3643" s="240">
        <v>1</v>
      </c>
    </row>
    <row r="3644" spans="1:8">
      <c r="A3644" s="235">
        <v>103</v>
      </c>
      <c r="B3644" s="236">
        <v>100000003008</v>
      </c>
      <c r="C3644" s="235">
        <v>0</v>
      </c>
      <c r="D3644" s="237" t="s">
        <v>724</v>
      </c>
      <c r="E3644" s="237" t="s">
        <v>725</v>
      </c>
      <c r="F3644" s="238">
        <v>73830</v>
      </c>
      <c r="G3644" s="238">
        <v>-73829</v>
      </c>
      <c r="H3644" s="240">
        <v>1</v>
      </c>
    </row>
    <row r="3645" spans="1:8">
      <c r="A3645" s="235">
        <v>104</v>
      </c>
      <c r="B3645" s="236">
        <v>100000003009</v>
      </c>
      <c r="C3645" s="235">
        <v>0</v>
      </c>
      <c r="D3645" s="237" t="s">
        <v>546</v>
      </c>
      <c r="E3645" s="237" t="s">
        <v>711</v>
      </c>
      <c r="F3645" s="238">
        <v>6940</v>
      </c>
      <c r="G3645" s="238">
        <v>-6939</v>
      </c>
      <c r="H3645" s="240">
        <v>1</v>
      </c>
    </row>
    <row r="3646" spans="1:8">
      <c r="A3646" s="235">
        <v>105</v>
      </c>
      <c r="B3646" s="236">
        <v>100000003010</v>
      </c>
      <c r="C3646" s="235">
        <v>0</v>
      </c>
      <c r="D3646" s="237" t="s">
        <v>546</v>
      </c>
      <c r="E3646" s="237" t="s">
        <v>726</v>
      </c>
      <c r="F3646" s="238">
        <v>13500</v>
      </c>
      <c r="G3646" s="238">
        <v>-13499</v>
      </c>
      <c r="H3646" s="240">
        <v>1</v>
      </c>
    </row>
    <row r="3647" spans="1:8">
      <c r="A3647" s="235">
        <v>106</v>
      </c>
      <c r="B3647" s="236">
        <v>100000008050</v>
      </c>
      <c r="C3647" s="235">
        <v>0</v>
      </c>
      <c r="D3647" s="237" t="s">
        <v>727</v>
      </c>
      <c r="E3647" s="237" t="s">
        <v>728</v>
      </c>
      <c r="F3647" s="238">
        <v>36808</v>
      </c>
      <c r="G3647" s="238">
        <v>-36807</v>
      </c>
      <c r="H3647" s="240">
        <v>1</v>
      </c>
    </row>
    <row r="3648" spans="1:8">
      <c r="A3648" s="235">
        <v>107</v>
      </c>
      <c r="B3648" s="236">
        <v>100000008051</v>
      </c>
      <c r="C3648" s="235">
        <v>0</v>
      </c>
      <c r="D3648" s="237" t="s">
        <v>727</v>
      </c>
      <c r="E3648" s="237" t="s">
        <v>728</v>
      </c>
      <c r="F3648" s="238">
        <v>36808</v>
      </c>
      <c r="G3648" s="238">
        <v>-36807</v>
      </c>
      <c r="H3648" s="240">
        <v>1</v>
      </c>
    </row>
    <row r="3649" spans="1:8">
      <c r="A3649" s="235">
        <v>108</v>
      </c>
      <c r="B3649" s="236">
        <v>100000008052</v>
      </c>
      <c r="C3649" s="235">
        <v>0</v>
      </c>
      <c r="D3649" s="237" t="s">
        <v>727</v>
      </c>
      <c r="E3649" s="237" t="s">
        <v>728</v>
      </c>
      <c r="F3649" s="238">
        <v>36808</v>
      </c>
      <c r="G3649" s="238">
        <v>-36807</v>
      </c>
      <c r="H3649" s="240">
        <v>1</v>
      </c>
    </row>
    <row r="3650" spans="1:8">
      <c r="A3650" s="235">
        <v>109</v>
      </c>
      <c r="B3650" s="236">
        <v>100000008053</v>
      </c>
      <c r="C3650" s="235">
        <v>0</v>
      </c>
      <c r="D3650" s="237" t="s">
        <v>727</v>
      </c>
      <c r="E3650" s="237" t="s">
        <v>728</v>
      </c>
      <c r="F3650" s="238">
        <v>36808</v>
      </c>
      <c r="G3650" s="238">
        <v>-36807</v>
      </c>
      <c r="H3650" s="240">
        <v>1</v>
      </c>
    </row>
    <row r="3651" spans="1:8">
      <c r="A3651" s="235">
        <v>110</v>
      </c>
      <c r="B3651" s="236">
        <v>100000008054</v>
      </c>
      <c r="C3651" s="235">
        <v>0</v>
      </c>
      <c r="D3651" s="237" t="s">
        <v>727</v>
      </c>
      <c r="E3651" s="237" t="s">
        <v>728</v>
      </c>
      <c r="F3651" s="238">
        <v>36808</v>
      </c>
      <c r="G3651" s="238">
        <v>-36807</v>
      </c>
      <c r="H3651" s="240">
        <v>1</v>
      </c>
    </row>
    <row r="3652" spans="1:8">
      <c r="A3652" s="235">
        <v>111</v>
      </c>
      <c r="B3652" s="236">
        <v>100000008798</v>
      </c>
      <c r="C3652" s="235">
        <v>0</v>
      </c>
      <c r="D3652" s="237" t="s">
        <v>727</v>
      </c>
      <c r="E3652" s="237" t="s">
        <v>729</v>
      </c>
      <c r="F3652" s="238">
        <v>19980.61</v>
      </c>
      <c r="G3652" s="238">
        <v>-19979.61</v>
      </c>
      <c r="H3652" s="240">
        <v>1</v>
      </c>
    </row>
    <row r="3653" spans="1:8">
      <c r="A3653" s="235">
        <v>112</v>
      </c>
      <c r="B3653" s="236">
        <v>100000008799</v>
      </c>
      <c r="C3653" s="235">
        <v>0</v>
      </c>
      <c r="D3653" s="237" t="s">
        <v>727</v>
      </c>
      <c r="E3653" s="237" t="s">
        <v>729</v>
      </c>
      <c r="F3653" s="238">
        <v>19980.61</v>
      </c>
      <c r="G3653" s="238">
        <v>-19979.61</v>
      </c>
      <c r="H3653" s="240">
        <v>1</v>
      </c>
    </row>
    <row r="3654" spans="1:8">
      <c r="A3654" s="235">
        <v>113</v>
      </c>
      <c r="B3654" s="236">
        <v>100000008800</v>
      </c>
      <c r="C3654" s="235">
        <v>0</v>
      </c>
      <c r="D3654" s="237" t="s">
        <v>727</v>
      </c>
      <c r="E3654" s="237" t="s">
        <v>729</v>
      </c>
      <c r="F3654" s="238">
        <v>19980.61</v>
      </c>
      <c r="G3654" s="238">
        <v>-19979.61</v>
      </c>
      <c r="H3654" s="240">
        <v>1</v>
      </c>
    </row>
    <row r="3655" spans="1:8">
      <c r="A3655" s="235">
        <v>114</v>
      </c>
      <c r="B3655" s="236">
        <v>100000008801</v>
      </c>
      <c r="C3655" s="235">
        <v>0</v>
      </c>
      <c r="D3655" s="237" t="s">
        <v>727</v>
      </c>
      <c r="E3655" s="237" t="s">
        <v>729</v>
      </c>
      <c r="F3655" s="238">
        <v>19980.61</v>
      </c>
      <c r="G3655" s="238">
        <v>-19979.61</v>
      </c>
      <c r="H3655" s="240">
        <v>1</v>
      </c>
    </row>
    <row r="3656" spans="1:8">
      <c r="A3656" s="235">
        <v>115</v>
      </c>
      <c r="B3656" s="236">
        <v>100000008802</v>
      </c>
      <c r="C3656" s="235">
        <v>0</v>
      </c>
      <c r="D3656" s="237" t="s">
        <v>727</v>
      </c>
      <c r="E3656" s="237" t="s">
        <v>729</v>
      </c>
      <c r="F3656" s="238">
        <v>19980.61</v>
      </c>
      <c r="G3656" s="238">
        <v>-19979.61</v>
      </c>
      <c r="H3656" s="240">
        <v>1</v>
      </c>
    </row>
    <row r="3657" spans="1:8">
      <c r="A3657" s="235">
        <v>116</v>
      </c>
      <c r="B3657" s="236">
        <v>100000008803</v>
      </c>
      <c r="C3657" s="235">
        <v>0</v>
      </c>
      <c r="D3657" s="237" t="s">
        <v>727</v>
      </c>
      <c r="E3657" s="237" t="s">
        <v>729</v>
      </c>
      <c r="F3657" s="238">
        <v>19980.61</v>
      </c>
      <c r="G3657" s="238">
        <v>-19979.61</v>
      </c>
      <c r="H3657" s="240">
        <v>1</v>
      </c>
    </row>
    <row r="3658" spans="1:8">
      <c r="A3658" s="235">
        <v>117</v>
      </c>
      <c r="B3658" s="236">
        <v>100000008804</v>
      </c>
      <c r="C3658" s="235">
        <v>0</v>
      </c>
      <c r="D3658" s="237" t="s">
        <v>727</v>
      </c>
      <c r="E3658" s="237" t="s">
        <v>729</v>
      </c>
      <c r="F3658" s="238">
        <v>19980.61</v>
      </c>
      <c r="G3658" s="238">
        <v>-19979.61</v>
      </c>
      <c r="H3658" s="240">
        <v>1</v>
      </c>
    </row>
    <row r="3659" spans="1:8">
      <c r="A3659" s="235">
        <v>118</v>
      </c>
      <c r="B3659" s="236">
        <v>100000008805</v>
      </c>
      <c r="C3659" s="235">
        <v>0</v>
      </c>
      <c r="D3659" s="237" t="s">
        <v>727</v>
      </c>
      <c r="E3659" s="237" t="s">
        <v>729</v>
      </c>
      <c r="F3659" s="238">
        <v>19980.61</v>
      </c>
      <c r="G3659" s="238">
        <v>-19979.61</v>
      </c>
      <c r="H3659" s="240">
        <v>1</v>
      </c>
    </row>
    <row r="3660" spans="1:8">
      <c r="A3660" s="235">
        <v>119</v>
      </c>
      <c r="B3660" s="236">
        <v>100000008806</v>
      </c>
      <c r="C3660" s="235">
        <v>0</v>
      </c>
      <c r="D3660" s="237" t="s">
        <v>727</v>
      </c>
      <c r="E3660" s="237" t="s">
        <v>729</v>
      </c>
      <c r="F3660" s="238">
        <v>19980.61</v>
      </c>
      <c r="G3660" s="238">
        <v>-19979.61</v>
      </c>
      <c r="H3660" s="240">
        <v>1</v>
      </c>
    </row>
    <row r="3661" spans="1:8">
      <c r="A3661" s="235">
        <v>120</v>
      </c>
      <c r="B3661" s="236">
        <v>100000008807</v>
      </c>
      <c r="C3661" s="235">
        <v>0</v>
      </c>
      <c r="D3661" s="237" t="s">
        <v>727</v>
      </c>
      <c r="E3661" s="237" t="s">
        <v>729</v>
      </c>
      <c r="F3661" s="238">
        <v>19980.61</v>
      </c>
      <c r="G3661" s="238">
        <v>-19979.61</v>
      </c>
      <c r="H3661" s="240">
        <v>1</v>
      </c>
    </row>
    <row r="3662" spans="1:8">
      <c r="A3662" s="235">
        <v>121</v>
      </c>
      <c r="B3662" s="236">
        <v>100000008808</v>
      </c>
      <c r="C3662" s="235">
        <v>0</v>
      </c>
      <c r="D3662" s="237" t="s">
        <v>727</v>
      </c>
      <c r="E3662" s="237" t="s">
        <v>729</v>
      </c>
      <c r="F3662" s="238">
        <v>19980.61</v>
      </c>
      <c r="G3662" s="238">
        <v>-19979.61</v>
      </c>
      <c r="H3662" s="240">
        <v>1</v>
      </c>
    </row>
    <row r="3663" spans="1:8">
      <c r="A3663" s="235">
        <v>122</v>
      </c>
      <c r="B3663" s="236">
        <v>100000008850</v>
      </c>
      <c r="C3663" s="235">
        <v>0</v>
      </c>
      <c r="D3663" s="237" t="s">
        <v>727</v>
      </c>
      <c r="E3663" s="237" t="s">
        <v>730</v>
      </c>
      <c r="F3663" s="238">
        <v>10973.92</v>
      </c>
      <c r="G3663" s="238">
        <v>-10972.92</v>
      </c>
      <c r="H3663" s="240">
        <v>1</v>
      </c>
    </row>
    <row r="3664" spans="1:8">
      <c r="A3664" s="235">
        <v>123</v>
      </c>
      <c r="B3664" s="236">
        <v>100000008851</v>
      </c>
      <c r="C3664" s="235">
        <v>0</v>
      </c>
      <c r="D3664" s="237" t="s">
        <v>727</v>
      </c>
      <c r="E3664" s="237" t="s">
        <v>730</v>
      </c>
      <c r="F3664" s="238">
        <v>10973.92</v>
      </c>
      <c r="G3664" s="238">
        <v>-10972.92</v>
      </c>
      <c r="H3664" s="240">
        <v>1</v>
      </c>
    </row>
    <row r="3665" spans="1:8">
      <c r="A3665" s="235">
        <v>124</v>
      </c>
      <c r="B3665" s="236">
        <v>100000008852</v>
      </c>
      <c r="C3665" s="235">
        <v>0</v>
      </c>
      <c r="D3665" s="237" t="s">
        <v>727</v>
      </c>
      <c r="E3665" s="237" t="s">
        <v>730</v>
      </c>
      <c r="F3665" s="238">
        <v>10973.92</v>
      </c>
      <c r="G3665" s="238">
        <v>-10972.92</v>
      </c>
      <c r="H3665" s="240">
        <v>1</v>
      </c>
    </row>
    <row r="3666" spans="1:8">
      <c r="A3666" s="235">
        <v>125</v>
      </c>
      <c r="B3666" s="236">
        <v>100000008853</v>
      </c>
      <c r="C3666" s="235">
        <v>0</v>
      </c>
      <c r="D3666" s="237" t="s">
        <v>727</v>
      </c>
      <c r="E3666" s="237" t="s">
        <v>730</v>
      </c>
      <c r="F3666" s="238">
        <v>10973.92</v>
      </c>
      <c r="G3666" s="238">
        <v>-10972.92</v>
      </c>
      <c r="H3666" s="240">
        <v>1</v>
      </c>
    </row>
    <row r="3667" spans="1:8">
      <c r="A3667" s="235">
        <v>126</v>
      </c>
      <c r="B3667" s="236">
        <v>100000008854</v>
      </c>
      <c r="C3667" s="235">
        <v>0</v>
      </c>
      <c r="D3667" s="237" t="s">
        <v>727</v>
      </c>
      <c r="E3667" s="237" t="s">
        <v>730</v>
      </c>
      <c r="F3667" s="238">
        <v>10973.92</v>
      </c>
      <c r="G3667" s="238">
        <v>-10972.92</v>
      </c>
      <c r="H3667" s="240">
        <v>1</v>
      </c>
    </row>
    <row r="3668" spans="1:8">
      <c r="A3668" s="235">
        <v>127</v>
      </c>
      <c r="B3668" s="236">
        <v>100000008855</v>
      </c>
      <c r="C3668" s="235">
        <v>0</v>
      </c>
      <c r="D3668" s="237" t="s">
        <v>727</v>
      </c>
      <c r="E3668" s="237" t="s">
        <v>730</v>
      </c>
      <c r="F3668" s="238">
        <v>10973.92</v>
      </c>
      <c r="G3668" s="238">
        <v>-10972.92</v>
      </c>
      <c r="H3668" s="240">
        <v>1</v>
      </c>
    </row>
    <row r="3669" spans="1:8">
      <c r="A3669" s="235">
        <v>128</v>
      </c>
      <c r="B3669" s="236">
        <v>100000008856</v>
      </c>
      <c r="C3669" s="235">
        <v>0</v>
      </c>
      <c r="D3669" s="237" t="s">
        <v>727</v>
      </c>
      <c r="E3669" s="237" t="s">
        <v>730</v>
      </c>
      <c r="F3669" s="238">
        <v>10973.92</v>
      </c>
      <c r="G3669" s="238">
        <v>-10972.92</v>
      </c>
      <c r="H3669" s="240">
        <v>1</v>
      </c>
    </row>
    <row r="3670" spans="1:8">
      <c r="A3670" s="235">
        <v>129</v>
      </c>
      <c r="B3670" s="236">
        <v>100000008857</v>
      </c>
      <c r="C3670" s="235">
        <v>0</v>
      </c>
      <c r="D3670" s="237" t="s">
        <v>727</v>
      </c>
      <c r="E3670" s="237" t="s">
        <v>730</v>
      </c>
      <c r="F3670" s="238">
        <v>10973.92</v>
      </c>
      <c r="G3670" s="238">
        <v>-10972.92</v>
      </c>
      <c r="H3670" s="240">
        <v>1</v>
      </c>
    </row>
    <row r="3671" spans="1:8">
      <c r="A3671" s="235">
        <v>130</v>
      </c>
      <c r="B3671" s="236">
        <v>100000008858</v>
      </c>
      <c r="C3671" s="235">
        <v>0</v>
      </c>
      <c r="D3671" s="237" t="s">
        <v>727</v>
      </c>
      <c r="E3671" s="237" t="s">
        <v>730</v>
      </c>
      <c r="F3671" s="238">
        <v>10973.92</v>
      </c>
      <c r="G3671" s="238">
        <v>-10972.92</v>
      </c>
      <c r="H3671" s="240">
        <v>1</v>
      </c>
    </row>
    <row r="3672" spans="1:8">
      <c r="A3672" s="235">
        <v>131</v>
      </c>
      <c r="B3672" s="236">
        <v>100000008859</v>
      </c>
      <c r="C3672" s="235">
        <v>0</v>
      </c>
      <c r="D3672" s="237" t="s">
        <v>727</v>
      </c>
      <c r="E3672" s="237" t="s">
        <v>730</v>
      </c>
      <c r="F3672" s="238">
        <v>10973.92</v>
      </c>
      <c r="G3672" s="238">
        <v>-10972.92</v>
      </c>
      <c r="H3672" s="240">
        <v>1</v>
      </c>
    </row>
    <row r="3673" spans="1:8">
      <c r="A3673" s="235">
        <v>132</v>
      </c>
      <c r="B3673" s="236">
        <v>100000008860</v>
      </c>
      <c r="C3673" s="235">
        <v>0</v>
      </c>
      <c r="D3673" s="237" t="s">
        <v>727</v>
      </c>
      <c r="E3673" s="237" t="s">
        <v>730</v>
      </c>
      <c r="F3673" s="238">
        <v>10973.92</v>
      </c>
      <c r="G3673" s="238">
        <v>-10972.92</v>
      </c>
      <c r="H3673" s="240">
        <v>1</v>
      </c>
    </row>
    <row r="3674" spans="1:8">
      <c r="A3674" s="235">
        <v>133</v>
      </c>
      <c r="B3674" s="236">
        <v>100000026108</v>
      </c>
      <c r="C3674" s="235">
        <v>0</v>
      </c>
      <c r="D3674" s="237" t="s">
        <v>731</v>
      </c>
      <c r="E3674" s="237" t="s">
        <v>732</v>
      </c>
      <c r="F3674" s="238">
        <v>69550</v>
      </c>
      <c r="G3674" s="238">
        <v>-69549</v>
      </c>
      <c r="H3674" s="240">
        <v>1</v>
      </c>
    </row>
    <row r="3675" spans="1:8">
      <c r="A3675" s="235">
        <v>134</v>
      </c>
      <c r="B3675" s="236">
        <v>100000026296</v>
      </c>
      <c r="C3675" s="235">
        <v>0</v>
      </c>
      <c r="D3675" s="237" t="s">
        <v>733</v>
      </c>
      <c r="E3675" s="237" t="s">
        <v>728</v>
      </c>
      <c r="F3675" s="238">
        <v>51788</v>
      </c>
      <c r="G3675" s="238">
        <v>-51787</v>
      </c>
      <c r="H3675" s="240">
        <v>1</v>
      </c>
    </row>
    <row r="3676" spans="1:8">
      <c r="A3676" s="235">
        <v>135</v>
      </c>
      <c r="B3676" s="236">
        <v>100000026297</v>
      </c>
      <c r="C3676" s="235">
        <v>0</v>
      </c>
      <c r="D3676" s="237" t="s">
        <v>733</v>
      </c>
      <c r="E3676" s="237" t="s">
        <v>728</v>
      </c>
      <c r="F3676" s="238">
        <v>51788</v>
      </c>
      <c r="G3676" s="238">
        <v>-51787</v>
      </c>
      <c r="H3676" s="240">
        <v>1</v>
      </c>
    </row>
    <row r="3677" spans="1:8">
      <c r="A3677" s="235">
        <v>136</v>
      </c>
      <c r="B3677" s="236">
        <v>100000026298</v>
      </c>
      <c r="C3677" s="235">
        <v>0</v>
      </c>
      <c r="D3677" s="237" t="s">
        <v>733</v>
      </c>
      <c r="E3677" s="237" t="s">
        <v>728</v>
      </c>
      <c r="F3677" s="238">
        <v>51788</v>
      </c>
      <c r="G3677" s="238">
        <v>-51787</v>
      </c>
      <c r="H3677" s="240">
        <v>1</v>
      </c>
    </row>
    <row r="3678" spans="1:8">
      <c r="A3678" s="235">
        <v>137</v>
      </c>
      <c r="B3678" s="236">
        <v>100000039746</v>
      </c>
      <c r="C3678" s="235">
        <v>0</v>
      </c>
      <c r="D3678" s="237" t="s">
        <v>151</v>
      </c>
      <c r="E3678" s="237" t="s">
        <v>734</v>
      </c>
      <c r="F3678" s="238">
        <v>19980.61</v>
      </c>
      <c r="G3678" s="238">
        <v>-19979.61</v>
      </c>
      <c r="H3678" s="240">
        <v>1</v>
      </c>
    </row>
    <row r="3679" spans="1:8">
      <c r="A3679" s="235">
        <v>138</v>
      </c>
      <c r="B3679" s="236">
        <v>100000039747</v>
      </c>
      <c r="C3679" s="235">
        <v>0</v>
      </c>
      <c r="D3679" s="237" t="s">
        <v>151</v>
      </c>
      <c r="E3679" s="237" t="s">
        <v>734</v>
      </c>
      <c r="F3679" s="238">
        <v>19980.61</v>
      </c>
      <c r="G3679" s="238">
        <v>-19979.61</v>
      </c>
      <c r="H3679" s="240">
        <v>1</v>
      </c>
    </row>
    <row r="3680" spans="1:8">
      <c r="A3680" s="235">
        <v>139</v>
      </c>
      <c r="B3680" s="236">
        <v>100000039748</v>
      </c>
      <c r="C3680" s="235">
        <v>0</v>
      </c>
      <c r="D3680" s="237" t="s">
        <v>151</v>
      </c>
      <c r="E3680" s="237" t="s">
        <v>734</v>
      </c>
      <c r="F3680" s="238">
        <v>19980.61</v>
      </c>
      <c r="G3680" s="238">
        <v>-19979.61</v>
      </c>
      <c r="H3680" s="240">
        <v>1</v>
      </c>
    </row>
    <row r="3681" spans="1:8">
      <c r="A3681" s="235">
        <v>140</v>
      </c>
      <c r="B3681" s="236">
        <v>100000039749</v>
      </c>
      <c r="C3681" s="235">
        <v>0</v>
      </c>
      <c r="D3681" s="237" t="s">
        <v>151</v>
      </c>
      <c r="E3681" s="237" t="s">
        <v>734</v>
      </c>
      <c r="F3681" s="238">
        <v>19980.61</v>
      </c>
      <c r="G3681" s="238">
        <v>-19979.61</v>
      </c>
      <c r="H3681" s="240">
        <v>1</v>
      </c>
    </row>
    <row r="3682" spans="1:8">
      <c r="A3682" s="235">
        <v>141</v>
      </c>
      <c r="B3682" s="236">
        <v>100000039750</v>
      </c>
      <c r="C3682" s="235">
        <v>0</v>
      </c>
      <c r="D3682" s="237" t="s">
        <v>151</v>
      </c>
      <c r="E3682" s="237" t="s">
        <v>734</v>
      </c>
      <c r="F3682" s="238">
        <v>19980.61</v>
      </c>
      <c r="G3682" s="238">
        <v>-19979.61</v>
      </c>
      <c r="H3682" s="240">
        <v>1</v>
      </c>
    </row>
    <row r="3683" spans="1:8">
      <c r="A3683" s="235">
        <v>142</v>
      </c>
      <c r="B3683" s="236">
        <v>100000039751</v>
      </c>
      <c r="C3683" s="235">
        <v>0</v>
      </c>
      <c r="D3683" s="237" t="s">
        <v>151</v>
      </c>
      <c r="E3683" s="237" t="s">
        <v>734</v>
      </c>
      <c r="F3683" s="238">
        <v>19980.61</v>
      </c>
      <c r="G3683" s="238">
        <v>-19979.61</v>
      </c>
      <c r="H3683" s="240">
        <v>1</v>
      </c>
    </row>
    <row r="3684" spans="1:8">
      <c r="A3684" s="235">
        <v>143</v>
      </c>
      <c r="B3684" s="236">
        <v>100000039752</v>
      </c>
      <c r="C3684" s="235">
        <v>0</v>
      </c>
      <c r="D3684" s="237" t="s">
        <v>151</v>
      </c>
      <c r="E3684" s="237" t="s">
        <v>734</v>
      </c>
      <c r="F3684" s="238">
        <v>19980.61</v>
      </c>
      <c r="G3684" s="238">
        <v>-19979.61</v>
      </c>
      <c r="H3684" s="240">
        <v>1</v>
      </c>
    </row>
    <row r="3685" spans="1:8">
      <c r="A3685" s="235">
        <v>144</v>
      </c>
      <c r="B3685" s="236">
        <v>100000039753</v>
      </c>
      <c r="C3685" s="235">
        <v>0</v>
      </c>
      <c r="D3685" s="237" t="s">
        <v>151</v>
      </c>
      <c r="E3685" s="237" t="s">
        <v>734</v>
      </c>
      <c r="F3685" s="238">
        <v>19980.61</v>
      </c>
      <c r="G3685" s="238">
        <v>-19979.61</v>
      </c>
      <c r="H3685" s="240">
        <v>1</v>
      </c>
    </row>
    <row r="3686" spans="1:8">
      <c r="A3686" s="235">
        <v>145</v>
      </c>
      <c r="B3686" s="236">
        <v>100000039768</v>
      </c>
      <c r="C3686" s="235">
        <v>0</v>
      </c>
      <c r="D3686" s="237" t="s">
        <v>151</v>
      </c>
      <c r="E3686" s="237" t="s">
        <v>734</v>
      </c>
      <c r="F3686" s="238">
        <v>19980.61</v>
      </c>
      <c r="G3686" s="238">
        <v>-19979.61</v>
      </c>
      <c r="H3686" s="240">
        <v>1</v>
      </c>
    </row>
    <row r="3687" spans="1:8">
      <c r="A3687" s="235">
        <v>146</v>
      </c>
      <c r="B3687" s="236">
        <v>100000039769</v>
      </c>
      <c r="C3687" s="235">
        <v>0</v>
      </c>
      <c r="D3687" s="237" t="s">
        <v>151</v>
      </c>
      <c r="E3687" s="237" t="s">
        <v>734</v>
      </c>
      <c r="F3687" s="238">
        <v>19980.61</v>
      </c>
      <c r="G3687" s="238">
        <v>-19979.61</v>
      </c>
      <c r="H3687" s="240">
        <v>1</v>
      </c>
    </row>
    <row r="3688" spans="1:8">
      <c r="A3688" s="235">
        <v>147</v>
      </c>
      <c r="B3688" s="236">
        <v>100000039770</v>
      </c>
      <c r="C3688" s="235">
        <v>0</v>
      </c>
      <c r="D3688" s="237" t="s">
        <v>151</v>
      </c>
      <c r="E3688" s="237" t="s">
        <v>734</v>
      </c>
      <c r="F3688" s="238">
        <v>19980.61</v>
      </c>
      <c r="G3688" s="238">
        <v>-19979.61</v>
      </c>
      <c r="H3688" s="240">
        <v>1</v>
      </c>
    </row>
    <row r="3689" spans="1:8">
      <c r="A3689" s="235">
        <v>148</v>
      </c>
      <c r="B3689" s="236">
        <v>100000039788</v>
      </c>
      <c r="C3689" s="235">
        <v>0</v>
      </c>
      <c r="D3689" s="237" t="s">
        <v>151</v>
      </c>
      <c r="E3689" s="237" t="s">
        <v>152</v>
      </c>
      <c r="F3689" s="238">
        <v>10973.92</v>
      </c>
      <c r="G3689" s="238">
        <v>-10972.92</v>
      </c>
      <c r="H3689" s="240">
        <v>1</v>
      </c>
    </row>
    <row r="3690" spans="1:8">
      <c r="A3690" s="235">
        <v>149</v>
      </c>
      <c r="B3690" s="236">
        <v>100000039789</v>
      </c>
      <c r="C3690" s="235">
        <v>0</v>
      </c>
      <c r="D3690" s="237" t="s">
        <v>151</v>
      </c>
      <c r="E3690" s="237" t="s">
        <v>152</v>
      </c>
      <c r="F3690" s="238">
        <v>10973.92</v>
      </c>
      <c r="G3690" s="238">
        <v>-10972.92</v>
      </c>
      <c r="H3690" s="240">
        <v>1</v>
      </c>
    </row>
    <row r="3691" spans="1:8">
      <c r="A3691" s="235">
        <v>150</v>
      </c>
      <c r="B3691" s="236">
        <v>100000039790</v>
      </c>
      <c r="C3691" s="235">
        <v>0</v>
      </c>
      <c r="D3691" s="237" t="s">
        <v>151</v>
      </c>
      <c r="E3691" s="237" t="s">
        <v>152</v>
      </c>
      <c r="F3691" s="238">
        <v>10973.92</v>
      </c>
      <c r="G3691" s="238">
        <v>-10972.92</v>
      </c>
      <c r="H3691" s="240">
        <v>1</v>
      </c>
    </row>
    <row r="3692" spans="1:8">
      <c r="A3692" s="235">
        <v>151</v>
      </c>
      <c r="B3692" s="236">
        <v>100000039791</v>
      </c>
      <c r="C3692" s="235">
        <v>0</v>
      </c>
      <c r="D3692" s="237" t="s">
        <v>151</v>
      </c>
      <c r="E3692" s="237" t="s">
        <v>152</v>
      </c>
      <c r="F3692" s="238">
        <v>10973.92</v>
      </c>
      <c r="G3692" s="238">
        <v>-10972.92</v>
      </c>
      <c r="H3692" s="240">
        <v>1</v>
      </c>
    </row>
    <row r="3693" spans="1:8">
      <c r="A3693" s="235">
        <v>152</v>
      </c>
      <c r="B3693" s="236">
        <v>100000039792</v>
      </c>
      <c r="C3693" s="235">
        <v>0</v>
      </c>
      <c r="D3693" s="237" t="s">
        <v>151</v>
      </c>
      <c r="E3693" s="237" t="s">
        <v>152</v>
      </c>
      <c r="F3693" s="238">
        <v>10973.92</v>
      </c>
      <c r="G3693" s="238">
        <v>-10972.92</v>
      </c>
      <c r="H3693" s="240">
        <v>1</v>
      </c>
    </row>
    <row r="3694" spans="1:8">
      <c r="A3694" s="235">
        <v>153</v>
      </c>
      <c r="B3694" s="236">
        <v>100000039793</v>
      </c>
      <c r="C3694" s="235">
        <v>0</v>
      </c>
      <c r="D3694" s="237" t="s">
        <v>151</v>
      </c>
      <c r="E3694" s="237" t="s">
        <v>152</v>
      </c>
      <c r="F3694" s="238">
        <v>10973.92</v>
      </c>
      <c r="G3694" s="238">
        <v>-10972.92</v>
      </c>
      <c r="H3694" s="240">
        <v>1</v>
      </c>
    </row>
    <row r="3695" spans="1:8">
      <c r="A3695" s="235">
        <v>154</v>
      </c>
      <c r="B3695" s="236">
        <v>100000039794</v>
      </c>
      <c r="C3695" s="235">
        <v>0</v>
      </c>
      <c r="D3695" s="237" t="s">
        <v>151</v>
      </c>
      <c r="E3695" s="237" t="s">
        <v>152</v>
      </c>
      <c r="F3695" s="238">
        <v>10973.92</v>
      </c>
      <c r="G3695" s="238">
        <v>-10972.92</v>
      </c>
      <c r="H3695" s="240">
        <v>1</v>
      </c>
    </row>
    <row r="3696" spans="1:8">
      <c r="A3696" s="235">
        <v>155</v>
      </c>
      <c r="B3696" s="236">
        <v>100000039795</v>
      </c>
      <c r="C3696" s="235">
        <v>0</v>
      </c>
      <c r="D3696" s="237" t="s">
        <v>151</v>
      </c>
      <c r="E3696" s="237" t="s">
        <v>152</v>
      </c>
      <c r="F3696" s="238">
        <v>10973.92</v>
      </c>
      <c r="G3696" s="238">
        <v>-10972.92</v>
      </c>
      <c r="H3696" s="240">
        <v>1</v>
      </c>
    </row>
    <row r="3697" spans="1:8">
      <c r="A3697" s="235">
        <v>156</v>
      </c>
      <c r="B3697" s="236">
        <v>100000039864</v>
      </c>
      <c r="C3697" s="235">
        <v>0</v>
      </c>
      <c r="D3697" s="237" t="s">
        <v>151</v>
      </c>
      <c r="E3697" s="237" t="s">
        <v>735</v>
      </c>
      <c r="F3697" s="238">
        <v>36808</v>
      </c>
      <c r="G3697" s="238">
        <v>-36807</v>
      </c>
      <c r="H3697" s="240">
        <v>1</v>
      </c>
    </row>
    <row r="3698" spans="1:8">
      <c r="A3698" s="235">
        <v>157</v>
      </c>
      <c r="B3698" s="236">
        <v>100000039870</v>
      </c>
      <c r="C3698" s="235">
        <v>0</v>
      </c>
      <c r="D3698" s="237" t="s">
        <v>151</v>
      </c>
      <c r="E3698" s="237" t="s">
        <v>735</v>
      </c>
      <c r="F3698" s="238">
        <v>36808</v>
      </c>
      <c r="G3698" s="238">
        <v>-36807</v>
      </c>
      <c r="H3698" s="240">
        <v>1</v>
      </c>
    </row>
    <row r="3699" spans="1:8">
      <c r="A3699" s="235">
        <v>158</v>
      </c>
      <c r="B3699" s="236">
        <v>100000039884</v>
      </c>
      <c r="C3699" s="235">
        <v>0</v>
      </c>
      <c r="D3699" s="237" t="s">
        <v>153</v>
      </c>
      <c r="E3699" s="237" t="s">
        <v>736</v>
      </c>
      <c r="F3699" s="238">
        <v>51780</v>
      </c>
      <c r="G3699" s="238">
        <v>-51779</v>
      </c>
      <c r="H3699" s="240">
        <v>1</v>
      </c>
    </row>
    <row r="3700" spans="1:8">
      <c r="A3700" s="235">
        <v>159</v>
      </c>
      <c r="B3700" s="236">
        <v>100000047217</v>
      </c>
      <c r="C3700" s="235">
        <v>0</v>
      </c>
      <c r="D3700" s="237" t="s">
        <v>737</v>
      </c>
      <c r="E3700" s="237" t="s">
        <v>738</v>
      </c>
      <c r="F3700" s="238">
        <v>24449.5</v>
      </c>
      <c r="G3700" s="238">
        <v>-24448.5</v>
      </c>
      <c r="H3700" s="240">
        <v>1</v>
      </c>
    </row>
    <row r="3701" spans="1:8">
      <c r="A3701" s="235">
        <v>160</v>
      </c>
      <c r="B3701" s="236">
        <v>100000047218</v>
      </c>
      <c r="C3701" s="235">
        <v>0</v>
      </c>
      <c r="D3701" s="237" t="s">
        <v>737</v>
      </c>
      <c r="E3701" s="237" t="s">
        <v>738</v>
      </c>
      <c r="F3701" s="238">
        <v>24449.5</v>
      </c>
      <c r="G3701" s="238">
        <v>-24448.5</v>
      </c>
      <c r="H3701" s="240">
        <v>1</v>
      </c>
    </row>
    <row r="3702" spans="1:8">
      <c r="A3702" s="235">
        <v>161</v>
      </c>
      <c r="B3702" s="236">
        <v>100000047219</v>
      </c>
      <c r="C3702" s="235">
        <v>0</v>
      </c>
      <c r="D3702" s="237" t="s">
        <v>737</v>
      </c>
      <c r="E3702" s="237" t="s">
        <v>739</v>
      </c>
      <c r="F3702" s="238">
        <v>36487</v>
      </c>
      <c r="G3702" s="238">
        <v>-36486</v>
      </c>
      <c r="H3702" s="240">
        <v>1</v>
      </c>
    </row>
    <row r="3703" spans="1:8">
      <c r="A3703" s="235">
        <v>162</v>
      </c>
      <c r="B3703" s="236">
        <v>100000049065</v>
      </c>
      <c r="C3703" s="235">
        <v>0</v>
      </c>
      <c r="D3703" s="237" t="s">
        <v>740</v>
      </c>
      <c r="E3703" s="237" t="s">
        <v>741</v>
      </c>
      <c r="F3703" s="238">
        <v>24075</v>
      </c>
      <c r="G3703" s="238">
        <v>-24074</v>
      </c>
      <c r="H3703" s="240">
        <v>1</v>
      </c>
    </row>
    <row r="3704" spans="1:8">
      <c r="A3704" s="235">
        <v>163</v>
      </c>
      <c r="B3704" s="236">
        <v>100000049066</v>
      </c>
      <c r="C3704" s="235">
        <v>0</v>
      </c>
      <c r="D3704" s="237" t="s">
        <v>740</v>
      </c>
      <c r="E3704" s="237" t="s">
        <v>741</v>
      </c>
      <c r="F3704" s="238">
        <v>24075</v>
      </c>
      <c r="G3704" s="238">
        <v>-24074</v>
      </c>
      <c r="H3704" s="240">
        <v>1</v>
      </c>
    </row>
    <row r="3705" spans="1:8">
      <c r="A3705" s="235">
        <v>164</v>
      </c>
      <c r="B3705" s="236">
        <v>100000049318</v>
      </c>
      <c r="C3705" s="235">
        <v>0</v>
      </c>
      <c r="D3705" s="237" t="s">
        <v>167</v>
      </c>
      <c r="E3705" s="237" t="s">
        <v>742</v>
      </c>
      <c r="F3705" s="238">
        <v>29853</v>
      </c>
      <c r="G3705" s="238">
        <v>-29852</v>
      </c>
      <c r="H3705" s="240">
        <v>1</v>
      </c>
    </row>
    <row r="3706" spans="1:8">
      <c r="A3706" s="235">
        <v>165</v>
      </c>
      <c r="B3706" s="236">
        <v>100000049319</v>
      </c>
      <c r="C3706" s="235">
        <v>0</v>
      </c>
      <c r="D3706" s="237" t="s">
        <v>167</v>
      </c>
      <c r="E3706" s="237" t="s">
        <v>742</v>
      </c>
      <c r="F3706" s="238">
        <v>29853</v>
      </c>
      <c r="G3706" s="238">
        <v>-29852</v>
      </c>
      <c r="H3706" s="240">
        <v>1</v>
      </c>
    </row>
    <row r="3707" spans="1:8">
      <c r="A3707" s="235">
        <v>166</v>
      </c>
      <c r="B3707" s="236">
        <v>100000050752</v>
      </c>
      <c r="C3707" s="235">
        <v>0</v>
      </c>
      <c r="D3707" s="237" t="s">
        <v>743</v>
      </c>
      <c r="E3707" s="237" t="s">
        <v>744</v>
      </c>
      <c r="F3707" s="238">
        <v>34989</v>
      </c>
      <c r="G3707" s="238">
        <v>-34988</v>
      </c>
      <c r="H3707" s="240">
        <v>1</v>
      </c>
    </row>
    <row r="3708" spans="1:8">
      <c r="A3708" s="235">
        <v>167</v>
      </c>
      <c r="B3708" s="236">
        <v>100000050753</v>
      </c>
      <c r="C3708" s="235">
        <v>0</v>
      </c>
      <c r="D3708" s="237" t="s">
        <v>743</v>
      </c>
      <c r="E3708" s="237" t="s">
        <v>744</v>
      </c>
      <c r="F3708" s="238">
        <v>34989</v>
      </c>
      <c r="G3708" s="238">
        <v>-34988</v>
      </c>
      <c r="H3708" s="240">
        <v>1</v>
      </c>
    </row>
    <row r="3709" spans="1:8">
      <c r="A3709" s="235">
        <v>168</v>
      </c>
      <c r="B3709" s="236">
        <v>100000050754</v>
      </c>
      <c r="C3709" s="235">
        <v>0</v>
      </c>
      <c r="D3709" s="237" t="s">
        <v>743</v>
      </c>
      <c r="E3709" s="237" t="s">
        <v>744</v>
      </c>
      <c r="F3709" s="238">
        <v>34989</v>
      </c>
      <c r="G3709" s="238">
        <v>-34988</v>
      </c>
      <c r="H3709" s="240">
        <v>1</v>
      </c>
    </row>
    <row r="3710" spans="1:8">
      <c r="A3710" s="235">
        <v>169</v>
      </c>
      <c r="B3710" s="236">
        <v>100000050755</v>
      </c>
      <c r="C3710" s="235">
        <v>0</v>
      </c>
      <c r="D3710" s="237" t="s">
        <v>743</v>
      </c>
      <c r="E3710" s="237" t="s">
        <v>744</v>
      </c>
      <c r="F3710" s="238">
        <v>34989</v>
      </c>
      <c r="G3710" s="238">
        <v>-34988</v>
      </c>
      <c r="H3710" s="240">
        <v>1</v>
      </c>
    </row>
    <row r="3711" spans="1:8">
      <c r="A3711" s="235">
        <v>170</v>
      </c>
      <c r="B3711" s="236">
        <v>100000050756</v>
      </c>
      <c r="C3711" s="235">
        <v>0</v>
      </c>
      <c r="D3711" s="237" t="s">
        <v>743</v>
      </c>
      <c r="E3711" s="237" t="s">
        <v>744</v>
      </c>
      <c r="F3711" s="238">
        <v>34989</v>
      </c>
      <c r="G3711" s="238">
        <v>-34988</v>
      </c>
      <c r="H3711" s="240">
        <v>1</v>
      </c>
    </row>
    <row r="3712" spans="1:8">
      <c r="A3712" s="235">
        <v>171</v>
      </c>
      <c r="B3712" s="236">
        <v>100000050757</v>
      </c>
      <c r="C3712" s="235">
        <v>0</v>
      </c>
      <c r="D3712" s="237" t="s">
        <v>743</v>
      </c>
      <c r="E3712" s="237" t="s">
        <v>744</v>
      </c>
      <c r="F3712" s="238">
        <v>34989</v>
      </c>
      <c r="G3712" s="238">
        <v>-34988</v>
      </c>
      <c r="H3712" s="240">
        <v>1</v>
      </c>
    </row>
    <row r="3713" spans="1:8">
      <c r="A3713" s="235">
        <v>172</v>
      </c>
      <c r="B3713" s="236">
        <v>100000050758</v>
      </c>
      <c r="C3713" s="235">
        <v>0</v>
      </c>
      <c r="D3713" s="237" t="s">
        <v>743</v>
      </c>
      <c r="E3713" s="237" t="s">
        <v>744</v>
      </c>
      <c r="F3713" s="238">
        <v>34989</v>
      </c>
      <c r="G3713" s="238">
        <v>-34988</v>
      </c>
      <c r="H3713" s="240">
        <v>1</v>
      </c>
    </row>
    <row r="3714" spans="1:8">
      <c r="A3714" s="235">
        <v>173</v>
      </c>
      <c r="B3714" s="236">
        <v>100000050759</v>
      </c>
      <c r="C3714" s="235">
        <v>0</v>
      </c>
      <c r="D3714" s="237" t="s">
        <v>743</v>
      </c>
      <c r="E3714" s="237" t="s">
        <v>744</v>
      </c>
      <c r="F3714" s="238">
        <v>34989</v>
      </c>
      <c r="G3714" s="238">
        <v>-34988</v>
      </c>
      <c r="H3714" s="240">
        <v>1</v>
      </c>
    </row>
    <row r="3715" spans="1:8">
      <c r="A3715" s="235">
        <v>174</v>
      </c>
      <c r="B3715" s="236">
        <v>100000050760</v>
      </c>
      <c r="C3715" s="235">
        <v>0</v>
      </c>
      <c r="D3715" s="237" t="s">
        <v>743</v>
      </c>
      <c r="E3715" s="237" t="s">
        <v>744</v>
      </c>
      <c r="F3715" s="238">
        <v>34989</v>
      </c>
      <c r="G3715" s="238">
        <v>-34988</v>
      </c>
      <c r="H3715" s="240">
        <v>1</v>
      </c>
    </row>
    <row r="3716" spans="1:8">
      <c r="A3716" s="235">
        <v>175</v>
      </c>
      <c r="B3716" s="236">
        <v>100000050761</v>
      </c>
      <c r="C3716" s="235">
        <v>0</v>
      </c>
      <c r="D3716" s="237" t="s">
        <v>743</v>
      </c>
      <c r="E3716" s="237" t="s">
        <v>744</v>
      </c>
      <c r="F3716" s="238">
        <v>34989</v>
      </c>
      <c r="G3716" s="238">
        <v>-34988</v>
      </c>
      <c r="H3716" s="240">
        <v>1</v>
      </c>
    </row>
    <row r="3717" spans="1:8">
      <c r="A3717" s="235">
        <v>176</v>
      </c>
      <c r="B3717" s="236">
        <v>100000050762</v>
      </c>
      <c r="C3717" s="235">
        <v>0</v>
      </c>
      <c r="D3717" s="237" t="s">
        <v>743</v>
      </c>
      <c r="E3717" s="237" t="s">
        <v>744</v>
      </c>
      <c r="F3717" s="238">
        <v>34989</v>
      </c>
      <c r="G3717" s="238">
        <v>-34988</v>
      </c>
      <c r="H3717" s="240">
        <v>1</v>
      </c>
    </row>
    <row r="3718" spans="1:8">
      <c r="A3718" s="235">
        <v>177</v>
      </c>
      <c r="B3718" s="236">
        <v>100000050763</v>
      </c>
      <c r="C3718" s="235">
        <v>0</v>
      </c>
      <c r="D3718" s="237" t="s">
        <v>743</v>
      </c>
      <c r="E3718" s="237" t="s">
        <v>744</v>
      </c>
      <c r="F3718" s="238">
        <v>34989</v>
      </c>
      <c r="G3718" s="238">
        <v>-34988</v>
      </c>
      <c r="H3718" s="240">
        <v>1</v>
      </c>
    </row>
    <row r="3719" spans="1:8">
      <c r="A3719" s="235">
        <v>178</v>
      </c>
      <c r="B3719" s="236">
        <v>100000050764</v>
      </c>
      <c r="C3719" s="235">
        <v>0</v>
      </c>
      <c r="D3719" s="237" t="s">
        <v>743</v>
      </c>
      <c r="E3719" s="237" t="s">
        <v>744</v>
      </c>
      <c r="F3719" s="238">
        <v>34989</v>
      </c>
      <c r="G3719" s="238">
        <v>-34988</v>
      </c>
      <c r="H3719" s="240">
        <v>1</v>
      </c>
    </row>
    <row r="3720" spans="1:8">
      <c r="A3720" s="235">
        <v>179</v>
      </c>
      <c r="B3720" s="236">
        <v>100000050765</v>
      </c>
      <c r="C3720" s="235">
        <v>0</v>
      </c>
      <c r="D3720" s="237" t="s">
        <v>743</v>
      </c>
      <c r="E3720" s="237" t="s">
        <v>744</v>
      </c>
      <c r="F3720" s="238">
        <v>34989</v>
      </c>
      <c r="G3720" s="238">
        <v>-34988</v>
      </c>
      <c r="H3720" s="240">
        <v>1</v>
      </c>
    </row>
    <row r="3721" spans="1:8">
      <c r="A3721" s="235">
        <v>180</v>
      </c>
      <c r="B3721" s="236">
        <v>100000050766</v>
      </c>
      <c r="C3721" s="235">
        <v>0</v>
      </c>
      <c r="D3721" s="237" t="s">
        <v>743</v>
      </c>
      <c r="E3721" s="237" t="s">
        <v>744</v>
      </c>
      <c r="F3721" s="238">
        <v>34989</v>
      </c>
      <c r="G3721" s="238">
        <v>-34988</v>
      </c>
      <c r="H3721" s="240">
        <v>1</v>
      </c>
    </row>
    <row r="3722" spans="1:8">
      <c r="A3722" s="235">
        <v>181</v>
      </c>
      <c r="B3722" s="236">
        <v>100000050767</v>
      </c>
      <c r="C3722" s="235">
        <v>0</v>
      </c>
      <c r="D3722" s="237" t="s">
        <v>743</v>
      </c>
      <c r="E3722" s="237" t="s">
        <v>744</v>
      </c>
      <c r="F3722" s="238">
        <v>34989</v>
      </c>
      <c r="G3722" s="238">
        <v>-34988</v>
      </c>
      <c r="H3722" s="240">
        <v>1</v>
      </c>
    </row>
    <row r="3723" spans="1:8">
      <c r="A3723" s="235">
        <v>182</v>
      </c>
      <c r="B3723" s="236">
        <v>100000050768</v>
      </c>
      <c r="C3723" s="235">
        <v>0</v>
      </c>
      <c r="D3723" s="237" t="s">
        <v>743</v>
      </c>
      <c r="E3723" s="237" t="s">
        <v>744</v>
      </c>
      <c r="F3723" s="238">
        <v>34989</v>
      </c>
      <c r="G3723" s="238">
        <v>-34988</v>
      </c>
      <c r="H3723" s="240">
        <v>1</v>
      </c>
    </row>
    <row r="3724" spans="1:8">
      <c r="A3724" s="235">
        <v>183</v>
      </c>
      <c r="B3724" s="236">
        <v>100000050769</v>
      </c>
      <c r="C3724" s="235">
        <v>0</v>
      </c>
      <c r="D3724" s="237" t="s">
        <v>743</v>
      </c>
      <c r="E3724" s="237" t="s">
        <v>744</v>
      </c>
      <c r="F3724" s="238">
        <v>34989</v>
      </c>
      <c r="G3724" s="238">
        <v>-34988</v>
      </c>
      <c r="H3724" s="240">
        <v>1</v>
      </c>
    </row>
    <row r="3725" spans="1:8">
      <c r="A3725" s="235">
        <v>184</v>
      </c>
      <c r="B3725" s="236">
        <v>100000050770</v>
      </c>
      <c r="C3725" s="235">
        <v>0</v>
      </c>
      <c r="D3725" s="237" t="s">
        <v>743</v>
      </c>
      <c r="E3725" s="237" t="s">
        <v>744</v>
      </c>
      <c r="F3725" s="238">
        <v>34989</v>
      </c>
      <c r="G3725" s="238">
        <v>-34988</v>
      </c>
      <c r="H3725" s="240">
        <v>1</v>
      </c>
    </row>
    <row r="3726" spans="1:8">
      <c r="A3726" s="235">
        <v>185</v>
      </c>
      <c r="B3726" s="236">
        <v>100000050771</v>
      </c>
      <c r="C3726" s="235">
        <v>0</v>
      </c>
      <c r="D3726" s="237" t="s">
        <v>743</v>
      </c>
      <c r="E3726" s="237" t="s">
        <v>744</v>
      </c>
      <c r="F3726" s="238">
        <v>34989</v>
      </c>
      <c r="G3726" s="238">
        <v>-34988</v>
      </c>
      <c r="H3726" s="240">
        <v>1</v>
      </c>
    </row>
    <row r="3727" spans="1:8">
      <c r="A3727" s="235">
        <v>186</v>
      </c>
      <c r="B3727" s="236">
        <v>100000050772</v>
      </c>
      <c r="C3727" s="235">
        <v>0</v>
      </c>
      <c r="D3727" s="237" t="s">
        <v>743</v>
      </c>
      <c r="E3727" s="237" t="s">
        <v>744</v>
      </c>
      <c r="F3727" s="238">
        <v>34989</v>
      </c>
      <c r="G3727" s="238">
        <v>-34988</v>
      </c>
      <c r="H3727" s="240">
        <v>1</v>
      </c>
    </row>
    <row r="3728" spans="1:8">
      <c r="A3728" s="235">
        <v>187</v>
      </c>
      <c r="B3728" s="236">
        <v>100000050773</v>
      </c>
      <c r="C3728" s="235">
        <v>0</v>
      </c>
      <c r="D3728" s="237" t="s">
        <v>743</v>
      </c>
      <c r="E3728" s="237" t="s">
        <v>744</v>
      </c>
      <c r="F3728" s="238">
        <v>34989</v>
      </c>
      <c r="G3728" s="238">
        <v>-34988</v>
      </c>
      <c r="H3728" s="240">
        <v>1</v>
      </c>
    </row>
    <row r="3729" spans="1:8">
      <c r="A3729" s="235">
        <v>188</v>
      </c>
      <c r="B3729" s="236">
        <v>100000050774</v>
      </c>
      <c r="C3729" s="235">
        <v>0</v>
      </c>
      <c r="D3729" s="237" t="s">
        <v>743</v>
      </c>
      <c r="E3729" s="237" t="s">
        <v>744</v>
      </c>
      <c r="F3729" s="238">
        <v>34989</v>
      </c>
      <c r="G3729" s="238">
        <v>-34988</v>
      </c>
      <c r="H3729" s="240">
        <v>1</v>
      </c>
    </row>
    <row r="3730" spans="1:8">
      <c r="A3730" s="235">
        <v>189</v>
      </c>
      <c r="B3730" s="236">
        <v>100000050775</v>
      </c>
      <c r="C3730" s="235">
        <v>0</v>
      </c>
      <c r="D3730" s="237" t="s">
        <v>743</v>
      </c>
      <c r="E3730" s="237" t="s">
        <v>744</v>
      </c>
      <c r="F3730" s="238">
        <v>34989</v>
      </c>
      <c r="G3730" s="238">
        <v>-34988</v>
      </c>
      <c r="H3730" s="240">
        <v>1</v>
      </c>
    </row>
    <row r="3731" spans="1:8">
      <c r="A3731" s="235">
        <v>190</v>
      </c>
      <c r="B3731" s="236">
        <v>100000050776</v>
      </c>
      <c r="C3731" s="235">
        <v>0</v>
      </c>
      <c r="D3731" s="237" t="s">
        <v>743</v>
      </c>
      <c r="E3731" s="237" t="s">
        <v>744</v>
      </c>
      <c r="F3731" s="238">
        <v>34989</v>
      </c>
      <c r="G3731" s="238">
        <v>-34988</v>
      </c>
      <c r="H3731" s="240">
        <v>1</v>
      </c>
    </row>
    <row r="3732" spans="1:8">
      <c r="A3732" s="235">
        <v>191</v>
      </c>
      <c r="B3732" s="236">
        <v>100000050777</v>
      </c>
      <c r="C3732" s="235">
        <v>0</v>
      </c>
      <c r="D3732" s="237" t="s">
        <v>743</v>
      </c>
      <c r="E3732" s="237" t="s">
        <v>744</v>
      </c>
      <c r="F3732" s="238">
        <v>34989</v>
      </c>
      <c r="G3732" s="238">
        <v>-34988</v>
      </c>
      <c r="H3732" s="240">
        <v>1</v>
      </c>
    </row>
    <row r="3733" spans="1:8">
      <c r="A3733" s="235">
        <v>192</v>
      </c>
      <c r="B3733" s="236">
        <v>100000050778</v>
      </c>
      <c r="C3733" s="235">
        <v>0</v>
      </c>
      <c r="D3733" s="237" t="s">
        <v>743</v>
      </c>
      <c r="E3733" s="237" t="s">
        <v>744</v>
      </c>
      <c r="F3733" s="238">
        <v>34989</v>
      </c>
      <c r="G3733" s="238">
        <v>-34988</v>
      </c>
      <c r="H3733" s="240">
        <v>1</v>
      </c>
    </row>
    <row r="3734" spans="1:8">
      <c r="A3734" s="235">
        <v>193</v>
      </c>
      <c r="B3734" s="236">
        <v>100000050779</v>
      </c>
      <c r="C3734" s="235">
        <v>0</v>
      </c>
      <c r="D3734" s="237" t="s">
        <v>743</v>
      </c>
      <c r="E3734" s="237" t="s">
        <v>744</v>
      </c>
      <c r="F3734" s="238">
        <v>34989</v>
      </c>
      <c r="G3734" s="238">
        <v>-34988</v>
      </c>
      <c r="H3734" s="240">
        <v>1</v>
      </c>
    </row>
    <row r="3735" spans="1:8">
      <c r="A3735" s="235">
        <v>194</v>
      </c>
      <c r="B3735" s="236">
        <v>100000050780</v>
      </c>
      <c r="C3735" s="235">
        <v>0</v>
      </c>
      <c r="D3735" s="237" t="s">
        <v>743</v>
      </c>
      <c r="E3735" s="237" t="s">
        <v>744</v>
      </c>
      <c r="F3735" s="238">
        <v>34989</v>
      </c>
      <c r="G3735" s="238">
        <v>-34988</v>
      </c>
      <c r="H3735" s="240">
        <v>1</v>
      </c>
    </row>
    <row r="3736" spans="1:8">
      <c r="A3736" s="235">
        <v>195</v>
      </c>
      <c r="B3736" s="236">
        <v>100000050781</v>
      </c>
      <c r="C3736" s="235">
        <v>0</v>
      </c>
      <c r="D3736" s="237" t="s">
        <v>743</v>
      </c>
      <c r="E3736" s="237" t="s">
        <v>744</v>
      </c>
      <c r="F3736" s="238">
        <v>34989</v>
      </c>
      <c r="G3736" s="238">
        <v>-34988</v>
      </c>
      <c r="H3736" s="240">
        <v>1</v>
      </c>
    </row>
    <row r="3737" spans="1:8">
      <c r="A3737" s="235">
        <v>196</v>
      </c>
      <c r="B3737" s="236">
        <v>100000050782</v>
      </c>
      <c r="C3737" s="235">
        <v>0</v>
      </c>
      <c r="D3737" s="237" t="s">
        <v>743</v>
      </c>
      <c r="E3737" s="237" t="s">
        <v>744</v>
      </c>
      <c r="F3737" s="238">
        <v>34989</v>
      </c>
      <c r="G3737" s="238">
        <v>-34988</v>
      </c>
      <c r="H3737" s="240">
        <v>1</v>
      </c>
    </row>
    <row r="3738" spans="1:8">
      <c r="A3738" s="235">
        <v>197</v>
      </c>
      <c r="B3738" s="236">
        <v>100000053377</v>
      </c>
      <c r="C3738" s="235">
        <v>0</v>
      </c>
      <c r="D3738" s="237" t="s">
        <v>745</v>
      </c>
      <c r="E3738" s="237" t="s">
        <v>746</v>
      </c>
      <c r="F3738" s="238">
        <v>23850.3</v>
      </c>
      <c r="G3738" s="238">
        <v>-23849.3</v>
      </c>
      <c r="H3738" s="240">
        <v>1</v>
      </c>
    </row>
    <row r="3739" spans="1:8">
      <c r="A3739" s="235">
        <v>198</v>
      </c>
      <c r="B3739" s="236">
        <v>100000053378</v>
      </c>
      <c r="C3739" s="235">
        <v>0</v>
      </c>
      <c r="D3739" s="237" t="s">
        <v>745</v>
      </c>
      <c r="E3739" s="237" t="s">
        <v>746</v>
      </c>
      <c r="F3739" s="238">
        <v>23850.3</v>
      </c>
      <c r="G3739" s="238">
        <v>-23849.3</v>
      </c>
      <c r="H3739" s="240">
        <v>1</v>
      </c>
    </row>
    <row r="3740" spans="1:8">
      <c r="A3740" s="235">
        <v>199</v>
      </c>
      <c r="B3740" s="236">
        <v>100000053379</v>
      </c>
      <c r="C3740" s="235">
        <v>0</v>
      </c>
      <c r="D3740" s="237" t="s">
        <v>745</v>
      </c>
      <c r="E3740" s="237" t="s">
        <v>746</v>
      </c>
      <c r="F3740" s="238">
        <v>23850.3</v>
      </c>
      <c r="G3740" s="238">
        <v>-23849.3</v>
      </c>
      <c r="H3740" s="240">
        <v>1</v>
      </c>
    </row>
    <row r="3741" spans="1:8">
      <c r="A3741" s="235">
        <v>200</v>
      </c>
      <c r="B3741" s="236">
        <v>100000053380</v>
      </c>
      <c r="C3741" s="235">
        <v>0</v>
      </c>
      <c r="D3741" s="237" t="s">
        <v>745</v>
      </c>
      <c r="E3741" s="237" t="s">
        <v>746</v>
      </c>
      <c r="F3741" s="238">
        <v>23850.3</v>
      </c>
      <c r="G3741" s="238">
        <v>-23849.3</v>
      </c>
      <c r="H3741" s="240">
        <v>1</v>
      </c>
    </row>
    <row r="3742" spans="1:8">
      <c r="A3742" s="235">
        <v>201</v>
      </c>
      <c r="B3742" s="236">
        <v>100000053381</v>
      </c>
      <c r="C3742" s="235">
        <v>0</v>
      </c>
      <c r="D3742" s="237" t="s">
        <v>745</v>
      </c>
      <c r="E3742" s="237" t="s">
        <v>746</v>
      </c>
      <c r="F3742" s="238">
        <v>23850.3</v>
      </c>
      <c r="G3742" s="238">
        <v>-23849.3</v>
      </c>
      <c r="H3742" s="240">
        <v>1</v>
      </c>
    </row>
    <row r="3743" spans="1:8">
      <c r="A3743" s="235">
        <v>202</v>
      </c>
      <c r="B3743" s="236">
        <v>100000053382</v>
      </c>
      <c r="C3743" s="235">
        <v>0</v>
      </c>
      <c r="D3743" s="237" t="s">
        <v>745</v>
      </c>
      <c r="E3743" s="237" t="s">
        <v>746</v>
      </c>
      <c r="F3743" s="238">
        <v>23850.3</v>
      </c>
      <c r="G3743" s="238">
        <v>-23849.3</v>
      </c>
      <c r="H3743" s="240">
        <v>1</v>
      </c>
    </row>
    <row r="3744" spans="1:8">
      <c r="A3744" s="235">
        <v>203</v>
      </c>
      <c r="B3744" s="236">
        <v>100000053383</v>
      </c>
      <c r="C3744" s="235">
        <v>0</v>
      </c>
      <c r="D3744" s="237" t="s">
        <v>745</v>
      </c>
      <c r="E3744" s="237" t="s">
        <v>746</v>
      </c>
      <c r="F3744" s="238">
        <v>23850.3</v>
      </c>
      <c r="G3744" s="238">
        <v>-23849.3</v>
      </c>
      <c r="H3744" s="240">
        <v>1</v>
      </c>
    </row>
    <row r="3745" spans="1:8">
      <c r="A3745" s="235">
        <v>204</v>
      </c>
      <c r="B3745" s="236">
        <v>100000053384</v>
      </c>
      <c r="C3745" s="235">
        <v>0</v>
      </c>
      <c r="D3745" s="237" t="s">
        <v>745</v>
      </c>
      <c r="E3745" s="237" t="s">
        <v>746</v>
      </c>
      <c r="F3745" s="238">
        <v>23850.3</v>
      </c>
      <c r="G3745" s="238">
        <v>-23849.3</v>
      </c>
      <c r="H3745" s="240">
        <v>1</v>
      </c>
    </row>
    <row r="3746" spans="1:8">
      <c r="A3746" s="235">
        <v>205</v>
      </c>
      <c r="B3746" s="236">
        <v>100000053385</v>
      </c>
      <c r="C3746" s="235">
        <v>0</v>
      </c>
      <c r="D3746" s="237" t="s">
        <v>745</v>
      </c>
      <c r="E3746" s="237" t="s">
        <v>746</v>
      </c>
      <c r="F3746" s="238">
        <v>23850.3</v>
      </c>
      <c r="G3746" s="238">
        <v>-23849.3</v>
      </c>
      <c r="H3746" s="240">
        <v>1</v>
      </c>
    </row>
    <row r="3747" spans="1:8">
      <c r="A3747" s="235">
        <v>206</v>
      </c>
      <c r="B3747" s="236">
        <v>100000053386</v>
      </c>
      <c r="C3747" s="235">
        <v>0</v>
      </c>
      <c r="D3747" s="237" t="s">
        <v>745</v>
      </c>
      <c r="E3747" s="237" t="s">
        <v>746</v>
      </c>
      <c r="F3747" s="238">
        <v>23850.3</v>
      </c>
      <c r="G3747" s="238">
        <v>-23849.3</v>
      </c>
      <c r="H3747" s="240">
        <v>1</v>
      </c>
    </row>
    <row r="3748" spans="1:8">
      <c r="A3748" s="235">
        <v>207</v>
      </c>
      <c r="B3748" s="236">
        <v>100000053387</v>
      </c>
      <c r="C3748" s="235">
        <v>0</v>
      </c>
      <c r="D3748" s="237" t="s">
        <v>745</v>
      </c>
      <c r="E3748" s="237" t="s">
        <v>746</v>
      </c>
      <c r="F3748" s="238">
        <v>23850.3</v>
      </c>
      <c r="G3748" s="238">
        <v>-23849.3</v>
      </c>
      <c r="H3748" s="240">
        <v>1</v>
      </c>
    </row>
    <row r="3749" spans="1:8">
      <c r="A3749" s="235">
        <v>208</v>
      </c>
      <c r="B3749" s="236">
        <v>100000053388</v>
      </c>
      <c r="C3749" s="235">
        <v>0</v>
      </c>
      <c r="D3749" s="237" t="s">
        <v>745</v>
      </c>
      <c r="E3749" s="237" t="s">
        <v>746</v>
      </c>
      <c r="F3749" s="238">
        <v>23850.3</v>
      </c>
      <c r="G3749" s="238">
        <v>-23849.3</v>
      </c>
      <c r="H3749" s="240">
        <v>1</v>
      </c>
    </row>
    <row r="3750" spans="1:8">
      <c r="A3750" s="235">
        <v>209</v>
      </c>
      <c r="B3750" s="236">
        <v>100000053389</v>
      </c>
      <c r="C3750" s="235">
        <v>0</v>
      </c>
      <c r="D3750" s="237" t="s">
        <v>745</v>
      </c>
      <c r="E3750" s="237" t="s">
        <v>746</v>
      </c>
      <c r="F3750" s="238">
        <v>23850.3</v>
      </c>
      <c r="G3750" s="238">
        <v>-23849.3</v>
      </c>
      <c r="H3750" s="240">
        <v>1</v>
      </c>
    </row>
    <row r="3751" spans="1:8">
      <c r="A3751" s="235">
        <v>210</v>
      </c>
      <c r="B3751" s="236">
        <v>100000053390</v>
      </c>
      <c r="C3751" s="235">
        <v>0</v>
      </c>
      <c r="D3751" s="237" t="s">
        <v>745</v>
      </c>
      <c r="E3751" s="237" t="s">
        <v>746</v>
      </c>
      <c r="F3751" s="238">
        <v>23850.3</v>
      </c>
      <c r="G3751" s="238">
        <v>-23849.3</v>
      </c>
      <c r="H3751" s="240">
        <v>1</v>
      </c>
    </row>
    <row r="3752" spans="1:8">
      <c r="A3752" s="235">
        <v>211</v>
      </c>
      <c r="B3752" s="236">
        <v>100000053391</v>
      </c>
      <c r="C3752" s="235">
        <v>0</v>
      </c>
      <c r="D3752" s="237" t="s">
        <v>745</v>
      </c>
      <c r="E3752" s="237" t="s">
        <v>746</v>
      </c>
      <c r="F3752" s="238">
        <v>23850.3</v>
      </c>
      <c r="G3752" s="238">
        <v>-23849.3</v>
      </c>
      <c r="H3752" s="240">
        <v>1</v>
      </c>
    </row>
    <row r="3753" spans="1:8">
      <c r="A3753" s="235">
        <v>212</v>
      </c>
      <c r="B3753" s="236">
        <v>100000053392</v>
      </c>
      <c r="C3753" s="235">
        <v>0</v>
      </c>
      <c r="D3753" s="237" t="s">
        <v>745</v>
      </c>
      <c r="E3753" s="237" t="s">
        <v>746</v>
      </c>
      <c r="F3753" s="238">
        <v>23850.3</v>
      </c>
      <c r="G3753" s="238">
        <v>-23849.3</v>
      </c>
      <c r="H3753" s="240">
        <v>1</v>
      </c>
    </row>
    <row r="3754" spans="1:8">
      <c r="A3754" s="235">
        <v>213</v>
      </c>
      <c r="B3754" s="236">
        <v>100000053393</v>
      </c>
      <c r="C3754" s="235">
        <v>0</v>
      </c>
      <c r="D3754" s="237" t="s">
        <v>745</v>
      </c>
      <c r="E3754" s="237" t="s">
        <v>746</v>
      </c>
      <c r="F3754" s="238">
        <v>23850.3</v>
      </c>
      <c r="G3754" s="238">
        <v>-23849.3</v>
      </c>
      <c r="H3754" s="240">
        <v>1</v>
      </c>
    </row>
    <row r="3755" spans="1:8">
      <c r="A3755" s="235">
        <v>214</v>
      </c>
      <c r="B3755" s="236">
        <v>100000053394</v>
      </c>
      <c r="C3755" s="235">
        <v>0</v>
      </c>
      <c r="D3755" s="237" t="s">
        <v>745</v>
      </c>
      <c r="E3755" s="237" t="s">
        <v>744</v>
      </c>
      <c r="F3755" s="238">
        <v>34989</v>
      </c>
      <c r="G3755" s="238">
        <v>-34988</v>
      </c>
      <c r="H3755" s="240">
        <v>1</v>
      </c>
    </row>
    <row r="3756" spans="1:8">
      <c r="A3756" s="235">
        <v>215</v>
      </c>
      <c r="B3756" s="236">
        <v>100000053395</v>
      </c>
      <c r="C3756" s="235">
        <v>0</v>
      </c>
      <c r="D3756" s="237" t="s">
        <v>745</v>
      </c>
      <c r="E3756" s="237" t="s">
        <v>744</v>
      </c>
      <c r="F3756" s="238">
        <v>34989</v>
      </c>
      <c r="G3756" s="238">
        <v>-34988</v>
      </c>
      <c r="H3756" s="240">
        <v>1</v>
      </c>
    </row>
    <row r="3757" spans="1:8">
      <c r="A3757" s="235">
        <v>216</v>
      </c>
      <c r="B3757" s="236">
        <v>100000053396</v>
      </c>
      <c r="C3757" s="235">
        <v>0</v>
      </c>
      <c r="D3757" s="237" t="s">
        <v>745</v>
      </c>
      <c r="E3757" s="237" t="s">
        <v>744</v>
      </c>
      <c r="F3757" s="238">
        <v>34989</v>
      </c>
      <c r="G3757" s="238">
        <v>-34988</v>
      </c>
      <c r="H3757" s="240">
        <v>1</v>
      </c>
    </row>
    <row r="3758" spans="1:8">
      <c r="A3758" s="235">
        <v>217</v>
      </c>
      <c r="B3758" s="236">
        <v>100000053397</v>
      </c>
      <c r="C3758" s="235">
        <v>0</v>
      </c>
      <c r="D3758" s="237" t="s">
        <v>745</v>
      </c>
      <c r="E3758" s="237" t="s">
        <v>744</v>
      </c>
      <c r="F3758" s="238">
        <v>34989</v>
      </c>
      <c r="G3758" s="238">
        <v>-34988</v>
      </c>
      <c r="H3758" s="240">
        <v>1</v>
      </c>
    </row>
    <row r="3759" spans="1:8">
      <c r="A3759" s="235">
        <v>218</v>
      </c>
      <c r="B3759" s="236">
        <v>100000053398</v>
      </c>
      <c r="C3759" s="235">
        <v>0</v>
      </c>
      <c r="D3759" s="237" t="s">
        <v>745</v>
      </c>
      <c r="E3759" s="237" t="s">
        <v>744</v>
      </c>
      <c r="F3759" s="238">
        <v>34989</v>
      </c>
      <c r="G3759" s="238">
        <v>-34988</v>
      </c>
      <c r="H3759" s="240">
        <v>1</v>
      </c>
    </row>
    <row r="3760" spans="1:8">
      <c r="A3760" s="235">
        <v>219</v>
      </c>
      <c r="B3760" s="236">
        <v>100000053399</v>
      </c>
      <c r="C3760" s="235">
        <v>0</v>
      </c>
      <c r="D3760" s="237" t="s">
        <v>745</v>
      </c>
      <c r="E3760" s="237" t="s">
        <v>744</v>
      </c>
      <c r="F3760" s="238">
        <v>34989</v>
      </c>
      <c r="G3760" s="238">
        <v>-34988</v>
      </c>
      <c r="H3760" s="240">
        <v>1</v>
      </c>
    </row>
    <row r="3761" spans="1:8">
      <c r="A3761" s="235">
        <v>220</v>
      </c>
      <c r="B3761" s="236">
        <v>100000053400</v>
      </c>
      <c r="C3761" s="235">
        <v>0</v>
      </c>
      <c r="D3761" s="237" t="s">
        <v>745</v>
      </c>
      <c r="E3761" s="237" t="s">
        <v>168</v>
      </c>
      <c r="F3761" s="238">
        <v>8388.7999999999993</v>
      </c>
      <c r="G3761" s="238">
        <v>-8387.7999999999993</v>
      </c>
      <c r="H3761" s="240">
        <v>1</v>
      </c>
    </row>
    <row r="3762" spans="1:8">
      <c r="A3762" s="235">
        <v>221</v>
      </c>
      <c r="B3762" s="236">
        <v>100000053401</v>
      </c>
      <c r="C3762" s="235">
        <v>0</v>
      </c>
      <c r="D3762" s="237" t="s">
        <v>745</v>
      </c>
      <c r="E3762" s="237" t="s">
        <v>168</v>
      </c>
      <c r="F3762" s="238">
        <v>8388.7999999999993</v>
      </c>
      <c r="G3762" s="238">
        <v>-8387.7999999999993</v>
      </c>
      <c r="H3762" s="240">
        <v>1</v>
      </c>
    </row>
    <row r="3763" spans="1:8">
      <c r="A3763" s="235">
        <v>222</v>
      </c>
      <c r="B3763" s="236">
        <v>100000053402</v>
      </c>
      <c r="C3763" s="235">
        <v>0</v>
      </c>
      <c r="D3763" s="237" t="s">
        <v>745</v>
      </c>
      <c r="E3763" s="237" t="s">
        <v>168</v>
      </c>
      <c r="F3763" s="238">
        <v>8388.7999999999993</v>
      </c>
      <c r="G3763" s="238">
        <v>-8387.7999999999993</v>
      </c>
      <c r="H3763" s="240">
        <v>1</v>
      </c>
    </row>
    <row r="3764" spans="1:8">
      <c r="A3764" s="235">
        <v>223</v>
      </c>
      <c r="B3764" s="236">
        <v>100000060601</v>
      </c>
      <c r="C3764" s="235">
        <v>0</v>
      </c>
      <c r="D3764" s="237" t="s">
        <v>373</v>
      </c>
      <c r="E3764" s="237" t="s">
        <v>723</v>
      </c>
      <c r="F3764" s="238">
        <v>31000.02</v>
      </c>
      <c r="G3764" s="238">
        <v>-30999.02</v>
      </c>
      <c r="H3764" s="240">
        <v>1</v>
      </c>
    </row>
    <row r="3765" spans="1:8">
      <c r="A3765" s="235">
        <v>224</v>
      </c>
      <c r="B3765" s="236">
        <v>100000060602</v>
      </c>
      <c r="C3765" s="235">
        <v>0</v>
      </c>
      <c r="D3765" s="237" t="s">
        <v>373</v>
      </c>
      <c r="E3765" s="237" t="s">
        <v>711</v>
      </c>
      <c r="F3765" s="238">
        <v>59999.98</v>
      </c>
      <c r="G3765" s="238">
        <v>-59998.98</v>
      </c>
      <c r="H3765" s="240">
        <v>1</v>
      </c>
    </row>
    <row r="3766" spans="1:8">
      <c r="A3766" s="235">
        <v>225</v>
      </c>
      <c r="B3766" s="236">
        <v>100000060603</v>
      </c>
      <c r="C3766" s="235">
        <v>0</v>
      </c>
      <c r="D3766" s="237" t="s">
        <v>161</v>
      </c>
      <c r="E3766" s="237" t="s">
        <v>723</v>
      </c>
      <c r="F3766" s="238">
        <v>95016</v>
      </c>
      <c r="G3766" s="238">
        <v>-95015</v>
      </c>
      <c r="H3766" s="240">
        <v>1</v>
      </c>
    </row>
    <row r="3767" spans="1:8">
      <c r="A3767" s="235">
        <v>226</v>
      </c>
      <c r="B3767" s="236">
        <v>100000060605</v>
      </c>
      <c r="C3767" s="235">
        <v>0</v>
      </c>
      <c r="D3767" s="237" t="s">
        <v>161</v>
      </c>
      <c r="E3767" s="237" t="s">
        <v>718</v>
      </c>
      <c r="F3767" s="238">
        <v>63344</v>
      </c>
      <c r="G3767" s="238">
        <v>-63343</v>
      </c>
      <c r="H3767" s="240">
        <v>1</v>
      </c>
    </row>
    <row r="3768" spans="1:8">
      <c r="A3768" s="235">
        <v>227</v>
      </c>
      <c r="B3768" s="236">
        <v>100000060606</v>
      </c>
      <c r="C3768" s="235">
        <v>0</v>
      </c>
      <c r="D3768" s="237" t="s">
        <v>161</v>
      </c>
      <c r="E3768" s="237" t="s">
        <v>747</v>
      </c>
      <c r="F3768" s="238">
        <v>23433</v>
      </c>
      <c r="G3768" s="238">
        <v>-23432</v>
      </c>
      <c r="H3768" s="240">
        <v>1</v>
      </c>
    </row>
    <row r="3769" spans="1:8">
      <c r="A3769" s="235">
        <v>228</v>
      </c>
      <c r="B3769" s="236">
        <v>100000060624</v>
      </c>
      <c r="C3769" s="235">
        <v>0</v>
      </c>
      <c r="D3769" s="237" t="s">
        <v>748</v>
      </c>
      <c r="E3769" s="237" t="s">
        <v>747</v>
      </c>
      <c r="F3769" s="238">
        <v>5457</v>
      </c>
      <c r="G3769" s="238">
        <v>-5456</v>
      </c>
      <c r="H3769" s="240">
        <v>1</v>
      </c>
    </row>
    <row r="3770" spans="1:8">
      <c r="A3770" s="235">
        <v>229</v>
      </c>
      <c r="B3770" s="236">
        <v>100000060625</v>
      </c>
      <c r="C3770" s="235">
        <v>0</v>
      </c>
      <c r="D3770" s="237" t="s">
        <v>748</v>
      </c>
      <c r="E3770" s="237" t="s">
        <v>747</v>
      </c>
      <c r="F3770" s="238">
        <v>94374</v>
      </c>
      <c r="G3770" s="238">
        <v>-94373</v>
      </c>
      <c r="H3770" s="240">
        <v>1</v>
      </c>
    </row>
    <row r="3771" spans="1:8">
      <c r="A3771" s="235">
        <v>230</v>
      </c>
      <c r="B3771" s="236">
        <v>100000060626</v>
      </c>
      <c r="C3771" s="235">
        <v>0</v>
      </c>
      <c r="D3771" s="237" t="s">
        <v>176</v>
      </c>
      <c r="E3771" s="237" t="s">
        <v>747</v>
      </c>
      <c r="F3771" s="238">
        <v>73188</v>
      </c>
      <c r="G3771" s="238">
        <v>-73187</v>
      </c>
      <c r="H3771" s="240">
        <v>1</v>
      </c>
    </row>
    <row r="3772" spans="1:8">
      <c r="A3772" s="235">
        <v>231</v>
      </c>
      <c r="B3772" s="236">
        <v>100000060627</v>
      </c>
      <c r="C3772" s="235">
        <v>0</v>
      </c>
      <c r="D3772" s="237" t="s">
        <v>176</v>
      </c>
      <c r="E3772" s="237" t="s">
        <v>747</v>
      </c>
      <c r="F3772" s="238">
        <v>25359</v>
      </c>
      <c r="G3772" s="238">
        <v>-25358</v>
      </c>
      <c r="H3772" s="240">
        <v>1</v>
      </c>
    </row>
    <row r="3773" spans="1:8">
      <c r="A3773" s="235">
        <v>232</v>
      </c>
      <c r="B3773" s="236">
        <v>100000062126</v>
      </c>
      <c r="C3773" s="235">
        <v>0</v>
      </c>
      <c r="D3773" s="237" t="s">
        <v>182</v>
      </c>
      <c r="E3773" s="237" t="s">
        <v>749</v>
      </c>
      <c r="F3773" s="238">
        <v>53393</v>
      </c>
      <c r="G3773" s="238">
        <v>-53392</v>
      </c>
      <c r="H3773" s="240">
        <v>1</v>
      </c>
    </row>
    <row r="3774" spans="1:8">
      <c r="A3774" s="235">
        <v>233</v>
      </c>
      <c r="B3774" s="236">
        <v>100000062743</v>
      </c>
      <c r="C3774" s="235">
        <v>0</v>
      </c>
      <c r="D3774" s="237" t="s">
        <v>750</v>
      </c>
      <c r="E3774" s="237" t="s">
        <v>751</v>
      </c>
      <c r="F3774" s="238">
        <v>144343</v>
      </c>
      <c r="G3774" s="238">
        <v>-144342</v>
      </c>
      <c r="H3774" s="240">
        <v>1</v>
      </c>
    </row>
    <row r="3775" spans="1:8">
      <c r="A3775" s="235">
        <v>234</v>
      </c>
      <c r="B3775" s="236">
        <v>100000062744</v>
      </c>
      <c r="C3775" s="235">
        <v>0</v>
      </c>
      <c r="D3775" s="237" t="s">
        <v>750</v>
      </c>
      <c r="E3775" s="237" t="s">
        <v>752</v>
      </c>
      <c r="F3775" s="238">
        <v>249952</v>
      </c>
      <c r="G3775" s="238">
        <v>-249951</v>
      </c>
      <c r="H3775" s="240">
        <v>1</v>
      </c>
    </row>
    <row r="3776" spans="1:8">
      <c r="A3776" s="235">
        <v>235</v>
      </c>
      <c r="B3776" s="236">
        <v>100000062745</v>
      </c>
      <c r="C3776" s="235">
        <v>0</v>
      </c>
      <c r="D3776" s="237" t="s">
        <v>750</v>
      </c>
      <c r="E3776" s="237" t="s">
        <v>753</v>
      </c>
      <c r="F3776" s="238">
        <v>150000</v>
      </c>
      <c r="G3776" s="238">
        <v>-149999</v>
      </c>
      <c r="H3776" s="240">
        <v>1</v>
      </c>
    </row>
    <row r="3777" spans="1:8">
      <c r="A3777" s="235">
        <v>236</v>
      </c>
      <c r="B3777" s="236">
        <v>100000063367</v>
      </c>
      <c r="C3777" s="235">
        <v>0</v>
      </c>
      <c r="D3777" s="237" t="s">
        <v>754</v>
      </c>
      <c r="E3777" s="237" t="s">
        <v>755</v>
      </c>
      <c r="F3777" s="238">
        <v>35203</v>
      </c>
      <c r="G3777" s="238">
        <v>-35202</v>
      </c>
      <c r="H3777" s="240">
        <v>1</v>
      </c>
    </row>
    <row r="3778" spans="1:8">
      <c r="A3778" s="235">
        <v>237</v>
      </c>
      <c r="B3778" s="236">
        <v>100000063368</v>
      </c>
      <c r="C3778" s="235">
        <v>0</v>
      </c>
      <c r="D3778" s="237" t="s">
        <v>754</v>
      </c>
      <c r="E3778" s="237" t="s">
        <v>756</v>
      </c>
      <c r="F3778" s="238">
        <v>13375</v>
      </c>
      <c r="G3778" s="238">
        <v>-13374</v>
      </c>
      <c r="H3778" s="240">
        <v>1</v>
      </c>
    </row>
    <row r="3779" spans="1:8">
      <c r="A3779" s="235">
        <v>238</v>
      </c>
      <c r="B3779" s="236">
        <v>100000065219</v>
      </c>
      <c r="C3779" s="235">
        <v>0</v>
      </c>
      <c r="D3779" s="237" t="s">
        <v>757</v>
      </c>
      <c r="E3779" s="237" t="s">
        <v>758</v>
      </c>
      <c r="F3779" s="238">
        <v>15194</v>
      </c>
      <c r="G3779" s="238">
        <v>-15193</v>
      </c>
      <c r="H3779" s="240">
        <v>1</v>
      </c>
    </row>
    <row r="3780" spans="1:8">
      <c r="A3780" s="235">
        <v>239</v>
      </c>
      <c r="B3780" s="236">
        <v>100000065220</v>
      </c>
      <c r="C3780" s="235">
        <v>0</v>
      </c>
      <c r="D3780" s="237" t="s">
        <v>759</v>
      </c>
      <c r="E3780" s="237" t="s">
        <v>760</v>
      </c>
      <c r="F3780" s="238">
        <v>10379</v>
      </c>
      <c r="G3780" s="238">
        <v>-10378</v>
      </c>
      <c r="H3780" s="240">
        <v>1</v>
      </c>
    </row>
    <row r="3781" spans="1:8">
      <c r="A3781" s="235">
        <v>240</v>
      </c>
      <c r="B3781" s="236">
        <v>100000065221</v>
      </c>
      <c r="C3781" s="235">
        <v>0</v>
      </c>
      <c r="D3781" s="237" t="s">
        <v>759</v>
      </c>
      <c r="E3781" s="237" t="s">
        <v>760</v>
      </c>
      <c r="F3781" s="238">
        <v>10379</v>
      </c>
      <c r="G3781" s="238">
        <v>-10378</v>
      </c>
      <c r="H3781" s="240">
        <v>1</v>
      </c>
    </row>
    <row r="3782" spans="1:8">
      <c r="A3782" s="235">
        <v>241</v>
      </c>
      <c r="B3782" s="236">
        <v>100000065222</v>
      </c>
      <c r="C3782" s="235">
        <v>0</v>
      </c>
      <c r="D3782" s="237" t="s">
        <v>759</v>
      </c>
      <c r="E3782" s="237" t="s">
        <v>760</v>
      </c>
      <c r="F3782" s="238">
        <v>10379</v>
      </c>
      <c r="G3782" s="238">
        <v>-10378</v>
      </c>
      <c r="H3782" s="240">
        <v>1</v>
      </c>
    </row>
    <row r="3783" spans="1:8">
      <c r="A3783" s="235">
        <v>242</v>
      </c>
      <c r="B3783" s="236">
        <v>100000065223</v>
      </c>
      <c r="C3783" s="235">
        <v>0</v>
      </c>
      <c r="D3783" s="237" t="s">
        <v>757</v>
      </c>
      <c r="E3783" s="237" t="s">
        <v>761</v>
      </c>
      <c r="F3783" s="238">
        <v>95979</v>
      </c>
      <c r="G3783" s="238">
        <v>-95978</v>
      </c>
      <c r="H3783" s="240">
        <v>1</v>
      </c>
    </row>
    <row r="3784" spans="1:8">
      <c r="A3784" s="235">
        <v>243</v>
      </c>
      <c r="B3784" s="236">
        <v>100000065224</v>
      </c>
      <c r="C3784" s="235">
        <v>0</v>
      </c>
      <c r="D3784" s="237" t="s">
        <v>762</v>
      </c>
      <c r="E3784" s="237" t="s">
        <v>763</v>
      </c>
      <c r="F3784" s="238">
        <v>97370</v>
      </c>
      <c r="G3784" s="238">
        <v>-97369</v>
      </c>
      <c r="H3784" s="240">
        <v>1</v>
      </c>
    </row>
    <row r="3785" spans="1:8">
      <c r="A3785" s="235">
        <v>244</v>
      </c>
      <c r="B3785" s="236">
        <v>100000065225</v>
      </c>
      <c r="C3785" s="235">
        <v>0</v>
      </c>
      <c r="D3785" s="237" t="s">
        <v>192</v>
      </c>
      <c r="E3785" s="237" t="s">
        <v>764</v>
      </c>
      <c r="F3785" s="238">
        <v>23861</v>
      </c>
      <c r="G3785" s="238">
        <v>-23860</v>
      </c>
      <c r="H3785" s="240">
        <v>1</v>
      </c>
    </row>
    <row r="3786" spans="1:8">
      <c r="A3786" s="235">
        <v>245</v>
      </c>
      <c r="B3786" s="236">
        <v>100000065226</v>
      </c>
      <c r="C3786" s="235">
        <v>0</v>
      </c>
      <c r="D3786" s="237" t="s">
        <v>192</v>
      </c>
      <c r="E3786" s="237" t="s">
        <v>764</v>
      </c>
      <c r="F3786" s="238">
        <v>23861</v>
      </c>
      <c r="G3786" s="238">
        <v>-23860</v>
      </c>
      <c r="H3786" s="240">
        <v>1</v>
      </c>
    </row>
    <row r="3787" spans="1:8">
      <c r="A3787" s="235">
        <v>246</v>
      </c>
      <c r="B3787" s="236">
        <v>100000065227</v>
      </c>
      <c r="C3787" s="235">
        <v>0</v>
      </c>
      <c r="D3787" s="237" t="s">
        <v>192</v>
      </c>
      <c r="E3787" s="237" t="s">
        <v>764</v>
      </c>
      <c r="F3787" s="238">
        <v>23861</v>
      </c>
      <c r="G3787" s="238">
        <v>-23860</v>
      </c>
      <c r="H3787" s="240">
        <v>1</v>
      </c>
    </row>
    <row r="3788" spans="1:8">
      <c r="A3788" s="235">
        <v>247</v>
      </c>
      <c r="B3788" s="236">
        <v>100000065228</v>
      </c>
      <c r="C3788" s="235">
        <v>0</v>
      </c>
      <c r="D3788" s="237" t="s">
        <v>192</v>
      </c>
      <c r="E3788" s="237" t="s">
        <v>765</v>
      </c>
      <c r="F3788" s="238">
        <v>18190</v>
      </c>
      <c r="G3788" s="238">
        <v>-18189</v>
      </c>
      <c r="H3788" s="240">
        <v>1</v>
      </c>
    </row>
    <row r="3789" spans="1:8">
      <c r="A3789" s="235">
        <v>248</v>
      </c>
      <c r="B3789" s="236">
        <v>100000065229</v>
      </c>
      <c r="C3789" s="235">
        <v>0</v>
      </c>
      <c r="D3789" s="237" t="s">
        <v>192</v>
      </c>
      <c r="E3789" s="237" t="s">
        <v>765</v>
      </c>
      <c r="F3789" s="238">
        <v>18190</v>
      </c>
      <c r="G3789" s="238">
        <v>-18189</v>
      </c>
      <c r="H3789" s="240">
        <v>1</v>
      </c>
    </row>
    <row r="3790" spans="1:8">
      <c r="A3790" s="235">
        <v>249</v>
      </c>
      <c r="B3790" s="236">
        <v>100000065230</v>
      </c>
      <c r="C3790" s="235">
        <v>0</v>
      </c>
      <c r="D3790" s="237" t="s">
        <v>192</v>
      </c>
      <c r="E3790" s="237" t="s">
        <v>765</v>
      </c>
      <c r="F3790" s="238">
        <v>18190</v>
      </c>
      <c r="G3790" s="238">
        <v>-18189</v>
      </c>
      <c r="H3790" s="240">
        <v>1</v>
      </c>
    </row>
    <row r="3791" spans="1:8">
      <c r="A3791" s="235">
        <v>250</v>
      </c>
      <c r="B3791" s="236">
        <v>100000065231</v>
      </c>
      <c r="C3791" s="235">
        <v>0</v>
      </c>
      <c r="D3791" s="237" t="s">
        <v>192</v>
      </c>
      <c r="E3791" s="237" t="s">
        <v>765</v>
      </c>
      <c r="F3791" s="238">
        <v>18190</v>
      </c>
      <c r="G3791" s="238">
        <v>-18189</v>
      </c>
      <c r="H3791" s="240">
        <v>1</v>
      </c>
    </row>
    <row r="3792" spans="1:8">
      <c r="A3792" s="235">
        <v>251</v>
      </c>
      <c r="B3792" s="236">
        <v>100000065232</v>
      </c>
      <c r="C3792" s="235">
        <v>0</v>
      </c>
      <c r="D3792" s="237" t="s">
        <v>192</v>
      </c>
      <c r="E3792" s="237" t="s">
        <v>765</v>
      </c>
      <c r="F3792" s="238">
        <v>18190</v>
      </c>
      <c r="G3792" s="238">
        <v>-18189</v>
      </c>
      <c r="H3792" s="240">
        <v>1</v>
      </c>
    </row>
    <row r="3793" spans="1:8">
      <c r="A3793" s="235">
        <v>252</v>
      </c>
      <c r="B3793" s="236">
        <v>100000065233</v>
      </c>
      <c r="C3793" s="235">
        <v>0</v>
      </c>
      <c r="D3793" s="237" t="s">
        <v>192</v>
      </c>
      <c r="E3793" s="237" t="s">
        <v>765</v>
      </c>
      <c r="F3793" s="238">
        <v>18190</v>
      </c>
      <c r="G3793" s="238">
        <v>-18189</v>
      </c>
      <c r="H3793" s="240">
        <v>1</v>
      </c>
    </row>
    <row r="3794" spans="1:8">
      <c r="A3794" s="235">
        <v>253</v>
      </c>
      <c r="B3794" s="236">
        <v>100000065234</v>
      </c>
      <c r="C3794" s="235">
        <v>0</v>
      </c>
      <c r="D3794" s="237" t="s">
        <v>192</v>
      </c>
      <c r="E3794" s="237" t="s">
        <v>765</v>
      </c>
      <c r="F3794" s="238">
        <v>18190</v>
      </c>
      <c r="G3794" s="238">
        <v>-18189</v>
      </c>
      <c r="H3794" s="240">
        <v>1</v>
      </c>
    </row>
    <row r="3795" spans="1:8">
      <c r="A3795" s="235">
        <v>254</v>
      </c>
      <c r="B3795" s="236">
        <v>100000065235</v>
      </c>
      <c r="C3795" s="235">
        <v>0</v>
      </c>
      <c r="D3795" s="237" t="s">
        <v>192</v>
      </c>
      <c r="E3795" s="237" t="s">
        <v>765</v>
      </c>
      <c r="F3795" s="238">
        <v>18190</v>
      </c>
      <c r="G3795" s="238">
        <v>-18189</v>
      </c>
      <c r="H3795" s="240">
        <v>1</v>
      </c>
    </row>
    <row r="3796" spans="1:8">
      <c r="A3796" s="235">
        <v>255</v>
      </c>
      <c r="B3796" s="236">
        <v>100000065236</v>
      </c>
      <c r="C3796" s="235">
        <v>0</v>
      </c>
      <c r="D3796" s="237" t="s">
        <v>192</v>
      </c>
      <c r="E3796" s="237" t="s">
        <v>765</v>
      </c>
      <c r="F3796" s="238">
        <v>18190</v>
      </c>
      <c r="G3796" s="238">
        <v>-18189</v>
      </c>
      <c r="H3796" s="240">
        <v>1</v>
      </c>
    </row>
    <row r="3797" spans="1:8">
      <c r="A3797" s="235">
        <v>256</v>
      </c>
      <c r="B3797" s="236">
        <v>100000065237</v>
      </c>
      <c r="C3797" s="235">
        <v>0</v>
      </c>
      <c r="D3797" s="237" t="s">
        <v>192</v>
      </c>
      <c r="E3797" s="237" t="s">
        <v>765</v>
      </c>
      <c r="F3797" s="238">
        <v>18190</v>
      </c>
      <c r="G3797" s="238">
        <v>-18189</v>
      </c>
      <c r="H3797" s="240">
        <v>1</v>
      </c>
    </row>
    <row r="3798" spans="1:8">
      <c r="A3798" s="235">
        <v>257</v>
      </c>
      <c r="B3798" s="236">
        <v>100000065238</v>
      </c>
      <c r="C3798" s="235">
        <v>0</v>
      </c>
      <c r="D3798" s="237" t="s">
        <v>192</v>
      </c>
      <c r="E3798" s="237" t="s">
        <v>765</v>
      </c>
      <c r="F3798" s="238">
        <v>18190</v>
      </c>
      <c r="G3798" s="238">
        <v>-18189</v>
      </c>
      <c r="H3798" s="240">
        <v>1</v>
      </c>
    </row>
    <row r="3799" spans="1:8">
      <c r="A3799" s="235">
        <v>258</v>
      </c>
      <c r="B3799" s="236">
        <v>100000065239</v>
      </c>
      <c r="C3799" s="235">
        <v>0</v>
      </c>
      <c r="D3799" s="237" t="s">
        <v>192</v>
      </c>
      <c r="E3799" s="237" t="s">
        <v>765</v>
      </c>
      <c r="F3799" s="238">
        <v>18190</v>
      </c>
      <c r="G3799" s="238">
        <v>-18189</v>
      </c>
      <c r="H3799" s="240">
        <v>1</v>
      </c>
    </row>
    <row r="3800" spans="1:8">
      <c r="A3800" s="235">
        <v>259</v>
      </c>
      <c r="B3800" s="236">
        <v>100000065240</v>
      </c>
      <c r="C3800" s="235">
        <v>0</v>
      </c>
      <c r="D3800" s="237" t="s">
        <v>192</v>
      </c>
      <c r="E3800" s="237" t="s">
        <v>765</v>
      </c>
      <c r="F3800" s="238">
        <v>18190</v>
      </c>
      <c r="G3800" s="238">
        <v>-18189</v>
      </c>
      <c r="H3800" s="240">
        <v>1</v>
      </c>
    </row>
    <row r="3801" spans="1:8">
      <c r="A3801" s="235">
        <v>260</v>
      </c>
      <c r="B3801" s="236">
        <v>100000065241</v>
      </c>
      <c r="C3801" s="235">
        <v>0</v>
      </c>
      <c r="D3801" s="237" t="s">
        <v>192</v>
      </c>
      <c r="E3801" s="237" t="s">
        <v>765</v>
      </c>
      <c r="F3801" s="238">
        <v>18190</v>
      </c>
      <c r="G3801" s="238">
        <v>-18189</v>
      </c>
      <c r="H3801" s="240">
        <v>1</v>
      </c>
    </row>
    <row r="3802" spans="1:8">
      <c r="A3802" s="235">
        <v>261</v>
      </c>
      <c r="B3802" s="236">
        <v>100000065242</v>
      </c>
      <c r="C3802" s="235">
        <v>0</v>
      </c>
      <c r="D3802" s="237" t="s">
        <v>192</v>
      </c>
      <c r="E3802" s="237" t="s">
        <v>765</v>
      </c>
      <c r="F3802" s="238">
        <v>18190</v>
      </c>
      <c r="G3802" s="238">
        <v>-18189</v>
      </c>
      <c r="H3802" s="240">
        <v>1</v>
      </c>
    </row>
    <row r="3803" spans="1:8">
      <c r="A3803" s="235">
        <v>262</v>
      </c>
      <c r="B3803" s="236">
        <v>100000065243</v>
      </c>
      <c r="C3803" s="235">
        <v>0</v>
      </c>
      <c r="D3803" s="237" t="s">
        <v>192</v>
      </c>
      <c r="E3803" s="237" t="s">
        <v>765</v>
      </c>
      <c r="F3803" s="238">
        <v>18190</v>
      </c>
      <c r="G3803" s="238">
        <v>-18189</v>
      </c>
      <c r="H3803" s="240">
        <v>1</v>
      </c>
    </row>
    <row r="3804" spans="1:8">
      <c r="A3804" s="235">
        <v>263</v>
      </c>
      <c r="B3804" s="236">
        <v>100000065244</v>
      </c>
      <c r="C3804" s="235">
        <v>0</v>
      </c>
      <c r="D3804" s="237" t="s">
        <v>192</v>
      </c>
      <c r="E3804" s="237" t="s">
        <v>765</v>
      </c>
      <c r="F3804" s="238">
        <v>18190</v>
      </c>
      <c r="G3804" s="238">
        <v>-18189</v>
      </c>
      <c r="H3804" s="240">
        <v>1</v>
      </c>
    </row>
    <row r="3805" spans="1:8">
      <c r="A3805" s="235">
        <v>264</v>
      </c>
      <c r="B3805" s="236">
        <v>100000065245</v>
      </c>
      <c r="C3805" s="235">
        <v>0</v>
      </c>
      <c r="D3805" s="237" t="s">
        <v>192</v>
      </c>
      <c r="E3805" s="237" t="s">
        <v>765</v>
      </c>
      <c r="F3805" s="238">
        <v>18190</v>
      </c>
      <c r="G3805" s="238">
        <v>-18189</v>
      </c>
      <c r="H3805" s="240">
        <v>1</v>
      </c>
    </row>
    <row r="3806" spans="1:8">
      <c r="A3806" s="235">
        <v>265</v>
      </c>
      <c r="B3806" s="236">
        <v>100000065246</v>
      </c>
      <c r="C3806" s="235">
        <v>0</v>
      </c>
      <c r="D3806" s="237" t="s">
        <v>192</v>
      </c>
      <c r="E3806" s="237" t="s">
        <v>765</v>
      </c>
      <c r="F3806" s="238">
        <v>18190</v>
      </c>
      <c r="G3806" s="238">
        <v>-18189</v>
      </c>
      <c r="H3806" s="240">
        <v>1</v>
      </c>
    </row>
    <row r="3807" spans="1:8">
      <c r="A3807" s="235">
        <v>266</v>
      </c>
      <c r="B3807" s="236">
        <v>100000065247</v>
      </c>
      <c r="C3807" s="235">
        <v>0</v>
      </c>
      <c r="D3807" s="237" t="s">
        <v>192</v>
      </c>
      <c r="E3807" s="237" t="s">
        <v>765</v>
      </c>
      <c r="F3807" s="238">
        <v>18190</v>
      </c>
      <c r="G3807" s="238">
        <v>-18189</v>
      </c>
      <c r="H3807" s="240">
        <v>1</v>
      </c>
    </row>
    <row r="3808" spans="1:8">
      <c r="A3808" s="235">
        <v>267</v>
      </c>
      <c r="B3808" s="236">
        <v>100000065248</v>
      </c>
      <c r="C3808" s="235">
        <v>0</v>
      </c>
      <c r="D3808" s="237" t="s">
        <v>192</v>
      </c>
      <c r="E3808" s="237" t="s">
        <v>765</v>
      </c>
      <c r="F3808" s="238">
        <v>18190</v>
      </c>
      <c r="G3808" s="238">
        <v>-18189</v>
      </c>
      <c r="H3808" s="240">
        <v>1</v>
      </c>
    </row>
    <row r="3809" spans="1:8">
      <c r="A3809" s="235">
        <v>268</v>
      </c>
      <c r="B3809" s="236">
        <v>100000065249</v>
      </c>
      <c r="C3809" s="235">
        <v>0</v>
      </c>
      <c r="D3809" s="237" t="s">
        <v>192</v>
      </c>
      <c r="E3809" s="237" t="s">
        <v>765</v>
      </c>
      <c r="F3809" s="238">
        <v>18190</v>
      </c>
      <c r="G3809" s="238">
        <v>-18189</v>
      </c>
      <c r="H3809" s="240">
        <v>1</v>
      </c>
    </row>
    <row r="3810" spans="1:8">
      <c r="A3810" s="235">
        <v>269</v>
      </c>
      <c r="B3810" s="236">
        <v>100000065250</v>
      </c>
      <c r="C3810" s="235">
        <v>0</v>
      </c>
      <c r="D3810" s="237" t="s">
        <v>192</v>
      </c>
      <c r="E3810" s="237" t="s">
        <v>765</v>
      </c>
      <c r="F3810" s="238">
        <v>18190</v>
      </c>
      <c r="G3810" s="238">
        <v>-18189</v>
      </c>
      <c r="H3810" s="240">
        <v>1</v>
      </c>
    </row>
    <row r="3811" spans="1:8">
      <c r="A3811" s="235">
        <v>270</v>
      </c>
      <c r="B3811" s="236">
        <v>100000065251</v>
      </c>
      <c r="C3811" s="235">
        <v>0</v>
      </c>
      <c r="D3811" s="237" t="s">
        <v>192</v>
      </c>
      <c r="E3811" s="237" t="s">
        <v>765</v>
      </c>
      <c r="F3811" s="238">
        <v>18190</v>
      </c>
      <c r="G3811" s="238">
        <v>-18189</v>
      </c>
      <c r="H3811" s="240">
        <v>1</v>
      </c>
    </row>
    <row r="3812" spans="1:8">
      <c r="A3812" s="235">
        <v>271</v>
      </c>
      <c r="B3812" s="236">
        <v>100000065252</v>
      </c>
      <c r="C3812" s="235">
        <v>0</v>
      </c>
      <c r="D3812" s="237" t="s">
        <v>192</v>
      </c>
      <c r="E3812" s="237" t="s">
        <v>765</v>
      </c>
      <c r="F3812" s="238">
        <v>18190</v>
      </c>
      <c r="G3812" s="238">
        <v>-18189</v>
      </c>
      <c r="H3812" s="240">
        <v>1</v>
      </c>
    </row>
    <row r="3813" spans="1:8">
      <c r="A3813" s="235">
        <v>272</v>
      </c>
      <c r="B3813" s="236">
        <v>100000065253</v>
      </c>
      <c r="C3813" s="235">
        <v>0</v>
      </c>
      <c r="D3813" s="237" t="s">
        <v>192</v>
      </c>
      <c r="E3813" s="237" t="s">
        <v>765</v>
      </c>
      <c r="F3813" s="238">
        <v>18190</v>
      </c>
      <c r="G3813" s="238">
        <v>-18189</v>
      </c>
      <c r="H3813" s="240">
        <v>1</v>
      </c>
    </row>
    <row r="3814" spans="1:8">
      <c r="A3814" s="235">
        <v>273</v>
      </c>
      <c r="B3814" s="236">
        <v>100000065254</v>
      </c>
      <c r="C3814" s="235">
        <v>0</v>
      </c>
      <c r="D3814" s="237" t="s">
        <v>192</v>
      </c>
      <c r="E3814" s="237" t="s">
        <v>765</v>
      </c>
      <c r="F3814" s="238">
        <v>18190</v>
      </c>
      <c r="G3814" s="238">
        <v>-18189</v>
      </c>
      <c r="H3814" s="240">
        <v>1</v>
      </c>
    </row>
    <row r="3815" spans="1:8">
      <c r="A3815" s="235">
        <v>274</v>
      </c>
      <c r="B3815" s="236">
        <v>100000065704</v>
      </c>
      <c r="C3815" s="235">
        <v>0</v>
      </c>
      <c r="D3815" s="237" t="s">
        <v>766</v>
      </c>
      <c r="E3815" s="237" t="s">
        <v>767</v>
      </c>
      <c r="F3815" s="238">
        <v>1819000</v>
      </c>
      <c r="G3815" s="238">
        <v>-1818999</v>
      </c>
      <c r="H3815" s="240">
        <v>1</v>
      </c>
    </row>
    <row r="3816" spans="1:8">
      <c r="A3816" s="235">
        <v>275</v>
      </c>
      <c r="B3816" s="236">
        <v>100000065705</v>
      </c>
      <c r="C3816" s="235">
        <v>0</v>
      </c>
      <c r="D3816" s="237" t="s">
        <v>392</v>
      </c>
      <c r="E3816" s="237" t="s">
        <v>768</v>
      </c>
      <c r="F3816" s="238">
        <v>32046.5</v>
      </c>
      <c r="G3816" s="238">
        <v>-32045.5</v>
      </c>
      <c r="H3816" s="240">
        <v>1</v>
      </c>
    </row>
    <row r="3817" spans="1:8">
      <c r="A3817" s="235">
        <v>276</v>
      </c>
      <c r="B3817" s="236">
        <v>100000065706</v>
      </c>
      <c r="C3817" s="235">
        <v>0</v>
      </c>
      <c r="D3817" s="237" t="s">
        <v>392</v>
      </c>
      <c r="E3817" s="237" t="s">
        <v>769</v>
      </c>
      <c r="F3817" s="238">
        <v>32046.5</v>
      </c>
      <c r="G3817" s="238">
        <v>-32045.5</v>
      </c>
      <c r="H3817" s="240">
        <v>1</v>
      </c>
    </row>
    <row r="3818" spans="1:8">
      <c r="A3818" s="235">
        <v>277</v>
      </c>
      <c r="B3818" s="236">
        <v>100000065707</v>
      </c>
      <c r="C3818" s="235">
        <v>0</v>
      </c>
      <c r="D3818" s="237" t="s">
        <v>392</v>
      </c>
      <c r="E3818" s="237" t="s">
        <v>769</v>
      </c>
      <c r="F3818" s="238">
        <v>32046.5</v>
      </c>
      <c r="G3818" s="238">
        <v>-32045.5</v>
      </c>
      <c r="H3818" s="240">
        <v>1</v>
      </c>
    </row>
    <row r="3819" spans="1:8">
      <c r="A3819" s="235">
        <v>278</v>
      </c>
      <c r="B3819" s="236">
        <v>100000065708</v>
      </c>
      <c r="C3819" s="235">
        <v>0</v>
      </c>
      <c r="D3819" s="237" t="s">
        <v>392</v>
      </c>
      <c r="E3819" s="237" t="s">
        <v>769</v>
      </c>
      <c r="F3819" s="238">
        <v>32046.5</v>
      </c>
      <c r="G3819" s="238">
        <v>-32045.5</v>
      </c>
      <c r="H3819" s="240">
        <v>1</v>
      </c>
    </row>
    <row r="3820" spans="1:8">
      <c r="A3820" s="235">
        <v>279</v>
      </c>
      <c r="B3820" s="236">
        <v>100000065709</v>
      </c>
      <c r="C3820" s="235">
        <v>0</v>
      </c>
      <c r="D3820" s="237" t="s">
        <v>392</v>
      </c>
      <c r="E3820" s="237" t="s">
        <v>769</v>
      </c>
      <c r="F3820" s="238">
        <v>32046.5</v>
      </c>
      <c r="G3820" s="238">
        <v>-32045.5</v>
      </c>
      <c r="H3820" s="240">
        <v>1</v>
      </c>
    </row>
    <row r="3821" spans="1:8">
      <c r="A3821" s="235">
        <v>280</v>
      </c>
      <c r="B3821" s="236">
        <v>100000067420</v>
      </c>
      <c r="C3821" s="235">
        <v>0</v>
      </c>
      <c r="D3821" s="237" t="s">
        <v>770</v>
      </c>
      <c r="E3821" s="237" t="s">
        <v>771</v>
      </c>
      <c r="F3821" s="238">
        <v>26000</v>
      </c>
      <c r="G3821" s="238">
        <v>-25999</v>
      </c>
      <c r="H3821" s="240">
        <v>1</v>
      </c>
    </row>
    <row r="3822" spans="1:8">
      <c r="A3822" s="235">
        <v>281</v>
      </c>
      <c r="B3822" s="236">
        <v>100000067421</v>
      </c>
      <c r="C3822" s="235">
        <v>0</v>
      </c>
      <c r="D3822" s="237" t="s">
        <v>770</v>
      </c>
      <c r="E3822" s="237" t="s">
        <v>771</v>
      </c>
      <c r="F3822" s="238">
        <v>26000</v>
      </c>
      <c r="G3822" s="238">
        <v>-25999</v>
      </c>
      <c r="H3822" s="240">
        <v>1</v>
      </c>
    </row>
    <row r="3823" spans="1:8">
      <c r="A3823" s="235">
        <v>282</v>
      </c>
      <c r="B3823" s="236">
        <v>100000067422</v>
      </c>
      <c r="C3823" s="235">
        <v>0</v>
      </c>
      <c r="D3823" s="237" t="s">
        <v>770</v>
      </c>
      <c r="E3823" s="237" t="s">
        <v>771</v>
      </c>
      <c r="F3823" s="238">
        <v>26000</v>
      </c>
      <c r="G3823" s="238">
        <v>-25999</v>
      </c>
      <c r="H3823" s="240">
        <v>1</v>
      </c>
    </row>
    <row r="3824" spans="1:8">
      <c r="A3824" s="235">
        <v>283</v>
      </c>
      <c r="B3824" s="236">
        <v>100000067423</v>
      </c>
      <c r="C3824" s="235">
        <v>0</v>
      </c>
      <c r="D3824" s="237" t="s">
        <v>772</v>
      </c>
      <c r="E3824" s="237" t="s">
        <v>773</v>
      </c>
      <c r="F3824" s="238">
        <v>20900</v>
      </c>
      <c r="G3824" s="238">
        <v>-20899</v>
      </c>
      <c r="H3824" s="240">
        <v>1</v>
      </c>
    </row>
    <row r="3825" spans="1:8">
      <c r="A3825" s="235">
        <v>284</v>
      </c>
      <c r="B3825" s="236">
        <v>100000067424</v>
      </c>
      <c r="C3825" s="235">
        <v>0</v>
      </c>
      <c r="D3825" s="237" t="s">
        <v>772</v>
      </c>
      <c r="E3825" s="237" t="s">
        <v>773</v>
      </c>
      <c r="F3825" s="238">
        <v>20900</v>
      </c>
      <c r="G3825" s="238">
        <v>-20899</v>
      </c>
      <c r="H3825" s="240">
        <v>1</v>
      </c>
    </row>
    <row r="3826" spans="1:8">
      <c r="A3826" s="235">
        <v>285</v>
      </c>
      <c r="B3826" s="236">
        <v>100000067425</v>
      </c>
      <c r="C3826" s="235">
        <v>0</v>
      </c>
      <c r="D3826" s="237" t="s">
        <v>772</v>
      </c>
      <c r="E3826" s="237" t="s">
        <v>773</v>
      </c>
      <c r="F3826" s="238">
        <v>20900</v>
      </c>
      <c r="G3826" s="238">
        <v>-20899</v>
      </c>
      <c r="H3826" s="240">
        <v>1</v>
      </c>
    </row>
    <row r="3827" spans="1:8">
      <c r="A3827" s="235">
        <v>286</v>
      </c>
      <c r="B3827" s="236">
        <v>100000067981</v>
      </c>
      <c r="C3827" s="235">
        <v>0</v>
      </c>
      <c r="D3827" s="237" t="s">
        <v>192</v>
      </c>
      <c r="E3827" s="237" t="s">
        <v>774</v>
      </c>
      <c r="F3827" s="238">
        <v>27820</v>
      </c>
      <c r="G3827" s="238">
        <v>-27819</v>
      </c>
      <c r="H3827" s="240">
        <v>1</v>
      </c>
    </row>
    <row r="3828" spans="1:8">
      <c r="A3828" s="235">
        <v>287</v>
      </c>
      <c r="B3828" s="236">
        <v>100000067982</v>
      </c>
      <c r="C3828" s="235">
        <v>0</v>
      </c>
      <c r="D3828" s="237" t="s">
        <v>192</v>
      </c>
      <c r="E3828" s="237" t="s">
        <v>774</v>
      </c>
      <c r="F3828" s="238">
        <v>27820</v>
      </c>
      <c r="G3828" s="238">
        <v>-27819</v>
      </c>
      <c r="H3828" s="240">
        <v>1</v>
      </c>
    </row>
    <row r="3829" spans="1:8">
      <c r="A3829" s="235">
        <v>288</v>
      </c>
      <c r="B3829" s="236">
        <v>100000067983</v>
      </c>
      <c r="C3829" s="235">
        <v>0</v>
      </c>
      <c r="D3829" s="237" t="s">
        <v>192</v>
      </c>
      <c r="E3829" s="237" t="s">
        <v>774</v>
      </c>
      <c r="F3829" s="238">
        <v>27820</v>
      </c>
      <c r="G3829" s="238">
        <v>-27819</v>
      </c>
      <c r="H3829" s="240">
        <v>1</v>
      </c>
    </row>
    <row r="3830" spans="1:8">
      <c r="A3830" s="235">
        <v>289</v>
      </c>
      <c r="B3830" s="236">
        <v>100000067984</v>
      </c>
      <c r="C3830" s="235">
        <v>0</v>
      </c>
      <c r="D3830" s="237" t="s">
        <v>192</v>
      </c>
      <c r="E3830" s="237" t="s">
        <v>774</v>
      </c>
      <c r="F3830" s="238">
        <v>27820</v>
      </c>
      <c r="G3830" s="238">
        <v>-27819</v>
      </c>
      <c r="H3830" s="240">
        <v>1</v>
      </c>
    </row>
    <row r="3831" spans="1:8">
      <c r="A3831" s="235">
        <v>290</v>
      </c>
      <c r="B3831" s="236">
        <v>100000067985</v>
      </c>
      <c r="C3831" s="235">
        <v>0</v>
      </c>
      <c r="D3831" s="237" t="s">
        <v>192</v>
      </c>
      <c r="E3831" s="237" t="s">
        <v>774</v>
      </c>
      <c r="F3831" s="238">
        <v>27820</v>
      </c>
      <c r="G3831" s="238">
        <v>-27819</v>
      </c>
      <c r="H3831" s="240">
        <v>1</v>
      </c>
    </row>
    <row r="3832" spans="1:8">
      <c r="A3832" s="235">
        <v>291</v>
      </c>
      <c r="B3832" s="236">
        <v>100000067986</v>
      </c>
      <c r="C3832" s="235">
        <v>0</v>
      </c>
      <c r="D3832" s="237" t="s">
        <v>192</v>
      </c>
      <c r="E3832" s="237" t="s">
        <v>774</v>
      </c>
      <c r="F3832" s="238">
        <v>27820</v>
      </c>
      <c r="G3832" s="238">
        <v>-27819</v>
      </c>
      <c r="H3832" s="240">
        <v>1</v>
      </c>
    </row>
    <row r="3833" spans="1:8">
      <c r="A3833" s="235">
        <v>292</v>
      </c>
      <c r="B3833" s="236">
        <v>100000067987</v>
      </c>
      <c r="C3833" s="235">
        <v>0</v>
      </c>
      <c r="D3833" s="237" t="s">
        <v>192</v>
      </c>
      <c r="E3833" s="237" t="s">
        <v>774</v>
      </c>
      <c r="F3833" s="238">
        <v>27820</v>
      </c>
      <c r="G3833" s="238">
        <v>-27819</v>
      </c>
      <c r="H3833" s="240">
        <v>1</v>
      </c>
    </row>
    <row r="3834" spans="1:8">
      <c r="A3834" s="235">
        <v>293</v>
      </c>
      <c r="B3834" s="236">
        <v>100000067988</v>
      </c>
      <c r="C3834" s="235">
        <v>0</v>
      </c>
      <c r="D3834" s="237" t="s">
        <v>192</v>
      </c>
      <c r="E3834" s="237" t="s">
        <v>774</v>
      </c>
      <c r="F3834" s="238">
        <v>27820</v>
      </c>
      <c r="G3834" s="238">
        <v>-27819</v>
      </c>
      <c r="H3834" s="240">
        <v>1</v>
      </c>
    </row>
    <row r="3835" spans="1:8">
      <c r="A3835" s="235">
        <v>294</v>
      </c>
      <c r="B3835" s="236">
        <v>100000067989</v>
      </c>
      <c r="C3835" s="235">
        <v>0</v>
      </c>
      <c r="D3835" s="237" t="s">
        <v>192</v>
      </c>
      <c r="E3835" s="237" t="s">
        <v>774</v>
      </c>
      <c r="F3835" s="238">
        <v>27820</v>
      </c>
      <c r="G3835" s="238">
        <v>-27819</v>
      </c>
      <c r="H3835" s="240">
        <v>1</v>
      </c>
    </row>
    <row r="3836" spans="1:8">
      <c r="A3836" s="235">
        <v>295</v>
      </c>
      <c r="B3836" s="236">
        <v>100000067990</v>
      </c>
      <c r="C3836" s="235">
        <v>0</v>
      </c>
      <c r="D3836" s="237" t="s">
        <v>192</v>
      </c>
      <c r="E3836" s="237" t="s">
        <v>774</v>
      </c>
      <c r="F3836" s="238">
        <v>27820</v>
      </c>
      <c r="G3836" s="238">
        <v>-27819</v>
      </c>
      <c r="H3836" s="240">
        <v>1</v>
      </c>
    </row>
    <row r="3837" spans="1:8">
      <c r="A3837" s="235">
        <v>296</v>
      </c>
      <c r="B3837" s="236">
        <v>100000067991</v>
      </c>
      <c r="C3837" s="235">
        <v>0</v>
      </c>
      <c r="D3837" s="237" t="s">
        <v>192</v>
      </c>
      <c r="E3837" s="237" t="s">
        <v>774</v>
      </c>
      <c r="F3837" s="238">
        <v>27820</v>
      </c>
      <c r="G3837" s="238">
        <v>-27819</v>
      </c>
      <c r="H3837" s="240">
        <v>1</v>
      </c>
    </row>
    <row r="3838" spans="1:8">
      <c r="A3838" s="235">
        <v>297</v>
      </c>
      <c r="B3838" s="236">
        <v>100000067992</v>
      </c>
      <c r="C3838" s="235">
        <v>0</v>
      </c>
      <c r="D3838" s="237" t="s">
        <v>192</v>
      </c>
      <c r="E3838" s="237" t="s">
        <v>774</v>
      </c>
      <c r="F3838" s="238">
        <v>27820</v>
      </c>
      <c r="G3838" s="238">
        <v>-27819</v>
      </c>
      <c r="H3838" s="240">
        <v>1</v>
      </c>
    </row>
    <row r="3839" spans="1:8">
      <c r="A3839" s="235">
        <v>298</v>
      </c>
      <c r="B3839" s="236">
        <v>100000067993</v>
      </c>
      <c r="C3839" s="235">
        <v>0</v>
      </c>
      <c r="D3839" s="237" t="s">
        <v>192</v>
      </c>
      <c r="E3839" s="237" t="s">
        <v>774</v>
      </c>
      <c r="F3839" s="238">
        <v>27820</v>
      </c>
      <c r="G3839" s="238">
        <v>-27819</v>
      </c>
      <c r="H3839" s="240">
        <v>1</v>
      </c>
    </row>
    <row r="3840" spans="1:8">
      <c r="A3840" s="235">
        <v>299</v>
      </c>
      <c r="B3840" s="236">
        <v>100000067994</v>
      </c>
      <c r="C3840" s="235">
        <v>0</v>
      </c>
      <c r="D3840" s="237" t="s">
        <v>192</v>
      </c>
      <c r="E3840" s="237" t="s">
        <v>774</v>
      </c>
      <c r="F3840" s="238">
        <v>27820</v>
      </c>
      <c r="G3840" s="238">
        <v>-27819</v>
      </c>
      <c r="H3840" s="240">
        <v>1</v>
      </c>
    </row>
    <row r="3841" spans="1:8">
      <c r="A3841" s="235">
        <v>300</v>
      </c>
      <c r="B3841" s="236">
        <v>100000067995</v>
      </c>
      <c r="C3841" s="235">
        <v>0</v>
      </c>
      <c r="D3841" s="237" t="s">
        <v>192</v>
      </c>
      <c r="E3841" s="237" t="s">
        <v>774</v>
      </c>
      <c r="F3841" s="238">
        <v>27820</v>
      </c>
      <c r="G3841" s="238">
        <v>-27819</v>
      </c>
      <c r="H3841" s="240">
        <v>1</v>
      </c>
    </row>
    <row r="3842" spans="1:8">
      <c r="A3842" s="235">
        <v>301</v>
      </c>
      <c r="B3842" s="236">
        <v>100000067996</v>
      </c>
      <c r="C3842" s="235">
        <v>0</v>
      </c>
      <c r="D3842" s="237" t="s">
        <v>192</v>
      </c>
      <c r="E3842" s="237" t="s">
        <v>774</v>
      </c>
      <c r="F3842" s="238">
        <v>27820</v>
      </c>
      <c r="G3842" s="238">
        <v>-27819</v>
      </c>
      <c r="H3842" s="240">
        <v>1</v>
      </c>
    </row>
    <row r="3843" spans="1:8">
      <c r="A3843" s="235">
        <v>302</v>
      </c>
      <c r="B3843" s="236">
        <v>100000067997</v>
      </c>
      <c r="C3843" s="235">
        <v>0</v>
      </c>
      <c r="D3843" s="237" t="s">
        <v>192</v>
      </c>
      <c r="E3843" s="237" t="s">
        <v>774</v>
      </c>
      <c r="F3843" s="238">
        <v>27820</v>
      </c>
      <c r="G3843" s="238">
        <v>-27819</v>
      </c>
      <c r="H3843" s="240">
        <v>1</v>
      </c>
    </row>
    <row r="3844" spans="1:8">
      <c r="A3844" s="235">
        <v>303</v>
      </c>
      <c r="B3844" s="236">
        <v>100000068209</v>
      </c>
      <c r="C3844" s="235">
        <v>0</v>
      </c>
      <c r="D3844" s="237" t="s">
        <v>192</v>
      </c>
      <c r="E3844" s="237" t="s">
        <v>775</v>
      </c>
      <c r="F3844" s="238">
        <v>203300</v>
      </c>
      <c r="G3844" s="238">
        <v>-203299</v>
      </c>
      <c r="H3844" s="240">
        <v>1</v>
      </c>
    </row>
    <row r="3845" spans="1:8">
      <c r="A3845" s="235">
        <v>304</v>
      </c>
      <c r="B3845" s="236">
        <v>100000068210</v>
      </c>
      <c r="C3845" s="235">
        <v>0</v>
      </c>
      <c r="D3845" s="237" t="s">
        <v>192</v>
      </c>
      <c r="E3845" s="237" t="s">
        <v>776</v>
      </c>
      <c r="F3845" s="238">
        <v>10700</v>
      </c>
      <c r="G3845" s="238">
        <v>-10699</v>
      </c>
      <c r="H3845" s="240">
        <v>1</v>
      </c>
    </row>
    <row r="3846" spans="1:8">
      <c r="A3846" s="235">
        <v>305</v>
      </c>
      <c r="B3846" s="236">
        <v>100000068211</v>
      </c>
      <c r="C3846" s="235">
        <v>0</v>
      </c>
      <c r="D3846" s="237" t="s">
        <v>192</v>
      </c>
      <c r="E3846" s="237" t="s">
        <v>777</v>
      </c>
      <c r="F3846" s="238">
        <v>26215</v>
      </c>
      <c r="G3846" s="238">
        <v>-26214</v>
      </c>
      <c r="H3846" s="240">
        <v>1</v>
      </c>
    </row>
    <row r="3847" spans="1:8">
      <c r="A3847" s="235">
        <v>306</v>
      </c>
      <c r="B3847" s="236">
        <v>100000068212</v>
      </c>
      <c r="C3847" s="235">
        <v>0</v>
      </c>
      <c r="D3847" s="237" t="s">
        <v>192</v>
      </c>
      <c r="E3847" s="237" t="s">
        <v>778</v>
      </c>
      <c r="F3847" s="238">
        <v>218280</v>
      </c>
      <c r="G3847" s="238">
        <v>-218279</v>
      </c>
      <c r="H3847" s="240">
        <v>1</v>
      </c>
    </row>
    <row r="3848" spans="1:8">
      <c r="A3848" s="235">
        <v>307</v>
      </c>
      <c r="B3848" s="236">
        <v>100000068213</v>
      </c>
      <c r="C3848" s="235">
        <v>0</v>
      </c>
      <c r="D3848" s="237" t="s">
        <v>192</v>
      </c>
      <c r="E3848" s="237" t="s">
        <v>779</v>
      </c>
      <c r="F3848" s="238">
        <v>218280</v>
      </c>
      <c r="G3848" s="238">
        <v>-218279</v>
      </c>
      <c r="H3848" s="240">
        <v>1</v>
      </c>
    </row>
    <row r="3849" spans="1:8">
      <c r="A3849" s="235">
        <v>308</v>
      </c>
      <c r="B3849" s="236">
        <v>100000068214</v>
      </c>
      <c r="C3849" s="235">
        <v>0</v>
      </c>
      <c r="D3849" s="237" t="s">
        <v>192</v>
      </c>
      <c r="E3849" s="237" t="s">
        <v>780</v>
      </c>
      <c r="F3849" s="238">
        <v>218280</v>
      </c>
      <c r="G3849" s="238">
        <v>-218279</v>
      </c>
      <c r="H3849" s="240">
        <v>1</v>
      </c>
    </row>
    <row r="3850" spans="1:8">
      <c r="A3850" s="235">
        <v>309</v>
      </c>
      <c r="B3850" s="236">
        <v>100000068215</v>
      </c>
      <c r="C3850" s="235">
        <v>0</v>
      </c>
      <c r="D3850" s="237" t="s">
        <v>192</v>
      </c>
      <c r="E3850" s="237" t="s">
        <v>781</v>
      </c>
      <c r="F3850" s="238">
        <v>218280</v>
      </c>
      <c r="G3850" s="238">
        <v>-218279</v>
      </c>
      <c r="H3850" s="240">
        <v>1</v>
      </c>
    </row>
    <row r="3851" spans="1:8">
      <c r="A3851" s="235">
        <v>310</v>
      </c>
      <c r="B3851" s="236">
        <v>100000070656</v>
      </c>
      <c r="C3851" s="235">
        <v>0</v>
      </c>
      <c r="D3851" s="237" t="s">
        <v>782</v>
      </c>
      <c r="E3851" s="237" t="s">
        <v>738</v>
      </c>
      <c r="F3851" s="238">
        <v>35631</v>
      </c>
      <c r="G3851" s="238">
        <v>-35630</v>
      </c>
      <c r="H3851" s="240">
        <v>1</v>
      </c>
    </row>
    <row r="3852" spans="1:8">
      <c r="A3852" s="235">
        <v>311</v>
      </c>
      <c r="B3852" s="236">
        <v>100000070657</v>
      </c>
      <c r="C3852" s="235">
        <v>0</v>
      </c>
      <c r="D3852" s="237" t="s">
        <v>782</v>
      </c>
      <c r="E3852" s="237" t="s">
        <v>783</v>
      </c>
      <c r="F3852" s="238">
        <v>368294</v>
      </c>
      <c r="G3852" s="238">
        <v>-368293</v>
      </c>
      <c r="H3852" s="240">
        <v>1</v>
      </c>
    </row>
    <row r="3853" spans="1:8">
      <c r="A3853" s="235">
        <v>312</v>
      </c>
      <c r="B3853" s="236">
        <v>100000070658</v>
      </c>
      <c r="C3853" s="235">
        <v>0</v>
      </c>
      <c r="D3853" s="237" t="s">
        <v>784</v>
      </c>
      <c r="E3853" s="237" t="s">
        <v>785</v>
      </c>
      <c r="F3853" s="238">
        <v>97049</v>
      </c>
      <c r="G3853" s="238">
        <v>-97048</v>
      </c>
      <c r="H3853" s="240">
        <v>1</v>
      </c>
    </row>
    <row r="3854" spans="1:8">
      <c r="A3854" s="235">
        <v>313</v>
      </c>
      <c r="B3854" s="236">
        <v>100000070659</v>
      </c>
      <c r="C3854" s="235">
        <v>0</v>
      </c>
      <c r="D3854" s="237" t="s">
        <v>784</v>
      </c>
      <c r="E3854" s="237" t="s">
        <v>752</v>
      </c>
      <c r="F3854" s="238">
        <v>394295</v>
      </c>
      <c r="G3854" s="238">
        <v>-394294</v>
      </c>
      <c r="H3854" s="240">
        <v>1</v>
      </c>
    </row>
    <row r="3855" spans="1:8">
      <c r="A3855" s="235">
        <v>314</v>
      </c>
      <c r="B3855" s="236">
        <v>100000070660</v>
      </c>
      <c r="C3855" s="235">
        <v>0</v>
      </c>
      <c r="D3855" s="237" t="s">
        <v>782</v>
      </c>
      <c r="E3855" s="237" t="s">
        <v>786</v>
      </c>
      <c r="F3855" s="238">
        <v>11556</v>
      </c>
      <c r="G3855" s="238">
        <v>-11555</v>
      </c>
      <c r="H3855" s="240">
        <v>1</v>
      </c>
    </row>
    <row r="3856" spans="1:8">
      <c r="A3856" s="235">
        <v>315</v>
      </c>
      <c r="B3856" s="236">
        <v>100000070661</v>
      </c>
      <c r="C3856" s="235">
        <v>0</v>
      </c>
      <c r="D3856" s="237" t="s">
        <v>782</v>
      </c>
      <c r="E3856" s="237" t="s">
        <v>787</v>
      </c>
      <c r="F3856" s="238">
        <v>27178</v>
      </c>
      <c r="G3856" s="238">
        <v>-27177</v>
      </c>
      <c r="H3856" s="240">
        <v>1</v>
      </c>
    </row>
    <row r="3857" spans="1:8">
      <c r="A3857" s="235">
        <v>316</v>
      </c>
      <c r="B3857" s="236">
        <v>100000070662</v>
      </c>
      <c r="C3857" s="235">
        <v>0</v>
      </c>
      <c r="D3857" s="237" t="s">
        <v>782</v>
      </c>
      <c r="E3857" s="237" t="s">
        <v>738</v>
      </c>
      <c r="F3857" s="238">
        <v>35631</v>
      </c>
      <c r="G3857" s="238">
        <v>-35630</v>
      </c>
      <c r="H3857" s="240">
        <v>1</v>
      </c>
    </row>
    <row r="3858" spans="1:8">
      <c r="A3858" s="235">
        <v>317</v>
      </c>
      <c r="B3858" s="236">
        <v>100000070663</v>
      </c>
      <c r="C3858" s="235">
        <v>0</v>
      </c>
      <c r="D3858" s="237" t="s">
        <v>782</v>
      </c>
      <c r="E3858" s="237" t="s">
        <v>788</v>
      </c>
      <c r="F3858" s="238">
        <v>283684</v>
      </c>
      <c r="G3858" s="238">
        <v>-283683</v>
      </c>
      <c r="H3858" s="240">
        <v>1</v>
      </c>
    </row>
    <row r="3859" spans="1:8">
      <c r="A3859" s="235">
        <v>318</v>
      </c>
      <c r="B3859" s="236">
        <v>100000070664</v>
      </c>
      <c r="C3859" s="235">
        <v>0</v>
      </c>
      <c r="D3859" s="237" t="s">
        <v>782</v>
      </c>
      <c r="E3859" s="237" t="s">
        <v>738</v>
      </c>
      <c r="F3859" s="238">
        <v>35631</v>
      </c>
      <c r="G3859" s="238">
        <v>-35630</v>
      </c>
      <c r="H3859" s="240">
        <v>1</v>
      </c>
    </row>
    <row r="3860" spans="1:8">
      <c r="A3860" s="235">
        <v>319</v>
      </c>
      <c r="B3860" s="236">
        <v>100000070665</v>
      </c>
      <c r="C3860" s="235">
        <v>0</v>
      </c>
      <c r="D3860" s="237" t="s">
        <v>782</v>
      </c>
      <c r="E3860" s="237" t="s">
        <v>738</v>
      </c>
      <c r="F3860" s="238">
        <v>35631</v>
      </c>
      <c r="G3860" s="238">
        <v>-35630</v>
      </c>
      <c r="H3860" s="240">
        <v>1</v>
      </c>
    </row>
    <row r="3861" spans="1:8">
      <c r="A3861" s="235">
        <v>320</v>
      </c>
      <c r="B3861" s="236">
        <v>100000070666</v>
      </c>
      <c r="C3861" s="235">
        <v>0</v>
      </c>
      <c r="D3861" s="237" t="s">
        <v>782</v>
      </c>
      <c r="E3861" s="237" t="s">
        <v>738</v>
      </c>
      <c r="F3861" s="238">
        <v>35631</v>
      </c>
      <c r="G3861" s="238">
        <v>-35630</v>
      </c>
      <c r="H3861" s="240">
        <v>1</v>
      </c>
    </row>
    <row r="3862" spans="1:8">
      <c r="A3862" s="235">
        <v>321</v>
      </c>
      <c r="B3862" s="236">
        <v>100000070667</v>
      </c>
      <c r="C3862" s="235">
        <v>0</v>
      </c>
      <c r="D3862" s="237" t="s">
        <v>782</v>
      </c>
      <c r="E3862" s="237" t="s">
        <v>738</v>
      </c>
      <c r="F3862" s="238">
        <v>35631</v>
      </c>
      <c r="G3862" s="238">
        <v>-35630</v>
      </c>
      <c r="H3862" s="240">
        <v>1</v>
      </c>
    </row>
    <row r="3863" spans="1:8">
      <c r="A3863" s="235">
        <v>322</v>
      </c>
      <c r="B3863" s="236">
        <v>100000070668</v>
      </c>
      <c r="C3863" s="235">
        <v>0</v>
      </c>
      <c r="D3863" s="237" t="s">
        <v>782</v>
      </c>
      <c r="E3863" s="237" t="s">
        <v>738</v>
      </c>
      <c r="F3863" s="238">
        <v>35631</v>
      </c>
      <c r="G3863" s="238">
        <v>-35630</v>
      </c>
      <c r="H3863" s="240">
        <v>1</v>
      </c>
    </row>
    <row r="3864" spans="1:8">
      <c r="A3864" s="235">
        <v>323</v>
      </c>
      <c r="B3864" s="236">
        <v>100000070669</v>
      </c>
      <c r="C3864" s="235">
        <v>0</v>
      </c>
      <c r="D3864" s="237" t="s">
        <v>782</v>
      </c>
      <c r="E3864" s="237" t="s">
        <v>738</v>
      </c>
      <c r="F3864" s="238">
        <v>35631</v>
      </c>
      <c r="G3864" s="238">
        <v>-35630</v>
      </c>
      <c r="H3864" s="240">
        <v>1</v>
      </c>
    </row>
    <row r="3865" spans="1:8">
      <c r="A3865" s="235">
        <v>324</v>
      </c>
      <c r="B3865" s="236">
        <v>100000070670</v>
      </c>
      <c r="C3865" s="235">
        <v>0</v>
      </c>
      <c r="D3865" s="237" t="s">
        <v>782</v>
      </c>
      <c r="E3865" s="237" t="s">
        <v>738</v>
      </c>
      <c r="F3865" s="238">
        <v>35631</v>
      </c>
      <c r="G3865" s="238">
        <v>-35630</v>
      </c>
      <c r="H3865" s="240">
        <v>1</v>
      </c>
    </row>
    <row r="3866" spans="1:8">
      <c r="A3866" s="235">
        <v>325</v>
      </c>
      <c r="B3866" s="236">
        <v>100000070671</v>
      </c>
      <c r="C3866" s="235">
        <v>0</v>
      </c>
      <c r="D3866" s="237" t="s">
        <v>782</v>
      </c>
      <c r="E3866" s="237" t="s">
        <v>738</v>
      </c>
      <c r="F3866" s="238">
        <v>35631</v>
      </c>
      <c r="G3866" s="238">
        <v>-35630</v>
      </c>
      <c r="H3866" s="240">
        <v>1</v>
      </c>
    </row>
    <row r="3867" spans="1:8">
      <c r="A3867" s="235">
        <v>326</v>
      </c>
      <c r="B3867" s="236">
        <v>100000070672</v>
      </c>
      <c r="C3867" s="235">
        <v>0</v>
      </c>
      <c r="D3867" s="237" t="s">
        <v>782</v>
      </c>
      <c r="E3867" s="237" t="s">
        <v>738</v>
      </c>
      <c r="F3867" s="238">
        <v>35631</v>
      </c>
      <c r="G3867" s="238">
        <v>-35630</v>
      </c>
      <c r="H3867" s="240">
        <v>1</v>
      </c>
    </row>
    <row r="3868" spans="1:8">
      <c r="A3868" s="235">
        <v>327</v>
      </c>
      <c r="B3868" s="236">
        <v>100000070673</v>
      </c>
      <c r="C3868" s="235">
        <v>0</v>
      </c>
      <c r="D3868" s="237" t="s">
        <v>782</v>
      </c>
      <c r="E3868" s="237" t="s">
        <v>738</v>
      </c>
      <c r="F3868" s="238">
        <v>35631</v>
      </c>
      <c r="G3868" s="238">
        <v>-35630</v>
      </c>
      <c r="H3868" s="240">
        <v>1</v>
      </c>
    </row>
    <row r="3869" spans="1:8">
      <c r="A3869" s="235">
        <v>328</v>
      </c>
      <c r="B3869" s="236">
        <v>100000070674</v>
      </c>
      <c r="C3869" s="235">
        <v>0</v>
      </c>
      <c r="D3869" s="237" t="s">
        <v>782</v>
      </c>
      <c r="E3869" s="237" t="s">
        <v>738</v>
      </c>
      <c r="F3869" s="238">
        <v>35631</v>
      </c>
      <c r="G3869" s="238">
        <v>-35630</v>
      </c>
      <c r="H3869" s="240">
        <v>1</v>
      </c>
    </row>
    <row r="3870" spans="1:8">
      <c r="A3870" s="235">
        <v>329</v>
      </c>
      <c r="B3870" s="236">
        <v>100000070675</v>
      </c>
      <c r="C3870" s="235">
        <v>0</v>
      </c>
      <c r="D3870" s="237" t="s">
        <v>782</v>
      </c>
      <c r="E3870" s="237" t="s">
        <v>738</v>
      </c>
      <c r="F3870" s="238">
        <v>35631</v>
      </c>
      <c r="G3870" s="238">
        <v>-35630</v>
      </c>
      <c r="H3870" s="240">
        <v>1</v>
      </c>
    </row>
    <row r="3871" spans="1:8">
      <c r="A3871" s="235">
        <v>330</v>
      </c>
      <c r="B3871" s="236">
        <v>100000070676</v>
      </c>
      <c r="C3871" s="235">
        <v>0</v>
      </c>
      <c r="D3871" s="237" t="s">
        <v>782</v>
      </c>
      <c r="E3871" s="237" t="s">
        <v>738</v>
      </c>
      <c r="F3871" s="238">
        <v>35631</v>
      </c>
      <c r="G3871" s="238">
        <v>-35630</v>
      </c>
      <c r="H3871" s="240">
        <v>1</v>
      </c>
    </row>
    <row r="3872" spans="1:8">
      <c r="A3872" s="235">
        <v>331</v>
      </c>
      <c r="B3872" s="236">
        <v>100000070677</v>
      </c>
      <c r="C3872" s="235">
        <v>0</v>
      </c>
      <c r="D3872" s="237" t="s">
        <v>782</v>
      </c>
      <c r="E3872" s="237" t="s">
        <v>738</v>
      </c>
      <c r="F3872" s="238">
        <v>35631</v>
      </c>
      <c r="G3872" s="238">
        <v>-35630</v>
      </c>
      <c r="H3872" s="240">
        <v>1</v>
      </c>
    </row>
    <row r="3873" spans="1:8">
      <c r="A3873" s="235">
        <v>332</v>
      </c>
      <c r="B3873" s="236">
        <v>100000070678</v>
      </c>
      <c r="C3873" s="235">
        <v>0</v>
      </c>
      <c r="D3873" s="237" t="s">
        <v>782</v>
      </c>
      <c r="E3873" s="237" t="s">
        <v>738</v>
      </c>
      <c r="F3873" s="238">
        <v>35631</v>
      </c>
      <c r="G3873" s="238">
        <v>-35630</v>
      </c>
      <c r="H3873" s="240">
        <v>1</v>
      </c>
    </row>
    <row r="3874" spans="1:8">
      <c r="A3874" s="235">
        <v>333</v>
      </c>
      <c r="B3874" s="236">
        <v>100000070679</v>
      </c>
      <c r="C3874" s="235">
        <v>0</v>
      </c>
      <c r="D3874" s="237" t="s">
        <v>782</v>
      </c>
      <c r="E3874" s="237" t="s">
        <v>738</v>
      </c>
      <c r="F3874" s="238">
        <v>35631</v>
      </c>
      <c r="G3874" s="238">
        <v>-35630</v>
      </c>
      <c r="H3874" s="240">
        <v>1</v>
      </c>
    </row>
    <row r="3875" spans="1:8">
      <c r="A3875" s="235">
        <v>334</v>
      </c>
      <c r="B3875" s="236">
        <v>100000070680</v>
      </c>
      <c r="C3875" s="235">
        <v>0</v>
      </c>
      <c r="D3875" s="237" t="s">
        <v>782</v>
      </c>
      <c r="E3875" s="237" t="s">
        <v>738</v>
      </c>
      <c r="F3875" s="238">
        <v>35631</v>
      </c>
      <c r="G3875" s="238">
        <v>-35630</v>
      </c>
      <c r="H3875" s="240">
        <v>1</v>
      </c>
    </row>
    <row r="3876" spans="1:8">
      <c r="A3876" s="235">
        <v>335</v>
      </c>
      <c r="B3876" s="236">
        <v>100000070681</v>
      </c>
      <c r="C3876" s="235">
        <v>0</v>
      </c>
      <c r="D3876" s="237" t="s">
        <v>782</v>
      </c>
      <c r="E3876" s="237" t="s">
        <v>738</v>
      </c>
      <c r="F3876" s="238">
        <v>35631</v>
      </c>
      <c r="G3876" s="238">
        <v>-35630</v>
      </c>
      <c r="H3876" s="240">
        <v>1</v>
      </c>
    </row>
    <row r="3877" spans="1:8">
      <c r="A3877" s="235">
        <v>336</v>
      </c>
      <c r="B3877" s="236">
        <v>100000070682</v>
      </c>
      <c r="C3877" s="235">
        <v>0</v>
      </c>
      <c r="D3877" s="237" t="s">
        <v>782</v>
      </c>
      <c r="E3877" s="237" t="s">
        <v>738</v>
      </c>
      <c r="F3877" s="238">
        <v>35631</v>
      </c>
      <c r="G3877" s="238">
        <v>-35630</v>
      </c>
      <c r="H3877" s="240">
        <v>1</v>
      </c>
    </row>
    <row r="3878" spans="1:8">
      <c r="A3878" s="235">
        <v>337</v>
      </c>
      <c r="B3878" s="236">
        <v>100000070683</v>
      </c>
      <c r="C3878" s="235">
        <v>0</v>
      </c>
      <c r="D3878" s="237" t="s">
        <v>782</v>
      </c>
      <c r="E3878" s="237" t="s">
        <v>738</v>
      </c>
      <c r="F3878" s="238">
        <v>35631</v>
      </c>
      <c r="G3878" s="238">
        <v>-35630</v>
      </c>
      <c r="H3878" s="240">
        <v>1</v>
      </c>
    </row>
    <row r="3879" spans="1:8">
      <c r="A3879" s="235">
        <v>338</v>
      </c>
      <c r="B3879" s="236">
        <v>100000070684</v>
      </c>
      <c r="C3879" s="235">
        <v>0</v>
      </c>
      <c r="D3879" s="237" t="s">
        <v>782</v>
      </c>
      <c r="E3879" s="237" t="s">
        <v>738</v>
      </c>
      <c r="F3879" s="238">
        <v>35631</v>
      </c>
      <c r="G3879" s="238">
        <v>-35630</v>
      </c>
      <c r="H3879" s="240">
        <v>1</v>
      </c>
    </row>
    <row r="3880" spans="1:8">
      <c r="A3880" s="235">
        <v>339</v>
      </c>
      <c r="B3880" s="236">
        <v>100000070685</v>
      </c>
      <c r="C3880" s="235">
        <v>0</v>
      </c>
      <c r="D3880" s="237" t="s">
        <v>782</v>
      </c>
      <c r="E3880" s="237" t="s">
        <v>738</v>
      </c>
      <c r="F3880" s="238">
        <v>35631</v>
      </c>
      <c r="G3880" s="238">
        <v>-35630</v>
      </c>
      <c r="H3880" s="240">
        <v>1</v>
      </c>
    </row>
    <row r="3881" spans="1:8">
      <c r="A3881" s="235">
        <v>340</v>
      </c>
      <c r="B3881" s="236">
        <v>100000070686</v>
      </c>
      <c r="C3881" s="235">
        <v>0</v>
      </c>
      <c r="D3881" s="237" t="s">
        <v>782</v>
      </c>
      <c r="E3881" s="237" t="s">
        <v>738</v>
      </c>
      <c r="F3881" s="238">
        <v>35631</v>
      </c>
      <c r="G3881" s="238">
        <v>-35630</v>
      </c>
      <c r="H3881" s="240">
        <v>1</v>
      </c>
    </row>
    <row r="3882" spans="1:8">
      <c r="A3882" s="235">
        <v>341</v>
      </c>
      <c r="B3882" s="236">
        <v>100000070687</v>
      </c>
      <c r="C3882" s="235">
        <v>0</v>
      </c>
      <c r="D3882" s="237" t="s">
        <v>782</v>
      </c>
      <c r="E3882" s="237" t="s">
        <v>738</v>
      </c>
      <c r="F3882" s="238">
        <v>35631</v>
      </c>
      <c r="G3882" s="238">
        <v>-35630</v>
      </c>
      <c r="H3882" s="240">
        <v>1</v>
      </c>
    </row>
    <row r="3883" spans="1:8">
      <c r="A3883" s="235">
        <v>342</v>
      </c>
      <c r="B3883" s="236">
        <v>100000070688</v>
      </c>
      <c r="C3883" s="235">
        <v>0</v>
      </c>
      <c r="D3883" s="237" t="s">
        <v>782</v>
      </c>
      <c r="E3883" s="237" t="s">
        <v>738</v>
      </c>
      <c r="F3883" s="238">
        <v>35631</v>
      </c>
      <c r="G3883" s="238">
        <v>-35630</v>
      </c>
      <c r="H3883" s="240">
        <v>1</v>
      </c>
    </row>
    <row r="3884" spans="1:8">
      <c r="A3884" s="235">
        <v>343</v>
      </c>
      <c r="B3884" s="236">
        <v>100000070689</v>
      </c>
      <c r="C3884" s="235">
        <v>0</v>
      </c>
      <c r="D3884" s="237" t="s">
        <v>782</v>
      </c>
      <c r="E3884" s="237" t="s">
        <v>738</v>
      </c>
      <c r="F3884" s="238">
        <v>35631</v>
      </c>
      <c r="G3884" s="238">
        <v>-35630</v>
      </c>
      <c r="H3884" s="240">
        <v>1</v>
      </c>
    </row>
    <row r="3885" spans="1:8">
      <c r="A3885" s="235">
        <v>344</v>
      </c>
      <c r="B3885" s="236">
        <v>100000070690</v>
      </c>
      <c r="C3885" s="235">
        <v>0</v>
      </c>
      <c r="D3885" s="237" t="s">
        <v>782</v>
      </c>
      <c r="E3885" s="237" t="s">
        <v>738</v>
      </c>
      <c r="F3885" s="238">
        <v>35631</v>
      </c>
      <c r="G3885" s="238">
        <v>-35630</v>
      </c>
      <c r="H3885" s="240">
        <v>1</v>
      </c>
    </row>
    <row r="3886" spans="1:8">
      <c r="A3886" s="235">
        <v>345</v>
      </c>
      <c r="B3886" s="236">
        <v>100000070691</v>
      </c>
      <c r="C3886" s="235">
        <v>0</v>
      </c>
      <c r="D3886" s="237" t="s">
        <v>782</v>
      </c>
      <c r="E3886" s="237" t="s">
        <v>738</v>
      </c>
      <c r="F3886" s="238">
        <v>35631</v>
      </c>
      <c r="G3886" s="238">
        <v>-35630</v>
      </c>
      <c r="H3886" s="240">
        <v>1</v>
      </c>
    </row>
    <row r="3887" spans="1:8">
      <c r="A3887" s="235">
        <v>346</v>
      </c>
      <c r="B3887" s="236">
        <v>100000070692</v>
      </c>
      <c r="C3887" s="235">
        <v>0</v>
      </c>
      <c r="D3887" s="237" t="s">
        <v>782</v>
      </c>
      <c r="E3887" s="237" t="s">
        <v>738</v>
      </c>
      <c r="F3887" s="238">
        <v>35631</v>
      </c>
      <c r="G3887" s="238">
        <v>-35630</v>
      </c>
      <c r="H3887" s="240">
        <v>1</v>
      </c>
    </row>
    <row r="3888" spans="1:8">
      <c r="A3888" s="235">
        <v>347</v>
      </c>
      <c r="B3888" s="236">
        <v>100000070693</v>
      </c>
      <c r="C3888" s="235">
        <v>0</v>
      </c>
      <c r="D3888" s="237" t="s">
        <v>782</v>
      </c>
      <c r="E3888" s="237" t="s">
        <v>738</v>
      </c>
      <c r="F3888" s="238">
        <v>35631</v>
      </c>
      <c r="G3888" s="238">
        <v>-35630</v>
      </c>
      <c r="H3888" s="240">
        <v>1</v>
      </c>
    </row>
    <row r="3889" spans="1:8">
      <c r="A3889" s="235">
        <v>348</v>
      </c>
      <c r="B3889" s="236">
        <v>100000070694</v>
      </c>
      <c r="C3889" s="235">
        <v>0</v>
      </c>
      <c r="D3889" s="237" t="s">
        <v>782</v>
      </c>
      <c r="E3889" s="237" t="s">
        <v>738</v>
      </c>
      <c r="F3889" s="238">
        <v>35631</v>
      </c>
      <c r="G3889" s="238">
        <v>-35630</v>
      </c>
      <c r="H3889" s="240">
        <v>1</v>
      </c>
    </row>
    <row r="3890" spans="1:8">
      <c r="A3890" s="235">
        <v>349</v>
      </c>
      <c r="B3890" s="236">
        <v>100000070695</v>
      </c>
      <c r="C3890" s="235">
        <v>0</v>
      </c>
      <c r="D3890" s="237" t="s">
        <v>782</v>
      </c>
      <c r="E3890" s="237" t="s">
        <v>738</v>
      </c>
      <c r="F3890" s="238">
        <v>35631</v>
      </c>
      <c r="G3890" s="238">
        <v>-35630</v>
      </c>
      <c r="H3890" s="240">
        <v>1</v>
      </c>
    </row>
    <row r="3891" spans="1:8">
      <c r="A3891" s="235">
        <v>350</v>
      </c>
      <c r="B3891" s="236">
        <v>100000070696</v>
      </c>
      <c r="C3891" s="235">
        <v>0</v>
      </c>
      <c r="D3891" s="237" t="s">
        <v>782</v>
      </c>
      <c r="E3891" s="237" t="s">
        <v>738</v>
      </c>
      <c r="F3891" s="238">
        <v>35631</v>
      </c>
      <c r="G3891" s="238">
        <v>-35630</v>
      </c>
      <c r="H3891" s="240">
        <v>1</v>
      </c>
    </row>
    <row r="3892" spans="1:8">
      <c r="A3892" s="235">
        <v>351</v>
      </c>
      <c r="B3892" s="236">
        <v>100000070697</v>
      </c>
      <c r="C3892" s="235">
        <v>0</v>
      </c>
      <c r="D3892" s="237" t="s">
        <v>782</v>
      </c>
      <c r="E3892" s="237" t="s">
        <v>738</v>
      </c>
      <c r="F3892" s="238">
        <v>35631</v>
      </c>
      <c r="G3892" s="238">
        <v>-35630</v>
      </c>
      <c r="H3892" s="240">
        <v>1</v>
      </c>
    </row>
    <row r="3893" spans="1:8">
      <c r="A3893" s="235">
        <v>352</v>
      </c>
      <c r="B3893" s="236">
        <v>100000070698</v>
      </c>
      <c r="C3893" s="235">
        <v>0</v>
      </c>
      <c r="D3893" s="237" t="s">
        <v>782</v>
      </c>
      <c r="E3893" s="237" t="s">
        <v>738</v>
      </c>
      <c r="F3893" s="238">
        <v>35631</v>
      </c>
      <c r="G3893" s="238">
        <v>-35630</v>
      </c>
      <c r="H3893" s="240">
        <v>1</v>
      </c>
    </row>
    <row r="3894" spans="1:8">
      <c r="A3894" s="235">
        <v>353</v>
      </c>
      <c r="B3894" s="236">
        <v>100000070699</v>
      </c>
      <c r="C3894" s="235">
        <v>0</v>
      </c>
      <c r="D3894" s="237" t="s">
        <v>782</v>
      </c>
      <c r="E3894" s="237" t="s">
        <v>738</v>
      </c>
      <c r="F3894" s="238">
        <v>35631</v>
      </c>
      <c r="G3894" s="238">
        <v>-35630</v>
      </c>
      <c r="H3894" s="240">
        <v>1</v>
      </c>
    </row>
    <row r="3895" spans="1:8">
      <c r="A3895" s="235">
        <v>354</v>
      </c>
      <c r="B3895" s="236">
        <v>100000070700</v>
      </c>
      <c r="C3895" s="235">
        <v>0</v>
      </c>
      <c r="D3895" s="237" t="s">
        <v>782</v>
      </c>
      <c r="E3895" s="237" t="s">
        <v>738</v>
      </c>
      <c r="F3895" s="238">
        <v>35631</v>
      </c>
      <c r="G3895" s="238">
        <v>-35630</v>
      </c>
      <c r="H3895" s="240">
        <v>1</v>
      </c>
    </row>
    <row r="3896" spans="1:8">
      <c r="A3896" s="235">
        <v>355</v>
      </c>
      <c r="B3896" s="236">
        <v>100000070701</v>
      </c>
      <c r="C3896" s="235">
        <v>0</v>
      </c>
      <c r="D3896" s="237" t="s">
        <v>782</v>
      </c>
      <c r="E3896" s="237" t="s">
        <v>738</v>
      </c>
      <c r="F3896" s="238">
        <v>35631</v>
      </c>
      <c r="G3896" s="238">
        <v>-35630</v>
      </c>
      <c r="H3896" s="240">
        <v>1</v>
      </c>
    </row>
    <row r="3897" spans="1:8">
      <c r="A3897" s="235">
        <v>356</v>
      </c>
      <c r="B3897" s="236">
        <v>100000070702</v>
      </c>
      <c r="C3897" s="235">
        <v>0</v>
      </c>
      <c r="D3897" s="237" t="s">
        <v>782</v>
      </c>
      <c r="E3897" s="237" t="s">
        <v>738</v>
      </c>
      <c r="F3897" s="238">
        <v>35631</v>
      </c>
      <c r="G3897" s="238">
        <v>-35630</v>
      </c>
      <c r="H3897" s="240">
        <v>1</v>
      </c>
    </row>
    <row r="3898" spans="1:8">
      <c r="A3898" s="235">
        <v>357</v>
      </c>
      <c r="B3898" s="236">
        <v>100000070809</v>
      </c>
      <c r="C3898" s="235">
        <v>0</v>
      </c>
      <c r="D3898" s="237" t="s">
        <v>789</v>
      </c>
      <c r="E3898" s="237" t="s">
        <v>790</v>
      </c>
      <c r="F3898" s="238">
        <v>3590000</v>
      </c>
      <c r="G3898" s="238">
        <v>-3589999</v>
      </c>
      <c r="H3898" s="240">
        <v>1</v>
      </c>
    </row>
    <row r="3899" spans="1:8">
      <c r="A3899" s="235">
        <v>358</v>
      </c>
      <c r="B3899" s="236">
        <v>100000070810</v>
      </c>
      <c r="C3899" s="235">
        <v>0</v>
      </c>
      <c r="D3899" s="237" t="s">
        <v>196</v>
      </c>
      <c r="E3899" s="237" t="s">
        <v>791</v>
      </c>
      <c r="F3899" s="238">
        <v>34026</v>
      </c>
      <c r="G3899" s="238">
        <v>-34025</v>
      </c>
      <c r="H3899" s="240">
        <v>1</v>
      </c>
    </row>
    <row r="3900" spans="1:8">
      <c r="A3900" s="235">
        <v>359</v>
      </c>
      <c r="B3900" s="236">
        <v>100000070811</v>
      </c>
      <c r="C3900" s="235">
        <v>0</v>
      </c>
      <c r="D3900" s="237" t="s">
        <v>196</v>
      </c>
      <c r="E3900" s="237" t="s">
        <v>791</v>
      </c>
      <c r="F3900" s="238">
        <v>34026</v>
      </c>
      <c r="G3900" s="238">
        <v>-34025</v>
      </c>
      <c r="H3900" s="240">
        <v>1</v>
      </c>
    </row>
    <row r="3901" spans="1:8">
      <c r="A3901" s="235">
        <v>360</v>
      </c>
      <c r="B3901" s="236">
        <v>100000070812</v>
      </c>
      <c r="C3901" s="235">
        <v>0</v>
      </c>
      <c r="D3901" s="237" t="s">
        <v>196</v>
      </c>
      <c r="E3901" s="237" t="s">
        <v>792</v>
      </c>
      <c r="F3901" s="238">
        <v>29639</v>
      </c>
      <c r="G3901" s="238">
        <v>-29638</v>
      </c>
      <c r="H3901" s="240">
        <v>1</v>
      </c>
    </row>
    <row r="3902" spans="1:8">
      <c r="A3902" s="235">
        <v>361</v>
      </c>
      <c r="B3902" s="236">
        <v>100000070813</v>
      </c>
      <c r="C3902" s="235">
        <v>0</v>
      </c>
      <c r="D3902" s="237" t="s">
        <v>196</v>
      </c>
      <c r="E3902" s="237" t="s">
        <v>792</v>
      </c>
      <c r="F3902" s="238">
        <v>29639</v>
      </c>
      <c r="G3902" s="238">
        <v>-29638</v>
      </c>
      <c r="H3902" s="240">
        <v>1</v>
      </c>
    </row>
    <row r="3903" spans="1:8">
      <c r="A3903" s="235">
        <v>362</v>
      </c>
      <c r="B3903" s="236">
        <v>100000070814</v>
      </c>
      <c r="C3903" s="235">
        <v>0</v>
      </c>
      <c r="D3903" s="237" t="s">
        <v>196</v>
      </c>
      <c r="E3903" s="237" t="s">
        <v>792</v>
      </c>
      <c r="F3903" s="238">
        <v>29639</v>
      </c>
      <c r="G3903" s="238">
        <v>-29638</v>
      </c>
      <c r="H3903" s="240">
        <v>1</v>
      </c>
    </row>
    <row r="3904" spans="1:8">
      <c r="A3904" s="235">
        <v>363</v>
      </c>
      <c r="B3904" s="236">
        <v>100000070815</v>
      </c>
      <c r="C3904" s="235">
        <v>0</v>
      </c>
      <c r="D3904" s="237" t="s">
        <v>196</v>
      </c>
      <c r="E3904" s="237" t="s">
        <v>792</v>
      </c>
      <c r="F3904" s="238">
        <v>29639</v>
      </c>
      <c r="G3904" s="238">
        <v>-29638</v>
      </c>
      <c r="H3904" s="240">
        <v>1</v>
      </c>
    </row>
    <row r="3905" spans="1:8">
      <c r="A3905" s="235">
        <v>364</v>
      </c>
      <c r="B3905" s="236">
        <v>100000070816</v>
      </c>
      <c r="C3905" s="235">
        <v>0</v>
      </c>
      <c r="D3905" s="237" t="s">
        <v>196</v>
      </c>
      <c r="E3905" s="237" t="s">
        <v>792</v>
      </c>
      <c r="F3905" s="238">
        <v>29639</v>
      </c>
      <c r="G3905" s="238">
        <v>-29638</v>
      </c>
      <c r="H3905" s="240">
        <v>1</v>
      </c>
    </row>
    <row r="3906" spans="1:8">
      <c r="A3906" s="235">
        <v>365</v>
      </c>
      <c r="B3906" s="236">
        <v>100000070817</v>
      </c>
      <c r="C3906" s="235">
        <v>0</v>
      </c>
      <c r="D3906" s="237" t="s">
        <v>196</v>
      </c>
      <c r="E3906" s="237" t="s">
        <v>792</v>
      </c>
      <c r="F3906" s="238">
        <v>29639</v>
      </c>
      <c r="G3906" s="238">
        <v>-29638</v>
      </c>
      <c r="H3906" s="240">
        <v>1</v>
      </c>
    </row>
    <row r="3907" spans="1:8">
      <c r="A3907" s="235">
        <v>366</v>
      </c>
      <c r="B3907" s="236">
        <v>100000070819</v>
      </c>
      <c r="C3907" s="235">
        <v>0</v>
      </c>
      <c r="D3907" s="237" t="s">
        <v>565</v>
      </c>
      <c r="E3907" s="237" t="s">
        <v>739</v>
      </c>
      <c r="F3907" s="238">
        <v>22363</v>
      </c>
      <c r="G3907" s="238">
        <v>-22362</v>
      </c>
      <c r="H3907" s="240">
        <v>1</v>
      </c>
    </row>
    <row r="3908" spans="1:8">
      <c r="A3908" s="235">
        <v>367</v>
      </c>
      <c r="B3908" s="236">
        <v>100000070820</v>
      </c>
      <c r="C3908" s="235">
        <v>0</v>
      </c>
      <c r="D3908" s="237" t="s">
        <v>565</v>
      </c>
      <c r="E3908" s="237" t="s">
        <v>739</v>
      </c>
      <c r="F3908" s="238">
        <v>22363</v>
      </c>
      <c r="G3908" s="238">
        <v>-22362</v>
      </c>
      <c r="H3908" s="240">
        <v>1</v>
      </c>
    </row>
    <row r="3909" spans="1:8">
      <c r="A3909" s="235">
        <v>368</v>
      </c>
      <c r="B3909" s="236">
        <v>100000070821</v>
      </c>
      <c r="C3909" s="235">
        <v>0</v>
      </c>
      <c r="D3909" s="237" t="s">
        <v>565</v>
      </c>
      <c r="E3909" s="237" t="s">
        <v>739</v>
      </c>
      <c r="F3909" s="238">
        <v>22363</v>
      </c>
      <c r="G3909" s="238">
        <v>-22362</v>
      </c>
      <c r="H3909" s="240">
        <v>1</v>
      </c>
    </row>
    <row r="3910" spans="1:8">
      <c r="A3910" s="235">
        <v>369</v>
      </c>
      <c r="B3910" s="236">
        <v>100000070822</v>
      </c>
      <c r="C3910" s="235">
        <v>0</v>
      </c>
      <c r="D3910" s="237" t="s">
        <v>565</v>
      </c>
      <c r="E3910" s="237" t="s">
        <v>739</v>
      </c>
      <c r="F3910" s="238">
        <v>22363</v>
      </c>
      <c r="G3910" s="238">
        <v>-22362</v>
      </c>
      <c r="H3910" s="240">
        <v>1</v>
      </c>
    </row>
    <row r="3911" spans="1:8">
      <c r="A3911" s="235">
        <v>370</v>
      </c>
      <c r="B3911" s="236">
        <v>100000070823</v>
      </c>
      <c r="C3911" s="235">
        <v>0</v>
      </c>
      <c r="D3911" s="237" t="s">
        <v>565</v>
      </c>
      <c r="E3911" s="237" t="s">
        <v>739</v>
      </c>
      <c r="F3911" s="238">
        <v>22363</v>
      </c>
      <c r="G3911" s="238">
        <v>-22362</v>
      </c>
      <c r="H3911" s="240">
        <v>1</v>
      </c>
    </row>
    <row r="3912" spans="1:8">
      <c r="A3912" s="235">
        <v>371</v>
      </c>
      <c r="B3912" s="236">
        <v>100000070824</v>
      </c>
      <c r="C3912" s="235">
        <v>0</v>
      </c>
      <c r="D3912" s="237" t="s">
        <v>565</v>
      </c>
      <c r="E3912" s="237" t="s">
        <v>739</v>
      </c>
      <c r="F3912" s="238">
        <v>22363</v>
      </c>
      <c r="G3912" s="238">
        <v>-22362</v>
      </c>
      <c r="H3912" s="240">
        <v>1</v>
      </c>
    </row>
    <row r="3913" spans="1:8">
      <c r="A3913" s="235">
        <v>372</v>
      </c>
      <c r="B3913" s="236">
        <v>100000070825</v>
      </c>
      <c r="C3913" s="235">
        <v>0</v>
      </c>
      <c r="D3913" s="237" t="s">
        <v>565</v>
      </c>
      <c r="E3913" s="237" t="s">
        <v>739</v>
      </c>
      <c r="F3913" s="238">
        <v>22363</v>
      </c>
      <c r="G3913" s="238">
        <v>-22362</v>
      </c>
      <c r="H3913" s="240">
        <v>1</v>
      </c>
    </row>
    <row r="3914" spans="1:8">
      <c r="A3914" s="235">
        <v>373</v>
      </c>
      <c r="B3914" s="236">
        <v>100000070826</v>
      </c>
      <c r="C3914" s="235">
        <v>0</v>
      </c>
      <c r="D3914" s="237" t="s">
        <v>565</v>
      </c>
      <c r="E3914" s="237" t="s">
        <v>739</v>
      </c>
      <c r="F3914" s="238">
        <v>22363</v>
      </c>
      <c r="G3914" s="238">
        <v>-22362</v>
      </c>
      <c r="H3914" s="240">
        <v>1</v>
      </c>
    </row>
    <row r="3915" spans="1:8">
      <c r="A3915" s="235">
        <v>374</v>
      </c>
      <c r="B3915" s="236">
        <v>100000070827</v>
      </c>
      <c r="C3915" s="235">
        <v>0</v>
      </c>
      <c r="D3915" s="237" t="s">
        <v>565</v>
      </c>
      <c r="E3915" s="237" t="s">
        <v>739</v>
      </c>
      <c r="F3915" s="238">
        <v>22363</v>
      </c>
      <c r="G3915" s="238">
        <v>-22362</v>
      </c>
      <c r="H3915" s="240">
        <v>1</v>
      </c>
    </row>
    <row r="3916" spans="1:8">
      <c r="A3916" s="235">
        <v>375</v>
      </c>
      <c r="B3916" s="236">
        <v>100000070828</v>
      </c>
      <c r="C3916" s="235">
        <v>0</v>
      </c>
      <c r="D3916" s="237" t="s">
        <v>565</v>
      </c>
      <c r="E3916" s="237" t="s">
        <v>739</v>
      </c>
      <c r="F3916" s="238">
        <v>22363</v>
      </c>
      <c r="G3916" s="238">
        <v>-22362</v>
      </c>
      <c r="H3916" s="240">
        <v>1</v>
      </c>
    </row>
    <row r="3917" spans="1:8">
      <c r="A3917" s="235">
        <v>376</v>
      </c>
      <c r="B3917" s="236">
        <v>100000070829</v>
      </c>
      <c r="C3917" s="235">
        <v>0</v>
      </c>
      <c r="D3917" s="237" t="s">
        <v>565</v>
      </c>
      <c r="E3917" s="237" t="s">
        <v>739</v>
      </c>
      <c r="F3917" s="238">
        <v>22363</v>
      </c>
      <c r="G3917" s="238">
        <v>-22362</v>
      </c>
      <c r="H3917" s="240">
        <v>1</v>
      </c>
    </row>
    <row r="3918" spans="1:8">
      <c r="A3918" s="235">
        <v>377</v>
      </c>
      <c r="B3918" s="236">
        <v>100000070830</v>
      </c>
      <c r="C3918" s="235">
        <v>0</v>
      </c>
      <c r="D3918" s="237" t="s">
        <v>565</v>
      </c>
      <c r="E3918" s="237" t="s">
        <v>739</v>
      </c>
      <c r="F3918" s="238">
        <v>22363</v>
      </c>
      <c r="G3918" s="238">
        <v>-22362</v>
      </c>
      <c r="H3918" s="240">
        <v>1</v>
      </c>
    </row>
    <row r="3919" spans="1:8">
      <c r="A3919" s="235">
        <v>378</v>
      </c>
      <c r="B3919" s="236">
        <v>100000070831</v>
      </c>
      <c r="C3919" s="235">
        <v>0</v>
      </c>
      <c r="D3919" s="237" t="s">
        <v>565</v>
      </c>
      <c r="E3919" s="237" t="s">
        <v>739</v>
      </c>
      <c r="F3919" s="238">
        <v>22363</v>
      </c>
      <c r="G3919" s="238">
        <v>-22362</v>
      </c>
      <c r="H3919" s="240">
        <v>1</v>
      </c>
    </row>
    <row r="3920" spans="1:8">
      <c r="A3920" s="235">
        <v>379</v>
      </c>
      <c r="B3920" s="236">
        <v>100000070832</v>
      </c>
      <c r="C3920" s="235">
        <v>0</v>
      </c>
      <c r="D3920" s="237" t="s">
        <v>565</v>
      </c>
      <c r="E3920" s="237" t="s">
        <v>739</v>
      </c>
      <c r="F3920" s="238">
        <v>22363</v>
      </c>
      <c r="G3920" s="238">
        <v>-22362</v>
      </c>
      <c r="H3920" s="240">
        <v>1</v>
      </c>
    </row>
    <row r="3921" spans="1:8">
      <c r="A3921" s="235">
        <v>380</v>
      </c>
      <c r="B3921" s="236">
        <v>100000070833</v>
      </c>
      <c r="C3921" s="235">
        <v>0</v>
      </c>
      <c r="D3921" s="237" t="s">
        <v>565</v>
      </c>
      <c r="E3921" s="237" t="s">
        <v>739</v>
      </c>
      <c r="F3921" s="238">
        <v>22363</v>
      </c>
      <c r="G3921" s="238">
        <v>-22362</v>
      </c>
      <c r="H3921" s="240">
        <v>1</v>
      </c>
    </row>
    <row r="3922" spans="1:8">
      <c r="A3922" s="235">
        <v>381</v>
      </c>
      <c r="B3922" s="236">
        <v>100000070834</v>
      </c>
      <c r="C3922" s="235">
        <v>0</v>
      </c>
      <c r="D3922" s="237" t="s">
        <v>565</v>
      </c>
      <c r="E3922" s="237" t="s">
        <v>739</v>
      </c>
      <c r="F3922" s="238">
        <v>22363</v>
      </c>
      <c r="G3922" s="238">
        <v>-22362</v>
      </c>
      <c r="H3922" s="240">
        <v>1</v>
      </c>
    </row>
    <row r="3923" spans="1:8">
      <c r="A3923" s="235">
        <v>382</v>
      </c>
      <c r="B3923" s="236">
        <v>100000070835</v>
      </c>
      <c r="C3923" s="235">
        <v>0</v>
      </c>
      <c r="D3923" s="237" t="s">
        <v>565</v>
      </c>
      <c r="E3923" s="237" t="s">
        <v>739</v>
      </c>
      <c r="F3923" s="238">
        <v>22363</v>
      </c>
      <c r="G3923" s="238">
        <v>-22362</v>
      </c>
      <c r="H3923" s="240">
        <v>1</v>
      </c>
    </row>
    <row r="3924" spans="1:8">
      <c r="A3924" s="235">
        <v>383</v>
      </c>
      <c r="B3924" s="236">
        <v>100000070836</v>
      </c>
      <c r="C3924" s="235">
        <v>0</v>
      </c>
      <c r="D3924" s="237" t="s">
        <v>565</v>
      </c>
      <c r="E3924" s="237" t="s">
        <v>739</v>
      </c>
      <c r="F3924" s="238">
        <v>22363</v>
      </c>
      <c r="G3924" s="238">
        <v>-22362</v>
      </c>
      <c r="H3924" s="240">
        <v>1</v>
      </c>
    </row>
    <row r="3925" spans="1:8">
      <c r="A3925" s="235">
        <v>384</v>
      </c>
      <c r="B3925" s="236">
        <v>100000070845</v>
      </c>
      <c r="C3925" s="235">
        <v>0</v>
      </c>
      <c r="D3925" s="237" t="s">
        <v>565</v>
      </c>
      <c r="E3925" s="237" t="s">
        <v>793</v>
      </c>
      <c r="F3925" s="238">
        <v>6099</v>
      </c>
      <c r="G3925" s="238">
        <v>-6098</v>
      </c>
      <c r="H3925" s="240">
        <v>1</v>
      </c>
    </row>
    <row r="3926" spans="1:8">
      <c r="A3926" s="235">
        <v>385</v>
      </c>
      <c r="B3926" s="236">
        <v>100000070846</v>
      </c>
      <c r="C3926" s="235">
        <v>0</v>
      </c>
      <c r="D3926" s="237" t="s">
        <v>565</v>
      </c>
      <c r="E3926" s="237" t="s">
        <v>793</v>
      </c>
      <c r="F3926" s="238">
        <v>6099</v>
      </c>
      <c r="G3926" s="238">
        <v>-6098</v>
      </c>
      <c r="H3926" s="240">
        <v>1</v>
      </c>
    </row>
    <row r="3927" spans="1:8">
      <c r="A3927" s="235">
        <v>386</v>
      </c>
      <c r="B3927" s="236">
        <v>100000070847</v>
      </c>
      <c r="C3927" s="235">
        <v>0</v>
      </c>
      <c r="D3927" s="237" t="s">
        <v>565</v>
      </c>
      <c r="E3927" s="237" t="s">
        <v>793</v>
      </c>
      <c r="F3927" s="238">
        <v>6099</v>
      </c>
      <c r="G3927" s="238">
        <v>-6098</v>
      </c>
      <c r="H3927" s="240">
        <v>1</v>
      </c>
    </row>
    <row r="3928" spans="1:8">
      <c r="A3928" s="235">
        <v>387</v>
      </c>
      <c r="B3928" s="236">
        <v>100000070848</v>
      </c>
      <c r="C3928" s="235">
        <v>0</v>
      </c>
      <c r="D3928" s="237" t="s">
        <v>565</v>
      </c>
      <c r="E3928" s="237" t="s">
        <v>793</v>
      </c>
      <c r="F3928" s="238">
        <v>6099</v>
      </c>
      <c r="G3928" s="238">
        <v>-6098</v>
      </c>
      <c r="H3928" s="240">
        <v>1</v>
      </c>
    </row>
    <row r="3929" spans="1:8">
      <c r="A3929" s="235">
        <v>388</v>
      </c>
      <c r="B3929" s="236">
        <v>100000070849</v>
      </c>
      <c r="C3929" s="235">
        <v>0</v>
      </c>
      <c r="D3929" s="237" t="s">
        <v>565</v>
      </c>
      <c r="E3929" s="237" t="s">
        <v>793</v>
      </c>
      <c r="F3929" s="238">
        <v>6099</v>
      </c>
      <c r="G3929" s="238">
        <v>-6098</v>
      </c>
      <c r="H3929" s="240">
        <v>1</v>
      </c>
    </row>
    <row r="3930" spans="1:8">
      <c r="A3930" s="235">
        <v>389</v>
      </c>
      <c r="B3930" s="236">
        <v>100000070850</v>
      </c>
      <c r="C3930" s="235">
        <v>0</v>
      </c>
      <c r="D3930" s="237" t="s">
        <v>565</v>
      </c>
      <c r="E3930" s="237" t="s">
        <v>793</v>
      </c>
      <c r="F3930" s="238">
        <v>6099</v>
      </c>
      <c r="G3930" s="238">
        <v>-6098</v>
      </c>
      <c r="H3930" s="240">
        <v>1</v>
      </c>
    </row>
    <row r="3931" spans="1:8">
      <c r="A3931" s="235">
        <v>390</v>
      </c>
      <c r="B3931" s="236">
        <v>100000070851</v>
      </c>
      <c r="C3931" s="235">
        <v>0</v>
      </c>
      <c r="D3931" s="237" t="s">
        <v>565</v>
      </c>
      <c r="E3931" s="237" t="s">
        <v>793</v>
      </c>
      <c r="F3931" s="238">
        <v>6099</v>
      </c>
      <c r="G3931" s="238">
        <v>-6098</v>
      </c>
      <c r="H3931" s="240">
        <v>1</v>
      </c>
    </row>
    <row r="3932" spans="1:8">
      <c r="A3932" s="235">
        <v>391</v>
      </c>
      <c r="B3932" s="236">
        <v>100000070852</v>
      </c>
      <c r="C3932" s="235">
        <v>0</v>
      </c>
      <c r="D3932" s="237" t="s">
        <v>565</v>
      </c>
      <c r="E3932" s="237" t="s">
        <v>793</v>
      </c>
      <c r="F3932" s="238">
        <v>6099</v>
      </c>
      <c r="G3932" s="238">
        <v>-6098</v>
      </c>
      <c r="H3932" s="240">
        <v>1</v>
      </c>
    </row>
    <row r="3933" spans="1:8">
      <c r="A3933" s="235">
        <v>392</v>
      </c>
      <c r="B3933" s="236">
        <v>100000070853</v>
      </c>
      <c r="C3933" s="235">
        <v>0</v>
      </c>
      <c r="D3933" s="237" t="s">
        <v>565</v>
      </c>
      <c r="E3933" s="237" t="s">
        <v>793</v>
      </c>
      <c r="F3933" s="238">
        <v>6099</v>
      </c>
      <c r="G3933" s="238">
        <v>-6098</v>
      </c>
      <c r="H3933" s="240">
        <v>1</v>
      </c>
    </row>
    <row r="3934" spans="1:8">
      <c r="A3934" s="235">
        <v>393</v>
      </c>
      <c r="B3934" s="236">
        <v>100000070854</v>
      </c>
      <c r="C3934" s="235">
        <v>0</v>
      </c>
      <c r="D3934" s="237" t="s">
        <v>565</v>
      </c>
      <c r="E3934" s="237" t="s">
        <v>793</v>
      </c>
      <c r="F3934" s="238">
        <v>6099</v>
      </c>
      <c r="G3934" s="238">
        <v>-6098</v>
      </c>
      <c r="H3934" s="240">
        <v>1</v>
      </c>
    </row>
    <row r="3935" spans="1:8">
      <c r="A3935" s="235">
        <v>394</v>
      </c>
      <c r="B3935" s="236">
        <v>100000070855</v>
      </c>
      <c r="C3935" s="235">
        <v>0</v>
      </c>
      <c r="D3935" s="237" t="s">
        <v>565</v>
      </c>
      <c r="E3935" s="237" t="s">
        <v>793</v>
      </c>
      <c r="F3935" s="238">
        <v>6099</v>
      </c>
      <c r="G3935" s="238">
        <v>-6098</v>
      </c>
      <c r="H3935" s="240">
        <v>1</v>
      </c>
    </row>
    <row r="3936" spans="1:8">
      <c r="A3936" s="235">
        <v>395</v>
      </c>
      <c r="B3936" s="236">
        <v>100000070856</v>
      </c>
      <c r="C3936" s="235">
        <v>0</v>
      </c>
      <c r="D3936" s="237" t="s">
        <v>565</v>
      </c>
      <c r="E3936" s="237" t="s">
        <v>793</v>
      </c>
      <c r="F3936" s="238">
        <v>6099</v>
      </c>
      <c r="G3936" s="238">
        <v>-6098</v>
      </c>
      <c r="H3936" s="240">
        <v>1</v>
      </c>
    </row>
    <row r="3937" spans="1:8">
      <c r="A3937" s="235">
        <v>396</v>
      </c>
      <c r="B3937" s="236">
        <v>100000070857</v>
      </c>
      <c r="C3937" s="235">
        <v>0</v>
      </c>
      <c r="D3937" s="237" t="s">
        <v>565</v>
      </c>
      <c r="E3937" s="237" t="s">
        <v>793</v>
      </c>
      <c r="F3937" s="238">
        <v>6099</v>
      </c>
      <c r="G3937" s="238">
        <v>-6098</v>
      </c>
      <c r="H3937" s="240">
        <v>1</v>
      </c>
    </row>
    <row r="3938" spans="1:8">
      <c r="A3938" s="235">
        <v>397</v>
      </c>
      <c r="B3938" s="236">
        <v>100000070858</v>
      </c>
      <c r="C3938" s="235">
        <v>0</v>
      </c>
      <c r="D3938" s="237" t="s">
        <v>565</v>
      </c>
      <c r="E3938" s="237" t="s">
        <v>793</v>
      </c>
      <c r="F3938" s="238">
        <v>6099</v>
      </c>
      <c r="G3938" s="238">
        <v>-6098</v>
      </c>
      <c r="H3938" s="240">
        <v>1</v>
      </c>
    </row>
    <row r="3939" spans="1:8">
      <c r="A3939" s="235">
        <v>398</v>
      </c>
      <c r="B3939" s="236">
        <v>100000070859</v>
      </c>
      <c r="C3939" s="235">
        <v>0</v>
      </c>
      <c r="D3939" s="237" t="s">
        <v>565</v>
      </c>
      <c r="E3939" s="237" t="s">
        <v>739</v>
      </c>
      <c r="F3939" s="238">
        <v>6099</v>
      </c>
      <c r="G3939" s="238">
        <v>-6098</v>
      </c>
      <c r="H3939" s="240">
        <v>1</v>
      </c>
    </row>
    <row r="3940" spans="1:8">
      <c r="A3940" s="235">
        <v>399</v>
      </c>
      <c r="B3940" s="236">
        <v>100000070860</v>
      </c>
      <c r="C3940" s="235">
        <v>0</v>
      </c>
      <c r="D3940" s="237" t="s">
        <v>565</v>
      </c>
      <c r="E3940" s="237" t="s">
        <v>793</v>
      </c>
      <c r="F3940" s="238">
        <v>6099</v>
      </c>
      <c r="G3940" s="238">
        <v>-6098</v>
      </c>
      <c r="H3940" s="240">
        <v>1</v>
      </c>
    </row>
    <row r="3941" spans="1:8">
      <c r="A3941" s="235">
        <v>400</v>
      </c>
      <c r="B3941" s="236">
        <v>100000070861</v>
      </c>
      <c r="C3941" s="235">
        <v>0</v>
      </c>
      <c r="D3941" s="237" t="s">
        <v>565</v>
      </c>
      <c r="E3941" s="237" t="s">
        <v>793</v>
      </c>
      <c r="F3941" s="238">
        <v>6099</v>
      </c>
      <c r="G3941" s="238">
        <v>-6098</v>
      </c>
      <c r="H3941" s="240">
        <v>1</v>
      </c>
    </row>
    <row r="3942" spans="1:8">
      <c r="A3942" s="235">
        <v>401</v>
      </c>
      <c r="B3942" s="236">
        <v>100000070862</v>
      </c>
      <c r="C3942" s="235">
        <v>0</v>
      </c>
      <c r="D3942" s="237" t="s">
        <v>565</v>
      </c>
      <c r="E3942" s="237" t="s">
        <v>793</v>
      </c>
      <c r="F3942" s="238">
        <v>6099</v>
      </c>
      <c r="G3942" s="238">
        <v>-6098</v>
      </c>
      <c r="H3942" s="240">
        <v>1</v>
      </c>
    </row>
    <row r="3943" spans="1:8">
      <c r="A3943" s="235">
        <v>402</v>
      </c>
      <c r="B3943" s="236">
        <v>100000071185</v>
      </c>
      <c r="C3943" s="235">
        <v>0</v>
      </c>
      <c r="D3943" s="237" t="s">
        <v>794</v>
      </c>
      <c r="E3943" s="237" t="s">
        <v>795</v>
      </c>
      <c r="F3943" s="238">
        <v>81962</v>
      </c>
      <c r="G3943" s="238">
        <v>-81961</v>
      </c>
      <c r="H3943" s="240">
        <v>1</v>
      </c>
    </row>
    <row r="3944" spans="1:8">
      <c r="A3944" s="235">
        <v>403</v>
      </c>
      <c r="B3944" s="236">
        <v>100000071244</v>
      </c>
      <c r="C3944" s="235">
        <v>0</v>
      </c>
      <c r="D3944" s="237" t="s">
        <v>197</v>
      </c>
      <c r="E3944" s="237" t="s">
        <v>796</v>
      </c>
      <c r="F3944" s="238">
        <v>26900</v>
      </c>
      <c r="G3944" s="238">
        <v>-26899</v>
      </c>
      <c r="H3944" s="240">
        <v>1</v>
      </c>
    </row>
    <row r="3945" spans="1:8">
      <c r="A3945" s="235">
        <v>404</v>
      </c>
      <c r="B3945" s="236">
        <v>100000071245</v>
      </c>
      <c r="C3945" s="235">
        <v>0</v>
      </c>
      <c r="D3945" s="237" t="s">
        <v>197</v>
      </c>
      <c r="E3945" s="237" t="s">
        <v>797</v>
      </c>
      <c r="F3945" s="238">
        <v>26999.99</v>
      </c>
      <c r="G3945" s="238">
        <v>-26998.99</v>
      </c>
      <c r="H3945" s="240">
        <v>1</v>
      </c>
    </row>
    <row r="3946" spans="1:8">
      <c r="A3946" s="235">
        <v>405</v>
      </c>
      <c r="B3946" s="236">
        <v>100000071246</v>
      </c>
      <c r="C3946" s="235">
        <v>0</v>
      </c>
      <c r="D3946" s="237" t="s">
        <v>197</v>
      </c>
      <c r="E3946" s="237" t="s">
        <v>798</v>
      </c>
      <c r="F3946" s="238">
        <v>14990</v>
      </c>
      <c r="G3946" s="238">
        <v>-14989</v>
      </c>
      <c r="H3946" s="240">
        <v>1</v>
      </c>
    </row>
    <row r="3947" spans="1:8">
      <c r="A3947" s="235">
        <v>406</v>
      </c>
      <c r="B3947" s="236">
        <v>100000071318</v>
      </c>
      <c r="C3947" s="235">
        <v>0</v>
      </c>
      <c r="D3947" s="237" t="s">
        <v>200</v>
      </c>
      <c r="E3947" s="237" t="s">
        <v>799</v>
      </c>
      <c r="F3947" s="238">
        <v>32066.67</v>
      </c>
      <c r="G3947" s="238">
        <v>-32065.67</v>
      </c>
      <c r="H3947" s="240">
        <v>1</v>
      </c>
    </row>
    <row r="3948" spans="1:8">
      <c r="A3948" s="235">
        <v>407</v>
      </c>
      <c r="B3948" s="236">
        <v>100000071319</v>
      </c>
      <c r="C3948" s="235">
        <v>0</v>
      </c>
      <c r="D3948" s="237" t="s">
        <v>200</v>
      </c>
      <c r="E3948" s="237" t="s">
        <v>800</v>
      </c>
      <c r="F3948" s="238">
        <v>39600</v>
      </c>
      <c r="G3948" s="238">
        <v>-39599</v>
      </c>
      <c r="H3948" s="240">
        <v>1</v>
      </c>
    </row>
    <row r="3949" spans="1:8">
      <c r="A3949" s="235">
        <v>408</v>
      </c>
      <c r="B3949" s="236">
        <v>100000071320</v>
      </c>
      <c r="C3949" s="235">
        <v>0</v>
      </c>
      <c r="D3949" s="237" t="s">
        <v>200</v>
      </c>
      <c r="E3949" s="237" t="s">
        <v>801</v>
      </c>
      <c r="F3949" s="238">
        <v>59600</v>
      </c>
      <c r="G3949" s="238">
        <v>-59599</v>
      </c>
      <c r="H3949" s="240">
        <v>1</v>
      </c>
    </row>
    <row r="3950" spans="1:8">
      <c r="A3950" s="235">
        <v>409</v>
      </c>
      <c r="B3950" s="236">
        <v>100000071321</v>
      </c>
      <c r="C3950" s="235">
        <v>0</v>
      </c>
      <c r="D3950" s="237" t="s">
        <v>200</v>
      </c>
      <c r="E3950" s="237" t="s">
        <v>802</v>
      </c>
      <c r="F3950" s="238">
        <v>19600</v>
      </c>
      <c r="G3950" s="238">
        <v>-19599</v>
      </c>
      <c r="H3950" s="240">
        <v>1</v>
      </c>
    </row>
    <row r="3951" spans="1:8">
      <c r="A3951" s="235">
        <v>410</v>
      </c>
      <c r="B3951" s="236">
        <v>100000071327</v>
      </c>
      <c r="C3951" s="235">
        <v>0</v>
      </c>
      <c r="D3951" s="237" t="s">
        <v>200</v>
      </c>
      <c r="E3951" s="237" t="s">
        <v>799</v>
      </c>
      <c r="F3951" s="238">
        <v>32066.67</v>
      </c>
      <c r="G3951" s="238">
        <v>-32065.67</v>
      </c>
      <c r="H3951" s="240">
        <v>1</v>
      </c>
    </row>
    <row r="3952" spans="1:8">
      <c r="A3952" s="235">
        <v>411</v>
      </c>
      <c r="B3952" s="236">
        <v>100000071328</v>
      </c>
      <c r="C3952" s="235">
        <v>0</v>
      </c>
      <c r="D3952" s="237" t="s">
        <v>200</v>
      </c>
      <c r="E3952" s="237" t="s">
        <v>799</v>
      </c>
      <c r="F3952" s="238">
        <v>32066.67</v>
      </c>
      <c r="G3952" s="238">
        <v>-32065.67</v>
      </c>
      <c r="H3952" s="240">
        <v>1</v>
      </c>
    </row>
    <row r="3953" spans="1:8">
      <c r="A3953" s="235">
        <v>412</v>
      </c>
      <c r="B3953" s="236">
        <v>100000073035</v>
      </c>
      <c r="C3953" s="235">
        <v>0</v>
      </c>
      <c r="D3953" s="237" t="s">
        <v>803</v>
      </c>
      <c r="E3953" s="237" t="s">
        <v>804</v>
      </c>
      <c r="F3953" s="238">
        <v>6848</v>
      </c>
      <c r="G3953" s="238">
        <v>-6847</v>
      </c>
      <c r="H3953" s="240">
        <v>1</v>
      </c>
    </row>
    <row r="3954" spans="1:8">
      <c r="A3954" s="235">
        <v>413</v>
      </c>
      <c r="B3954" s="236">
        <v>100000073036</v>
      </c>
      <c r="C3954" s="235">
        <v>0</v>
      </c>
      <c r="D3954" s="237" t="s">
        <v>192</v>
      </c>
      <c r="E3954" s="237" t="s">
        <v>805</v>
      </c>
      <c r="F3954" s="238">
        <v>12733</v>
      </c>
      <c r="G3954" s="238">
        <v>-12732</v>
      </c>
      <c r="H3954" s="240">
        <v>1</v>
      </c>
    </row>
    <row r="3955" spans="1:8">
      <c r="A3955" s="235">
        <v>414</v>
      </c>
      <c r="B3955" s="236">
        <v>100000073037</v>
      </c>
      <c r="C3955" s="235">
        <v>0</v>
      </c>
      <c r="D3955" s="237" t="s">
        <v>192</v>
      </c>
      <c r="E3955" s="237" t="s">
        <v>806</v>
      </c>
      <c r="F3955" s="238">
        <v>22256</v>
      </c>
      <c r="G3955" s="238">
        <v>-22255</v>
      </c>
      <c r="H3955" s="240">
        <v>1</v>
      </c>
    </row>
    <row r="3956" spans="1:8">
      <c r="A3956" s="235">
        <v>415</v>
      </c>
      <c r="B3956" s="236">
        <v>100000073211</v>
      </c>
      <c r="C3956" s="235">
        <v>0</v>
      </c>
      <c r="D3956" s="237" t="s">
        <v>807</v>
      </c>
      <c r="E3956" s="237" t="s">
        <v>808</v>
      </c>
      <c r="F3956" s="238">
        <v>41055.9</v>
      </c>
      <c r="G3956" s="238">
        <v>-41054.9</v>
      </c>
      <c r="H3956" s="240">
        <v>1</v>
      </c>
    </row>
    <row r="3957" spans="1:8">
      <c r="A3957" s="235">
        <v>416</v>
      </c>
      <c r="B3957" s="236">
        <v>100000073212</v>
      </c>
      <c r="C3957" s="235">
        <v>0</v>
      </c>
      <c r="D3957" s="237" t="s">
        <v>807</v>
      </c>
      <c r="E3957" s="237" t="s">
        <v>809</v>
      </c>
      <c r="F3957" s="238">
        <v>61803.199999999997</v>
      </c>
      <c r="G3957" s="238">
        <v>-61802.2</v>
      </c>
      <c r="H3957" s="240">
        <v>1</v>
      </c>
    </row>
    <row r="3958" spans="1:8">
      <c r="A3958" s="235">
        <v>417</v>
      </c>
      <c r="B3958" s="236">
        <v>100000073213</v>
      </c>
      <c r="C3958" s="235">
        <v>0</v>
      </c>
      <c r="D3958" s="237" t="s">
        <v>807</v>
      </c>
      <c r="E3958" s="237" t="s">
        <v>747</v>
      </c>
      <c r="F3958" s="238">
        <v>15755.75</v>
      </c>
      <c r="G3958" s="238">
        <v>-15754.75</v>
      </c>
      <c r="H3958" s="240">
        <v>1</v>
      </c>
    </row>
    <row r="3959" spans="1:8">
      <c r="A3959" s="235">
        <v>418</v>
      </c>
      <c r="B3959" s="236">
        <v>100000073214</v>
      </c>
      <c r="C3959" s="235">
        <v>0</v>
      </c>
      <c r="D3959" s="237" t="s">
        <v>807</v>
      </c>
      <c r="E3959" s="237" t="s">
        <v>175</v>
      </c>
      <c r="F3959" s="238">
        <v>5842.2</v>
      </c>
      <c r="G3959" s="238">
        <v>-5841.2</v>
      </c>
      <c r="H3959" s="240">
        <v>1</v>
      </c>
    </row>
    <row r="3960" spans="1:8">
      <c r="A3960" s="235">
        <v>419</v>
      </c>
      <c r="B3960" s="236">
        <v>100000073215</v>
      </c>
      <c r="C3960" s="235">
        <v>0</v>
      </c>
      <c r="D3960" s="237" t="s">
        <v>807</v>
      </c>
      <c r="E3960" s="237" t="s">
        <v>718</v>
      </c>
      <c r="F3960" s="238">
        <v>428000</v>
      </c>
      <c r="G3960" s="238">
        <v>-427999</v>
      </c>
      <c r="H3960" s="240">
        <v>1</v>
      </c>
    </row>
    <row r="3961" spans="1:8">
      <c r="A3961" s="235">
        <v>420</v>
      </c>
      <c r="B3961" s="236">
        <v>100000076484</v>
      </c>
      <c r="C3961" s="235">
        <v>0</v>
      </c>
      <c r="D3961" s="237" t="s">
        <v>810</v>
      </c>
      <c r="E3961" s="237" t="s">
        <v>811</v>
      </c>
      <c r="F3961" s="238">
        <v>91806</v>
      </c>
      <c r="G3961" s="238">
        <v>-91805</v>
      </c>
      <c r="H3961" s="240">
        <v>1</v>
      </c>
    </row>
    <row r="3962" spans="1:8">
      <c r="A3962" s="235">
        <v>421</v>
      </c>
      <c r="B3962" s="236">
        <v>100000076664</v>
      </c>
      <c r="C3962" s="235">
        <v>0</v>
      </c>
      <c r="D3962" s="237" t="s">
        <v>812</v>
      </c>
      <c r="E3962" s="237" t="s">
        <v>813</v>
      </c>
      <c r="F3962" s="238">
        <v>74102.63</v>
      </c>
      <c r="G3962" s="238">
        <v>-74101.63</v>
      </c>
      <c r="H3962" s="240">
        <v>1</v>
      </c>
    </row>
    <row r="3963" spans="1:8">
      <c r="A3963" s="235">
        <v>422</v>
      </c>
      <c r="B3963" s="236">
        <v>100000076665</v>
      </c>
      <c r="C3963" s="235">
        <v>0</v>
      </c>
      <c r="D3963" s="237" t="s">
        <v>812</v>
      </c>
      <c r="E3963" s="237" t="s">
        <v>813</v>
      </c>
      <c r="F3963" s="238">
        <v>74102.63</v>
      </c>
      <c r="G3963" s="238">
        <v>-74101.63</v>
      </c>
      <c r="H3963" s="240">
        <v>1</v>
      </c>
    </row>
    <row r="3964" spans="1:8">
      <c r="A3964" s="235">
        <v>423</v>
      </c>
      <c r="B3964" s="236">
        <v>100000076666</v>
      </c>
      <c r="C3964" s="235">
        <v>0</v>
      </c>
      <c r="D3964" s="237" t="s">
        <v>812</v>
      </c>
      <c r="E3964" s="237" t="s">
        <v>813</v>
      </c>
      <c r="F3964" s="238">
        <v>74102.63</v>
      </c>
      <c r="G3964" s="238">
        <v>-74101.63</v>
      </c>
      <c r="H3964" s="240">
        <v>1</v>
      </c>
    </row>
    <row r="3965" spans="1:8">
      <c r="A3965" s="235">
        <v>424</v>
      </c>
      <c r="B3965" s="236">
        <v>100000076667</v>
      </c>
      <c r="C3965" s="235">
        <v>0</v>
      </c>
      <c r="D3965" s="237" t="s">
        <v>812</v>
      </c>
      <c r="E3965" s="237" t="s">
        <v>813</v>
      </c>
      <c r="F3965" s="238">
        <v>74102.63</v>
      </c>
      <c r="G3965" s="238">
        <v>-74101.63</v>
      </c>
      <c r="H3965" s="240">
        <v>1</v>
      </c>
    </row>
    <row r="3966" spans="1:8">
      <c r="A3966" s="235">
        <v>425</v>
      </c>
      <c r="B3966" s="236">
        <v>100000076668</v>
      </c>
      <c r="C3966" s="235">
        <v>0</v>
      </c>
      <c r="D3966" s="237" t="s">
        <v>812</v>
      </c>
      <c r="E3966" s="237" t="s">
        <v>813</v>
      </c>
      <c r="F3966" s="238">
        <v>74102.63</v>
      </c>
      <c r="G3966" s="238">
        <v>-74101.63</v>
      </c>
      <c r="H3966" s="240">
        <v>1</v>
      </c>
    </row>
    <row r="3967" spans="1:8">
      <c r="A3967" s="235">
        <v>426</v>
      </c>
      <c r="B3967" s="236">
        <v>100000076669</v>
      </c>
      <c r="C3967" s="235">
        <v>0</v>
      </c>
      <c r="D3967" s="237" t="s">
        <v>812</v>
      </c>
      <c r="E3967" s="237" t="s">
        <v>813</v>
      </c>
      <c r="F3967" s="238">
        <v>74102.63</v>
      </c>
      <c r="G3967" s="238">
        <v>-74101.63</v>
      </c>
      <c r="H3967" s="240">
        <v>1</v>
      </c>
    </row>
    <row r="3968" spans="1:8">
      <c r="A3968" s="235">
        <v>427</v>
      </c>
      <c r="B3968" s="236">
        <v>100000076670</v>
      </c>
      <c r="C3968" s="235">
        <v>0</v>
      </c>
      <c r="D3968" s="237" t="s">
        <v>812</v>
      </c>
      <c r="E3968" s="237" t="s">
        <v>813</v>
      </c>
      <c r="F3968" s="238">
        <v>74102.63</v>
      </c>
      <c r="G3968" s="238">
        <v>-74101.63</v>
      </c>
      <c r="H3968" s="240">
        <v>1</v>
      </c>
    </row>
    <row r="3969" spans="1:8">
      <c r="A3969" s="235">
        <v>428</v>
      </c>
      <c r="B3969" s="236">
        <v>100000076671</v>
      </c>
      <c r="C3969" s="235">
        <v>0</v>
      </c>
      <c r="D3969" s="237" t="s">
        <v>812</v>
      </c>
      <c r="E3969" s="237" t="s">
        <v>813</v>
      </c>
      <c r="F3969" s="238">
        <v>74102.63</v>
      </c>
      <c r="G3969" s="238">
        <v>-74101.63</v>
      </c>
      <c r="H3969" s="240">
        <v>1</v>
      </c>
    </row>
    <row r="3970" spans="1:8">
      <c r="A3970" s="235">
        <v>429</v>
      </c>
      <c r="B3970" s="236">
        <v>100000076672</v>
      </c>
      <c r="C3970" s="235">
        <v>0</v>
      </c>
      <c r="D3970" s="237" t="s">
        <v>812</v>
      </c>
      <c r="E3970" s="237" t="s">
        <v>813</v>
      </c>
      <c r="F3970" s="238">
        <v>74102.63</v>
      </c>
      <c r="G3970" s="238">
        <v>-74101.63</v>
      </c>
      <c r="H3970" s="240">
        <v>1</v>
      </c>
    </row>
    <row r="3971" spans="1:8">
      <c r="A3971" s="235">
        <v>430</v>
      </c>
      <c r="B3971" s="236">
        <v>100000076673</v>
      </c>
      <c r="C3971" s="235">
        <v>0</v>
      </c>
      <c r="D3971" s="237" t="s">
        <v>812</v>
      </c>
      <c r="E3971" s="237" t="s">
        <v>813</v>
      </c>
      <c r="F3971" s="238">
        <v>74102.63</v>
      </c>
      <c r="G3971" s="238">
        <v>-74101.63</v>
      </c>
      <c r="H3971" s="240">
        <v>1</v>
      </c>
    </row>
    <row r="3972" spans="1:8">
      <c r="A3972" s="235">
        <v>431</v>
      </c>
      <c r="B3972" s="236">
        <v>100000076674</v>
      </c>
      <c r="C3972" s="235">
        <v>0</v>
      </c>
      <c r="D3972" s="237" t="s">
        <v>812</v>
      </c>
      <c r="E3972" s="237" t="s">
        <v>813</v>
      </c>
      <c r="F3972" s="238">
        <v>74102.63</v>
      </c>
      <c r="G3972" s="238">
        <v>-74101.63</v>
      </c>
      <c r="H3972" s="240">
        <v>1</v>
      </c>
    </row>
    <row r="3973" spans="1:8">
      <c r="A3973" s="235">
        <v>432</v>
      </c>
      <c r="B3973" s="236">
        <v>100000076675</v>
      </c>
      <c r="C3973" s="235">
        <v>0</v>
      </c>
      <c r="D3973" s="237" t="s">
        <v>812</v>
      </c>
      <c r="E3973" s="237" t="s">
        <v>813</v>
      </c>
      <c r="F3973" s="238">
        <v>74102.63</v>
      </c>
      <c r="G3973" s="238">
        <v>-74101.63</v>
      </c>
      <c r="H3973" s="240">
        <v>1</v>
      </c>
    </row>
    <row r="3974" spans="1:8">
      <c r="A3974" s="235">
        <v>433</v>
      </c>
      <c r="B3974" s="236">
        <v>100000076676</v>
      </c>
      <c r="C3974" s="235">
        <v>0</v>
      </c>
      <c r="D3974" s="237" t="s">
        <v>812</v>
      </c>
      <c r="E3974" s="237" t="s">
        <v>813</v>
      </c>
      <c r="F3974" s="238">
        <v>74102.63</v>
      </c>
      <c r="G3974" s="238">
        <v>-74101.63</v>
      </c>
      <c r="H3974" s="240">
        <v>1</v>
      </c>
    </row>
    <row r="3975" spans="1:8">
      <c r="A3975" s="235">
        <v>434</v>
      </c>
      <c r="B3975" s="236">
        <v>100000076677</v>
      </c>
      <c r="C3975" s="235">
        <v>0</v>
      </c>
      <c r="D3975" s="237" t="s">
        <v>812</v>
      </c>
      <c r="E3975" s="237" t="s">
        <v>813</v>
      </c>
      <c r="F3975" s="238">
        <v>74102.63</v>
      </c>
      <c r="G3975" s="238">
        <v>-74101.63</v>
      </c>
      <c r="H3975" s="240">
        <v>1</v>
      </c>
    </row>
    <row r="3976" spans="1:8">
      <c r="A3976" s="235">
        <v>435</v>
      </c>
      <c r="B3976" s="236">
        <v>100000076678</v>
      </c>
      <c r="C3976" s="235">
        <v>0</v>
      </c>
      <c r="D3976" s="237" t="s">
        <v>812</v>
      </c>
      <c r="E3976" s="237" t="s">
        <v>813</v>
      </c>
      <c r="F3976" s="238">
        <v>74102.63</v>
      </c>
      <c r="G3976" s="238">
        <v>-74101.63</v>
      </c>
      <c r="H3976" s="240">
        <v>1</v>
      </c>
    </row>
    <row r="3977" spans="1:8">
      <c r="A3977" s="235">
        <v>436</v>
      </c>
      <c r="B3977" s="236">
        <v>100000076679</v>
      </c>
      <c r="C3977" s="235">
        <v>0</v>
      </c>
      <c r="D3977" s="237" t="s">
        <v>812</v>
      </c>
      <c r="E3977" s="237" t="s">
        <v>813</v>
      </c>
      <c r="F3977" s="238">
        <v>74102.63</v>
      </c>
      <c r="G3977" s="238">
        <v>-74101.63</v>
      </c>
      <c r="H3977" s="240">
        <v>1</v>
      </c>
    </row>
    <row r="3978" spans="1:8">
      <c r="A3978" s="235">
        <v>437</v>
      </c>
      <c r="B3978" s="236">
        <v>100000076680</v>
      </c>
      <c r="C3978" s="235">
        <v>0</v>
      </c>
      <c r="D3978" s="237" t="s">
        <v>812</v>
      </c>
      <c r="E3978" s="237" t="s">
        <v>813</v>
      </c>
      <c r="F3978" s="238">
        <v>74102.63</v>
      </c>
      <c r="G3978" s="238">
        <v>-74101.63</v>
      </c>
      <c r="H3978" s="240">
        <v>1</v>
      </c>
    </row>
    <row r="3979" spans="1:8">
      <c r="A3979" s="235">
        <v>438</v>
      </c>
      <c r="B3979" s="236">
        <v>100000076681</v>
      </c>
      <c r="C3979" s="235">
        <v>0</v>
      </c>
      <c r="D3979" s="237" t="s">
        <v>812</v>
      </c>
      <c r="E3979" s="237" t="s">
        <v>813</v>
      </c>
      <c r="F3979" s="238">
        <v>74102.63</v>
      </c>
      <c r="G3979" s="238">
        <v>-74101.63</v>
      </c>
      <c r="H3979" s="240">
        <v>1</v>
      </c>
    </row>
    <row r="3980" spans="1:8">
      <c r="A3980" s="235">
        <v>439</v>
      </c>
      <c r="B3980" s="236">
        <v>100000076682</v>
      </c>
      <c r="C3980" s="235">
        <v>0</v>
      </c>
      <c r="D3980" s="237" t="s">
        <v>812</v>
      </c>
      <c r="E3980" s="237" t="s">
        <v>813</v>
      </c>
      <c r="F3980" s="238">
        <v>74102.63</v>
      </c>
      <c r="G3980" s="238">
        <v>-74101.63</v>
      </c>
      <c r="H3980" s="240">
        <v>1</v>
      </c>
    </row>
    <row r="3981" spans="1:8">
      <c r="A3981" s="235">
        <v>440</v>
      </c>
      <c r="B3981" s="236">
        <v>100000076683</v>
      </c>
      <c r="C3981" s="235">
        <v>0</v>
      </c>
      <c r="D3981" s="237" t="s">
        <v>812</v>
      </c>
      <c r="E3981" s="237" t="s">
        <v>813</v>
      </c>
      <c r="F3981" s="238">
        <v>74102.63</v>
      </c>
      <c r="G3981" s="238">
        <v>-74101.63</v>
      </c>
      <c r="H3981" s="240">
        <v>1</v>
      </c>
    </row>
    <row r="3982" spans="1:8">
      <c r="A3982" s="235">
        <v>441</v>
      </c>
      <c r="B3982" s="236">
        <v>100000076684</v>
      </c>
      <c r="C3982" s="235">
        <v>0</v>
      </c>
      <c r="D3982" s="237" t="s">
        <v>812</v>
      </c>
      <c r="E3982" s="237" t="s">
        <v>813</v>
      </c>
      <c r="F3982" s="238">
        <v>74102.63</v>
      </c>
      <c r="G3982" s="238">
        <v>-74101.63</v>
      </c>
      <c r="H3982" s="240">
        <v>1</v>
      </c>
    </row>
    <row r="3983" spans="1:8">
      <c r="A3983" s="235">
        <v>442</v>
      </c>
      <c r="B3983" s="236">
        <v>100000076685</v>
      </c>
      <c r="C3983" s="235">
        <v>0</v>
      </c>
      <c r="D3983" s="237" t="s">
        <v>812</v>
      </c>
      <c r="E3983" s="237" t="s">
        <v>813</v>
      </c>
      <c r="F3983" s="238">
        <v>74102.63</v>
      </c>
      <c r="G3983" s="238">
        <v>-74101.63</v>
      </c>
      <c r="H3983" s="240">
        <v>1</v>
      </c>
    </row>
    <row r="3984" spans="1:8">
      <c r="A3984" s="235">
        <v>443</v>
      </c>
      <c r="B3984" s="236">
        <v>100000076686</v>
      </c>
      <c r="C3984" s="235">
        <v>0</v>
      </c>
      <c r="D3984" s="237" t="s">
        <v>812</v>
      </c>
      <c r="E3984" s="237" t="s">
        <v>813</v>
      </c>
      <c r="F3984" s="238">
        <v>74102.63</v>
      </c>
      <c r="G3984" s="238">
        <v>-74101.63</v>
      </c>
      <c r="H3984" s="240">
        <v>1</v>
      </c>
    </row>
    <row r="3985" spans="1:8">
      <c r="A3985" s="235">
        <v>444</v>
      </c>
      <c r="B3985" s="236">
        <v>100000076687</v>
      </c>
      <c r="C3985" s="235">
        <v>0</v>
      </c>
      <c r="D3985" s="237" t="s">
        <v>812</v>
      </c>
      <c r="E3985" s="237" t="s">
        <v>813</v>
      </c>
      <c r="F3985" s="238">
        <v>74102.63</v>
      </c>
      <c r="G3985" s="238">
        <v>-74101.63</v>
      </c>
      <c r="H3985" s="240">
        <v>1</v>
      </c>
    </row>
    <row r="3986" spans="1:8">
      <c r="A3986" s="235">
        <v>445</v>
      </c>
      <c r="B3986" s="236">
        <v>100000076688</v>
      </c>
      <c r="C3986" s="235">
        <v>0</v>
      </c>
      <c r="D3986" s="237" t="s">
        <v>812</v>
      </c>
      <c r="E3986" s="237" t="s">
        <v>813</v>
      </c>
      <c r="F3986" s="238">
        <v>74102.63</v>
      </c>
      <c r="G3986" s="238">
        <v>-74101.63</v>
      </c>
      <c r="H3986" s="240">
        <v>1</v>
      </c>
    </row>
    <row r="3987" spans="1:8">
      <c r="A3987" s="235">
        <v>446</v>
      </c>
      <c r="B3987" s="236">
        <v>100000076689</v>
      </c>
      <c r="C3987" s="235">
        <v>0</v>
      </c>
      <c r="D3987" s="237" t="s">
        <v>812</v>
      </c>
      <c r="E3987" s="237" t="s">
        <v>813</v>
      </c>
      <c r="F3987" s="238">
        <v>74102.63</v>
      </c>
      <c r="G3987" s="238">
        <v>-74101.63</v>
      </c>
      <c r="H3987" s="240">
        <v>1</v>
      </c>
    </row>
    <row r="3988" spans="1:8">
      <c r="A3988" s="235">
        <v>447</v>
      </c>
      <c r="B3988" s="236">
        <v>100000076690</v>
      </c>
      <c r="C3988" s="235">
        <v>0</v>
      </c>
      <c r="D3988" s="237" t="s">
        <v>812</v>
      </c>
      <c r="E3988" s="237" t="s">
        <v>813</v>
      </c>
      <c r="F3988" s="238">
        <v>74102.63</v>
      </c>
      <c r="G3988" s="238">
        <v>-74101.63</v>
      </c>
      <c r="H3988" s="240">
        <v>1</v>
      </c>
    </row>
    <row r="3989" spans="1:8">
      <c r="A3989" s="235">
        <v>448</v>
      </c>
      <c r="B3989" s="236">
        <v>100000076691</v>
      </c>
      <c r="C3989" s="235">
        <v>0</v>
      </c>
      <c r="D3989" s="237" t="s">
        <v>812</v>
      </c>
      <c r="E3989" s="237" t="s">
        <v>813</v>
      </c>
      <c r="F3989" s="238">
        <v>74102.63</v>
      </c>
      <c r="G3989" s="238">
        <v>-74101.63</v>
      </c>
      <c r="H3989" s="240">
        <v>1</v>
      </c>
    </row>
    <row r="3990" spans="1:8">
      <c r="A3990" s="235">
        <v>449</v>
      </c>
      <c r="B3990" s="236">
        <v>100000076692</v>
      </c>
      <c r="C3990" s="235">
        <v>0</v>
      </c>
      <c r="D3990" s="237" t="s">
        <v>812</v>
      </c>
      <c r="E3990" s="237" t="s">
        <v>813</v>
      </c>
      <c r="F3990" s="238">
        <v>74102.63</v>
      </c>
      <c r="G3990" s="238">
        <v>-74101.63</v>
      </c>
      <c r="H3990" s="240">
        <v>1</v>
      </c>
    </row>
    <row r="3991" spans="1:8">
      <c r="A3991" s="235">
        <v>450</v>
      </c>
      <c r="B3991" s="236">
        <v>100000076693</v>
      </c>
      <c r="C3991" s="235">
        <v>0</v>
      </c>
      <c r="D3991" s="237" t="s">
        <v>812</v>
      </c>
      <c r="E3991" s="237" t="s">
        <v>813</v>
      </c>
      <c r="F3991" s="238">
        <v>74102.63</v>
      </c>
      <c r="G3991" s="238">
        <v>-74101.63</v>
      </c>
      <c r="H3991" s="240">
        <v>1</v>
      </c>
    </row>
    <row r="3992" spans="1:8">
      <c r="A3992" s="235">
        <v>451</v>
      </c>
      <c r="B3992" s="236">
        <v>100000076694</v>
      </c>
      <c r="C3992" s="235">
        <v>0</v>
      </c>
      <c r="D3992" s="237" t="s">
        <v>812</v>
      </c>
      <c r="E3992" s="237" t="s">
        <v>813</v>
      </c>
      <c r="F3992" s="238">
        <v>74102.63</v>
      </c>
      <c r="G3992" s="238">
        <v>-74101.63</v>
      </c>
      <c r="H3992" s="240">
        <v>1</v>
      </c>
    </row>
    <row r="3993" spans="1:8">
      <c r="A3993" s="235">
        <v>452</v>
      </c>
      <c r="B3993" s="236">
        <v>100000076695</v>
      </c>
      <c r="C3993" s="235">
        <v>0</v>
      </c>
      <c r="D3993" s="237" t="s">
        <v>812</v>
      </c>
      <c r="E3993" s="237" t="s">
        <v>813</v>
      </c>
      <c r="F3993" s="238">
        <v>74102.63</v>
      </c>
      <c r="G3993" s="238">
        <v>-74101.63</v>
      </c>
      <c r="H3993" s="240">
        <v>1</v>
      </c>
    </row>
    <row r="3994" spans="1:8">
      <c r="A3994" s="235">
        <v>453</v>
      </c>
      <c r="B3994" s="236">
        <v>100000076696</v>
      </c>
      <c r="C3994" s="235">
        <v>0</v>
      </c>
      <c r="D3994" s="237" t="s">
        <v>812</v>
      </c>
      <c r="E3994" s="237" t="s">
        <v>813</v>
      </c>
      <c r="F3994" s="238">
        <v>74102.63</v>
      </c>
      <c r="G3994" s="238">
        <v>-74101.63</v>
      </c>
      <c r="H3994" s="240">
        <v>1</v>
      </c>
    </row>
    <row r="3995" spans="1:8">
      <c r="A3995" s="235">
        <v>454</v>
      </c>
      <c r="B3995" s="236">
        <v>100000076697</v>
      </c>
      <c r="C3995" s="235">
        <v>0</v>
      </c>
      <c r="D3995" s="237" t="s">
        <v>812</v>
      </c>
      <c r="E3995" s="237" t="s">
        <v>813</v>
      </c>
      <c r="F3995" s="238">
        <v>74102.63</v>
      </c>
      <c r="G3995" s="238">
        <v>-74101.63</v>
      </c>
      <c r="H3995" s="240">
        <v>1</v>
      </c>
    </row>
    <row r="3996" spans="1:8">
      <c r="A3996" s="235">
        <v>455</v>
      </c>
      <c r="B3996" s="236">
        <v>100000076698</v>
      </c>
      <c r="C3996" s="235">
        <v>0</v>
      </c>
      <c r="D3996" s="237" t="s">
        <v>812</v>
      </c>
      <c r="E3996" s="237" t="s">
        <v>813</v>
      </c>
      <c r="F3996" s="238">
        <v>74102.63</v>
      </c>
      <c r="G3996" s="238">
        <v>-74101.63</v>
      </c>
      <c r="H3996" s="240">
        <v>1</v>
      </c>
    </row>
    <row r="3997" spans="1:8">
      <c r="A3997" s="235">
        <v>456</v>
      </c>
      <c r="B3997" s="236">
        <v>100000076699</v>
      </c>
      <c r="C3997" s="235">
        <v>0</v>
      </c>
      <c r="D3997" s="237" t="s">
        <v>812</v>
      </c>
      <c r="E3997" s="237" t="s">
        <v>813</v>
      </c>
      <c r="F3997" s="238">
        <v>74102.63</v>
      </c>
      <c r="G3997" s="238">
        <v>-74101.63</v>
      </c>
      <c r="H3997" s="240">
        <v>1</v>
      </c>
    </row>
    <row r="3998" spans="1:8">
      <c r="A3998" s="235">
        <v>457</v>
      </c>
      <c r="B3998" s="236">
        <v>100000076700</v>
      </c>
      <c r="C3998" s="235">
        <v>0</v>
      </c>
      <c r="D3998" s="237" t="s">
        <v>812</v>
      </c>
      <c r="E3998" s="237" t="s">
        <v>813</v>
      </c>
      <c r="F3998" s="238">
        <v>74102.63</v>
      </c>
      <c r="G3998" s="238">
        <v>-74101.63</v>
      </c>
      <c r="H3998" s="240">
        <v>1</v>
      </c>
    </row>
    <row r="3999" spans="1:8">
      <c r="A3999" s="235">
        <v>458</v>
      </c>
      <c r="B3999" s="236">
        <v>100000076701</v>
      </c>
      <c r="C3999" s="235">
        <v>0</v>
      </c>
      <c r="D3999" s="237" t="s">
        <v>812</v>
      </c>
      <c r="E3999" s="237" t="s">
        <v>813</v>
      </c>
      <c r="F3999" s="238">
        <v>74102.63</v>
      </c>
      <c r="G3999" s="238">
        <v>-74101.63</v>
      </c>
      <c r="H3999" s="240">
        <v>1</v>
      </c>
    </row>
    <row r="4000" spans="1:8">
      <c r="A4000" s="235">
        <v>459</v>
      </c>
      <c r="B4000" s="236">
        <v>100000076702</v>
      </c>
      <c r="C4000" s="235">
        <v>0</v>
      </c>
      <c r="D4000" s="237" t="s">
        <v>812</v>
      </c>
      <c r="E4000" s="237" t="s">
        <v>813</v>
      </c>
      <c r="F4000" s="238">
        <v>74102.63</v>
      </c>
      <c r="G4000" s="238">
        <v>-74101.63</v>
      </c>
      <c r="H4000" s="240">
        <v>1</v>
      </c>
    </row>
    <row r="4001" spans="1:8">
      <c r="A4001" s="235">
        <v>460</v>
      </c>
      <c r="B4001" s="236">
        <v>100000076703</v>
      </c>
      <c r="C4001" s="235">
        <v>0</v>
      </c>
      <c r="D4001" s="237" t="s">
        <v>812</v>
      </c>
      <c r="E4001" s="237" t="s">
        <v>813</v>
      </c>
      <c r="F4001" s="238">
        <v>74102.63</v>
      </c>
      <c r="G4001" s="238">
        <v>-74101.63</v>
      </c>
      <c r="H4001" s="240">
        <v>1</v>
      </c>
    </row>
    <row r="4002" spans="1:8">
      <c r="A4002" s="235">
        <v>461</v>
      </c>
      <c r="B4002" s="236">
        <v>100000076704</v>
      </c>
      <c r="C4002" s="235">
        <v>0</v>
      </c>
      <c r="D4002" s="237" t="s">
        <v>812</v>
      </c>
      <c r="E4002" s="237" t="s">
        <v>813</v>
      </c>
      <c r="F4002" s="238">
        <v>74102.63</v>
      </c>
      <c r="G4002" s="238">
        <v>-74101.63</v>
      </c>
      <c r="H4002" s="240">
        <v>1</v>
      </c>
    </row>
    <row r="4003" spans="1:8">
      <c r="A4003" s="235">
        <v>462</v>
      </c>
      <c r="B4003" s="236">
        <v>100000076705</v>
      </c>
      <c r="C4003" s="235">
        <v>0</v>
      </c>
      <c r="D4003" s="237" t="s">
        <v>812</v>
      </c>
      <c r="E4003" s="237" t="s">
        <v>813</v>
      </c>
      <c r="F4003" s="238">
        <v>74102.63</v>
      </c>
      <c r="G4003" s="238">
        <v>-74101.63</v>
      </c>
      <c r="H4003" s="240">
        <v>1</v>
      </c>
    </row>
    <row r="4004" spans="1:8">
      <c r="A4004" s="235">
        <v>463</v>
      </c>
      <c r="B4004" s="236">
        <v>100000076706</v>
      </c>
      <c r="C4004" s="235">
        <v>0</v>
      </c>
      <c r="D4004" s="237" t="s">
        <v>812</v>
      </c>
      <c r="E4004" s="237" t="s">
        <v>813</v>
      </c>
      <c r="F4004" s="238">
        <v>74102.63</v>
      </c>
      <c r="G4004" s="238">
        <v>-74101.63</v>
      </c>
      <c r="H4004" s="240">
        <v>1</v>
      </c>
    </row>
    <row r="4005" spans="1:8">
      <c r="A4005" s="235">
        <v>464</v>
      </c>
      <c r="B4005" s="236">
        <v>100000076707</v>
      </c>
      <c r="C4005" s="235">
        <v>0</v>
      </c>
      <c r="D4005" s="237" t="s">
        <v>812</v>
      </c>
      <c r="E4005" s="237" t="s">
        <v>813</v>
      </c>
      <c r="F4005" s="238">
        <v>74102.63</v>
      </c>
      <c r="G4005" s="238">
        <v>-74101.63</v>
      </c>
      <c r="H4005" s="240">
        <v>1</v>
      </c>
    </row>
    <row r="4006" spans="1:8">
      <c r="A4006" s="235">
        <v>465</v>
      </c>
      <c r="B4006" s="236">
        <v>100000076708</v>
      </c>
      <c r="C4006" s="235">
        <v>0</v>
      </c>
      <c r="D4006" s="237" t="s">
        <v>812</v>
      </c>
      <c r="E4006" s="237" t="s">
        <v>813</v>
      </c>
      <c r="F4006" s="238">
        <v>74102.63</v>
      </c>
      <c r="G4006" s="238">
        <v>-74101.63</v>
      </c>
      <c r="H4006" s="240">
        <v>1</v>
      </c>
    </row>
    <row r="4007" spans="1:8">
      <c r="A4007" s="235">
        <v>466</v>
      </c>
      <c r="B4007" s="236">
        <v>100000076709</v>
      </c>
      <c r="C4007" s="235">
        <v>0</v>
      </c>
      <c r="D4007" s="237" t="s">
        <v>812</v>
      </c>
      <c r="E4007" s="237" t="s">
        <v>813</v>
      </c>
      <c r="F4007" s="238">
        <v>74102.63</v>
      </c>
      <c r="G4007" s="238">
        <v>-74101.63</v>
      </c>
      <c r="H4007" s="240">
        <v>1</v>
      </c>
    </row>
    <row r="4008" spans="1:8">
      <c r="A4008" s="235">
        <v>467</v>
      </c>
      <c r="B4008" s="236">
        <v>100000076710</v>
      </c>
      <c r="C4008" s="235">
        <v>0</v>
      </c>
      <c r="D4008" s="237" t="s">
        <v>812</v>
      </c>
      <c r="E4008" s="237" t="s">
        <v>813</v>
      </c>
      <c r="F4008" s="238">
        <v>74102.63</v>
      </c>
      <c r="G4008" s="238">
        <v>-74101.63</v>
      </c>
      <c r="H4008" s="240">
        <v>1</v>
      </c>
    </row>
    <row r="4009" spans="1:8">
      <c r="A4009" s="235">
        <v>468</v>
      </c>
      <c r="B4009" s="236">
        <v>100000076711</v>
      </c>
      <c r="C4009" s="235">
        <v>0</v>
      </c>
      <c r="D4009" s="237" t="s">
        <v>812</v>
      </c>
      <c r="E4009" s="237" t="s">
        <v>813</v>
      </c>
      <c r="F4009" s="238">
        <v>74102.63</v>
      </c>
      <c r="G4009" s="238">
        <v>-74101.63</v>
      </c>
      <c r="H4009" s="240">
        <v>1</v>
      </c>
    </row>
    <row r="4010" spans="1:8">
      <c r="A4010" s="235">
        <v>469</v>
      </c>
      <c r="B4010" s="236">
        <v>100000076712</v>
      </c>
      <c r="C4010" s="235">
        <v>0</v>
      </c>
      <c r="D4010" s="237" t="s">
        <v>812</v>
      </c>
      <c r="E4010" s="237" t="s">
        <v>813</v>
      </c>
      <c r="F4010" s="238">
        <v>74102.63</v>
      </c>
      <c r="G4010" s="238">
        <v>-74101.63</v>
      </c>
      <c r="H4010" s="240">
        <v>1</v>
      </c>
    </row>
    <row r="4011" spans="1:8">
      <c r="A4011" s="235">
        <v>470</v>
      </c>
      <c r="B4011" s="236">
        <v>100000076713</v>
      </c>
      <c r="C4011" s="235">
        <v>0</v>
      </c>
      <c r="D4011" s="237" t="s">
        <v>812</v>
      </c>
      <c r="E4011" s="237" t="s">
        <v>813</v>
      </c>
      <c r="F4011" s="238">
        <v>74102.63</v>
      </c>
      <c r="G4011" s="238">
        <v>-74101.63</v>
      </c>
      <c r="H4011" s="240">
        <v>1</v>
      </c>
    </row>
    <row r="4012" spans="1:8">
      <c r="A4012" s="235">
        <v>471</v>
      </c>
      <c r="B4012" s="236">
        <v>100000076714</v>
      </c>
      <c r="C4012" s="235">
        <v>0</v>
      </c>
      <c r="D4012" s="237" t="s">
        <v>812</v>
      </c>
      <c r="E4012" s="237" t="s">
        <v>813</v>
      </c>
      <c r="F4012" s="238">
        <v>74102.63</v>
      </c>
      <c r="G4012" s="238">
        <v>-74101.63</v>
      </c>
      <c r="H4012" s="240">
        <v>1</v>
      </c>
    </row>
    <row r="4013" spans="1:8">
      <c r="A4013" s="235">
        <v>472</v>
      </c>
      <c r="B4013" s="236">
        <v>100000076715</v>
      </c>
      <c r="C4013" s="235">
        <v>0</v>
      </c>
      <c r="D4013" s="237" t="s">
        <v>812</v>
      </c>
      <c r="E4013" s="237" t="s">
        <v>813</v>
      </c>
      <c r="F4013" s="238">
        <v>74102.63</v>
      </c>
      <c r="G4013" s="238">
        <v>-74101.63</v>
      </c>
      <c r="H4013" s="240">
        <v>1</v>
      </c>
    </row>
    <row r="4014" spans="1:8">
      <c r="A4014" s="235">
        <v>473</v>
      </c>
      <c r="B4014" s="236">
        <v>100000076716</v>
      </c>
      <c r="C4014" s="235">
        <v>0</v>
      </c>
      <c r="D4014" s="237" t="s">
        <v>812</v>
      </c>
      <c r="E4014" s="237" t="s">
        <v>813</v>
      </c>
      <c r="F4014" s="238">
        <v>74102.63</v>
      </c>
      <c r="G4014" s="238">
        <v>-74101.63</v>
      </c>
      <c r="H4014" s="240">
        <v>1</v>
      </c>
    </row>
    <row r="4015" spans="1:8">
      <c r="A4015" s="235">
        <v>474</v>
      </c>
      <c r="B4015" s="236">
        <v>100000076717</v>
      </c>
      <c r="C4015" s="235">
        <v>0</v>
      </c>
      <c r="D4015" s="237" t="s">
        <v>812</v>
      </c>
      <c r="E4015" s="237" t="s">
        <v>813</v>
      </c>
      <c r="F4015" s="238">
        <v>74102.63</v>
      </c>
      <c r="G4015" s="238">
        <v>-74101.63</v>
      </c>
      <c r="H4015" s="240">
        <v>1</v>
      </c>
    </row>
    <row r="4016" spans="1:8">
      <c r="A4016" s="235">
        <v>475</v>
      </c>
      <c r="B4016" s="236">
        <v>100000076718</v>
      </c>
      <c r="C4016" s="235">
        <v>0</v>
      </c>
      <c r="D4016" s="237" t="s">
        <v>812</v>
      </c>
      <c r="E4016" s="237" t="s">
        <v>813</v>
      </c>
      <c r="F4016" s="238">
        <v>74102.63</v>
      </c>
      <c r="G4016" s="238">
        <v>-74101.63</v>
      </c>
      <c r="H4016" s="240">
        <v>1</v>
      </c>
    </row>
    <row r="4017" spans="1:8">
      <c r="A4017" s="235">
        <v>476</v>
      </c>
      <c r="B4017" s="236">
        <v>100000076719</v>
      </c>
      <c r="C4017" s="235">
        <v>0</v>
      </c>
      <c r="D4017" s="237" t="s">
        <v>812</v>
      </c>
      <c r="E4017" s="237" t="s">
        <v>813</v>
      </c>
      <c r="F4017" s="238">
        <v>74102.63</v>
      </c>
      <c r="G4017" s="238">
        <v>-74101.63</v>
      </c>
      <c r="H4017" s="240">
        <v>1</v>
      </c>
    </row>
    <row r="4018" spans="1:8">
      <c r="A4018" s="235">
        <v>477</v>
      </c>
      <c r="B4018" s="236">
        <v>100000076720</v>
      </c>
      <c r="C4018" s="235">
        <v>0</v>
      </c>
      <c r="D4018" s="237" t="s">
        <v>812</v>
      </c>
      <c r="E4018" s="237" t="s">
        <v>813</v>
      </c>
      <c r="F4018" s="238">
        <v>74102.63</v>
      </c>
      <c r="G4018" s="238">
        <v>-74101.63</v>
      </c>
      <c r="H4018" s="240">
        <v>1</v>
      </c>
    </row>
    <row r="4019" spans="1:8">
      <c r="A4019" s="235">
        <v>478</v>
      </c>
      <c r="B4019" s="236">
        <v>100000076721</v>
      </c>
      <c r="C4019" s="235">
        <v>0</v>
      </c>
      <c r="D4019" s="237" t="s">
        <v>812</v>
      </c>
      <c r="E4019" s="237" t="s">
        <v>813</v>
      </c>
      <c r="F4019" s="238">
        <v>74102.63</v>
      </c>
      <c r="G4019" s="238">
        <v>-74101.63</v>
      </c>
      <c r="H4019" s="240">
        <v>1</v>
      </c>
    </row>
    <row r="4020" spans="1:8">
      <c r="A4020" s="235">
        <v>479</v>
      </c>
      <c r="B4020" s="236">
        <v>100000076722</v>
      </c>
      <c r="C4020" s="235">
        <v>0</v>
      </c>
      <c r="D4020" s="237" t="s">
        <v>812</v>
      </c>
      <c r="E4020" s="237" t="s">
        <v>813</v>
      </c>
      <c r="F4020" s="238">
        <v>74102.63</v>
      </c>
      <c r="G4020" s="238">
        <v>-74101.63</v>
      </c>
      <c r="H4020" s="240">
        <v>1</v>
      </c>
    </row>
    <row r="4021" spans="1:8">
      <c r="A4021" s="235">
        <v>480</v>
      </c>
      <c r="B4021" s="236">
        <v>100000076723</v>
      </c>
      <c r="C4021" s="235">
        <v>0</v>
      </c>
      <c r="D4021" s="237" t="s">
        <v>812</v>
      </c>
      <c r="E4021" s="237" t="s">
        <v>813</v>
      </c>
      <c r="F4021" s="238">
        <v>74102.63</v>
      </c>
      <c r="G4021" s="238">
        <v>-74101.63</v>
      </c>
      <c r="H4021" s="240">
        <v>1</v>
      </c>
    </row>
    <row r="4022" spans="1:8">
      <c r="A4022" s="235">
        <v>481</v>
      </c>
      <c r="B4022" s="236">
        <v>100000076724</v>
      </c>
      <c r="C4022" s="235">
        <v>0</v>
      </c>
      <c r="D4022" s="237" t="s">
        <v>812</v>
      </c>
      <c r="E4022" s="237" t="s">
        <v>813</v>
      </c>
      <c r="F4022" s="238">
        <v>74102.63</v>
      </c>
      <c r="G4022" s="238">
        <v>-74101.63</v>
      </c>
      <c r="H4022" s="240">
        <v>1</v>
      </c>
    </row>
    <row r="4023" spans="1:8">
      <c r="A4023" s="235">
        <v>482</v>
      </c>
      <c r="B4023" s="236">
        <v>100000076725</v>
      </c>
      <c r="C4023" s="235">
        <v>0</v>
      </c>
      <c r="D4023" s="237" t="s">
        <v>812</v>
      </c>
      <c r="E4023" s="237" t="s">
        <v>813</v>
      </c>
      <c r="F4023" s="238">
        <v>74102.63</v>
      </c>
      <c r="G4023" s="238">
        <v>-74101.63</v>
      </c>
      <c r="H4023" s="240">
        <v>1</v>
      </c>
    </row>
    <row r="4024" spans="1:8">
      <c r="A4024" s="235">
        <v>483</v>
      </c>
      <c r="B4024" s="236">
        <v>100000076726</v>
      </c>
      <c r="C4024" s="235">
        <v>0</v>
      </c>
      <c r="D4024" s="237" t="s">
        <v>812</v>
      </c>
      <c r="E4024" s="237" t="s">
        <v>813</v>
      </c>
      <c r="F4024" s="238">
        <v>74102.63</v>
      </c>
      <c r="G4024" s="238">
        <v>-74101.63</v>
      </c>
      <c r="H4024" s="240">
        <v>1</v>
      </c>
    </row>
    <row r="4025" spans="1:8">
      <c r="A4025" s="235">
        <v>484</v>
      </c>
      <c r="B4025" s="236">
        <v>100000076727</v>
      </c>
      <c r="C4025" s="235">
        <v>0</v>
      </c>
      <c r="D4025" s="237" t="s">
        <v>812</v>
      </c>
      <c r="E4025" s="237" t="s">
        <v>813</v>
      </c>
      <c r="F4025" s="238">
        <v>74102.63</v>
      </c>
      <c r="G4025" s="238">
        <v>-74101.63</v>
      </c>
      <c r="H4025" s="240">
        <v>1</v>
      </c>
    </row>
    <row r="4026" spans="1:8">
      <c r="A4026" s="235">
        <v>485</v>
      </c>
      <c r="B4026" s="236">
        <v>100000076728</v>
      </c>
      <c r="C4026" s="235">
        <v>0</v>
      </c>
      <c r="D4026" s="237" t="s">
        <v>812</v>
      </c>
      <c r="E4026" s="237" t="s">
        <v>813</v>
      </c>
      <c r="F4026" s="238">
        <v>74102.63</v>
      </c>
      <c r="G4026" s="238">
        <v>-74101.63</v>
      </c>
      <c r="H4026" s="240">
        <v>1</v>
      </c>
    </row>
    <row r="4027" spans="1:8">
      <c r="A4027" s="235">
        <v>486</v>
      </c>
      <c r="B4027" s="236">
        <v>100000076729</v>
      </c>
      <c r="C4027" s="235">
        <v>0</v>
      </c>
      <c r="D4027" s="237" t="s">
        <v>812</v>
      </c>
      <c r="E4027" s="237" t="s">
        <v>813</v>
      </c>
      <c r="F4027" s="238">
        <v>74102.63</v>
      </c>
      <c r="G4027" s="238">
        <v>-74101.63</v>
      </c>
      <c r="H4027" s="240">
        <v>1</v>
      </c>
    </row>
    <row r="4028" spans="1:8">
      <c r="A4028" s="235">
        <v>487</v>
      </c>
      <c r="B4028" s="236">
        <v>100000076730</v>
      </c>
      <c r="C4028" s="235">
        <v>0</v>
      </c>
      <c r="D4028" s="237" t="s">
        <v>812</v>
      </c>
      <c r="E4028" s="237" t="s">
        <v>813</v>
      </c>
      <c r="F4028" s="238">
        <v>74102.63</v>
      </c>
      <c r="G4028" s="238">
        <v>-74101.63</v>
      </c>
      <c r="H4028" s="240">
        <v>1</v>
      </c>
    </row>
    <row r="4029" spans="1:8">
      <c r="A4029" s="235">
        <v>488</v>
      </c>
      <c r="B4029" s="236">
        <v>100000076731</v>
      </c>
      <c r="C4029" s="235">
        <v>0</v>
      </c>
      <c r="D4029" s="237" t="s">
        <v>812</v>
      </c>
      <c r="E4029" s="237" t="s">
        <v>813</v>
      </c>
      <c r="F4029" s="238">
        <v>74102.63</v>
      </c>
      <c r="G4029" s="238">
        <v>-74101.63</v>
      </c>
      <c r="H4029" s="240">
        <v>1</v>
      </c>
    </row>
    <row r="4030" spans="1:8">
      <c r="A4030" s="235">
        <v>489</v>
      </c>
      <c r="B4030" s="236">
        <v>100000076732</v>
      </c>
      <c r="C4030" s="235">
        <v>0</v>
      </c>
      <c r="D4030" s="237" t="s">
        <v>812</v>
      </c>
      <c r="E4030" s="237" t="s">
        <v>813</v>
      </c>
      <c r="F4030" s="238">
        <v>74102.63</v>
      </c>
      <c r="G4030" s="238">
        <v>-74101.63</v>
      </c>
      <c r="H4030" s="240">
        <v>1</v>
      </c>
    </row>
    <row r="4031" spans="1:8">
      <c r="A4031" s="235">
        <v>490</v>
      </c>
      <c r="B4031" s="236">
        <v>100000076733</v>
      </c>
      <c r="C4031" s="235">
        <v>0</v>
      </c>
      <c r="D4031" s="237" t="s">
        <v>812</v>
      </c>
      <c r="E4031" s="237" t="s">
        <v>813</v>
      </c>
      <c r="F4031" s="238">
        <v>74102.63</v>
      </c>
      <c r="G4031" s="238">
        <v>-74101.63</v>
      </c>
      <c r="H4031" s="240">
        <v>1</v>
      </c>
    </row>
    <row r="4032" spans="1:8">
      <c r="A4032" s="235">
        <v>491</v>
      </c>
      <c r="B4032" s="236">
        <v>100000076734</v>
      </c>
      <c r="C4032" s="235">
        <v>0</v>
      </c>
      <c r="D4032" s="237" t="s">
        <v>812</v>
      </c>
      <c r="E4032" s="237" t="s">
        <v>813</v>
      </c>
      <c r="F4032" s="238">
        <v>74102.63</v>
      </c>
      <c r="G4032" s="238">
        <v>-74101.63</v>
      </c>
      <c r="H4032" s="240">
        <v>1</v>
      </c>
    </row>
    <row r="4033" spans="1:8">
      <c r="A4033" s="235">
        <v>492</v>
      </c>
      <c r="B4033" s="236">
        <v>100000076735</v>
      </c>
      <c r="C4033" s="235">
        <v>0</v>
      </c>
      <c r="D4033" s="237" t="s">
        <v>812</v>
      </c>
      <c r="E4033" s="237" t="s">
        <v>813</v>
      </c>
      <c r="F4033" s="238">
        <v>74102.63</v>
      </c>
      <c r="G4033" s="238">
        <v>-74101.63</v>
      </c>
      <c r="H4033" s="240">
        <v>1</v>
      </c>
    </row>
    <row r="4034" spans="1:8">
      <c r="A4034" s="235">
        <v>493</v>
      </c>
      <c r="B4034" s="236">
        <v>100000076736</v>
      </c>
      <c r="C4034" s="235">
        <v>0</v>
      </c>
      <c r="D4034" s="237" t="s">
        <v>812</v>
      </c>
      <c r="E4034" s="237" t="s">
        <v>813</v>
      </c>
      <c r="F4034" s="238">
        <v>74102.63</v>
      </c>
      <c r="G4034" s="238">
        <v>-74101.63</v>
      </c>
      <c r="H4034" s="240">
        <v>1</v>
      </c>
    </row>
    <row r="4035" spans="1:8">
      <c r="A4035" s="235">
        <v>494</v>
      </c>
      <c r="B4035" s="236">
        <v>100000076737</v>
      </c>
      <c r="C4035" s="235">
        <v>0</v>
      </c>
      <c r="D4035" s="237" t="s">
        <v>812</v>
      </c>
      <c r="E4035" s="237" t="s">
        <v>813</v>
      </c>
      <c r="F4035" s="238">
        <v>74102.63</v>
      </c>
      <c r="G4035" s="238">
        <v>-74101.63</v>
      </c>
      <c r="H4035" s="240">
        <v>1</v>
      </c>
    </row>
    <row r="4036" spans="1:8">
      <c r="A4036" s="235">
        <v>495</v>
      </c>
      <c r="B4036" s="236">
        <v>100000076738</v>
      </c>
      <c r="C4036" s="235">
        <v>0</v>
      </c>
      <c r="D4036" s="237" t="s">
        <v>812</v>
      </c>
      <c r="E4036" s="237" t="s">
        <v>813</v>
      </c>
      <c r="F4036" s="238">
        <v>74102.63</v>
      </c>
      <c r="G4036" s="238">
        <v>-74101.63</v>
      </c>
      <c r="H4036" s="240">
        <v>1</v>
      </c>
    </row>
    <row r="4037" spans="1:8">
      <c r="A4037" s="235">
        <v>496</v>
      </c>
      <c r="B4037" s="236">
        <v>100000076739</v>
      </c>
      <c r="C4037" s="235">
        <v>0</v>
      </c>
      <c r="D4037" s="237" t="s">
        <v>812</v>
      </c>
      <c r="E4037" s="237" t="s">
        <v>813</v>
      </c>
      <c r="F4037" s="238">
        <v>74102.75</v>
      </c>
      <c r="G4037" s="238">
        <v>-74101.75</v>
      </c>
      <c r="H4037" s="240">
        <v>1</v>
      </c>
    </row>
    <row r="4038" spans="1:8">
      <c r="A4038" s="235">
        <v>497</v>
      </c>
      <c r="B4038" s="236">
        <v>100000076862</v>
      </c>
      <c r="C4038" s="235">
        <v>0</v>
      </c>
      <c r="D4038" s="237" t="s">
        <v>256</v>
      </c>
      <c r="E4038" s="237" t="s">
        <v>814</v>
      </c>
      <c r="F4038" s="238">
        <v>39388000</v>
      </c>
      <c r="G4038" s="238">
        <v>-39387999</v>
      </c>
      <c r="H4038" s="240">
        <v>1</v>
      </c>
    </row>
    <row r="4039" spans="1:8">
      <c r="A4039" s="235">
        <v>498</v>
      </c>
      <c r="B4039" s="236">
        <v>100000084390</v>
      </c>
      <c r="C4039" s="235">
        <v>0</v>
      </c>
      <c r="D4039" s="237" t="s">
        <v>815</v>
      </c>
      <c r="E4039" s="237" t="s">
        <v>816</v>
      </c>
      <c r="F4039" s="238">
        <v>8132</v>
      </c>
      <c r="G4039" s="238">
        <v>-8131</v>
      </c>
      <c r="H4039" s="240">
        <v>1</v>
      </c>
    </row>
    <row r="4040" spans="1:8">
      <c r="A4040" s="235">
        <v>499</v>
      </c>
      <c r="B4040" s="236">
        <v>100000084391</v>
      </c>
      <c r="C4040" s="235">
        <v>0</v>
      </c>
      <c r="D4040" s="237" t="s">
        <v>815</v>
      </c>
      <c r="E4040" s="237" t="s">
        <v>816</v>
      </c>
      <c r="F4040" s="238">
        <v>8132</v>
      </c>
      <c r="G4040" s="238">
        <v>-8131</v>
      </c>
      <c r="H4040" s="240">
        <v>1</v>
      </c>
    </row>
    <row r="4041" spans="1:8">
      <c r="A4041" s="235">
        <v>500</v>
      </c>
      <c r="B4041" s="236">
        <v>100000084392</v>
      </c>
      <c r="C4041" s="235">
        <v>0</v>
      </c>
      <c r="D4041" s="237" t="s">
        <v>815</v>
      </c>
      <c r="E4041" s="237" t="s">
        <v>816</v>
      </c>
      <c r="F4041" s="238">
        <v>8132</v>
      </c>
      <c r="G4041" s="238">
        <v>-8131</v>
      </c>
      <c r="H4041" s="240">
        <v>1</v>
      </c>
    </row>
    <row r="4042" spans="1:8">
      <c r="A4042" s="235">
        <v>501</v>
      </c>
      <c r="B4042" s="236">
        <v>100000084393</v>
      </c>
      <c r="C4042" s="235">
        <v>0</v>
      </c>
      <c r="D4042" s="237" t="s">
        <v>815</v>
      </c>
      <c r="E4042" s="237" t="s">
        <v>816</v>
      </c>
      <c r="F4042" s="238">
        <v>8132</v>
      </c>
      <c r="G4042" s="238">
        <v>-8131</v>
      </c>
      <c r="H4042" s="240">
        <v>1</v>
      </c>
    </row>
    <row r="4043" spans="1:8">
      <c r="A4043" s="235">
        <v>502</v>
      </c>
      <c r="B4043" s="236">
        <v>100000084394</v>
      </c>
      <c r="C4043" s="235">
        <v>0</v>
      </c>
      <c r="D4043" s="237" t="s">
        <v>815</v>
      </c>
      <c r="E4043" s="237" t="s">
        <v>816</v>
      </c>
      <c r="F4043" s="238">
        <v>8132</v>
      </c>
      <c r="G4043" s="238">
        <v>-8131</v>
      </c>
      <c r="H4043" s="240">
        <v>1</v>
      </c>
    </row>
    <row r="4044" spans="1:8">
      <c r="A4044" s="235">
        <v>503</v>
      </c>
      <c r="B4044" s="236">
        <v>100000084395</v>
      </c>
      <c r="C4044" s="235">
        <v>0</v>
      </c>
      <c r="D4044" s="237" t="s">
        <v>815</v>
      </c>
      <c r="E4044" s="237" t="s">
        <v>816</v>
      </c>
      <c r="F4044" s="238">
        <v>8132</v>
      </c>
      <c r="G4044" s="238">
        <v>-8131</v>
      </c>
      <c r="H4044" s="240">
        <v>1</v>
      </c>
    </row>
    <row r="4045" spans="1:8">
      <c r="A4045" s="235">
        <v>504</v>
      </c>
      <c r="B4045" s="236">
        <v>100000084396</v>
      </c>
      <c r="C4045" s="235">
        <v>0</v>
      </c>
      <c r="D4045" s="237" t="s">
        <v>815</v>
      </c>
      <c r="E4045" s="237" t="s">
        <v>816</v>
      </c>
      <c r="F4045" s="238">
        <v>8132</v>
      </c>
      <c r="G4045" s="238">
        <v>-8131</v>
      </c>
      <c r="H4045" s="240">
        <v>1</v>
      </c>
    </row>
    <row r="4046" spans="1:8">
      <c r="A4046" s="235">
        <v>505</v>
      </c>
      <c r="B4046" s="236">
        <v>100000084397</v>
      </c>
      <c r="C4046" s="235">
        <v>0</v>
      </c>
      <c r="D4046" s="237" t="s">
        <v>815</v>
      </c>
      <c r="E4046" s="237" t="s">
        <v>816</v>
      </c>
      <c r="F4046" s="238">
        <v>8132</v>
      </c>
      <c r="G4046" s="238">
        <v>-8131</v>
      </c>
      <c r="H4046" s="240">
        <v>1</v>
      </c>
    </row>
    <row r="4047" spans="1:8">
      <c r="A4047" s="235">
        <v>506</v>
      </c>
      <c r="B4047" s="236">
        <v>100000084398</v>
      </c>
      <c r="C4047" s="235">
        <v>0</v>
      </c>
      <c r="D4047" s="237" t="s">
        <v>815</v>
      </c>
      <c r="E4047" s="237" t="s">
        <v>816</v>
      </c>
      <c r="F4047" s="238">
        <v>8132</v>
      </c>
      <c r="G4047" s="238">
        <v>-8131</v>
      </c>
      <c r="H4047" s="240">
        <v>1</v>
      </c>
    </row>
    <row r="4048" spans="1:8">
      <c r="A4048" s="235">
        <v>507</v>
      </c>
      <c r="B4048" s="236">
        <v>100000084399</v>
      </c>
      <c r="C4048" s="235">
        <v>0</v>
      </c>
      <c r="D4048" s="237" t="s">
        <v>815</v>
      </c>
      <c r="E4048" s="237" t="s">
        <v>816</v>
      </c>
      <c r="F4048" s="238">
        <v>8132</v>
      </c>
      <c r="G4048" s="238">
        <v>-8131</v>
      </c>
      <c r="H4048" s="240">
        <v>1</v>
      </c>
    </row>
    <row r="4049" spans="1:8">
      <c r="A4049" s="235">
        <v>508</v>
      </c>
      <c r="B4049" s="236">
        <v>100000084400</v>
      </c>
      <c r="C4049" s="235">
        <v>0</v>
      </c>
      <c r="D4049" s="237" t="s">
        <v>815</v>
      </c>
      <c r="E4049" s="237" t="s">
        <v>816</v>
      </c>
      <c r="F4049" s="238">
        <v>8132</v>
      </c>
      <c r="G4049" s="238">
        <v>-8131</v>
      </c>
      <c r="H4049" s="240">
        <v>1</v>
      </c>
    </row>
    <row r="4050" spans="1:8">
      <c r="A4050" s="235">
        <v>509</v>
      </c>
      <c r="B4050" s="236">
        <v>100000084401</v>
      </c>
      <c r="C4050" s="235">
        <v>0</v>
      </c>
      <c r="D4050" s="237" t="s">
        <v>815</v>
      </c>
      <c r="E4050" s="237" t="s">
        <v>816</v>
      </c>
      <c r="F4050" s="238">
        <v>8132</v>
      </c>
      <c r="G4050" s="238">
        <v>-8131</v>
      </c>
      <c r="H4050" s="240">
        <v>1</v>
      </c>
    </row>
    <row r="4051" spans="1:8">
      <c r="A4051" s="235">
        <v>510</v>
      </c>
      <c r="B4051" s="236">
        <v>100000084402</v>
      </c>
      <c r="C4051" s="235">
        <v>0</v>
      </c>
      <c r="D4051" s="237" t="s">
        <v>815</v>
      </c>
      <c r="E4051" s="237" t="s">
        <v>816</v>
      </c>
      <c r="F4051" s="238">
        <v>8132</v>
      </c>
      <c r="G4051" s="238">
        <v>-8131</v>
      </c>
      <c r="H4051" s="240">
        <v>1</v>
      </c>
    </row>
    <row r="4052" spans="1:8">
      <c r="A4052" s="235">
        <v>511</v>
      </c>
      <c r="B4052" s="236">
        <v>100000084403</v>
      </c>
      <c r="C4052" s="235">
        <v>0</v>
      </c>
      <c r="D4052" s="237" t="s">
        <v>815</v>
      </c>
      <c r="E4052" s="237" t="s">
        <v>816</v>
      </c>
      <c r="F4052" s="238">
        <v>8132</v>
      </c>
      <c r="G4052" s="238">
        <v>-8131</v>
      </c>
      <c r="H4052" s="240">
        <v>1</v>
      </c>
    </row>
    <row r="4053" spans="1:8">
      <c r="A4053" s="235">
        <v>512</v>
      </c>
      <c r="B4053" s="236">
        <v>100000084404</v>
      </c>
      <c r="C4053" s="235">
        <v>0</v>
      </c>
      <c r="D4053" s="237" t="s">
        <v>815</v>
      </c>
      <c r="E4053" s="237" t="s">
        <v>816</v>
      </c>
      <c r="F4053" s="238">
        <v>8132</v>
      </c>
      <c r="G4053" s="238">
        <v>-8131</v>
      </c>
      <c r="H4053" s="240">
        <v>1</v>
      </c>
    </row>
    <row r="4054" spans="1:8">
      <c r="A4054" s="235">
        <v>513</v>
      </c>
      <c r="B4054" s="236">
        <v>100000084405</v>
      </c>
      <c r="C4054" s="235">
        <v>0</v>
      </c>
      <c r="D4054" s="237" t="s">
        <v>815</v>
      </c>
      <c r="E4054" s="237" t="s">
        <v>816</v>
      </c>
      <c r="F4054" s="238">
        <v>8132</v>
      </c>
      <c r="G4054" s="238">
        <v>-8131</v>
      </c>
      <c r="H4054" s="240">
        <v>1</v>
      </c>
    </row>
    <row r="4055" spans="1:8">
      <c r="A4055" s="235">
        <v>514</v>
      </c>
      <c r="B4055" s="236">
        <v>100000084406</v>
      </c>
      <c r="C4055" s="235">
        <v>0</v>
      </c>
      <c r="D4055" s="237" t="s">
        <v>815</v>
      </c>
      <c r="E4055" s="237" t="s">
        <v>816</v>
      </c>
      <c r="F4055" s="238">
        <v>8132</v>
      </c>
      <c r="G4055" s="238">
        <v>-8131</v>
      </c>
      <c r="H4055" s="240">
        <v>1</v>
      </c>
    </row>
    <row r="4056" spans="1:8">
      <c r="A4056" s="235">
        <v>515</v>
      </c>
      <c r="B4056" s="236">
        <v>100000084407</v>
      </c>
      <c r="C4056" s="235">
        <v>0</v>
      </c>
      <c r="D4056" s="237" t="s">
        <v>817</v>
      </c>
      <c r="E4056" s="237" t="s">
        <v>818</v>
      </c>
      <c r="F4056" s="238">
        <v>36300</v>
      </c>
      <c r="G4056" s="238">
        <v>-36299</v>
      </c>
      <c r="H4056" s="240">
        <v>1</v>
      </c>
    </row>
    <row r="4057" spans="1:8">
      <c r="A4057" s="235">
        <v>516</v>
      </c>
      <c r="B4057" s="236">
        <v>100000084408</v>
      </c>
      <c r="C4057" s="235">
        <v>0</v>
      </c>
      <c r="D4057" s="237" t="s">
        <v>817</v>
      </c>
      <c r="E4057" s="237" t="s">
        <v>818</v>
      </c>
      <c r="F4057" s="238">
        <v>36300</v>
      </c>
      <c r="G4057" s="238">
        <v>-36299</v>
      </c>
      <c r="H4057" s="240">
        <v>1</v>
      </c>
    </row>
    <row r="4058" spans="1:8">
      <c r="A4058" s="235">
        <v>517</v>
      </c>
      <c r="B4058" s="236">
        <v>100000084409</v>
      </c>
      <c r="C4058" s="235">
        <v>0</v>
      </c>
      <c r="D4058" s="237" t="s">
        <v>817</v>
      </c>
      <c r="E4058" s="237" t="s">
        <v>818</v>
      </c>
      <c r="F4058" s="238">
        <v>36300</v>
      </c>
      <c r="G4058" s="238">
        <v>-36299</v>
      </c>
      <c r="H4058" s="240">
        <v>1</v>
      </c>
    </row>
    <row r="4059" spans="1:8">
      <c r="A4059" s="235">
        <v>518</v>
      </c>
      <c r="B4059" s="236">
        <v>100000084410</v>
      </c>
      <c r="C4059" s="235">
        <v>0</v>
      </c>
      <c r="D4059" s="237" t="s">
        <v>817</v>
      </c>
      <c r="E4059" s="237" t="s">
        <v>818</v>
      </c>
      <c r="F4059" s="238">
        <v>36300</v>
      </c>
      <c r="G4059" s="238">
        <v>-36299</v>
      </c>
      <c r="H4059" s="240">
        <v>1</v>
      </c>
    </row>
    <row r="4060" spans="1:8">
      <c r="A4060" s="235">
        <v>519</v>
      </c>
      <c r="B4060" s="236">
        <v>100000084411</v>
      </c>
      <c r="C4060" s="235">
        <v>0</v>
      </c>
      <c r="D4060" s="237" t="s">
        <v>817</v>
      </c>
      <c r="E4060" s="237" t="s">
        <v>818</v>
      </c>
      <c r="F4060" s="238">
        <v>36300</v>
      </c>
      <c r="G4060" s="238">
        <v>-36299</v>
      </c>
      <c r="H4060" s="240">
        <v>1</v>
      </c>
    </row>
    <row r="4061" spans="1:8">
      <c r="A4061" s="235">
        <v>520</v>
      </c>
      <c r="B4061" s="236">
        <v>100000084412</v>
      </c>
      <c r="C4061" s="235">
        <v>0</v>
      </c>
      <c r="D4061" s="237" t="s">
        <v>817</v>
      </c>
      <c r="E4061" s="237" t="s">
        <v>818</v>
      </c>
      <c r="F4061" s="238">
        <v>36300</v>
      </c>
      <c r="G4061" s="238">
        <v>-36299</v>
      </c>
      <c r="H4061" s="240">
        <v>1</v>
      </c>
    </row>
    <row r="4062" spans="1:8">
      <c r="A4062" s="235">
        <v>521</v>
      </c>
      <c r="B4062" s="236">
        <v>100000084413</v>
      </c>
      <c r="C4062" s="235">
        <v>0</v>
      </c>
      <c r="D4062" s="237" t="s">
        <v>817</v>
      </c>
      <c r="E4062" s="237" t="s">
        <v>818</v>
      </c>
      <c r="F4062" s="238">
        <v>36300</v>
      </c>
      <c r="G4062" s="238">
        <v>-36299</v>
      </c>
      <c r="H4062" s="240">
        <v>1</v>
      </c>
    </row>
    <row r="4063" spans="1:8">
      <c r="A4063" s="235">
        <v>522</v>
      </c>
      <c r="B4063" s="236">
        <v>100000084414</v>
      </c>
      <c r="C4063" s="235">
        <v>0</v>
      </c>
      <c r="D4063" s="237" t="s">
        <v>817</v>
      </c>
      <c r="E4063" s="237" t="s">
        <v>818</v>
      </c>
      <c r="F4063" s="238">
        <v>36300</v>
      </c>
      <c r="G4063" s="238">
        <v>-36299</v>
      </c>
      <c r="H4063" s="240">
        <v>1</v>
      </c>
    </row>
    <row r="4064" spans="1:8">
      <c r="A4064" s="235">
        <v>523</v>
      </c>
      <c r="B4064" s="236">
        <v>100000084415</v>
      </c>
      <c r="C4064" s="235">
        <v>0</v>
      </c>
      <c r="D4064" s="237" t="s">
        <v>817</v>
      </c>
      <c r="E4064" s="237" t="s">
        <v>818</v>
      </c>
      <c r="F4064" s="238">
        <v>36300</v>
      </c>
      <c r="G4064" s="238">
        <v>-36299</v>
      </c>
      <c r="H4064" s="240">
        <v>1</v>
      </c>
    </row>
    <row r="4065" spans="1:8">
      <c r="A4065" s="235">
        <v>524</v>
      </c>
      <c r="B4065" s="236">
        <v>100000084416</v>
      </c>
      <c r="C4065" s="235">
        <v>0</v>
      </c>
      <c r="D4065" s="237" t="s">
        <v>817</v>
      </c>
      <c r="E4065" s="237" t="s">
        <v>818</v>
      </c>
      <c r="F4065" s="238">
        <v>36300</v>
      </c>
      <c r="G4065" s="238">
        <v>-36299</v>
      </c>
      <c r="H4065" s="240">
        <v>1</v>
      </c>
    </row>
    <row r="4066" spans="1:8">
      <c r="A4066" s="235">
        <v>525</v>
      </c>
      <c r="B4066" s="236">
        <v>100000084417</v>
      </c>
      <c r="C4066" s="235">
        <v>0</v>
      </c>
      <c r="D4066" s="237" t="s">
        <v>817</v>
      </c>
      <c r="E4066" s="237" t="s">
        <v>818</v>
      </c>
      <c r="F4066" s="238">
        <v>36300</v>
      </c>
      <c r="G4066" s="238">
        <v>-36299</v>
      </c>
      <c r="H4066" s="240">
        <v>1</v>
      </c>
    </row>
    <row r="4067" spans="1:8">
      <c r="A4067" s="235">
        <v>526</v>
      </c>
      <c r="B4067" s="236">
        <v>100000084418</v>
      </c>
      <c r="C4067" s="235">
        <v>0</v>
      </c>
      <c r="D4067" s="237" t="s">
        <v>817</v>
      </c>
      <c r="E4067" s="237" t="s">
        <v>818</v>
      </c>
      <c r="F4067" s="238">
        <v>36300</v>
      </c>
      <c r="G4067" s="238">
        <v>-36299</v>
      </c>
      <c r="H4067" s="240">
        <v>1</v>
      </c>
    </row>
    <row r="4068" spans="1:8">
      <c r="A4068" s="235">
        <v>527</v>
      </c>
      <c r="B4068" s="236">
        <v>100000084419</v>
      </c>
      <c r="C4068" s="235">
        <v>0</v>
      </c>
      <c r="D4068" s="237" t="s">
        <v>817</v>
      </c>
      <c r="E4068" s="237" t="s">
        <v>818</v>
      </c>
      <c r="F4068" s="238">
        <v>36300</v>
      </c>
      <c r="G4068" s="238">
        <v>-36299</v>
      </c>
      <c r="H4068" s="240">
        <v>1</v>
      </c>
    </row>
    <row r="4069" spans="1:8">
      <c r="A4069" s="235">
        <v>528</v>
      </c>
      <c r="B4069" s="236">
        <v>100000084420</v>
      </c>
      <c r="C4069" s="235">
        <v>0</v>
      </c>
      <c r="D4069" s="237" t="s">
        <v>817</v>
      </c>
      <c r="E4069" s="237" t="s">
        <v>818</v>
      </c>
      <c r="F4069" s="238">
        <v>36300</v>
      </c>
      <c r="G4069" s="238">
        <v>-36299</v>
      </c>
      <c r="H4069" s="240">
        <v>1</v>
      </c>
    </row>
    <row r="4070" spans="1:8">
      <c r="A4070" s="235">
        <v>529</v>
      </c>
      <c r="B4070" s="236">
        <v>100000084421</v>
      </c>
      <c r="C4070" s="235">
        <v>0</v>
      </c>
      <c r="D4070" s="237" t="s">
        <v>817</v>
      </c>
      <c r="E4070" s="237" t="s">
        <v>818</v>
      </c>
      <c r="F4070" s="238">
        <v>36300</v>
      </c>
      <c r="G4070" s="238">
        <v>-36299</v>
      </c>
      <c r="H4070" s="240">
        <v>1</v>
      </c>
    </row>
    <row r="4071" spans="1:8">
      <c r="A4071" s="235">
        <v>530</v>
      </c>
      <c r="B4071" s="236">
        <v>100000084422</v>
      </c>
      <c r="C4071" s="235">
        <v>0</v>
      </c>
      <c r="D4071" s="237" t="s">
        <v>817</v>
      </c>
      <c r="E4071" s="237" t="s">
        <v>818</v>
      </c>
      <c r="F4071" s="238">
        <v>36300</v>
      </c>
      <c r="G4071" s="238">
        <v>-36299</v>
      </c>
      <c r="H4071" s="240">
        <v>1</v>
      </c>
    </row>
    <row r="4072" spans="1:8">
      <c r="A4072" s="235">
        <v>531</v>
      </c>
      <c r="B4072" s="236">
        <v>100000084423</v>
      </c>
      <c r="C4072" s="235">
        <v>0</v>
      </c>
      <c r="D4072" s="237" t="s">
        <v>817</v>
      </c>
      <c r="E4072" s="237" t="s">
        <v>818</v>
      </c>
      <c r="F4072" s="238">
        <v>36300</v>
      </c>
      <c r="G4072" s="238">
        <v>-36299</v>
      </c>
      <c r="H4072" s="240">
        <v>1</v>
      </c>
    </row>
    <row r="4073" spans="1:8">
      <c r="A4073" s="235">
        <v>532</v>
      </c>
      <c r="B4073" s="236">
        <v>100000084424</v>
      </c>
      <c r="C4073" s="235">
        <v>0</v>
      </c>
      <c r="D4073" s="237" t="s">
        <v>817</v>
      </c>
      <c r="E4073" s="237" t="s">
        <v>818</v>
      </c>
      <c r="F4073" s="238">
        <v>36300</v>
      </c>
      <c r="G4073" s="238">
        <v>-36299</v>
      </c>
      <c r="H4073" s="240">
        <v>1</v>
      </c>
    </row>
    <row r="4074" spans="1:8">
      <c r="A4074" s="235">
        <v>533</v>
      </c>
      <c r="B4074" s="236">
        <v>100000084425</v>
      </c>
      <c r="C4074" s="235">
        <v>0</v>
      </c>
      <c r="D4074" s="237" t="s">
        <v>817</v>
      </c>
      <c r="E4074" s="237" t="s">
        <v>818</v>
      </c>
      <c r="F4074" s="238">
        <v>36300</v>
      </c>
      <c r="G4074" s="238">
        <v>-36299</v>
      </c>
      <c r="H4074" s="240">
        <v>1</v>
      </c>
    </row>
    <row r="4075" spans="1:8">
      <c r="A4075" s="235">
        <v>534</v>
      </c>
      <c r="B4075" s="236">
        <v>100000084426</v>
      </c>
      <c r="C4075" s="235">
        <v>0</v>
      </c>
      <c r="D4075" s="237" t="s">
        <v>817</v>
      </c>
      <c r="E4075" s="237" t="s">
        <v>818</v>
      </c>
      <c r="F4075" s="238">
        <v>36300</v>
      </c>
      <c r="G4075" s="238">
        <v>-36299</v>
      </c>
      <c r="H4075" s="240">
        <v>1</v>
      </c>
    </row>
    <row r="4076" spans="1:8">
      <c r="A4076" s="235">
        <v>535</v>
      </c>
      <c r="B4076" s="236">
        <v>100000084427</v>
      </c>
      <c r="C4076" s="235">
        <v>0</v>
      </c>
      <c r="D4076" s="237" t="s">
        <v>817</v>
      </c>
      <c r="E4076" s="237" t="s">
        <v>818</v>
      </c>
      <c r="F4076" s="238">
        <v>36300</v>
      </c>
      <c r="G4076" s="238">
        <v>-36299</v>
      </c>
      <c r="H4076" s="240">
        <v>1</v>
      </c>
    </row>
    <row r="4077" spans="1:8">
      <c r="A4077" s="235">
        <v>536</v>
      </c>
      <c r="B4077" s="236">
        <v>100000084428</v>
      </c>
      <c r="C4077" s="235">
        <v>0</v>
      </c>
      <c r="D4077" s="237" t="s">
        <v>817</v>
      </c>
      <c r="E4077" s="237" t="s">
        <v>818</v>
      </c>
      <c r="F4077" s="238">
        <v>36300</v>
      </c>
      <c r="G4077" s="238">
        <v>-36299</v>
      </c>
      <c r="H4077" s="240">
        <v>1</v>
      </c>
    </row>
    <row r="4078" spans="1:8">
      <c r="A4078" s="235">
        <v>537</v>
      </c>
      <c r="B4078" s="236">
        <v>100000084429</v>
      </c>
      <c r="C4078" s="235">
        <v>0</v>
      </c>
      <c r="D4078" s="237" t="s">
        <v>817</v>
      </c>
      <c r="E4078" s="237" t="s">
        <v>818</v>
      </c>
      <c r="F4078" s="238">
        <v>36300</v>
      </c>
      <c r="G4078" s="238">
        <v>-36299</v>
      </c>
      <c r="H4078" s="240">
        <v>1</v>
      </c>
    </row>
    <row r="4079" spans="1:8">
      <c r="A4079" s="235">
        <v>538</v>
      </c>
      <c r="B4079" s="236">
        <v>100000084430</v>
      </c>
      <c r="C4079" s="235">
        <v>0</v>
      </c>
      <c r="D4079" s="237" t="s">
        <v>817</v>
      </c>
      <c r="E4079" s="237" t="s">
        <v>818</v>
      </c>
      <c r="F4079" s="238">
        <v>36300</v>
      </c>
      <c r="G4079" s="238">
        <v>-36299</v>
      </c>
      <c r="H4079" s="240">
        <v>1</v>
      </c>
    </row>
    <row r="4080" spans="1:8">
      <c r="A4080" s="235">
        <v>539</v>
      </c>
      <c r="B4080" s="236">
        <v>100000084431</v>
      </c>
      <c r="C4080" s="235">
        <v>0</v>
      </c>
      <c r="D4080" s="237" t="s">
        <v>817</v>
      </c>
      <c r="E4080" s="237" t="s">
        <v>818</v>
      </c>
      <c r="F4080" s="238">
        <v>36300</v>
      </c>
      <c r="G4080" s="238">
        <v>-36299</v>
      </c>
      <c r="H4080" s="240">
        <v>1</v>
      </c>
    </row>
    <row r="4081" spans="1:8">
      <c r="A4081" s="235">
        <v>540</v>
      </c>
      <c r="B4081" s="236">
        <v>100000084432</v>
      </c>
      <c r="C4081" s="235">
        <v>0</v>
      </c>
      <c r="D4081" s="237" t="s">
        <v>817</v>
      </c>
      <c r="E4081" s="237" t="s">
        <v>818</v>
      </c>
      <c r="F4081" s="238">
        <v>36300</v>
      </c>
      <c r="G4081" s="238">
        <v>-36299</v>
      </c>
      <c r="H4081" s="240">
        <v>1</v>
      </c>
    </row>
    <row r="4082" spans="1:8">
      <c r="A4082" s="235">
        <v>541</v>
      </c>
      <c r="B4082" s="236">
        <v>100000084433</v>
      </c>
      <c r="C4082" s="235">
        <v>0</v>
      </c>
      <c r="D4082" s="237" t="s">
        <v>817</v>
      </c>
      <c r="E4082" s="237" t="s">
        <v>818</v>
      </c>
      <c r="F4082" s="238">
        <v>36300</v>
      </c>
      <c r="G4082" s="238">
        <v>-36299</v>
      </c>
      <c r="H4082" s="240">
        <v>1</v>
      </c>
    </row>
    <row r="4083" spans="1:8">
      <c r="A4083" s="235">
        <v>542</v>
      </c>
      <c r="B4083" s="236">
        <v>100000084434</v>
      </c>
      <c r="C4083" s="235">
        <v>0</v>
      </c>
      <c r="D4083" s="237" t="s">
        <v>817</v>
      </c>
      <c r="E4083" s="237" t="s">
        <v>818</v>
      </c>
      <c r="F4083" s="238">
        <v>36300</v>
      </c>
      <c r="G4083" s="238">
        <v>-36299</v>
      </c>
      <c r="H4083" s="240">
        <v>1</v>
      </c>
    </row>
    <row r="4084" spans="1:8">
      <c r="A4084" s="235">
        <v>543</v>
      </c>
      <c r="B4084" s="236">
        <v>100000084435</v>
      </c>
      <c r="C4084" s="235">
        <v>0</v>
      </c>
      <c r="D4084" s="237" t="s">
        <v>817</v>
      </c>
      <c r="E4084" s="237" t="s">
        <v>818</v>
      </c>
      <c r="F4084" s="238">
        <v>36300</v>
      </c>
      <c r="G4084" s="238">
        <v>-36299</v>
      </c>
      <c r="H4084" s="240">
        <v>1</v>
      </c>
    </row>
    <row r="4085" spans="1:8">
      <c r="A4085" s="235">
        <v>544</v>
      </c>
      <c r="B4085" s="236">
        <v>100000084436</v>
      </c>
      <c r="C4085" s="235">
        <v>0</v>
      </c>
      <c r="D4085" s="237" t="s">
        <v>817</v>
      </c>
      <c r="E4085" s="237" t="s">
        <v>818</v>
      </c>
      <c r="F4085" s="238">
        <v>36300</v>
      </c>
      <c r="G4085" s="238">
        <v>-36299</v>
      </c>
      <c r="H4085" s="240">
        <v>1</v>
      </c>
    </row>
    <row r="4086" spans="1:8">
      <c r="A4086" s="235">
        <v>545</v>
      </c>
      <c r="B4086" s="236">
        <v>100000084437</v>
      </c>
      <c r="C4086" s="235">
        <v>0</v>
      </c>
      <c r="D4086" s="237" t="s">
        <v>817</v>
      </c>
      <c r="E4086" s="237" t="s">
        <v>818</v>
      </c>
      <c r="F4086" s="238">
        <v>36300</v>
      </c>
      <c r="G4086" s="238">
        <v>-36299</v>
      </c>
      <c r="H4086" s="240">
        <v>1</v>
      </c>
    </row>
    <row r="4087" spans="1:8">
      <c r="A4087" s="235">
        <v>546</v>
      </c>
      <c r="B4087" s="236">
        <v>100000084438</v>
      </c>
      <c r="C4087" s="235">
        <v>0</v>
      </c>
      <c r="D4087" s="237" t="s">
        <v>817</v>
      </c>
      <c r="E4087" s="237" t="s">
        <v>818</v>
      </c>
      <c r="F4087" s="238">
        <v>36300</v>
      </c>
      <c r="G4087" s="238">
        <v>-36299</v>
      </c>
      <c r="H4087" s="240">
        <v>1</v>
      </c>
    </row>
    <row r="4088" spans="1:8">
      <c r="A4088" s="235">
        <v>547</v>
      </c>
      <c r="B4088" s="236">
        <v>100000084439</v>
      </c>
      <c r="C4088" s="235">
        <v>0</v>
      </c>
      <c r="D4088" s="237" t="s">
        <v>817</v>
      </c>
      <c r="E4088" s="237" t="s">
        <v>818</v>
      </c>
      <c r="F4088" s="238">
        <v>36300</v>
      </c>
      <c r="G4088" s="238">
        <v>-36299</v>
      </c>
      <c r="H4088" s="240">
        <v>1</v>
      </c>
    </row>
    <row r="4089" spans="1:8">
      <c r="A4089" s="235">
        <v>548</v>
      </c>
      <c r="B4089" s="236">
        <v>100000084440</v>
      </c>
      <c r="C4089" s="235">
        <v>0</v>
      </c>
      <c r="D4089" s="237" t="s">
        <v>817</v>
      </c>
      <c r="E4089" s="237" t="s">
        <v>818</v>
      </c>
      <c r="F4089" s="238">
        <v>36300</v>
      </c>
      <c r="G4089" s="238">
        <v>-36299</v>
      </c>
      <c r="H4089" s="240">
        <v>1</v>
      </c>
    </row>
    <row r="4090" spans="1:8">
      <c r="A4090" s="235">
        <v>549</v>
      </c>
      <c r="B4090" s="236">
        <v>100000084441</v>
      </c>
      <c r="C4090" s="235">
        <v>0</v>
      </c>
      <c r="D4090" s="237" t="s">
        <v>817</v>
      </c>
      <c r="E4090" s="237" t="s">
        <v>818</v>
      </c>
      <c r="F4090" s="238">
        <v>36300</v>
      </c>
      <c r="G4090" s="238">
        <v>-36299</v>
      </c>
      <c r="H4090" s="240">
        <v>1</v>
      </c>
    </row>
    <row r="4091" spans="1:8">
      <c r="A4091" s="235">
        <v>550</v>
      </c>
      <c r="B4091" s="236">
        <v>100000084442</v>
      </c>
      <c r="C4091" s="235">
        <v>0</v>
      </c>
      <c r="D4091" s="237" t="s">
        <v>817</v>
      </c>
      <c r="E4091" s="237" t="s">
        <v>818</v>
      </c>
      <c r="F4091" s="238">
        <v>36300</v>
      </c>
      <c r="G4091" s="238">
        <v>-36299</v>
      </c>
      <c r="H4091" s="240">
        <v>1</v>
      </c>
    </row>
    <row r="4092" spans="1:8">
      <c r="A4092" s="235">
        <v>551</v>
      </c>
      <c r="B4092" s="236">
        <v>100000084443</v>
      </c>
      <c r="C4092" s="235">
        <v>0</v>
      </c>
      <c r="D4092" s="237" t="s">
        <v>817</v>
      </c>
      <c r="E4092" s="237" t="s">
        <v>818</v>
      </c>
      <c r="F4092" s="238">
        <v>36300</v>
      </c>
      <c r="G4092" s="238">
        <v>-36299</v>
      </c>
      <c r="H4092" s="240">
        <v>1</v>
      </c>
    </row>
    <row r="4093" spans="1:8">
      <c r="A4093" s="235">
        <v>552</v>
      </c>
      <c r="B4093" s="236">
        <v>100000084444</v>
      </c>
      <c r="C4093" s="235">
        <v>0</v>
      </c>
      <c r="D4093" s="237" t="s">
        <v>817</v>
      </c>
      <c r="E4093" s="237" t="s">
        <v>818</v>
      </c>
      <c r="F4093" s="238">
        <v>36300</v>
      </c>
      <c r="G4093" s="238">
        <v>-36299</v>
      </c>
      <c r="H4093" s="240">
        <v>1</v>
      </c>
    </row>
    <row r="4094" spans="1:8">
      <c r="A4094" s="235">
        <v>553</v>
      </c>
      <c r="B4094" s="236">
        <v>100000084445</v>
      </c>
      <c r="C4094" s="235">
        <v>0</v>
      </c>
      <c r="D4094" s="237" t="s">
        <v>817</v>
      </c>
      <c r="E4094" s="237" t="s">
        <v>818</v>
      </c>
      <c r="F4094" s="238">
        <v>36300</v>
      </c>
      <c r="G4094" s="238">
        <v>-36299</v>
      </c>
      <c r="H4094" s="240">
        <v>1</v>
      </c>
    </row>
    <row r="4095" spans="1:8">
      <c r="A4095" s="235">
        <v>554</v>
      </c>
      <c r="B4095" s="236">
        <v>100000084446</v>
      </c>
      <c r="C4095" s="235">
        <v>0</v>
      </c>
      <c r="D4095" s="237" t="s">
        <v>817</v>
      </c>
      <c r="E4095" s="237" t="s">
        <v>818</v>
      </c>
      <c r="F4095" s="238">
        <v>36300</v>
      </c>
      <c r="G4095" s="238">
        <v>-36299</v>
      </c>
      <c r="H4095" s="240">
        <v>1</v>
      </c>
    </row>
    <row r="4096" spans="1:8">
      <c r="A4096" s="235">
        <v>555</v>
      </c>
      <c r="B4096" s="236">
        <v>100000084447</v>
      </c>
      <c r="C4096" s="235">
        <v>0</v>
      </c>
      <c r="D4096" s="237" t="s">
        <v>817</v>
      </c>
      <c r="E4096" s="237" t="s">
        <v>818</v>
      </c>
      <c r="F4096" s="238">
        <v>36300</v>
      </c>
      <c r="G4096" s="238">
        <v>-36299</v>
      </c>
      <c r="H4096" s="240">
        <v>1</v>
      </c>
    </row>
    <row r="4097" spans="1:8">
      <c r="A4097" s="235">
        <v>556</v>
      </c>
      <c r="B4097" s="236">
        <v>100000084448</v>
      </c>
      <c r="C4097" s="235">
        <v>0</v>
      </c>
      <c r="D4097" s="237" t="s">
        <v>817</v>
      </c>
      <c r="E4097" s="237" t="s">
        <v>818</v>
      </c>
      <c r="F4097" s="238">
        <v>36300</v>
      </c>
      <c r="G4097" s="238">
        <v>-36299</v>
      </c>
      <c r="H4097" s="240">
        <v>1</v>
      </c>
    </row>
    <row r="4098" spans="1:8">
      <c r="A4098" s="235">
        <v>557</v>
      </c>
      <c r="B4098" s="236">
        <v>100000084449</v>
      </c>
      <c r="C4098" s="235">
        <v>0</v>
      </c>
      <c r="D4098" s="237" t="s">
        <v>817</v>
      </c>
      <c r="E4098" s="237" t="s">
        <v>818</v>
      </c>
      <c r="F4098" s="238">
        <v>36300</v>
      </c>
      <c r="G4098" s="238">
        <v>-36299</v>
      </c>
      <c r="H4098" s="240">
        <v>1</v>
      </c>
    </row>
    <row r="4099" spans="1:8">
      <c r="A4099" s="235">
        <v>558</v>
      </c>
      <c r="B4099" s="236">
        <v>100000084450</v>
      </c>
      <c r="C4099" s="235">
        <v>0</v>
      </c>
      <c r="D4099" s="237" t="s">
        <v>817</v>
      </c>
      <c r="E4099" s="237" t="s">
        <v>818</v>
      </c>
      <c r="F4099" s="238">
        <v>36300</v>
      </c>
      <c r="G4099" s="238">
        <v>-36299</v>
      </c>
      <c r="H4099" s="240">
        <v>1</v>
      </c>
    </row>
    <row r="4100" spans="1:8">
      <c r="A4100" s="235">
        <v>559</v>
      </c>
      <c r="B4100" s="236">
        <v>100000084451</v>
      </c>
      <c r="C4100" s="235">
        <v>0</v>
      </c>
      <c r="D4100" s="237" t="s">
        <v>817</v>
      </c>
      <c r="E4100" s="237" t="s">
        <v>818</v>
      </c>
      <c r="F4100" s="238">
        <v>36300</v>
      </c>
      <c r="G4100" s="238">
        <v>-36299</v>
      </c>
      <c r="H4100" s="240">
        <v>1</v>
      </c>
    </row>
    <row r="4101" spans="1:8">
      <c r="A4101" s="235">
        <v>560</v>
      </c>
      <c r="B4101" s="236">
        <v>100000084452</v>
      </c>
      <c r="C4101" s="235">
        <v>0</v>
      </c>
      <c r="D4101" s="237" t="s">
        <v>817</v>
      </c>
      <c r="E4101" s="237" t="s">
        <v>818</v>
      </c>
      <c r="F4101" s="238">
        <v>36300</v>
      </c>
      <c r="G4101" s="238">
        <v>-36299</v>
      </c>
      <c r="H4101" s="240">
        <v>1</v>
      </c>
    </row>
    <row r="4102" spans="1:8">
      <c r="A4102" s="235">
        <v>561</v>
      </c>
      <c r="B4102" s="236">
        <v>100000084453</v>
      </c>
      <c r="C4102" s="235">
        <v>0</v>
      </c>
      <c r="D4102" s="237" t="s">
        <v>817</v>
      </c>
      <c r="E4102" s="237" t="s">
        <v>818</v>
      </c>
      <c r="F4102" s="238">
        <v>36300</v>
      </c>
      <c r="G4102" s="238">
        <v>-36299</v>
      </c>
      <c r="H4102" s="240">
        <v>1</v>
      </c>
    </row>
    <row r="4103" spans="1:8">
      <c r="A4103" s="235">
        <v>562</v>
      </c>
      <c r="B4103" s="236">
        <v>100000084454</v>
      </c>
      <c r="C4103" s="235">
        <v>0</v>
      </c>
      <c r="D4103" s="237" t="s">
        <v>817</v>
      </c>
      <c r="E4103" s="237" t="s">
        <v>818</v>
      </c>
      <c r="F4103" s="238">
        <v>36300</v>
      </c>
      <c r="G4103" s="238">
        <v>-36299</v>
      </c>
      <c r="H4103" s="240">
        <v>1</v>
      </c>
    </row>
    <row r="4104" spans="1:8">
      <c r="A4104" s="235">
        <v>563</v>
      </c>
      <c r="B4104" s="236">
        <v>100000084455</v>
      </c>
      <c r="C4104" s="235">
        <v>0</v>
      </c>
      <c r="D4104" s="237" t="s">
        <v>817</v>
      </c>
      <c r="E4104" s="237" t="s">
        <v>818</v>
      </c>
      <c r="F4104" s="238">
        <v>36300</v>
      </c>
      <c r="G4104" s="238">
        <v>-36299</v>
      </c>
      <c r="H4104" s="240">
        <v>1</v>
      </c>
    </row>
    <row r="4105" spans="1:8">
      <c r="A4105" s="235">
        <v>564</v>
      </c>
      <c r="B4105" s="236">
        <v>100000084456</v>
      </c>
      <c r="C4105" s="235">
        <v>0</v>
      </c>
      <c r="D4105" s="237" t="s">
        <v>817</v>
      </c>
      <c r="E4105" s="237" t="s">
        <v>818</v>
      </c>
      <c r="F4105" s="238">
        <v>36300</v>
      </c>
      <c r="G4105" s="238">
        <v>-36299</v>
      </c>
      <c r="H4105" s="240">
        <v>1</v>
      </c>
    </row>
    <row r="4106" spans="1:8">
      <c r="A4106" s="235">
        <v>565</v>
      </c>
      <c r="B4106" s="236">
        <v>100000084457</v>
      </c>
      <c r="C4106" s="235">
        <v>0</v>
      </c>
      <c r="D4106" s="237" t="s">
        <v>817</v>
      </c>
      <c r="E4106" s="237" t="s">
        <v>818</v>
      </c>
      <c r="F4106" s="238">
        <v>36300</v>
      </c>
      <c r="G4106" s="238">
        <v>-36299</v>
      </c>
      <c r="H4106" s="240">
        <v>1</v>
      </c>
    </row>
    <row r="4107" spans="1:8">
      <c r="A4107" s="235">
        <v>566</v>
      </c>
      <c r="B4107" s="236">
        <v>100000084458</v>
      </c>
      <c r="C4107" s="235">
        <v>0</v>
      </c>
      <c r="D4107" s="237" t="s">
        <v>817</v>
      </c>
      <c r="E4107" s="237" t="s">
        <v>818</v>
      </c>
      <c r="F4107" s="238">
        <v>36300</v>
      </c>
      <c r="G4107" s="238">
        <v>-36299</v>
      </c>
      <c r="H4107" s="240">
        <v>1</v>
      </c>
    </row>
    <row r="4108" spans="1:8">
      <c r="A4108" s="235">
        <v>567</v>
      </c>
      <c r="B4108" s="236">
        <v>100000084459</v>
      </c>
      <c r="C4108" s="235">
        <v>0</v>
      </c>
      <c r="D4108" s="237" t="s">
        <v>817</v>
      </c>
      <c r="E4108" s="237" t="s">
        <v>818</v>
      </c>
      <c r="F4108" s="238">
        <v>36300</v>
      </c>
      <c r="G4108" s="238">
        <v>-36299</v>
      </c>
      <c r="H4108" s="240">
        <v>1</v>
      </c>
    </row>
    <row r="4109" spans="1:8">
      <c r="A4109" s="235">
        <v>568</v>
      </c>
      <c r="B4109" s="236">
        <v>100000084460</v>
      </c>
      <c r="C4109" s="235">
        <v>0</v>
      </c>
      <c r="D4109" s="237" t="s">
        <v>817</v>
      </c>
      <c r="E4109" s="237" t="s">
        <v>818</v>
      </c>
      <c r="F4109" s="238">
        <v>36300</v>
      </c>
      <c r="G4109" s="238">
        <v>-36299</v>
      </c>
      <c r="H4109" s="240">
        <v>1</v>
      </c>
    </row>
    <row r="4110" spans="1:8">
      <c r="A4110" s="235">
        <v>569</v>
      </c>
      <c r="B4110" s="236">
        <v>100000084461</v>
      </c>
      <c r="C4110" s="235">
        <v>0</v>
      </c>
      <c r="D4110" s="237" t="s">
        <v>817</v>
      </c>
      <c r="E4110" s="237" t="s">
        <v>818</v>
      </c>
      <c r="F4110" s="238">
        <v>36300</v>
      </c>
      <c r="G4110" s="238">
        <v>-36299</v>
      </c>
      <c r="H4110" s="240">
        <v>1</v>
      </c>
    </row>
    <row r="4111" spans="1:8">
      <c r="A4111" s="235">
        <v>570</v>
      </c>
      <c r="B4111" s="236">
        <v>100000084462</v>
      </c>
      <c r="C4111" s="235">
        <v>0</v>
      </c>
      <c r="D4111" s="237" t="s">
        <v>817</v>
      </c>
      <c r="E4111" s="237" t="s">
        <v>818</v>
      </c>
      <c r="F4111" s="238">
        <v>36300</v>
      </c>
      <c r="G4111" s="238">
        <v>-36299</v>
      </c>
      <c r="H4111" s="240">
        <v>1</v>
      </c>
    </row>
    <row r="4112" spans="1:8">
      <c r="A4112" s="235">
        <v>571</v>
      </c>
      <c r="B4112" s="236">
        <v>100000084463</v>
      </c>
      <c r="C4112" s="235">
        <v>0</v>
      </c>
      <c r="D4112" s="237" t="s">
        <v>817</v>
      </c>
      <c r="E4112" s="237" t="s">
        <v>818</v>
      </c>
      <c r="F4112" s="238">
        <v>36300</v>
      </c>
      <c r="G4112" s="238">
        <v>-36299</v>
      </c>
      <c r="H4112" s="240">
        <v>1</v>
      </c>
    </row>
    <row r="4113" spans="1:8">
      <c r="A4113" s="235">
        <v>572</v>
      </c>
      <c r="B4113" s="236">
        <v>100000084464</v>
      </c>
      <c r="C4113" s="235">
        <v>0</v>
      </c>
      <c r="D4113" s="237" t="s">
        <v>817</v>
      </c>
      <c r="E4113" s="237" t="s">
        <v>818</v>
      </c>
      <c r="F4113" s="238">
        <v>36300</v>
      </c>
      <c r="G4113" s="238">
        <v>-36299</v>
      </c>
      <c r="H4113" s="240">
        <v>1</v>
      </c>
    </row>
    <row r="4114" spans="1:8">
      <c r="A4114" s="235">
        <v>573</v>
      </c>
      <c r="B4114" s="236">
        <v>100000084465</v>
      </c>
      <c r="C4114" s="235">
        <v>0</v>
      </c>
      <c r="D4114" s="237" t="s">
        <v>817</v>
      </c>
      <c r="E4114" s="237" t="s">
        <v>818</v>
      </c>
      <c r="F4114" s="238">
        <v>36300</v>
      </c>
      <c r="G4114" s="238">
        <v>-36299</v>
      </c>
      <c r="H4114" s="240">
        <v>1</v>
      </c>
    </row>
    <row r="4115" spans="1:8">
      <c r="A4115" s="235">
        <v>574</v>
      </c>
      <c r="B4115" s="236">
        <v>100000084466</v>
      </c>
      <c r="C4115" s="235">
        <v>0</v>
      </c>
      <c r="D4115" s="237" t="s">
        <v>817</v>
      </c>
      <c r="E4115" s="237" t="s">
        <v>818</v>
      </c>
      <c r="F4115" s="238">
        <v>36300</v>
      </c>
      <c r="G4115" s="238">
        <v>-36299</v>
      </c>
      <c r="H4115" s="240">
        <v>1</v>
      </c>
    </row>
    <row r="4116" spans="1:8">
      <c r="A4116" s="235">
        <v>575</v>
      </c>
      <c r="B4116" s="236">
        <v>100000084467</v>
      </c>
      <c r="C4116" s="235">
        <v>0</v>
      </c>
      <c r="D4116" s="237" t="s">
        <v>817</v>
      </c>
      <c r="E4116" s="237" t="s">
        <v>818</v>
      </c>
      <c r="F4116" s="238">
        <v>36300</v>
      </c>
      <c r="G4116" s="238">
        <v>-36299</v>
      </c>
      <c r="H4116" s="240">
        <v>1</v>
      </c>
    </row>
    <row r="4117" spans="1:8">
      <c r="A4117" s="235">
        <v>576</v>
      </c>
      <c r="B4117" s="236">
        <v>100000084468</v>
      </c>
      <c r="C4117" s="235">
        <v>0</v>
      </c>
      <c r="D4117" s="237" t="s">
        <v>817</v>
      </c>
      <c r="E4117" s="237" t="s">
        <v>818</v>
      </c>
      <c r="F4117" s="238">
        <v>36300</v>
      </c>
      <c r="G4117" s="238">
        <v>-36299</v>
      </c>
      <c r="H4117" s="240">
        <v>1</v>
      </c>
    </row>
    <row r="4118" spans="1:8">
      <c r="A4118" s="235">
        <v>577</v>
      </c>
      <c r="B4118" s="236">
        <v>100000084469</v>
      </c>
      <c r="C4118" s="235">
        <v>0</v>
      </c>
      <c r="D4118" s="237" t="s">
        <v>817</v>
      </c>
      <c r="E4118" s="237" t="s">
        <v>818</v>
      </c>
      <c r="F4118" s="238">
        <v>36300</v>
      </c>
      <c r="G4118" s="238">
        <v>-36299</v>
      </c>
      <c r="H4118" s="240">
        <v>1</v>
      </c>
    </row>
    <row r="4119" spans="1:8">
      <c r="A4119" s="235">
        <v>578</v>
      </c>
      <c r="B4119" s="236">
        <v>100000084470</v>
      </c>
      <c r="C4119" s="235">
        <v>0</v>
      </c>
      <c r="D4119" s="237" t="s">
        <v>817</v>
      </c>
      <c r="E4119" s="237" t="s">
        <v>818</v>
      </c>
      <c r="F4119" s="238">
        <v>36300</v>
      </c>
      <c r="G4119" s="238">
        <v>-36299</v>
      </c>
      <c r="H4119" s="240">
        <v>1</v>
      </c>
    </row>
    <row r="4120" spans="1:8">
      <c r="A4120" s="235">
        <v>579</v>
      </c>
      <c r="B4120" s="236">
        <v>100000084471</v>
      </c>
      <c r="C4120" s="235">
        <v>0</v>
      </c>
      <c r="D4120" s="237" t="s">
        <v>817</v>
      </c>
      <c r="E4120" s="237" t="s">
        <v>818</v>
      </c>
      <c r="F4120" s="238">
        <v>36300</v>
      </c>
      <c r="G4120" s="238">
        <v>-36299</v>
      </c>
      <c r="H4120" s="240">
        <v>1</v>
      </c>
    </row>
    <row r="4121" spans="1:8">
      <c r="A4121" s="235">
        <v>580</v>
      </c>
      <c r="B4121" s="236">
        <v>100000084472</v>
      </c>
      <c r="C4121" s="235">
        <v>0</v>
      </c>
      <c r="D4121" s="237" t="s">
        <v>817</v>
      </c>
      <c r="E4121" s="237" t="s">
        <v>818</v>
      </c>
      <c r="F4121" s="238">
        <v>36300</v>
      </c>
      <c r="G4121" s="238">
        <v>-36299</v>
      </c>
      <c r="H4121" s="240">
        <v>1</v>
      </c>
    </row>
    <row r="4122" spans="1:8">
      <c r="A4122" s="235">
        <v>581</v>
      </c>
      <c r="B4122" s="236">
        <v>100000084473</v>
      </c>
      <c r="C4122" s="235">
        <v>0</v>
      </c>
      <c r="D4122" s="237" t="s">
        <v>817</v>
      </c>
      <c r="E4122" s="237" t="s">
        <v>818</v>
      </c>
      <c r="F4122" s="238">
        <v>36300</v>
      </c>
      <c r="G4122" s="238">
        <v>-36299</v>
      </c>
      <c r="H4122" s="240">
        <v>1</v>
      </c>
    </row>
    <row r="4123" spans="1:8">
      <c r="A4123" s="235">
        <v>582</v>
      </c>
      <c r="B4123" s="236">
        <v>100000084474</v>
      </c>
      <c r="C4123" s="235">
        <v>0</v>
      </c>
      <c r="D4123" s="237" t="s">
        <v>817</v>
      </c>
      <c r="E4123" s="237" t="s">
        <v>818</v>
      </c>
      <c r="F4123" s="238">
        <v>36300</v>
      </c>
      <c r="G4123" s="238">
        <v>-36299</v>
      </c>
      <c r="H4123" s="240">
        <v>1</v>
      </c>
    </row>
    <row r="4124" spans="1:8">
      <c r="A4124" s="235">
        <v>583</v>
      </c>
      <c r="B4124" s="236">
        <v>100000084475</v>
      </c>
      <c r="C4124" s="235">
        <v>0</v>
      </c>
      <c r="D4124" s="237" t="s">
        <v>817</v>
      </c>
      <c r="E4124" s="237" t="s">
        <v>818</v>
      </c>
      <c r="F4124" s="238">
        <v>36300</v>
      </c>
      <c r="G4124" s="238">
        <v>-36299</v>
      </c>
      <c r="H4124" s="240">
        <v>1</v>
      </c>
    </row>
    <row r="4125" spans="1:8">
      <c r="A4125" s="235">
        <v>584</v>
      </c>
      <c r="B4125" s="236">
        <v>100000084476</v>
      </c>
      <c r="C4125" s="235">
        <v>0</v>
      </c>
      <c r="D4125" s="237" t="s">
        <v>817</v>
      </c>
      <c r="E4125" s="237" t="s">
        <v>818</v>
      </c>
      <c r="F4125" s="238">
        <v>36300</v>
      </c>
      <c r="G4125" s="238">
        <v>-36299</v>
      </c>
      <c r="H4125" s="240">
        <v>1</v>
      </c>
    </row>
    <row r="4126" spans="1:8">
      <c r="A4126" s="235">
        <v>585</v>
      </c>
      <c r="B4126" s="236">
        <v>100000084477</v>
      </c>
      <c r="C4126" s="235">
        <v>0</v>
      </c>
      <c r="D4126" s="237" t="s">
        <v>817</v>
      </c>
      <c r="E4126" s="237" t="s">
        <v>818</v>
      </c>
      <c r="F4126" s="238">
        <v>36300</v>
      </c>
      <c r="G4126" s="238">
        <v>-36299</v>
      </c>
      <c r="H4126" s="240">
        <v>1</v>
      </c>
    </row>
    <row r="4127" spans="1:8">
      <c r="A4127" s="235">
        <v>586</v>
      </c>
      <c r="B4127" s="236">
        <v>100000084478</v>
      </c>
      <c r="C4127" s="235">
        <v>0</v>
      </c>
      <c r="D4127" s="237" t="s">
        <v>817</v>
      </c>
      <c r="E4127" s="237" t="s">
        <v>818</v>
      </c>
      <c r="F4127" s="238">
        <v>36300</v>
      </c>
      <c r="G4127" s="238">
        <v>-36299</v>
      </c>
      <c r="H4127" s="240">
        <v>1</v>
      </c>
    </row>
    <row r="4128" spans="1:8">
      <c r="A4128" s="235">
        <v>587</v>
      </c>
      <c r="B4128" s="236">
        <v>100000084479</v>
      </c>
      <c r="C4128" s="235">
        <v>0</v>
      </c>
      <c r="D4128" s="237" t="s">
        <v>817</v>
      </c>
      <c r="E4128" s="237" t="s">
        <v>818</v>
      </c>
      <c r="F4128" s="238">
        <v>36300</v>
      </c>
      <c r="G4128" s="238">
        <v>-36299</v>
      </c>
      <c r="H4128" s="240">
        <v>1</v>
      </c>
    </row>
    <row r="4129" spans="1:8">
      <c r="A4129" s="235">
        <v>588</v>
      </c>
      <c r="B4129" s="236">
        <v>100000084480</v>
      </c>
      <c r="C4129" s="235">
        <v>0</v>
      </c>
      <c r="D4129" s="237" t="s">
        <v>817</v>
      </c>
      <c r="E4129" s="237" t="s">
        <v>818</v>
      </c>
      <c r="F4129" s="238">
        <v>36300</v>
      </c>
      <c r="G4129" s="238">
        <v>-36299</v>
      </c>
      <c r="H4129" s="240">
        <v>1</v>
      </c>
    </row>
    <row r="4130" spans="1:8">
      <c r="A4130" s="235">
        <v>589</v>
      </c>
      <c r="B4130" s="236">
        <v>100000084481</v>
      </c>
      <c r="C4130" s="235">
        <v>0</v>
      </c>
      <c r="D4130" s="237" t="s">
        <v>817</v>
      </c>
      <c r="E4130" s="237" t="s">
        <v>818</v>
      </c>
      <c r="F4130" s="238">
        <v>36300</v>
      </c>
      <c r="G4130" s="238">
        <v>-36299</v>
      </c>
      <c r="H4130" s="240">
        <v>1</v>
      </c>
    </row>
    <row r="4131" spans="1:8">
      <c r="A4131" s="235">
        <v>590</v>
      </c>
      <c r="B4131" s="236">
        <v>100000085587</v>
      </c>
      <c r="C4131" s="235">
        <v>0</v>
      </c>
      <c r="D4131" s="237" t="s">
        <v>819</v>
      </c>
      <c r="E4131" s="237" t="s">
        <v>820</v>
      </c>
      <c r="F4131" s="238">
        <v>59920</v>
      </c>
      <c r="G4131" s="238">
        <v>-59919</v>
      </c>
      <c r="H4131" s="240">
        <v>1</v>
      </c>
    </row>
    <row r="4132" spans="1:8">
      <c r="A4132" s="235">
        <v>591</v>
      </c>
      <c r="B4132" s="236">
        <v>100000085588</v>
      </c>
      <c r="C4132" s="235">
        <v>0</v>
      </c>
      <c r="D4132" s="237" t="s">
        <v>821</v>
      </c>
      <c r="E4132" s="237" t="s">
        <v>814</v>
      </c>
      <c r="F4132" s="238">
        <v>3748000</v>
      </c>
      <c r="G4132" s="238">
        <v>-3747999</v>
      </c>
      <c r="H4132" s="240">
        <v>1</v>
      </c>
    </row>
    <row r="4133" spans="1:8">
      <c r="A4133" s="235">
        <v>592</v>
      </c>
      <c r="B4133" s="236">
        <v>100000085589</v>
      </c>
      <c r="C4133" s="235">
        <v>0</v>
      </c>
      <c r="D4133" s="237" t="s">
        <v>822</v>
      </c>
      <c r="E4133" s="237" t="s">
        <v>823</v>
      </c>
      <c r="F4133" s="238">
        <v>99600</v>
      </c>
      <c r="G4133" s="238">
        <v>-99599</v>
      </c>
      <c r="H4133" s="240">
        <v>1</v>
      </c>
    </row>
    <row r="4134" spans="1:8">
      <c r="A4134" s="235">
        <v>593</v>
      </c>
      <c r="B4134" s="236">
        <v>100000085590</v>
      </c>
      <c r="C4134" s="235">
        <v>0</v>
      </c>
      <c r="D4134" s="237" t="s">
        <v>824</v>
      </c>
      <c r="E4134" s="237" t="s">
        <v>823</v>
      </c>
      <c r="F4134" s="238">
        <v>23433</v>
      </c>
      <c r="G4134" s="238">
        <v>-23432</v>
      </c>
      <c r="H4134" s="240">
        <v>1</v>
      </c>
    </row>
    <row r="4135" spans="1:8">
      <c r="A4135" s="235">
        <v>594</v>
      </c>
      <c r="B4135" s="236">
        <v>100000085591</v>
      </c>
      <c r="C4135" s="235">
        <v>0</v>
      </c>
      <c r="D4135" s="237" t="s">
        <v>822</v>
      </c>
      <c r="E4135" s="237" t="s">
        <v>825</v>
      </c>
      <c r="F4135" s="238">
        <v>8284900</v>
      </c>
      <c r="G4135" s="238">
        <v>-8284899</v>
      </c>
      <c r="H4135" s="240">
        <v>1</v>
      </c>
    </row>
    <row r="4136" spans="1:8">
      <c r="A4136" s="235">
        <v>595</v>
      </c>
      <c r="B4136" s="236">
        <v>100000085592</v>
      </c>
      <c r="C4136" s="235">
        <v>0</v>
      </c>
      <c r="D4136" s="237" t="s">
        <v>822</v>
      </c>
      <c r="E4136" s="237" t="s">
        <v>826</v>
      </c>
      <c r="F4136" s="238">
        <v>2675000</v>
      </c>
      <c r="G4136" s="238">
        <v>-2674999</v>
      </c>
      <c r="H4136" s="240">
        <v>1</v>
      </c>
    </row>
    <row r="4137" spans="1:8">
      <c r="A4137" s="235">
        <v>596</v>
      </c>
      <c r="B4137" s="236">
        <v>100000085796</v>
      </c>
      <c r="C4137" s="235">
        <v>0</v>
      </c>
      <c r="D4137" s="237" t="s">
        <v>827</v>
      </c>
      <c r="E4137" s="237" t="s">
        <v>828</v>
      </c>
      <c r="F4137" s="238">
        <v>15402.65</v>
      </c>
      <c r="G4137" s="238">
        <v>-15401.65</v>
      </c>
      <c r="H4137" s="240">
        <v>1</v>
      </c>
    </row>
    <row r="4138" spans="1:8">
      <c r="A4138" s="235">
        <v>597</v>
      </c>
      <c r="B4138" s="236">
        <v>100000085797</v>
      </c>
      <c r="C4138" s="235">
        <v>0</v>
      </c>
      <c r="D4138" s="237" t="s">
        <v>827</v>
      </c>
      <c r="E4138" s="237" t="s">
        <v>828</v>
      </c>
      <c r="F4138" s="238">
        <v>15402.65</v>
      </c>
      <c r="G4138" s="238">
        <v>-15401.65</v>
      </c>
      <c r="H4138" s="240">
        <v>1</v>
      </c>
    </row>
    <row r="4139" spans="1:8">
      <c r="A4139" s="235">
        <v>598</v>
      </c>
      <c r="B4139" s="236">
        <v>100000085798</v>
      </c>
      <c r="C4139" s="235">
        <v>0</v>
      </c>
      <c r="D4139" s="237" t="s">
        <v>827</v>
      </c>
      <c r="E4139" s="237" t="s">
        <v>828</v>
      </c>
      <c r="F4139" s="238">
        <v>15402.65</v>
      </c>
      <c r="G4139" s="238">
        <v>-15401.65</v>
      </c>
      <c r="H4139" s="240">
        <v>1</v>
      </c>
    </row>
    <row r="4140" spans="1:8">
      <c r="A4140" s="235">
        <v>599</v>
      </c>
      <c r="B4140" s="236">
        <v>100000085799</v>
      </c>
      <c r="C4140" s="235">
        <v>0</v>
      </c>
      <c r="D4140" s="237" t="s">
        <v>827</v>
      </c>
      <c r="E4140" s="237" t="s">
        <v>828</v>
      </c>
      <c r="F4140" s="238">
        <v>15402.65</v>
      </c>
      <c r="G4140" s="238">
        <v>-15401.65</v>
      </c>
      <c r="H4140" s="240">
        <v>1</v>
      </c>
    </row>
    <row r="4141" spans="1:8">
      <c r="A4141" s="235">
        <v>600</v>
      </c>
      <c r="B4141" s="236">
        <v>100000085800</v>
      </c>
      <c r="C4141" s="235">
        <v>0</v>
      </c>
      <c r="D4141" s="237" t="s">
        <v>827</v>
      </c>
      <c r="E4141" s="237" t="s">
        <v>828</v>
      </c>
      <c r="F4141" s="238">
        <v>15402.65</v>
      </c>
      <c r="G4141" s="238">
        <v>-15401.65</v>
      </c>
      <c r="H4141" s="240">
        <v>1</v>
      </c>
    </row>
    <row r="4142" spans="1:8">
      <c r="A4142" s="235">
        <v>601</v>
      </c>
      <c r="B4142" s="236">
        <v>100000088252</v>
      </c>
      <c r="C4142" s="235">
        <v>0</v>
      </c>
      <c r="D4142" s="237" t="s">
        <v>829</v>
      </c>
      <c r="E4142" s="237" t="s">
        <v>830</v>
      </c>
      <c r="F4142" s="238">
        <v>44000000</v>
      </c>
      <c r="G4142" s="238">
        <v>-43999999</v>
      </c>
      <c r="H4142" s="240">
        <v>1</v>
      </c>
    </row>
    <row r="4143" spans="1:8">
      <c r="A4143" s="235">
        <v>602</v>
      </c>
      <c r="B4143" s="236">
        <v>100000090843</v>
      </c>
      <c r="C4143" s="235">
        <v>0</v>
      </c>
      <c r="D4143" s="237" t="s">
        <v>587</v>
      </c>
      <c r="E4143" s="237" t="s">
        <v>831</v>
      </c>
      <c r="F4143" s="238">
        <v>48500</v>
      </c>
      <c r="G4143" s="238">
        <v>-48499</v>
      </c>
      <c r="H4143" s="240">
        <v>1</v>
      </c>
    </row>
    <row r="4144" spans="1:8">
      <c r="A4144" s="235">
        <v>603</v>
      </c>
      <c r="B4144" s="236">
        <v>100000090844</v>
      </c>
      <c r="C4144" s="235">
        <v>0</v>
      </c>
      <c r="D4144" s="237" t="s">
        <v>587</v>
      </c>
      <c r="E4144" s="237" t="s">
        <v>831</v>
      </c>
      <c r="F4144" s="238">
        <v>48500</v>
      </c>
      <c r="G4144" s="238">
        <v>-48499</v>
      </c>
      <c r="H4144" s="240">
        <v>1</v>
      </c>
    </row>
    <row r="4145" spans="1:8">
      <c r="A4145" s="235">
        <v>604</v>
      </c>
      <c r="B4145" s="236">
        <v>100000090845</v>
      </c>
      <c r="C4145" s="235">
        <v>0</v>
      </c>
      <c r="D4145" s="237" t="s">
        <v>587</v>
      </c>
      <c r="E4145" s="237" t="s">
        <v>831</v>
      </c>
      <c r="F4145" s="238">
        <v>48500</v>
      </c>
      <c r="G4145" s="238">
        <v>-48499</v>
      </c>
      <c r="H4145" s="240">
        <v>1</v>
      </c>
    </row>
    <row r="4146" spans="1:8">
      <c r="A4146" s="235">
        <v>605</v>
      </c>
      <c r="B4146" s="236">
        <v>100000090846</v>
      </c>
      <c r="C4146" s="235">
        <v>0</v>
      </c>
      <c r="D4146" s="237" t="s">
        <v>587</v>
      </c>
      <c r="E4146" s="237" t="s">
        <v>831</v>
      </c>
      <c r="F4146" s="238">
        <v>48500</v>
      </c>
      <c r="G4146" s="238">
        <v>-48499</v>
      </c>
      <c r="H4146" s="240">
        <v>1</v>
      </c>
    </row>
    <row r="4147" spans="1:8">
      <c r="A4147" s="235">
        <v>606</v>
      </c>
      <c r="B4147" s="236">
        <v>100000090847</v>
      </c>
      <c r="C4147" s="235">
        <v>0</v>
      </c>
      <c r="D4147" s="237" t="s">
        <v>587</v>
      </c>
      <c r="E4147" s="237" t="s">
        <v>831</v>
      </c>
      <c r="F4147" s="238">
        <v>48500</v>
      </c>
      <c r="G4147" s="238">
        <v>-48499</v>
      </c>
      <c r="H4147" s="240">
        <v>1</v>
      </c>
    </row>
    <row r="4148" spans="1:8">
      <c r="A4148" s="235">
        <v>607</v>
      </c>
      <c r="B4148" s="236">
        <v>100000090848</v>
      </c>
      <c r="C4148" s="235">
        <v>0</v>
      </c>
      <c r="D4148" s="237" t="s">
        <v>587</v>
      </c>
      <c r="E4148" s="237" t="s">
        <v>831</v>
      </c>
      <c r="F4148" s="238">
        <v>48500</v>
      </c>
      <c r="G4148" s="238">
        <v>-48499</v>
      </c>
      <c r="H4148" s="240">
        <v>1</v>
      </c>
    </row>
    <row r="4149" spans="1:8">
      <c r="A4149" s="235">
        <v>608</v>
      </c>
      <c r="B4149" s="236">
        <v>100000090849</v>
      </c>
      <c r="C4149" s="235">
        <v>0</v>
      </c>
      <c r="D4149" s="237" t="s">
        <v>587</v>
      </c>
      <c r="E4149" s="237" t="s">
        <v>831</v>
      </c>
      <c r="F4149" s="238">
        <v>48500</v>
      </c>
      <c r="G4149" s="238">
        <v>-48499</v>
      </c>
      <c r="H4149" s="240">
        <v>1</v>
      </c>
    </row>
    <row r="4150" spans="1:8">
      <c r="A4150" s="235">
        <v>609</v>
      </c>
      <c r="B4150" s="236">
        <v>100000090850</v>
      </c>
      <c r="C4150" s="235">
        <v>0</v>
      </c>
      <c r="D4150" s="237" t="s">
        <v>587</v>
      </c>
      <c r="E4150" s="237" t="s">
        <v>831</v>
      </c>
      <c r="F4150" s="238">
        <v>48500</v>
      </c>
      <c r="G4150" s="238">
        <v>-48499</v>
      </c>
      <c r="H4150" s="240">
        <v>1</v>
      </c>
    </row>
    <row r="4151" spans="1:8">
      <c r="A4151" s="235">
        <v>610</v>
      </c>
      <c r="B4151" s="236">
        <v>100000090851</v>
      </c>
      <c r="C4151" s="235">
        <v>0</v>
      </c>
      <c r="D4151" s="237" t="s">
        <v>587</v>
      </c>
      <c r="E4151" s="237" t="s">
        <v>831</v>
      </c>
      <c r="F4151" s="238">
        <v>48500</v>
      </c>
      <c r="G4151" s="238">
        <v>-48499</v>
      </c>
      <c r="H4151" s="240">
        <v>1</v>
      </c>
    </row>
    <row r="4152" spans="1:8">
      <c r="A4152" s="235">
        <v>611</v>
      </c>
      <c r="B4152" s="236">
        <v>100000090852</v>
      </c>
      <c r="C4152" s="235">
        <v>0</v>
      </c>
      <c r="D4152" s="237" t="s">
        <v>587</v>
      </c>
      <c r="E4152" s="237" t="s">
        <v>831</v>
      </c>
      <c r="F4152" s="238">
        <v>48500</v>
      </c>
      <c r="G4152" s="238">
        <v>-48499</v>
      </c>
      <c r="H4152" s="240">
        <v>1</v>
      </c>
    </row>
    <row r="4153" spans="1:8">
      <c r="A4153" s="235">
        <v>612</v>
      </c>
      <c r="B4153" s="236">
        <v>100000090853</v>
      </c>
      <c r="C4153" s="235">
        <v>0</v>
      </c>
      <c r="D4153" s="237" t="s">
        <v>587</v>
      </c>
      <c r="E4153" s="237" t="s">
        <v>831</v>
      </c>
      <c r="F4153" s="238">
        <v>48500</v>
      </c>
      <c r="G4153" s="238">
        <v>-48499</v>
      </c>
      <c r="H4153" s="240">
        <v>1</v>
      </c>
    </row>
    <row r="4154" spans="1:8">
      <c r="A4154" s="235">
        <v>613</v>
      </c>
      <c r="B4154" s="236">
        <v>100000090854</v>
      </c>
      <c r="C4154" s="235">
        <v>0</v>
      </c>
      <c r="D4154" s="237" t="s">
        <v>587</v>
      </c>
      <c r="E4154" s="237" t="s">
        <v>831</v>
      </c>
      <c r="F4154" s="238">
        <v>48500</v>
      </c>
      <c r="G4154" s="238">
        <v>-48499</v>
      </c>
      <c r="H4154" s="240">
        <v>1</v>
      </c>
    </row>
    <row r="4155" spans="1:8">
      <c r="A4155" s="235">
        <v>614</v>
      </c>
      <c r="B4155" s="236">
        <v>100000090855</v>
      </c>
      <c r="C4155" s="235">
        <v>0</v>
      </c>
      <c r="D4155" s="237" t="s">
        <v>587</v>
      </c>
      <c r="E4155" s="237" t="s">
        <v>831</v>
      </c>
      <c r="F4155" s="238">
        <v>48500</v>
      </c>
      <c r="G4155" s="238">
        <v>-48499</v>
      </c>
      <c r="H4155" s="240">
        <v>1</v>
      </c>
    </row>
    <row r="4156" spans="1:8">
      <c r="A4156" s="235">
        <v>615</v>
      </c>
      <c r="B4156" s="236">
        <v>100000090856</v>
      </c>
      <c r="C4156" s="235">
        <v>0</v>
      </c>
      <c r="D4156" s="237" t="s">
        <v>587</v>
      </c>
      <c r="E4156" s="237" t="s">
        <v>831</v>
      </c>
      <c r="F4156" s="238">
        <v>48500</v>
      </c>
      <c r="G4156" s="238">
        <v>-48499</v>
      </c>
      <c r="H4156" s="240">
        <v>1</v>
      </c>
    </row>
    <row r="4157" spans="1:8">
      <c r="A4157" s="235">
        <v>616</v>
      </c>
      <c r="B4157" s="236">
        <v>100000090857</v>
      </c>
      <c r="C4157" s="235">
        <v>0</v>
      </c>
      <c r="D4157" s="237" t="s">
        <v>587</v>
      </c>
      <c r="E4157" s="237" t="s">
        <v>831</v>
      </c>
      <c r="F4157" s="238">
        <v>48500</v>
      </c>
      <c r="G4157" s="238">
        <v>-48499</v>
      </c>
      <c r="H4157" s="240">
        <v>1</v>
      </c>
    </row>
    <row r="4158" spans="1:8">
      <c r="A4158" s="235">
        <v>617</v>
      </c>
      <c r="B4158" s="236">
        <v>100000090858</v>
      </c>
      <c r="C4158" s="235">
        <v>0</v>
      </c>
      <c r="D4158" s="237" t="s">
        <v>587</v>
      </c>
      <c r="E4158" s="237" t="s">
        <v>831</v>
      </c>
      <c r="F4158" s="238">
        <v>48500</v>
      </c>
      <c r="G4158" s="238">
        <v>-48499</v>
      </c>
      <c r="H4158" s="240">
        <v>1</v>
      </c>
    </row>
    <row r="4159" spans="1:8">
      <c r="A4159" s="235">
        <v>618</v>
      </c>
      <c r="B4159" s="236">
        <v>100000090859</v>
      </c>
      <c r="C4159" s="235">
        <v>0</v>
      </c>
      <c r="D4159" s="237" t="s">
        <v>587</v>
      </c>
      <c r="E4159" s="237" t="s">
        <v>831</v>
      </c>
      <c r="F4159" s="238">
        <v>48500</v>
      </c>
      <c r="G4159" s="238">
        <v>-48499</v>
      </c>
      <c r="H4159" s="240">
        <v>1</v>
      </c>
    </row>
    <row r="4160" spans="1:8">
      <c r="A4160" s="235">
        <v>619</v>
      </c>
      <c r="B4160" s="236">
        <v>100000090860</v>
      </c>
      <c r="C4160" s="235">
        <v>0</v>
      </c>
      <c r="D4160" s="237" t="s">
        <v>587</v>
      </c>
      <c r="E4160" s="237" t="s">
        <v>831</v>
      </c>
      <c r="F4160" s="238">
        <v>48500</v>
      </c>
      <c r="G4160" s="238">
        <v>-48499</v>
      </c>
      <c r="H4160" s="240">
        <v>1</v>
      </c>
    </row>
    <row r="4161" spans="1:8">
      <c r="A4161" s="235">
        <v>620</v>
      </c>
      <c r="B4161" s="236">
        <v>100000090861</v>
      </c>
      <c r="C4161" s="235">
        <v>0</v>
      </c>
      <c r="D4161" s="237" t="s">
        <v>587</v>
      </c>
      <c r="E4161" s="237" t="s">
        <v>831</v>
      </c>
      <c r="F4161" s="238">
        <v>48500</v>
      </c>
      <c r="G4161" s="238">
        <v>-48499</v>
      </c>
      <c r="H4161" s="240">
        <v>1</v>
      </c>
    </row>
    <row r="4162" spans="1:8">
      <c r="A4162" s="235">
        <v>621</v>
      </c>
      <c r="B4162" s="236">
        <v>100000090862</v>
      </c>
      <c r="C4162" s="235">
        <v>0</v>
      </c>
      <c r="D4162" s="237" t="s">
        <v>587</v>
      </c>
      <c r="E4162" s="237" t="s">
        <v>831</v>
      </c>
      <c r="F4162" s="238">
        <v>48500</v>
      </c>
      <c r="G4162" s="238">
        <v>-48499</v>
      </c>
      <c r="H4162" s="240">
        <v>1</v>
      </c>
    </row>
    <row r="4163" spans="1:8">
      <c r="A4163" s="235">
        <v>622</v>
      </c>
      <c r="B4163" s="236">
        <v>100000090863</v>
      </c>
      <c r="C4163" s="235">
        <v>0</v>
      </c>
      <c r="D4163" s="237" t="s">
        <v>587</v>
      </c>
      <c r="E4163" s="237" t="s">
        <v>831</v>
      </c>
      <c r="F4163" s="238">
        <v>48500</v>
      </c>
      <c r="G4163" s="238">
        <v>-48499</v>
      </c>
      <c r="H4163" s="240">
        <v>1</v>
      </c>
    </row>
    <row r="4164" spans="1:8">
      <c r="A4164" s="235">
        <v>623</v>
      </c>
      <c r="B4164" s="236">
        <v>100000090864</v>
      </c>
      <c r="C4164" s="235">
        <v>0</v>
      </c>
      <c r="D4164" s="237" t="s">
        <v>587</v>
      </c>
      <c r="E4164" s="237" t="s">
        <v>831</v>
      </c>
      <c r="F4164" s="238">
        <v>48500</v>
      </c>
      <c r="G4164" s="238">
        <v>-48499</v>
      </c>
      <c r="H4164" s="240">
        <v>1</v>
      </c>
    </row>
    <row r="4165" spans="1:8">
      <c r="A4165" s="235">
        <v>624</v>
      </c>
      <c r="B4165" s="236">
        <v>100000090865</v>
      </c>
      <c r="C4165" s="235">
        <v>0</v>
      </c>
      <c r="D4165" s="237" t="s">
        <v>587</v>
      </c>
      <c r="E4165" s="237" t="s">
        <v>831</v>
      </c>
      <c r="F4165" s="238">
        <v>48500</v>
      </c>
      <c r="G4165" s="238">
        <v>-48499</v>
      </c>
      <c r="H4165" s="240">
        <v>1</v>
      </c>
    </row>
    <row r="4166" spans="1:8">
      <c r="A4166" s="235">
        <v>625</v>
      </c>
      <c r="B4166" s="236">
        <v>100000090866</v>
      </c>
      <c r="C4166" s="235">
        <v>0</v>
      </c>
      <c r="D4166" s="237" t="s">
        <v>587</v>
      </c>
      <c r="E4166" s="237" t="s">
        <v>831</v>
      </c>
      <c r="F4166" s="238">
        <v>48500</v>
      </c>
      <c r="G4166" s="238">
        <v>-48499</v>
      </c>
      <c r="H4166" s="240">
        <v>1</v>
      </c>
    </row>
    <row r="4167" spans="1:8">
      <c r="A4167" s="235">
        <v>626</v>
      </c>
      <c r="B4167" s="236">
        <v>100000090867</v>
      </c>
      <c r="C4167" s="235">
        <v>0</v>
      </c>
      <c r="D4167" s="237" t="s">
        <v>587</v>
      </c>
      <c r="E4167" s="237" t="s">
        <v>831</v>
      </c>
      <c r="F4167" s="238">
        <v>48500</v>
      </c>
      <c r="G4167" s="238">
        <v>-48499</v>
      </c>
      <c r="H4167" s="240">
        <v>1</v>
      </c>
    </row>
    <row r="4168" spans="1:8">
      <c r="A4168" s="235">
        <v>627</v>
      </c>
      <c r="B4168" s="236">
        <v>100000090868</v>
      </c>
      <c r="C4168" s="235">
        <v>0</v>
      </c>
      <c r="D4168" s="237" t="s">
        <v>587</v>
      </c>
      <c r="E4168" s="237" t="s">
        <v>831</v>
      </c>
      <c r="F4168" s="238">
        <v>48500</v>
      </c>
      <c r="G4168" s="238">
        <v>-48499</v>
      </c>
      <c r="H4168" s="240">
        <v>1</v>
      </c>
    </row>
    <row r="4169" spans="1:8">
      <c r="A4169" s="235">
        <v>628</v>
      </c>
      <c r="B4169" s="236">
        <v>100000090869</v>
      </c>
      <c r="C4169" s="235">
        <v>0</v>
      </c>
      <c r="D4169" s="237" t="s">
        <v>587</v>
      </c>
      <c r="E4169" s="237" t="s">
        <v>831</v>
      </c>
      <c r="F4169" s="238">
        <v>48500</v>
      </c>
      <c r="G4169" s="238">
        <v>-48499</v>
      </c>
      <c r="H4169" s="240">
        <v>1</v>
      </c>
    </row>
    <row r="4170" spans="1:8">
      <c r="A4170" s="235">
        <v>629</v>
      </c>
      <c r="B4170" s="236">
        <v>100000090870</v>
      </c>
      <c r="C4170" s="235">
        <v>0</v>
      </c>
      <c r="D4170" s="237" t="s">
        <v>587</v>
      </c>
      <c r="E4170" s="237" t="s">
        <v>831</v>
      </c>
      <c r="F4170" s="238">
        <v>48500</v>
      </c>
      <c r="G4170" s="238">
        <v>-48499</v>
      </c>
      <c r="H4170" s="240">
        <v>1</v>
      </c>
    </row>
    <row r="4171" spans="1:8">
      <c r="A4171" s="235">
        <v>630</v>
      </c>
      <c r="B4171" s="236">
        <v>100000090871</v>
      </c>
      <c r="C4171" s="235">
        <v>0</v>
      </c>
      <c r="D4171" s="237" t="s">
        <v>587</v>
      </c>
      <c r="E4171" s="237" t="s">
        <v>831</v>
      </c>
      <c r="F4171" s="238">
        <v>48500</v>
      </c>
      <c r="G4171" s="238">
        <v>-48499</v>
      </c>
      <c r="H4171" s="240">
        <v>1</v>
      </c>
    </row>
    <row r="4172" spans="1:8">
      <c r="A4172" s="235">
        <v>631</v>
      </c>
      <c r="B4172" s="236">
        <v>100000090872</v>
      </c>
      <c r="C4172" s="235">
        <v>0</v>
      </c>
      <c r="D4172" s="237" t="s">
        <v>587</v>
      </c>
      <c r="E4172" s="237" t="s">
        <v>831</v>
      </c>
      <c r="F4172" s="238">
        <v>48500</v>
      </c>
      <c r="G4172" s="238">
        <v>-48499</v>
      </c>
      <c r="H4172" s="240">
        <v>1</v>
      </c>
    </row>
    <row r="4173" spans="1:8">
      <c r="A4173" s="235">
        <v>632</v>
      </c>
      <c r="B4173" s="236">
        <v>100000090873</v>
      </c>
      <c r="C4173" s="235">
        <v>0</v>
      </c>
      <c r="D4173" s="237" t="s">
        <v>587</v>
      </c>
      <c r="E4173" s="237" t="s">
        <v>831</v>
      </c>
      <c r="F4173" s="238">
        <v>48500</v>
      </c>
      <c r="G4173" s="238">
        <v>-48499</v>
      </c>
      <c r="H4173" s="240">
        <v>1</v>
      </c>
    </row>
    <row r="4174" spans="1:8">
      <c r="A4174" s="235">
        <v>633</v>
      </c>
      <c r="B4174" s="236">
        <v>100000090874</v>
      </c>
      <c r="C4174" s="235">
        <v>0</v>
      </c>
      <c r="D4174" s="237" t="s">
        <v>587</v>
      </c>
      <c r="E4174" s="237" t="s">
        <v>831</v>
      </c>
      <c r="F4174" s="238">
        <v>48500</v>
      </c>
      <c r="G4174" s="238">
        <v>-48499</v>
      </c>
      <c r="H4174" s="240">
        <v>1</v>
      </c>
    </row>
    <row r="4175" spans="1:8">
      <c r="A4175" s="235">
        <v>634</v>
      </c>
      <c r="B4175" s="236">
        <v>100000090875</v>
      </c>
      <c r="C4175" s="235">
        <v>0</v>
      </c>
      <c r="D4175" s="237" t="s">
        <v>587</v>
      </c>
      <c r="E4175" s="237" t="s">
        <v>831</v>
      </c>
      <c r="F4175" s="238">
        <v>48500</v>
      </c>
      <c r="G4175" s="238">
        <v>-48499</v>
      </c>
      <c r="H4175" s="240">
        <v>1</v>
      </c>
    </row>
    <row r="4176" spans="1:8">
      <c r="A4176" s="235">
        <v>635</v>
      </c>
      <c r="B4176" s="236">
        <v>100000090876</v>
      </c>
      <c r="C4176" s="235">
        <v>0</v>
      </c>
      <c r="D4176" s="237" t="s">
        <v>587</v>
      </c>
      <c r="E4176" s="237" t="s">
        <v>831</v>
      </c>
      <c r="F4176" s="238">
        <v>48500</v>
      </c>
      <c r="G4176" s="238">
        <v>-48499</v>
      </c>
      <c r="H4176" s="240">
        <v>1</v>
      </c>
    </row>
    <row r="4177" spans="1:8">
      <c r="A4177" s="235">
        <v>636</v>
      </c>
      <c r="B4177" s="236">
        <v>100000090877</v>
      </c>
      <c r="C4177" s="235">
        <v>0</v>
      </c>
      <c r="D4177" s="237" t="s">
        <v>587</v>
      </c>
      <c r="E4177" s="237" t="s">
        <v>831</v>
      </c>
      <c r="F4177" s="238">
        <v>48500</v>
      </c>
      <c r="G4177" s="238">
        <v>-48499</v>
      </c>
      <c r="H4177" s="240">
        <v>1</v>
      </c>
    </row>
    <row r="4178" spans="1:8">
      <c r="A4178" s="235">
        <v>637</v>
      </c>
      <c r="B4178" s="236">
        <v>100000090878</v>
      </c>
      <c r="C4178" s="235">
        <v>0</v>
      </c>
      <c r="D4178" s="237" t="s">
        <v>587</v>
      </c>
      <c r="E4178" s="237" t="s">
        <v>831</v>
      </c>
      <c r="F4178" s="238">
        <v>48500</v>
      </c>
      <c r="G4178" s="238">
        <v>-48499</v>
      </c>
      <c r="H4178" s="240">
        <v>1</v>
      </c>
    </row>
    <row r="4179" spans="1:8">
      <c r="A4179" s="235">
        <v>638</v>
      </c>
      <c r="B4179" s="236">
        <v>100000090879</v>
      </c>
      <c r="C4179" s="235">
        <v>0</v>
      </c>
      <c r="D4179" s="237" t="s">
        <v>587</v>
      </c>
      <c r="E4179" s="237" t="s">
        <v>831</v>
      </c>
      <c r="F4179" s="238">
        <v>48500</v>
      </c>
      <c r="G4179" s="238">
        <v>-48499</v>
      </c>
      <c r="H4179" s="240">
        <v>1</v>
      </c>
    </row>
    <row r="4180" spans="1:8">
      <c r="A4180" s="235">
        <v>639</v>
      </c>
      <c r="B4180" s="236">
        <v>100000090880</v>
      </c>
      <c r="C4180" s="235">
        <v>0</v>
      </c>
      <c r="D4180" s="237" t="s">
        <v>587</v>
      </c>
      <c r="E4180" s="237" t="s">
        <v>831</v>
      </c>
      <c r="F4180" s="238">
        <v>48500</v>
      </c>
      <c r="G4180" s="238">
        <v>-48499</v>
      </c>
      <c r="H4180" s="240">
        <v>1</v>
      </c>
    </row>
    <row r="4181" spans="1:8">
      <c r="A4181" s="235">
        <v>640</v>
      </c>
      <c r="B4181" s="236">
        <v>100000090881</v>
      </c>
      <c r="C4181" s="235">
        <v>0</v>
      </c>
      <c r="D4181" s="237" t="s">
        <v>587</v>
      </c>
      <c r="E4181" s="237" t="s">
        <v>831</v>
      </c>
      <c r="F4181" s="238">
        <v>48500</v>
      </c>
      <c r="G4181" s="238">
        <v>-48499</v>
      </c>
      <c r="H4181" s="240">
        <v>1</v>
      </c>
    </row>
    <row r="4182" spans="1:8">
      <c r="A4182" s="235">
        <v>641</v>
      </c>
      <c r="B4182" s="236">
        <v>100000090882</v>
      </c>
      <c r="C4182" s="235">
        <v>0</v>
      </c>
      <c r="D4182" s="237" t="s">
        <v>587</v>
      </c>
      <c r="E4182" s="237" t="s">
        <v>831</v>
      </c>
      <c r="F4182" s="238">
        <v>48500</v>
      </c>
      <c r="G4182" s="238">
        <v>-48499</v>
      </c>
      <c r="H4182" s="240">
        <v>1</v>
      </c>
    </row>
    <row r="4183" spans="1:8">
      <c r="A4183" s="235">
        <v>642</v>
      </c>
      <c r="B4183" s="236">
        <v>100000090883</v>
      </c>
      <c r="C4183" s="235">
        <v>0</v>
      </c>
      <c r="D4183" s="237" t="s">
        <v>587</v>
      </c>
      <c r="E4183" s="237" t="s">
        <v>831</v>
      </c>
      <c r="F4183" s="238">
        <v>48500</v>
      </c>
      <c r="G4183" s="238">
        <v>-48499</v>
      </c>
      <c r="H4183" s="240">
        <v>1</v>
      </c>
    </row>
    <row r="4184" spans="1:8">
      <c r="A4184" s="235">
        <v>643</v>
      </c>
      <c r="B4184" s="236">
        <v>100000090884</v>
      </c>
      <c r="C4184" s="235">
        <v>0</v>
      </c>
      <c r="D4184" s="237" t="s">
        <v>587</v>
      </c>
      <c r="E4184" s="237" t="s">
        <v>831</v>
      </c>
      <c r="F4184" s="238">
        <v>48500</v>
      </c>
      <c r="G4184" s="238">
        <v>-48499</v>
      </c>
      <c r="H4184" s="240">
        <v>1</v>
      </c>
    </row>
    <row r="4185" spans="1:8">
      <c r="A4185" s="235">
        <v>644</v>
      </c>
      <c r="B4185" s="236">
        <v>100000090885</v>
      </c>
      <c r="C4185" s="235">
        <v>0</v>
      </c>
      <c r="D4185" s="237" t="s">
        <v>587</v>
      </c>
      <c r="E4185" s="237" t="s">
        <v>831</v>
      </c>
      <c r="F4185" s="238">
        <v>48500</v>
      </c>
      <c r="G4185" s="238">
        <v>-48499</v>
      </c>
      <c r="H4185" s="240">
        <v>1</v>
      </c>
    </row>
    <row r="4186" spans="1:8">
      <c r="A4186" s="235">
        <v>645</v>
      </c>
      <c r="B4186" s="236">
        <v>100000090886</v>
      </c>
      <c r="C4186" s="235">
        <v>0</v>
      </c>
      <c r="D4186" s="237" t="s">
        <v>587</v>
      </c>
      <c r="E4186" s="237" t="s">
        <v>831</v>
      </c>
      <c r="F4186" s="238">
        <v>48500</v>
      </c>
      <c r="G4186" s="238">
        <v>-48499</v>
      </c>
      <c r="H4186" s="240">
        <v>1</v>
      </c>
    </row>
    <row r="4187" spans="1:8">
      <c r="A4187" s="235">
        <v>646</v>
      </c>
      <c r="B4187" s="236">
        <v>100000090887</v>
      </c>
      <c r="C4187" s="235">
        <v>0</v>
      </c>
      <c r="D4187" s="237" t="s">
        <v>587</v>
      </c>
      <c r="E4187" s="237" t="s">
        <v>831</v>
      </c>
      <c r="F4187" s="238">
        <v>48500</v>
      </c>
      <c r="G4187" s="238">
        <v>-48499</v>
      </c>
      <c r="H4187" s="240">
        <v>1</v>
      </c>
    </row>
    <row r="4188" spans="1:8">
      <c r="A4188" s="235">
        <v>647</v>
      </c>
      <c r="B4188" s="236">
        <v>100000090888</v>
      </c>
      <c r="C4188" s="235">
        <v>0</v>
      </c>
      <c r="D4188" s="237" t="s">
        <v>587</v>
      </c>
      <c r="E4188" s="237" t="s">
        <v>831</v>
      </c>
      <c r="F4188" s="238">
        <v>48500</v>
      </c>
      <c r="G4188" s="238">
        <v>-48499</v>
      </c>
      <c r="H4188" s="240">
        <v>1</v>
      </c>
    </row>
    <row r="4189" spans="1:8">
      <c r="A4189" s="235">
        <v>648</v>
      </c>
      <c r="B4189" s="236">
        <v>100000090889</v>
      </c>
      <c r="C4189" s="235">
        <v>0</v>
      </c>
      <c r="D4189" s="237" t="s">
        <v>587</v>
      </c>
      <c r="E4189" s="237" t="s">
        <v>831</v>
      </c>
      <c r="F4189" s="238">
        <v>48500</v>
      </c>
      <c r="G4189" s="238">
        <v>-48499</v>
      </c>
      <c r="H4189" s="240">
        <v>1</v>
      </c>
    </row>
    <row r="4190" spans="1:8">
      <c r="A4190" s="235">
        <v>649</v>
      </c>
      <c r="B4190" s="236">
        <v>100000090890</v>
      </c>
      <c r="C4190" s="235">
        <v>0</v>
      </c>
      <c r="D4190" s="237" t="s">
        <v>587</v>
      </c>
      <c r="E4190" s="237" t="s">
        <v>831</v>
      </c>
      <c r="F4190" s="238">
        <v>48500</v>
      </c>
      <c r="G4190" s="238">
        <v>-48499</v>
      </c>
      <c r="H4190" s="240">
        <v>1</v>
      </c>
    </row>
    <row r="4191" spans="1:8">
      <c r="A4191" s="235">
        <v>650</v>
      </c>
      <c r="B4191" s="236">
        <v>100000090891</v>
      </c>
      <c r="C4191" s="235">
        <v>0</v>
      </c>
      <c r="D4191" s="237" t="s">
        <v>587</v>
      </c>
      <c r="E4191" s="237" t="s">
        <v>831</v>
      </c>
      <c r="F4191" s="238">
        <v>48500</v>
      </c>
      <c r="G4191" s="238">
        <v>-48499</v>
      </c>
      <c r="H4191" s="240">
        <v>1</v>
      </c>
    </row>
    <row r="4192" spans="1:8">
      <c r="A4192" s="235">
        <v>651</v>
      </c>
      <c r="B4192" s="236">
        <v>100000090892</v>
      </c>
      <c r="C4192" s="235">
        <v>0</v>
      </c>
      <c r="D4192" s="237" t="s">
        <v>587</v>
      </c>
      <c r="E4192" s="237" t="s">
        <v>831</v>
      </c>
      <c r="F4192" s="238">
        <v>48500</v>
      </c>
      <c r="G4192" s="238">
        <v>-48499</v>
      </c>
      <c r="H4192" s="240">
        <v>1</v>
      </c>
    </row>
    <row r="4193" spans="1:8">
      <c r="A4193" s="235">
        <v>652</v>
      </c>
      <c r="B4193" s="236">
        <v>100000090893</v>
      </c>
      <c r="C4193" s="235">
        <v>0</v>
      </c>
      <c r="D4193" s="237" t="s">
        <v>587</v>
      </c>
      <c r="E4193" s="237" t="s">
        <v>831</v>
      </c>
      <c r="F4193" s="238">
        <v>48500</v>
      </c>
      <c r="G4193" s="238">
        <v>-48499</v>
      </c>
      <c r="H4193" s="240">
        <v>1</v>
      </c>
    </row>
    <row r="4194" spans="1:8">
      <c r="A4194" s="235">
        <v>653</v>
      </c>
      <c r="B4194" s="236">
        <v>100000090894</v>
      </c>
      <c r="C4194" s="235">
        <v>0</v>
      </c>
      <c r="D4194" s="237" t="s">
        <v>587</v>
      </c>
      <c r="E4194" s="237" t="s">
        <v>831</v>
      </c>
      <c r="F4194" s="238">
        <v>48500</v>
      </c>
      <c r="G4194" s="238">
        <v>-48499</v>
      </c>
      <c r="H4194" s="240">
        <v>1</v>
      </c>
    </row>
    <row r="4195" spans="1:8">
      <c r="A4195" s="235">
        <v>654</v>
      </c>
      <c r="B4195" s="236">
        <v>100000090895</v>
      </c>
      <c r="C4195" s="235">
        <v>0</v>
      </c>
      <c r="D4195" s="237" t="s">
        <v>587</v>
      </c>
      <c r="E4195" s="237" t="s">
        <v>831</v>
      </c>
      <c r="F4195" s="238">
        <v>48500</v>
      </c>
      <c r="G4195" s="238">
        <v>-48499</v>
      </c>
      <c r="H4195" s="240">
        <v>1</v>
      </c>
    </row>
    <row r="4196" spans="1:8">
      <c r="A4196" s="235">
        <v>655</v>
      </c>
      <c r="B4196" s="236">
        <v>100000090896</v>
      </c>
      <c r="C4196" s="235">
        <v>0</v>
      </c>
      <c r="D4196" s="237" t="s">
        <v>587</v>
      </c>
      <c r="E4196" s="237" t="s">
        <v>831</v>
      </c>
      <c r="F4196" s="238">
        <v>48500</v>
      </c>
      <c r="G4196" s="238">
        <v>-48499</v>
      </c>
      <c r="H4196" s="240">
        <v>1</v>
      </c>
    </row>
    <row r="4197" spans="1:8">
      <c r="A4197" s="235">
        <v>656</v>
      </c>
      <c r="B4197" s="236">
        <v>100000090897</v>
      </c>
      <c r="C4197" s="235">
        <v>0</v>
      </c>
      <c r="D4197" s="237" t="s">
        <v>587</v>
      </c>
      <c r="E4197" s="237" t="s">
        <v>831</v>
      </c>
      <c r="F4197" s="238">
        <v>48500</v>
      </c>
      <c r="G4197" s="238">
        <v>-48499</v>
      </c>
      <c r="H4197" s="240">
        <v>1</v>
      </c>
    </row>
    <row r="4198" spans="1:8">
      <c r="A4198" s="235">
        <v>657</v>
      </c>
      <c r="B4198" s="236">
        <v>100000090898</v>
      </c>
      <c r="C4198" s="235">
        <v>0</v>
      </c>
      <c r="D4198" s="237" t="s">
        <v>587</v>
      </c>
      <c r="E4198" s="237" t="s">
        <v>831</v>
      </c>
      <c r="F4198" s="238">
        <v>48500</v>
      </c>
      <c r="G4198" s="238">
        <v>-48499</v>
      </c>
      <c r="H4198" s="240">
        <v>1</v>
      </c>
    </row>
    <row r="4199" spans="1:8">
      <c r="A4199" s="235">
        <v>658</v>
      </c>
      <c r="B4199" s="236">
        <v>100000090899</v>
      </c>
      <c r="C4199" s="235">
        <v>0</v>
      </c>
      <c r="D4199" s="237" t="s">
        <v>587</v>
      </c>
      <c r="E4199" s="237" t="s">
        <v>831</v>
      </c>
      <c r="F4199" s="238">
        <v>48500</v>
      </c>
      <c r="G4199" s="238">
        <v>-48499</v>
      </c>
      <c r="H4199" s="240">
        <v>1</v>
      </c>
    </row>
    <row r="4200" spans="1:8">
      <c r="A4200" s="235">
        <v>659</v>
      </c>
      <c r="B4200" s="236">
        <v>100000090900</v>
      </c>
      <c r="C4200" s="235">
        <v>0</v>
      </c>
      <c r="D4200" s="237" t="s">
        <v>587</v>
      </c>
      <c r="E4200" s="237" t="s">
        <v>831</v>
      </c>
      <c r="F4200" s="238">
        <v>48500</v>
      </c>
      <c r="G4200" s="238">
        <v>-48499</v>
      </c>
      <c r="H4200" s="240">
        <v>1</v>
      </c>
    </row>
    <row r="4201" spans="1:8">
      <c r="A4201" s="235">
        <v>660</v>
      </c>
      <c r="B4201" s="236">
        <v>100000090901</v>
      </c>
      <c r="C4201" s="235">
        <v>0</v>
      </c>
      <c r="D4201" s="237" t="s">
        <v>587</v>
      </c>
      <c r="E4201" s="237" t="s">
        <v>831</v>
      </c>
      <c r="F4201" s="238">
        <v>48500</v>
      </c>
      <c r="G4201" s="238">
        <v>-48499</v>
      </c>
      <c r="H4201" s="240">
        <v>1</v>
      </c>
    </row>
    <row r="4202" spans="1:8">
      <c r="A4202" s="235">
        <v>661</v>
      </c>
      <c r="B4202" s="236">
        <v>100000090902</v>
      </c>
      <c r="C4202" s="235">
        <v>0</v>
      </c>
      <c r="D4202" s="237" t="s">
        <v>587</v>
      </c>
      <c r="E4202" s="237" t="s">
        <v>831</v>
      </c>
      <c r="F4202" s="238">
        <v>48500</v>
      </c>
      <c r="G4202" s="238">
        <v>-48499</v>
      </c>
      <c r="H4202" s="240">
        <v>1</v>
      </c>
    </row>
    <row r="4203" spans="1:8">
      <c r="A4203" s="235">
        <v>662</v>
      </c>
      <c r="B4203" s="236">
        <v>100000090903</v>
      </c>
      <c r="C4203" s="235">
        <v>0</v>
      </c>
      <c r="D4203" s="237" t="s">
        <v>587</v>
      </c>
      <c r="E4203" s="237" t="s">
        <v>831</v>
      </c>
      <c r="F4203" s="238">
        <v>48500</v>
      </c>
      <c r="G4203" s="238">
        <v>-48499</v>
      </c>
      <c r="H4203" s="240">
        <v>1</v>
      </c>
    </row>
    <row r="4204" spans="1:8">
      <c r="A4204" s="235">
        <v>663</v>
      </c>
      <c r="B4204" s="236">
        <v>100000090904</v>
      </c>
      <c r="C4204" s="235">
        <v>0</v>
      </c>
      <c r="D4204" s="237" t="s">
        <v>587</v>
      </c>
      <c r="E4204" s="237" t="s">
        <v>831</v>
      </c>
      <c r="F4204" s="238">
        <v>48500</v>
      </c>
      <c r="G4204" s="238">
        <v>-48499</v>
      </c>
      <c r="H4204" s="240">
        <v>1</v>
      </c>
    </row>
    <row r="4205" spans="1:8">
      <c r="A4205" s="235">
        <v>664</v>
      </c>
      <c r="B4205" s="236">
        <v>100000090905</v>
      </c>
      <c r="C4205" s="235">
        <v>0</v>
      </c>
      <c r="D4205" s="237" t="s">
        <v>587</v>
      </c>
      <c r="E4205" s="237" t="s">
        <v>831</v>
      </c>
      <c r="F4205" s="238">
        <v>48500</v>
      </c>
      <c r="G4205" s="238">
        <v>-48499</v>
      </c>
      <c r="H4205" s="240">
        <v>1</v>
      </c>
    </row>
    <row r="4206" spans="1:8">
      <c r="A4206" s="235">
        <v>665</v>
      </c>
      <c r="B4206" s="236">
        <v>100000090906</v>
      </c>
      <c r="C4206" s="235">
        <v>0</v>
      </c>
      <c r="D4206" s="237" t="s">
        <v>587</v>
      </c>
      <c r="E4206" s="237" t="s">
        <v>831</v>
      </c>
      <c r="F4206" s="238">
        <v>48500</v>
      </c>
      <c r="G4206" s="238">
        <v>-48499</v>
      </c>
      <c r="H4206" s="240">
        <v>1</v>
      </c>
    </row>
    <row r="4207" spans="1:8">
      <c r="A4207" s="235">
        <v>666</v>
      </c>
      <c r="B4207" s="236">
        <v>100000090907</v>
      </c>
      <c r="C4207" s="235">
        <v>0</v>
      </c>
      <c r="D4207" s="237" t="s">
        <v>587</v>
      </c>
      <c r="E4207" s="237" t="s">
        <v>831</v>
      </c>
      <c r="F4207" s="238">
        <v>48500</v>
      </c>
      <c r="G4207" s="238">
        <v>-48499</v>
      </c>
      <c r="H4207" s="240">
        <v>1</v>
      </c>
    </row>
    <row r="4208" spans="1:8">
      <c r="A4208" s="235">
        <v>667</v>
      </c>
      <c r="B4208" s="236">
        <v>100000090908</v>
      </c>
      <c r="C4208" s="235">
        <v>0</v>
      </c>
      <c r="D4208" s="237" t="s">
        <v>587</v>
      </c>
      <c r="E4208" s="237" t="s">
        <v>831</v>
      </c>
      <c r="F4208" s="238">
        <v>48500</v>
      </c>
      <c r="G4208" s="238">
        <v>-48499</v>
      </c>
      <c r="H4208" s="240">
        <v>1</v>
      </c>
    </row>
    <row r="4209" spans="1:8">
      <c r="A4209" s="235">
        <v>668</v>
      </c>
      <c r="B4209" s="236">
        <v>100000090909</v>
      </c>
      <c r="C4209" s="235">
        <v>0</v>
      </c>
      <c r="D4209" s="237" t="s">
        <v>587</v>
      </c>
      <c r="E4209" s="237" t="s">
        <v>831</v>
      </c>
      <c r="F4209" s="238">
        <v>48500</v>
      </c>
      <c r="G4209" s="238">
        <v>-48499</v>
      </c>
      <c r="H4209" s="240">
        <v>1</v>
      </c>
    </row>
    <row r="4210" spans="1:8">
      <c r="A4210" s="235">
        <v>669</v>
      </c>
      <c r="B4210" s="236">
        <v>100000090910</v>
      </c>
      <c r="C4210" s="235">
        <v>0</v>
      </c>
      <c r="D4210" s="237" t="s">
        <v>587</v>
      </c>
      <c r="E4210" s="237" t="s">
        <v>831</v>
      </c>
      <c r="F4210" s="238">
        <v>48500</v>
      </c>
      <c r="G4210" s="238">
        <v>-48499</v>
      </c>
      <c r="H4210" s="240">
        <v>1</v>
      </c>
    </row>
    <row r="4211" spans="1:8">
      <c r="A4211" s="235">
        <v>670</v>
      </c>
      <c r="B4211" s="236">
        <v>100000090911</v>
      </c>
      <c r="C4211" s="235">
        <v>0</v>
      </c>
      <c r="D4211" s="237" t="s">
        <v>587</v>
      </c>
      <c r="E4211" s="237" t="s">
        <v>831</v>
      </c>
      <c r="F4211" s="238">
        <v>48500</v>
      </c>
      <c r="G4211" s="238">
        <v>-48499</v>
      </c>
      <c r="H4211" s="240">
        <v>1</v>
      </c>
    </row>
    <row r="4212" spans="1:8">
      <c r="A4212" s="235">
        <v>671</v>
      </c>
      <c r="B4212" s="236">
        <v>100000090912</v>
      </c>
      <c r="C4212" s="235">
        <v>0</v>
      </c>
      <c r="D4212" s="237" t="s">
        <v>587</v>
      </c>
      <c r="E4212" s="237" t="s">
        <v>831</v>
      </c>
      <c r="F4212" s="238">
        <v>48500</v>
      </c>
      <c r="G4212" s="238">
        <v>-48499</v>
      </c>
      <c r="H4212" s="240">
        <v>1</v>
      </c>
    </row>
    <row r="4213" spans="1:8">
      <c r="A4213" s="235">
        <v>672</v>
      </c>
      <c r="B4213" s="236">
        <v>100000090913</v>
      </c>
      <c r="C4213" s="235">
        <v>0</v>
      </c>
      <c r="D4213" s="237" t="s">
        <v>587</v>
      </c>
      <c r="E4213" s="237" t="s">
        <v>831</v>
      </c>
      <c r="F4213" s="238">
        <v>48500</v>
      </c>
      <c r="G4213" s="238">
        <v>-48499</v>
      </c>
      <c r="H4213" s="240">
        <v>1</v>
      </c>
    </row>
    <row r="4214" spans="1:8">
      <c r="A4214" s="235">
        <v>673</v>
      </c>
      <c r="B4214" s="236">
        <v>100000090914</v>
      </c>
      <c r="C4214" s="235">
        <v>0</v>
      </c>
      <c r="D4214" s="237" t="s">
        <v>587</v>
      </c>
      <c r="E4214" s="237" t="s">
        <v>831</v>
      </c>
      <c r="F4214" s="238">
        <v>48500</v>
      </c>
      <c r="G4214" s="238">
        <v>-48499</v>
      </c>
      <c r="H4214" s="240">
        <v>1</v>
      </c>
    </row>
    <row r="4215" spans="1:8">
      <c r="A4215" s="235">
        <v>674</v>
      </c>
      <c r="B4215" s="236">
        <v>100000090915</v>
      </c>
      <c r="C4215" s="235">
        <v>0</v>
      </c>
      <c r="D4215" s="237" t="s">
        <v>587</v>
      </c>
      <c r="E4215" s="237" t="s">
        <v>831</v>
      </c>
      <c r="F4215" s="238">
        <v>48500</v>
      </c>
      <c r="G4215" s="238">
        <v>-48499</v>
      </c>
      <c r="H4215" s="240">
        <v>1</v>
      </c>
    </row>
    <row r="4216" spans="1:8">
      <c r="A4216" s="235">
        <v>675</v>
      </c>
      <c r="B4216" s="236">
        <v>100000090916</v>
      </c>
      <c r="C4216" s="235">
        <v>0</v>
      </c>
      <c r="D4216" s="237" t="s">
        <v>587</v>
      </c>
      <c r="E4216" s="237" t="s">
        <v>831</v>
      </c>
      <c r="F4216" s="238">
        <v>48500</v>
      </c>
      <c r="G4216" s="238">
        <v>-48499</v>
      </c>
      <c r="H4216" s="240">
        <v>1</v>
      </c>
    </row>
    <row r="4217" spans="1:8">
      <c r="A4217" s="235">
        <v>676</v>
      </c>
      <c r="B4217" s="236">
        <v>100000090917</v>
      </c>
      <c r="C4217" s="235">
        <v>0</v>
      </c>
      <c r="D4217" s="237" t="s">
        <v>587</v>
      </c>
      <c r="E4217" s="237" t="s">
        <v>831</v>
      </c>
      <c r="F4217" s="238">
        <v>48500</v>
      </c>
      <c r="G4217" s="238">
        <v>-48499</v>
      </c>
      <c r="H4217" s="240">
        <v>1</v>
      </c>
    </row>
    <row r="4218" spans="1:8">
      <c r="A4218" s="235">
        <v>677</v>
      </c>
      <c r="B4218" s="236">
        <v>100000090918</v>
      </c>
      <c r="C4218" s="235">
        <v>0</v>
      </c>
      <c r="D4218" s="237" t="s">
        <v>587</v>
      </c>
      <c r="E4218" s="237" t="s">
        <v>831</v>
      </c>
      <c r="F4218" s="238">
        <v>48500</v>
      </c>
      <c r="G4218" s="238">
        <v>-48499</v>
      </c>
      <c r="H4218" s="240">
        <v>1</v>
      </c>
    </row>
    <row r="4219" spans="1:8">
      <c r="A4219" s="235">
        <v>678</v>
      </c>
      <c r="B4219" s="236">
        <v>100000090919</v>
      </c>
      <c r="C4219" s="235">
        <v>0</v>
      </c>
      <c r="D4219" s="237" t="s">
        <v>587</v>
      </c>
      <c r="E4219" s="237" t="s">
        <v>831</v>
      </c>
      <c r="F4219" s="238">
        <v>48500</v>
      </c>
      <c r="G4219" s="238">
        <v>-48499</v>
      </c>
      <c r="H4219" s="240">
        <v>1</v>
      </c>
    </row>
    <row r="4220" spans="1:8">
      <c r="A4220" s="235">
        <v>679</v>
      </c>
      <c r="B4220" s="236">
        <v>100000090920</v>
      </c>
      <c r="C4220" s="235">
        <v>0</v>
      </c>
      <c r="D4220" s="237" t="s">
        <v>587</v>
      </c>
      <c r="E4220" s="237" t="s">
        <v>831</v>
      </c>
      <c r="F4220" s="238">
        <v>48500</v>
      </c>
      <c r="G4220" s="238">
        <v>-48499</v>
      </c>
      <c r="H4220" s="240">
        <v>1</v>
      </c>
    </row>
    <row r="4221" spans="1:8">
      <c r="A4221" s="235">
        <v>680</v>
      </c>
      <c r="B4221" s="236">
        <v>100000090921</v>
      </c>
      <c r="C4221" s="235">
        <v>0</v>
      </c>
      <c r="D4221" s="237" t="s">
        <v>587</v>
      </c>
      <c r="E4221" s="237" t="s">
        <v>831</v>
      </c>
      <c r="F4221" s="238">
        <v>48500</v>
      </c>
      <c r="G4221" s="238">
        <v>-48499</v>
      </c>
      <c r="H4221" s="240">
        <v>1</v>
      </c>
    </row>
    <row r="4222" spans="1:8">
      <c r="A4222" s="235">
        <v>681</v>
      </c>
      <c r="B4222" s="236">
        <v>100000090922</v>
      </c>
      <c r="C4222" s="235">
        <v>0</v>
      </c>
      <c r="D4222" s="237" t="s">
        <v>587</v>
      </c>
      <c r="E4222" s="237" t="s">
        <v>831</v>
      </c>
      <c r="F4222" s="238">
        <v>48500</v>
      </c>
      <c r="G4222" s="238">
        <v>-48499</v>
      </c>
      <c r="H4222" s="240">
        <v>1</v>
      </c>
    </row>
    <row r="4223" spans="1:8">
      <c r="A4223" s="235">
        <v>682</v>
      </c>
      <c r="B4223" s="236">
        <v>100000090923</v>
      </c>
      <c r="C4223" s="235">
        <v>0</v>
      </c>
      <c r="D4223" s="237" t="s">
        <v>587</v>
      </c>
      <c r="E4223" s="237" t="s">
        <v>831</v>
      </c>
      <c r="F4223" s="238">
        <v>48500</v>
      </c>
      <c r="G4223" s="238">
        <v>-48499</v>
      </c>
      <c r="H4223" s="240">
        <v>1</v>
      </c>
    </row>
    <row r="4224" spans="1:8">
      <c r="A4224" s="235">
        <v>683</v>
      </c>
      <c r="B4224" s="236">
        <v>100000090924</v>
      </c>
      <c r="C4224" s="235">
        <v>0</v>
      </c>
      <c r="D4224" s="237" t="s">
        <v>587</v>
      </c>
      <c r="E4224" s="237" t="s">
        <v>831</v>
      </c>
      <c r="F4224" s="238">
        <v>48500</v>
      </c>
      <c r="G4224" s="238">
        <v>-48499</v>
      </c>
      <c r="H4224" s="240">
        <v>1</v>
      </c>
    </row>
    <row r="4225" spans="1:8">
      <c r="A4225" s="235">
        <v>684</v>
      </c>
      <c r="B4225" s="236">
        <v>100000090925</v>
      </c>
      <c r="C4225" s="235">
        <v>0</v>
      </c>
      <c r="D4225" s="237" t="s">
        <v>587</v>
      </c>
      <c r="E4225" s="237" t="s">
        <v>831</v>
      </c>
      <c r="F4225" s="238">
        <v>48500</v>
      </c>
      <c r="G4225" s="238">
        <v>-48499</v>
      </c>
      <c r="H4225" s="240">
        <v>1</v>
      </c>
    </row>
    <row r="4226" spans="1:8">
      <c r="A4226" s="235">
        <v>685</v>
      </c>
      <c r="B4226" s="236">
        <v>100000090926</v>
      </c>
      <c r="C4226" s="235">
        <v>0</v>
      </c>
      <c r="D4226" s="237" t="s">
        <v>587</v>
      </c>
      <c r="E4226" s="237" t="s">
        <v>831</v>
      </c>
      <c r="F4226" s="238">
        <v>48500</v>
      </c>
      <c r="G4226" s="238">
        <v>-48499</v>
      </c>
      <c r="H4226" s="240">
        <v>1</v>
      </c>
    </row>
    <row r="4227" spans="1:8">
      <c r="A4227" s="235">
        <v>686</v>
      </c>
      <c r="B4227" s="236">
        <v>100000090927</v>
      </c>
      <c r="C4227" s="235">
        <v>0</v>
      </c>
      <c r="D4227" s="237" t="s">
        <v>587</v>
      </c>
      <c r="E4227" s="237" t="s">
        <v>831</v>
      </c>
      <c r="F4227" s="238">
        <v>48500</v>
      </c>
      <c r="G4227" s="238">
        <v>-48499</v>
      </c>
      <c r="H4227" s="240">
        <v>1</v>
      </c>
    </row>
    <row r="4228" spans="1:8">
      <c r="A4228" s="235">
        <v>687</v>
      </c>
      <c r="B4228" s="236">
        <v>100000090928</v>
      </c>
      <c r="C4228" s="235">
        <v>0</v>
      </c>
      <c r="D4228" s="237" t="s">
        <v>587</v>
      </c>
      <c r="E4228" s="237" t="s">
        <v>831</v>
      </c>
      <c r="F4228" s="238">
        <v>48500</v>
      </c>
      <c r="G4228" s="238">
        <v>-48499</v>
      </c>
      <c r="H4228" s="240">
        <v>1</v>
      </c>
    </row>
    <row r="4229" spans="1:8">
      <c r="A4229" s="235">
        <v>688</v>
      </c>
      <c r="B4229" s="236">
        <v>100000090929</v>
      </c>
      <c r="C4229" s="235">
        <v>0</v>
      </c>
      <c r="D4229" s="237" t="s">
        <v>587</v>
      </c>
      <c r="E4229" s="237" t="s">
        <v>831</v>
      </c>
      <c r="F4229" s="238">
        <v>48500</v>
      </c>
      <c r="G4229" s="238">
        <v>-48499</v>
      </c>
      <c r="H4229" s="240">
        <v>1</v>
      </c>
    </row>
    <row r="4230" spans="1:8">
      <c r="A4230" s="235">
        <v>689</v>
      </c>
      <c r="B4230" s="236">
        <v>100000090930</v>
      </c>
      <c r="C4230" s="235">
        <v>0</v>
      </c>
      <c r="D4230" s="237" t="s">
        <v>587</v>
      </c>
      <c r="E4230" s="237" t="s">
        <v>831</v>
      </c>
      <c r="F4230" s="238">
        <v>48500</v>
      </c>
      <c r="G4230" s="238">
        <v>-48499</v>
      </c>
      <c r="H4230" s="240">
        <v>1</v>
      </c>
    </row>
    <row r="4231" spans="1:8">
      <c r="A4231" s="235">
        <v>690</v>
      </c>
      <c r="B4231" s="236">
        <v>100000090931</v>
      </c>
      <c r="C4231" s="235">
        <v>0</v>
      </c>
      <c r="D4231" s="237" t="s">
        <v>587</v>
      </c>
      <c r="E4231" s="237" t="s">
        <v>831</v>
      </c>
      <c r="F4231" s="238">
        <v>48500</v>
      </c>
      <c r="G4231" s="238">
        <v>-48499</v>
      </c>
      <c r="H4231" s="240">
        <v>1</v>
      </c>
    </row>
    <row r="4232" spans="1:8">
      <c r="A4232" s="235">
        <v>691</v>
      </c>
      <c r="B4232" s="236">
        <v>100000090932</v>
      </c>
      <c r="C4232" s="235">
        <v>0</v>
      </c>
      <c r="D4232" s="237" t="s">
        <v>587</v>
      </c>
      <c r="E4232" s="237" t="s">
        <v>831</v>
      </c>
      <c r="F4232" s="238">
        <v>48500</v>
      </c>
      <c r="G4232" s="238">
        <v>-48499</v>
      </c>
      <c r="H4232" s="240">
        <v>1</v>
      </c>
    </row>
    <row r="4233" spans="1:8">
      <c r="A4233" s="235">
        <v>692</v>
      </c>
      <c r="B4233" s="236">
        <v>100000090933</v>
      </c>
      <c r="C4233" s="235">
        <v>0</v>
      </c>
      <c r="D4233" s="237" t="s">
        <v>587</v>
      </c>
      <c r="E4233" s="237" t="s">
        <v>831</v>
      </c>
      <c r="F4233" s="238">
        <v>48500</v>
      </c>
      <c r="G4233" s="238">
        <v>-48499</v>
      </c>
      <c r="H4233" s="240">
        <v>1</v>
      </c>
    </row>
    <row r="4234" spans="1:8">
      <c r="A4234" s="235">
        <v>693</v>
      </c>
      <c r="B4234" s="236">
        <v>100000092347</v>
      </c>
      <c r="C4234" s="235">
        <v>0</v>
      </c>
      <c r="D4234" s="237" t="s">
        <v>504</v>
      </c>
      <c r="E4234" s="237" t="s">
        <v>832</v>
      </c>
      <c r="F4234" s="238">
        <v>490060</v>
      </c>
      <c r="G4234" s="238">
        <v>-490059</v>
      </c>
      <c r="H4234" s="240">
        <v>1</v>
      </c>
    </row>
    <row r="4235" spans="1:8">
      <c r="A4235" s="235">
        <v>694</v>
      </c>
      <c r="B4235" s="236">
        <v>100000102063</v>
      </c>
      <c r="C4235" s="235">
        <v>0</v>
      </c>
      <c r="D4235" s="237" t="s">
        <v>833</v>
      </c>
      <c r="E4235" s="237" t="s">
        <v>834</v>
      </c>
      <c r="F4235" s="238">
        <v>31779</v>
      </c>
      <c r="G4235" s="238">
        <v>-31778</v>
      </c>
      <c r="H4235" s="240">
        <v>1</v>
      </c>
    </row>
    <row r="4236" spans="1:8">
      <c r="A4236" s="235">
        <v>695</v>
      </c>
      <c r="B4236" s="236">
        <v>100000102064</v>
      </c>
      <c r="C4236" s="235">
        <v>0</v>
      </c>
      <c r="D4236" s="237" t="s">
        <v>833</v>
      </c>
      <c r="E4236" s="237" t="s">
        <v>834</v>
      </c>
      <c r="F4236" s="238">
        <v>31779</v>
      </c>
      <c r="G4236" s="238">
        <v>-31778</v>
      </c>
      <c r="H4236" s="240">
        <v>1</v>
      </c>
    </row>
    <row r="4237" spans="1:8">
      <c r="A4237" s="235">
        <v>696</v>
      </c>
      <c r="B4237" s="236">
        <v>100000102065</v>
      </c>
      <c r="C4237" s="235">
        <v>0</v>
      </c>
      <c r="D4237" s="237" t="s">
        <v>833</v>
      </c>
      <c r="E4237" s="237" t="s">
        <v>834</v>
      </c>
      <c r="F4237" s="238">
        <v>31779</v>
      </c>
      <c r="G4237" s="238">
        <v>-31778</v>
      </c>
      <c r="H4237" s="240">
        <v>1</v>
      </c>
    </row>
    <row r="4238" spans="1:8">
      <c r="A4238" s="235">
        <v>697</v>
      </c>
      <c r="B4238" s="236">
        <v>100000102066</v>
      </c>
      <c r="C4238" s="235">
        <v>0</v>
      </c>
      <c r="D4238" s="237" t="s">
        <v>833</v>
      </c>
      <c r="E4238" s="237" t="s">
        <v>834</v>
      </c>
      <c r="F4238" s="238">
        <v>31779</v>
      </c>
      <c r="G4238" s="238">
        <v>-31778</v>
      </c>
      <c r="H4238" s="240">
        <v>1</v>
      </c>
    </row>
    <row r="4239" spans="1:8">
      <c r="A4239" s="235">
        <v>698</v>
      </c>
      <c r="B4239" s="236">
        <v>100000102067</v>
      </c>
      <c r="C4239" s="235">
        <v>0</v>
      </c>
      <c r="D4239" s="237" t="s">
        <v>833</v>
      </c>
      <c r="E4239" s="237" t="s">
        <v>834</v>
      </c>
      <c r="F4239" s="238">
        <v>31779</v>
      </c>
      <c r="G4239" s="238">
        <v>-31778</v>
      </c>
      <c r="H4239" s="240">
        <v>1</v>
      </c>
    </row>
    <row r="4240" spans="1:8">
      <c r="A4240" s="235">
        <v>699</v>
      </c>
      <c r="B4240" s="236">
        <v>100000102068</v>
      </c>
      <c r="C4240" s="235">
        <v>0</v>
      </c>
      <c r="D4240" s="237" t="s">
        <v>833</v>
      </c>
      <c r="E4240" s="237" t="s">
        <v>834</v>
      </c>
      <c r="F4240" s="238">
        <v>31779</v>
      </c>
      <c r="G4240" s="238">
        <v>-31778</v>
      </c>
      <c r="H4240" s="240">
        <v>1</v>
      </c>
    </row>
    <row r="4241" spans="1:8">
      <c r="A4241" s="235">
        <v>700</v>
      </c>
      <c r="B4241" s="236">
        <v>100000102069</v>
      </c>
      <c r="C4241" s="235">
        <v>0</v>
      </c>
      <c r="D4241" s="237" t="s">
        <v>833</v>
      </c>
      <c r="E4241" s="237" t="s">
        <v>834</v>
      </c>
      <c r="F4241" s="238">
        <v>31779</v>
      </c>
      <c r="G4241" s="238">
        <v>-31778</v>
      </c>
      <c r="H4241" s="240">
        <v>1</v>
      </c>
    </row>
    <row r="4242" spans="1:8">
      <c r="A4242" s="235">
        <v>701</v>
      </c>
      <c r="B4242" s="236">
        <v>100000102070</v>
      </c>
      <c r="C4242" s="235">
        <v>0</v>
      </c>
      <c r="D4242" s="237" t="s">
        <v>833</v>
      </c>
      <c r="E4242" s="237" t="s">
        <v>834</v>
      </c>
      <c r="F4242" s="238">
        <v>31779</v>
      </c>
      <c r="G4242" s="238">
        <v>-31778</v>
      </c>
      <c r="H4242" s="240">
        <v>1</v>
      </c>
    </row>
    <row r="4243" spans="1:8">
      <c r="A4243" s="235">
        <v>702</v>
      </c>
      <c r="B4243" s="236">
        <v>100000102071</v>
      </c>
      <c r="C4243" s="235">
        <v>0</v>
      </c>
      <c r="D4243" s="237" t="s">
        <v>833</v>
      </c>
      <c r="E4243" s="237" t="s">
        <v>834</v>
      </c>
      <c r="F4243" s="238">
        <v>31779</v>
      </c>
      <c r="G4243" s="238">
        <v>-31778</v>
      </c>
      <c r="H4243" s="240">
        <v>1</v>
      </c>
    </row>
    <row r="4244" spans="1:8">
      <c r="A4244" s="235">
        <v>703</v>
      </c>
      <c r="B4244" s="236">
        <v>100000102072</v>
      </c>
      <c r="C4244" s="235">
        <v>0</v>
      </c>
      <c r="D4244" s="237" t="s">
        <v>833</v>
      </c>
      <c r="E4244" s="237" t="s">
        <v>834</v>
      </c>
      <c r="F4244" s="238">
        <v>31779</v>
      </c>
      <c r="G4244" s="238">
        <v>-31778</v>
      </c>
      <c r="H4244" s="240">
        <v>1</v>
      </c>
    </row>
    <row r="4245" spans="1:8">
      <c r="A4245" s="235">
        <v>704</v>
      </c>
      <c r="B4245" s="236">
        <v>100000102073</v>
      </c>
      <c r="C4245" s="235">
        <v>0</v>
      </c>
      <c r="D4245" s="237" t="s">
        <v>833</v>
      </c>
      <c r="E4245" s="237" t="s">
        <v>834</v>
      </c>
      <c r="F4245" s="238">
        <v>31779</v>
      </c>
      <c r="G4245" s="238">
        <v>-31778</v>
      </c>
      <c r="H4245" s="240">
        <v>1</v>
      </c>
    </row>
    <row r="4246" spans="1:8">
      <c r="A4246" s="235">
        <v>705</v>
      </c>
      <c r="B4246" s="236">
        <v>100000102074</v>
      </c>
      <c r="C4246" s="235">
        <v>0</v>
      </c>
      <c r="D4246" s="237" t="s">
        <v>833</v>
      </c>
      <c r="E4246" s="237" t="s">
        <v>834</v>
      </c>
      <c r="F4246" s="238">
        <v>31779</v>
      </c>
      <c r="G4246" s="238">
        <v>-31778</v>
      </c>
      <c r="H4246" s="240">
        <v>1</v>
      </c>
    </row>
    <row r="4247" spans="1:8">
      <c r="A4247" s="235">
        <v>706</v>
      </c>
      <c r="B4247" s="236">
        <v>100000102075</v>
      </c>
      <c r="C4247" s="235">
        <v>0</v>
      </c>
      <c r="D4247" s="237" t="s">
        <v>833</v>
      </c>
      <c r="E4247" s="237" t="s">
        <v>834</v>
      </c>
      <c r="F4247" s="238">
        <v>31779</v>
      </c>
      <c r="G4247" s="238">
        <v>-31778</v>
      </c>
      <c r="H4247" s="240">
        <v>1</v>
      </c>
    </row>
    <row r="4248" spans="1:8">
      <c r="A4248" s="235">
        <v>707</v>
      </c>
      <c r="B4248" s="236">
        <v>100000102076</v>
      </c>
      <c r="C4248" s="235">
        <v>0</v>
      </c>
      <c r="D4248" s="237" t="s">
        <v>833</v>
      </c>
      <c r="E4248" s="237" t="s">
        <v>834</v>
      </c>
      <c r="F4248" s="238">
        <v>31779</v>
      </c>
      <c r="G4248" s="238">
        <v>-31778</v>
      </c>
      <c r="H4248" s="240">
        <v>1</v>
      </c>
    </row>
    <row r="4249" spans="1:8">
      <c r="A4249" s="235">
        <v>708</v>
      </c>
      <c r="B4249" s="236">
        <v>100000102077</v>
      </c>
      <c r="C4249" s="235">
        <v>0</v>
      </c>
      <c r="D4249" s="237" t="s">
        <v>833</v>
      </c>
      <c r="E4249" s="237" t="s">
        <v>834</v>
      </c>
      <c r="F4249" s="238">
        <v>31779</v>
      </c>
      <c r="G4249" s="238">
        <v>-31778</v>
      </c>
      <c r="H4249" s="240">
        <v>1</v>
      </c>
    </row>
    <row r="4250" spans="1:8">
      <c r="A4250" s="235">
        <v>709</v>
      </c>
      <c r="B4250" s="236">
        <v>100000102078</v>
      </c>
      <c r="C4250" s="235">
        <v>0</v>
      </c>
      <c r="D4250" s="237" t="s">
        <v>833</v>
      </c>
      <c r="E4250" s="237" t="s">
        <v>834</v>
      </c>
      <c r="F4250" s="238">
        <v>31779</v>
      </c>
      <c r="G4250" s="238">
        <v>-31778</v>
      </c>
      <c r="H4250" s="240">
        <v>1</v>
      </c>
    </row>
    <row r="4251" spans="1:8">
      <c r="A4251" s="235">
        <v>710</v>
      </c>
      <c r="B4251" s="236">
        <v>100000102079</v>
      </c>
      <c r="C4251" s="235">
        <v>0</v>
      </c>
      <c r="D4251" s="237" t="s">
        <v>833</v>
      </c>
      <c r="E4251" s="237" t="s">
        <v>834</v>
      </c>
      <c r="F4251" s="238">
        <v>31779</v>
      </c>
      <c r="G4251" s="238">
        <v>-31778</v>
      </c>
      <c r="H4251" s="240">
        <v>1</v>
      </c>
    </row>
    <row r="4252" spans="1:8">
      <c r="A4252" s="235">
        <v>711</v>
      </c>
      <c r="B4252" s="236">
        <v>100000102080</v>
      </c>
      <c r="C4252" s="235">
        <v>0</v>
      </c>
      <c r="D4252" s="237" t="s">
        <v>833</v>
      </c>
      <c r="E4252" s="237" t="s">
        <v>834</v>
      </c>
      <c r="F4252" s="238">
        <v>31779</v>
      </c>
      <c r="G4252" s="238">
        <v>-31778</v>
      </c>
      <c r="H4252" s="240">
        <v>1</v>
      </c>
    </row>
    <row r="4253" spans="1:8">
      <c r="A4253" s="235">
        <v>712</v>
      </c>
      <c r="B4253" s="236">
        <v>100000102081</v>
      </c>
      <c r="C4253" s="235">
        <v>0</v>
      </c>
      <c r="D4253" s="237" t="s">
        <v>833</v>
      </c>
      <c r="E4253" s="237" t="s">
        <v>834</v>
      </c>
      <c r="F4253" s="238">
        <v>31779</v>
      </c>
      <c r="G4253" s="238">
        <v>-31778</v>
      </c>
      <c r="H4253" s="240">
        <v>1</v>
      </c>
    </row>
    <row r="4254" spans="1:8">
      <c r="A4254" s="235">
        <v>713</v>
      </c>
      <c r="B4254" s="236">
        <v>100000102082</v>
      </c>
      <c r="C4254" s="235">
        <v>0</v>
      </c>
      <c r="D4254" s="237" t="s">
        <v>833</v>
      </c>
      <c r="E4254" s="237" t="s">
        <v>834</v>
      </c>
      <c r="F4254" s="238">
        <v>31779</v>
      </c>
      <c r="G4254" s="238">
        <v>-31778</v>
      </c>
      <c r="H4254" s="240">
        <v>1</v>
      </c>
    </row>
    <row r="4255" spans="1:8">
      <c r="A4255" s="235">
        <v>714</v>
      </c>
      <c r="B4255" s="236">
        <v>100000102083</v>
      </c>
      <c r="C4255" s="235">
        <v>0</v>
      </c>
      <c r="D4255" s="237" t="s">
        <v>833</v>
      </c>
      <c r="E4255" s="237" t="s">
        <v>834</v>
      </c>
      <c r="F4255" s="238">
        <v>31779</v>
      </c>
      <c r="G4255" s="238">
        <v>-31778</v>
      </c>
      <c r="H4255" s="240">
        <v>1</v>
      </c>
    </row>
    <row r="4256" spans="1:8">
      <c r="A4256" s="235">
        <v>715</v>
      </c>
      <c r="B4256" s="236">
        <v>100000102084</v>
      </c>
      <c r="C4256" s="235">
        <v>0</v>
      </c>
      <c r="D4256" s="237" t="s">
        <v>833</v>
      </c>
      <c r="E4256" s="237" t="s">
        <v>834</v>
      </c>
      <c r="F4256" s="238">
        <v>31779</v>
      </c>
      <c r="G4256" s="238">
        <v>-31778</v>
      </c>
      <c r="H4256" s="240">
        <v>1</v>
      </c>
    </row>
    <row r="4257" spans="1:8">
      <c r="A4257" s="235">
        <v>716</v>
      </c>
      <c r="B4257" s="236">
        <v>100000102085</v>
      </c>
      <c r="C4257" s="235">
        <v>0</v>
      </c>
      <c r="D4257" s="237" t="s">
        <v>833</v>
      </c>
      <c r="E4257" s="237" t="s">
        <v>834</v>
      </c>
      <c r="F4257" s="238">
        <v>31779</v>
      </c>
      <c r="G4257" s="238">
        <v>-31778</v>
      </c>
      <c r="H4257" s="240">
        <v>1</v>
      </c>
    </row>
    <row r="4258" spans="1:8">
      <c r="A4258" s="235">
        <v>717</v>
      </c>
      <c r="B4258" s="236">
        <v>100000102086</v>
      </c>
      <c r="C4258" s="235">
        <v>0</v>
      </c>
      <c r="D4258" s="237" t="s">
        <v>833</v>
      </c>
      <c r="E4258" s="237" t="s">
        <v>834</v>
      </c>
      <c r="F4258" s="238">
        <v>31779</v>
      </c>
      <c r="G4258" s="238">
        <v>-31778</v>
      </c>
      <c r="H4258" s="240">
        <v>1</v>
      </c>
    </row>
    <row r="4259" spans="1:8">
      <c r="A4259" s="235">
        <v>718</v>
      </c>
      <c r="B4259" s="236">
        <v>100000102087</v>
      </c>
      <c r="C4259" s="235">
        <v>0</v>
      </c>
      <c r="D4259" s="237" t="s">
        <v>833</v>
      </c>
      <c r="E4259" s="237" t="s">
        <v>834</v>
      </c>
      <c r="F4259" s="238">
        <v>31779</v>
      </c>
      <c r="G4259" s="238">
        <v>-31778</v>
      </c>
      <c r="H4259" s="240">
        <v>1</v>
      </c>
    </row>
    <row r="4260" spans="1:8">
      <c r="A4260" s="235">
        <v>719</v>
      </c>
      <c r="B4260" s="236">
        <v>100000102088</v>
      </c>
      <c r="C4260" s="235">
        <v>0</v>
      </c>
      <c r="D4260" s="237" t="s">
        <v>833</v>
      </c>
      <c r="E4260" s="237" t="s">
        <v>834</v>
      </c>
      <c r="F4260" s="238">
        <v>31779</v>
      </c>
      <c r="G4260" s="238">
        <v>-31778</v>
      </c>
      <c r="H4260" s="240">
        <v>1</v>
      </c>
    </row>
    <row r="4261" spans="1:8">
      <c r="A4261" s="235">
        <v>720</v>
      </c>
      <c r="B4261" s="236">
        <v>100000102089</v>
      </c>
      <c r="C4261" s="235">
        <v>0</v>
      </c>
      <c r="D4261" s="237" t="s">
        <v>833</v>
      </c>
      <c r="E4261" s="237" t="s">
        <v>834</v>
      </c>
      <c r="F4261" s="238">
        <v>31779</v>
      </c>
      <c r="G4261" s="238">
        <v>-31778</v>
      </c>
      <c r="H4261" s="240">
        <v>1</v>
      </c>
    </row>
    <row r="4262" spans="1:8">
      <c r="A4262" s="235">
        <v>721</v>
      </c>
      <c r="B4262" s="236">
        <v>100000102090</v>
      </c>
      <c r="C4262" s="235">
        <v>0</v>
      </c>
      <c r="D4262" s="237" t="s">
        <v>833</v>
      </c>
      <c r="E4262" s="237" t="s">
        <v>834</v>
      </c>
      <c r="F4262" s="238">
        <v>31779</v>
      </c>
      <c r="G4262" s="238">
        <v>-31778</v>
      </c>
      <c r="H4262" s="240">
        <v>1</v>
      </c>
    </row>
    <row r="4263" spans="1:8">
      <c r="A4263" s="235">
        <v>722</v>
      </c>
      <c r="B4263" s="236">
        <v>100000102091</v>
      </c>
      <c r="C4263" s="235">
        <v>0</v>
      </c>
      <c r="D4263" s="237" t="s">
        <v>833</v>
      </c>
      <c r="E4263" s="237" t="s">
        <v>834</v>
      </c>
      <c r="F4263" s="238">
        <v>31779</v>
      </c>
      <c r="G4263" s="238">
        <v>-31778</v>
      </c>
      <c r="H4263" s="240">
        <v>1</v>
      </c>
    </row>
    <row r="4264" spans="1:8">
      <c r="A4264" s="235">
        <v>723</v>
      </c>
      <c r="B4264" s="236">
        <v>100000102092</v>
      </c>
      <c r="C4264" s="235">
        <v>0</v>
      </c>
      <c r="D4264" s="237" t="s">
        <v>833</v>
      </c>
      <c r="E4264" s="237" t="s">
        <v>834</v>
      </c>
      <c r="F4264" s="238">
        <v>31779</v>
      </c>
      <c r="G4264" s="238">
        <v>-31778</v>
      </c>
      <c r="H4264" s="240">
        <v>1</v>
      </c>
    </row>
    <row r="4265" spans="1:8">
      <c r="A4265" s="235">
        <v>724</v>
      </c>
      <c r="B4265" s="236">
        <v>100000102093</v>
      </c>
      <c r="C4265" s="235">
        <v>0</v>
      </c>
      <c r="D4265" s="237" t="s">
        <v>833</v>
      </c>
      <c r="E4265" s="237" t="s">
        <v>834</v>
      </c>
      <c r="F4265" s="238">
        <v>31779</v>
      </c>
      <c r="G4265" s="238">
        <v>-31778</v>
      </c>
      <c r="H4265" s="240">
        <v>1</v>
      </c>
    </row>
    <row r="4266" spans="1:8">
      <c r="A4266" s="235">
        <v>725</v>
      </c>
      <c r="B4266" s="236">
        <v>100000102094</v>
      </c>
      <c r="C4266" s="235">
        <v>0</v>
      </c>
      <c r="D4266" s="237" t="s">
        <v>833</v>
      </c>
      <c r="E4266" s="237" t="s">
        <v>834</v>
      </c>
      <c r="F4266" s="238">
        <v>31779</v>
      </c>
      <c r="G4266" s="238">
        <v>-31778</v>
      </c>
      <c r="H4266" s="240">
        <v>1</v>
      </c>
    </row>
    <row r="4267" spans="1:8">
      <c r="A4267" s="235">
        <v>726</v>
      </c>
      <c r="B4267" s="236">
        <v>100000102095</v>
      </c>
      <c r="C4267" s="235">
        <v>0</v>
      </c>
      <c r="D4267" s="237" t="s">
        <v>833</v>
      </c>
      <c r="E4267" s="237" t="s">
        <v>834</v>
      </c>
      <c r="F4267" s="238">
        <v>31779</v>
      </c>
      <c r="G4267" s="238">
        <v>-31778</v>
      </c>
      <c r="H4267" s="240">
        <v>1</v>
      </c>
    </row>
    <row r="4268" spans="1:8">
      <c r="A4268" s="235">
        <v>727</v>
      </c>
      <c r="B4268" s="236">
        <v>100000102096</v>
      </c>
      <c r="C4268" s="235">
        <v>0</v>
      </c>
      <c r="D4268" s="237" t="s">
        <v>833</v>
      </c>
      <c r="E4268" s="237" t="s">
        <v>834</v>
      </c>
      <c r="F4268" s="238">
        <v>31779</v>
      </c>
      <c r="G4268" s="238">
        <v>-31778</v>
      </c>
      <c r="H4268" s="240">
        <v>1</v>
      </c>
    </row>
    <row r="4269" spans="1:8">
      <c r="A4269" s="235">
        <v>728</v>
      </c>
      <c r="B4269" s="236">
        <v>100000102097</v>
      </c>
      <c r="C4269" s="235">
        <v>0</v>
      </c>
      <c r="D4269" s="237" t="s">
        <v>833</v>
      </c>
      <c r="E4269" s="237" t="s">
        <v>834</v>
      </c>
      <c r="F4269" s="238">
        <v>31779</v>
      </c>
      <c r="G4269" s="238">
        <v>-31778</v>
      </c>
      <c r="H4269" s="240">
        <v>1</v>
      </c>
    </row>
    <row r="4270" spans="1:8">
      <c r="A4270" s="235">
        <v>729</v>
      </c>
      <c r="B4270" s="236">
        <v>100000102098</v>
      </c>
      <c r="C4270" s="235">
        <v>0</v>
      </c>
      <c r="D4270" s="237" t="s">
        <v>833</v>
      </c>
      <c r="E4270" s="237" t="s">
        <v>834</v>
      </c>
      <c r="F4270" s="238">
        <v>31779</v>
      </c>
      <c r="G4270" s="238">
        <v>-31778</v>
      </c>
      <c r="H4270" s="240">
        <v>1</v>
      </c>
    </row>
    <row r="4271" spans="1:8">
      <c r="A4271" s="235">
        <v>730</v>
      </c>
      <c r="B4271" s="236">
        <v>100000102099</v>
      </c>
      <c r="C4271" s="235">
        <v>0</v>
      </c>
      <c r="D4271" s="237" t="s">
        <v>833</v>
      </c>
      <c r="E4271" s="237" t="s">
        <v>834</v>
      </c>
      <c r="F4271" s="238">
        <v>31779</v>
      </c>
      <c r="G4271" s="238">
        <v>-31778</v>
      </c>
      <c r="H4271" s="240">
        <v>1</v>
      </c>
    </row>
    <row r="4272" spans="1:8">
      <c r="A4272" s="235">
        <v>731</v>
      </c>
      <c r="B4272" s="236">
        <v>100000102100</v>
      </c>
      <c r="C4272" s="235">
        <v>0</v>
      </c>
      <c r="D4272" s="237" t="s">
        <v>833</v>
      </c>
      <c r="E4272" s="237" t="s">
        <v>834</v>
      </c>
      <c r="F4272" s="238">
        <v>31779</v>
      </c>
      <c r="G4272" s="238">
        <v>-31778</v>
      </c>
      <c r="H4272" s="240">
        <v>1</v>
      </c>
    </row>
    <row r="4273" spans="1:8">
      <c r="A4273" s="235">
        <v>732</v>
      </c>
      <c r="B4273" s="236">
        <v>100000102101</v>
      </c>
      <c r="C4273" s="235">
        <v>0</v>
      </c>
      <c r="D4273" s="237" t="s">
        <v>833</v>
      </c>
      <c r="E4273" s="237" t="s">
        <v>834</v>
      </c>
      <c r="F4273" s="238">
        <v>31779</v>
      </c>
      <c r="G4273" s="238">
        <v>-31778</v>
      </c>
      <c r="H4273" s="240">
        <v>1</v>
      </c>
    </row>
    <row r="4274" spans="1:8">
      <c r="A4274" s="235">
        <v>733</v>
      </c>
      <c r="B4274" s="236">
        <v>100000102102</v>
      </c>
      <c r="C4274" s="235">
        <v>0</v>
      </c>
      <c r="D4274" s="237" t="s">
        <v>833</v>
      </c>
      <c r="E4274" s="237" t="s">
        <v>834</v>
      </c>
      <c r="F4274" s="238">
        <v>31779</v>
      </c>
      <c r="G4274" s="238">
        <v>-31778</v>
      </c>
      <c r="H4274" s="240">
        <v>1</v>
      </c>
    </row>
    <row r="4275" spans="1:8">
      <c r="A4275" s="235">
        <v>734</v>
      </c>
      <c r="B4275" s="236">
        <v>100000102103</v>
      </c>
      <c r="C4275" s="235">
        <v>0</v>
      </c>
      <c r="D4275" s="237" t="s">
        <v>833</v>
      </c>
      <c r="E4275" s="237" t="s">
        <v>834</v>
      </c>
      <c r="F4275" s="238">
        <v>31779</v>
      </c>
      <c r="G4275" s="238">
        <v>-31778</v>
      </c>
      <c r="H4275" s="240">
        <v>1</v>
      </c>
    </row>
    <row r="4276" spans="1:8">
      <c r="A4276" s="235">
        <v>735</v>
      </c>
      <c r="B4276" s="236">
        <v>100000102104</v>
      </c>
      <c r="C4276" s="235">
        <v>0</v>
      </c>
      <c r="D4276" s="237" t="s">
        <v>833</v>
      </c>
      <c r="E4276" s="237" t="s">
        <v>834</v>
      </c>
      <c r="F4276" s="238">
        <v>31779</v>
      </c>
      <c r="G4276" s="238">
        <v>-31778</v>
      </c>
      <c r="H4276" s="240">
        <v>1</v>
      </c>
    </row>
    <row r="4277" spans="1:8">
      <c r="A4277" s="235">
        <v>736</v>
      </c>
      <c r="B4277" s="236">
        <v>100000102105</v>
      </c>
      <c r="C4277" s="235">
        <v>0</v>
      </c>
      <c r="D4277" s="237" t="s">
        <v>833</v>
      </c>
      <c r="E4277" s="237" t="s">
        <v>834</v>
      </c>
      <c r="F4277" s="238">
        <v>31779</v>
      </c>
      <c r="G4277" s="238">
        <v>-31778</v>
      </c>
      <c r="H4277" s="240">
        <v>1</v>
      </c>
    </row>
    <row r="4278" spans="1:8">
      <c r="A4278" s="235">
        <v>737</v>
      </c>
      <c r="B4278" s="236">
        <v>100000102106</v>
      </c>
      <c r="C4278" s="235">
        <v>0</v>
      </c>
      <c r="D4278" s="237" t="s">
        <v>833</v>
      </c>
      <c r="E4278" s="237" t="s">
        <v>834</v>
      </c>
      <c r="F4278" s="238">
        <v>31779</v>
      </c>
      <c r="G4278" s="238">
        <v>-31778</v>
      </c>
      <c r="H4278" s="240">
        <v>1</v>
      </c>
    </row>
    <row r="4279" spans="1:8">
      <c r="A4279" s="235">
        <v>738</v>
      </c>
      <c r="B4279" s="236">
        <v>100000102107</v>
      </c>
      <c r="C4279" s="235">
        <v>0</v>
      </c>
      <c r="D4279" s="237" t="s">
        <v>833</v>
      </c>
      <c r="E4279" s="237" t="s">
        <v>834</v>
      </c>
      <c r="F4279" s="238">
        <v>31779</v>
      </c>
      <c r="G4279" s="238">
        <v>-31778</v>
      </c>
      <c r="H4279" s="240">
        <v>1</v>
      </c>
    </row>
    <row r="4280" spans="1:8">
      <c r="A4280" s="235">
        <v>739</v>
      </c>
      <c r="B4280" s="236">
        <v>100000102108</v>
      </c>
      <c r="C4280" s="235">
        <v>0</v>
      </c>
      <c r="D4280" s="237" t="s">
        <v>833</v>
      </c>
      <c r="E4280" s="237" t="s">
        <v>834</v>
      </c>
      <c r="F4280" s="238">
        <v>31779</v>
      </c>
      <c r="G4280" s="238">
        <v>-31778</v>
      </c>
      <c r="H4280" s="240">
        <v>1</v>
      </c>
    </row>
    <row r="4281" spans="1:8">
      <c r="A4281" s="235">
        <v>740</v>
      </c>
      <c r="B4281" s="236">
        <v>100000102109</v>
      </c>
      <c r="C4281" s="235">
        <v>0</v>
      </c>
      <c r="D4281" s="237" t="s">
        <v>833</v>
      </c>
      <c r="E4281" s="237" t="s">
        <v>834</v>
      </c>
      <c r="F4281" s="238">
        <v>31779</v>
      </c>
      <c r="G4281" s="238">
        <v>-31778</v>
      </c>
      <c r="H4281" s="240">
        <v>1</v>
      </c>
    </row>
    <row r="4282" spans="1:8">
      <c r="A4282" s="235">
        <v>741</v>
      </c>
      <c r="B4282" s="236">
        <v>100000102110</v>
      </c>
      <c r="C4282" s="235">
        <v>0</v>
      </c>
      <c r="D4282" s="237" t="s">
        <v>833</v>
      </c>
      <c r="E4282" s="237" t="s">
        <v>834</v>
      </c>
      <c r="F4282" s="238">
        <v>31779</v>
      </c>
      <c r="G4282" s="238">
        <v>-31778</v>
      </c>
      <c r="H4282" s="240">
        <v>1</v>
      </c>
    </row>
    <row r="4283" spans="1:8">
      <c r="A4283" s="235">
        <v>742</v>
      </c>
      <c r="B4283" s="236">
        <v>100000102111</v>
      </c>
      <c r="C4283" s="235">
        <v>0</v>
      </c>
      <c r="D4283" s="237" t="s">
        <v>833</v>
      </c>
      <c r="E4283" s="237" t="s">
        <v>834</v>
      </c>
      <c r="F4283" s="238">
        <v>31779</v>
      </c>
      <c r="G4283" s="238">
        <v>-31778</v>
      </c>
      <c r="H4283" s="240">
        <v>1</v>
      </c>
    </row>
    <row r="4284" spans="1:8">
      <c r="A4284" s="235">
        <v>743</v>
      </c>
      <c r="B4284" s="236">
        <v>100000102112</v>
      </c>
      <c r="C4284" s="235">
        <v>0</v>
      </c>
      <c r="D4284" s="237" t="s">
        <v>833</v>
      </c>
      <c r="E4284" s="237" t="s">
        <v>834</v>
      </c>
      <c r="F4284" s="238">
        <v>31779</v>
      </c>
      <c r="G4284" s="238">
        <v>-31778</v>
      </c>
      <c r="H4284" s="240">
        <v>1</v>
      </c>
    </row>
    <row r="4285" spans="1:8">
      <c r="A4285" s="235">
        <v>744</v>
      </c>
      <c r="B4285" s="236">
        <v>100000102113</v>
      </c>
      <c r="C4285" s="235">
        <v>0</v>
      </c>
      <c r="D4285" s="237" t="s">
        <v>833</v>
      </c>
      <c r="E4285" s="237" t="s">
        <v>834</v>
      </c>
      <c r="F4285" s="238">
        <v>31779</v>
      </c>
      <c r="G4285" s="238">
        <v>-31778</v>
      </c>
      <c r="H4285" s="240">
        <v>1</v>
      </c>
    </row>
    <row r="4286" spans="1:8">
      <c r="A4286" s="235">
        <v>745</v>
      </c>
      <c r="B4286" s="236">
        <v>100000102114</v>
      </c>
      <c r="C4286" s="235">
        <v>0</v>
      </c>
      <c r="D4286" s="237" t="s">
        <v>833</v>
      </c>
      <c r="E4286" s="237" t="s">
        <v>834</v>
      </c>
      <c r="F4286" s="238">
        <v>31779</v>
      </c>
      <c r="G4286" s="238">
        <v>-31778</v>
      </c>
      <c r="H4286" s="240">
        <v>1</v>
      </c>
    </row>
    <row r="4287" spans="1:8">
      <c r="A4287" s="235">
        <v>746</v>
      </c>
      <c r="B4287" s="236">
        <v>100000102115</v>
      </c>
      <c r="C4287" s="235">
        <v>0</v>
      </c>
      <c r="D4287" s="237" t="s">
        <v>833</v>
      </c>
      <c r="E4287" s="237" t="s">
        <v>834</v>
      </c>
      <c r="F4287" s="238">
        <v>31779</v>
      </c>
      <c r="G4287" s="238">
        <v>-31778</v>
      </c>
      <c r="H4287" s="240">
        <v>1</v>
      </c>
    </row>
    <row r="4288" spans="1:8">
      <c r="A4288" s="235">
        <v>747</v>
      </c>
      <c r="B4288" s="236">
        <v>100000102116</v>
      </c>
      <c r="C4288" s="235">
        <v>0</v>
      </c>
      <c r="D4288" s="237" t="s">
        <v>833</v>
      </c>
      <c r="E4288" s="237" t="s">
        <v>834</v>
      </c>
      <c r="F4288" s="238">
        <v>31779</v>
      </c>
      <c r="G4288" s="238">
        <v>-31778</v>
      </c>
      <c r="H4288" s="240">
        <v>1</v>
      </c>
    </row>
    <row r="4289" spans="1:8">
      <c r="A4289" s="235">
        <v>748</v>
      </c>
      <c r="B4289" s="236">
        <v>100000102117</v>
      </c>
      <c r="C4289" s="235">
        <v>0</v>
      </c>
      <c r="D4289" s="237" t="s">
        <v>833</v>
      </c>
      <c r="E4289" s="237" t="s">
        <v>834</v>
      </c>
      <c r="F4289" s="238">
        <v>31779</v>
      </c>
      <c r="G4289" s="238">
        <v>-31778</v>
      </c>
      <c r="H4289" s="240">
        <v>1</v>
      </c>
    </row>
    <row r="4290" spans="1:8">
      <c r="A4290" s="235">
        <v>749</v>
      </c>
      <c r="B4290" s="236">
        <v>100000102118</v>
      </c>
      <c r="C4290" s="235">
        <v>0</v>
      </c>
      <c r="D4290" s="237" t="s">
        <v>833</v>
      </c>
      <c r="E4290" s="237" t="s">
        <v>834</v>
      </c>
      <c r="F4290" s="238">
        <v>31779</v>
      </c>
      <c r="G4290" s="238">
        <v>-31778</v>
      </c>
      <c r="H4290" s="240">
        <v>1</v>
      </c>
    </row>
    <row r="4291" spans="1:8">
      <c r="A4291" s="235">
        <v>750</v>
      </c>
      <c r="B4291" s="236">
        <v>100000102119</v>
      </c>
      <c r="C4291" s="235">
        <v>0</v>
      </c>
      <c r="D4291" s="237" t="s">
        <v>833</v>
      </c>
      <c r="E4291" s="237" t="s">
        <v>834</v>
      </c>
      <c r="F4291" s="238">
        <v>31779</v>
      </c>
      <c r="G4291" s="238">
        <v>-31778</v>
      </c>
      <c r="H4291" s="240">
        <v>1</v>
      </c>
    </row>
    <row r="4292" spans="1:8">
      <c r="A4292" s="235">
        <v>751</v>
      </c>
      <c r="B4292" s="236">
        <v>100000102120</v>
      </c>
      <c r="C4292" s="235">
        <v>0</v>
      </c>
      <c r="D4292" s="237" t="s">
        <v>833</v>
      </c>
      <c r="E4292" s="237" t="s">
        <v>834</v>
      </c>
      <c r="F4292" s="238">
        <v>31779</v>
      </c>
      <c r="G4292" s="238">
        <v>-31778</v>
      </c>
      <c r="H4292" s="240">
        <v>1</v>
      </c>
    </row>
    <row r="4293" spans="1:8">
      <c r="A4293" s="235">
        <v>752</v>
      </c>
      <c r="B4293" s="236">
        <v>100000102121</v>
      </c>
      <c r="C4293" s="235">
        <v>0</v>
      </c>
      <c r="D4293" s="237" t="s">
        <v>833</v>
      </c>
      <c r="E4293" s="237" t="s">
        <v>834</v>
      </c>
      <c r="F4293" s="238">
        <v>31779</v>
      </c>
      <c r="G4293" s="238">
        <v>-31778</v>
      </c>
      <c r="H4293" s="240">
        <v>1</v>
      </c>
    </row>
    <row r="4294" spans="1:8">
      <c r="A4294" s="235">
        <v>753</v>
      </c>
      <c r="B4294" s="236">
        <v>100000102122</v>
      </c>
      <c r="C4294" s="235">
        <v>0</v>
      </c>
      <c r="D4294" s="237" t="s">
        <v>833</v>
      </c>
      <c r="E4294" s="237" t="s">
        <v>834</v>
      </c>
      <c r="F4294" s="238">
        <v>31779</v>
      </c>
      <c r="G4294" s="238">
        <v>-31778</v>
      </c>
      <c r="H4294" s="240">
        <v>1</v>
      </c>
    </row>
    <row r="4295" spans="1:8">
      <c r="A4295" s="235">
        <v>754</v>
      </c>
      <c r="B4295" s="236">
        <v>100000102123</v>
      </c>
      <c r="C4295" s="235">
        <v>0</v>
      </c>
      <c r="D4295" s="237" t="s">
        <v>833</v>
      </c>
      <c r="E4295" s="237" t="s">
        <v>834</v>
      </c>
      <c r="F4295" s="238">
        <v>31779</v>
      </c>
      <c r="G4295" s="238">
        <v>-31778</v>
      </c>
      <c r="H4295" s="240">
        <v>1</v>
      </c>
    </row>
    <row r="4296" spans="1:8">
      <c r="A4296" s="235">
        <v>755</v>
      </c>
      <c r="B4296" s="236">
        <v>100000102124</v>
      </c>
      <c r="C4296" s="235">
        <v>0</v>
      </c>
      <c r="D4296" s="237" t="s">
        <v>833</v>
      </c>
      <c r="E4296" s="237" t="s">
        <v>834</v>
      </c>
      <c r="F4296" s="238">
        <v>31779</v>
      </c>
      <c r="G4296" s="238">
        <v>-31778</v>
      </c>
      <c r="H4296" s="240">
        <v>1</v>
      </c>
    </row>
    <row r="4297" spans="1:8">
      <c r="A4297" s="235">
        <v>756</v>
      </c>
      <c r="B4297" s="236">
        <v>100000102125</v>
      </c>
      <c r="C4297" s="235">
        <v>0</v>
      </c>
      <c r="D4297" s="237" t="s">
        <v>833</v>
      </c>
      <c r="E4297" s="237" t="s">
        <v>834</v>
      </c>
      <c r="F4297" s="238">
        <v>31779</v>
      </c>
      <c r="G4297" s="238">
        <v>-31778</v>
      </c>
      <c r="H4297" s="240">
        <v>1</v>
      </c>
    </row>
    <row r="4298" spans="1:8">
      <c r="A4298" s="235">
        <v>757</v>
      </c>
      <c r="B4298" s="236">
        <v>100000102126</v>
      </c>
      <c r="C4298" s="235">
        <v>0</v>
      </c>
      <c r="D4298" s="237" t="s">
        <v>833</v>
      </c>
      <c r="E4298" s="237" t="s">
        <v>834</v>
      </c>
      <c r="F4298" s="238">
        <v>31779</v>
      </c>
      <c r="G4298" s="238">
        <v>-31778</v>
      </c>
      <c r="H4298" s="240">
        <v>1</v>
      </c>
    </row>
    <row r="4299" spans="1:8">
      <c r="A4299" s="235">
        <v>758</v>
      </c>
      <c r="B4299" s="236">
        <v>100000102127</v>
      </c>
      <c r="C4299" s="235">
        <v>0</v>
      </c>
      <c r="D4299" s="237" t="s">
        <v>833</v>
      </c>
      <c r="E4299" s="237" t="s">
        <v>834</v>
      </c>
      <c r="F4299" s="238">
        <v>31779</v>
      </c>
      <c r="G4299" s="238">
        <v>-31778</v>
      </c>
      <c r="H4299" s="240">
        <v>1</v>
      </c>
    </row>
    <row r="4300" spans="1:8">
      <c r="A4300" s="235">
        <v>759</v>
      </c>
      <c r="B4300" s="236">
        <v>100000102128</v>
      </c>
      <c r="C4300" s="235">
        <v>0</v>
      </c>
      <c r="D4300" s="237" t="s">
        <v>833</v>
      </c>
      <c r="E4300" s="237" t="s">
        <v>834</v>
      </c>
      <c r="F4300" s="238">
        <v>31779</v>
      </c>
      <c r="G4300" s="238">
        <v>-31778</v>
      </c>
      <c r="H4300" s="240">
        <v>1</v>
      </c>
    </row>
    <row r="4301" spans="1:8">
      <c r="A4301" s="235">
        <v>760</v>
      </c>
      <c r="B4301" s="236">
        <v>100000102129</v>
      </c>
      <c r="C4301" s="235">
        <v>0</v>
      </c>
      <c r="D4301" s="237" t="s">
        <v>833</v>
      </c>
      <c r="E4301" s="237" t="s">
        <v>834</v>
      </c>
      <c r="F4301" s="238">
        <v>31779</v>
      </c>
      <c r="G4301" s="238">
        <v>-31778</v>
      </c>
      <c r="H4301" s="240">
        <v>1</v>
      </c>
    </row>
    <row r="4302" spans="1:8">
      <c r="A4302" s="235">
        <v>761</v>
      </c>
      <c r="B4302" s="236">
        <v>100000102130</v>
      </c>
      <c r="C4302" s="235">
        <v>0</v>
      </c>
      <c r="D4302" s="237" t="s">
        <v>833</v>
      </c>
      <c r="E4302" s="237" t="s">
        <v>834</v>
      </c>
      <c r="F4302" s="238">
        <v>31779</v>
      </c>
      <c r="G4302" s="238">
        <v>-31778</v>
      </c>
      <c r="H4302" s="240">
        <v>1</v>
      </c>
    </row>
    <row r="4303" spans="1:8">
      <c r="A4303" s="235">
        <v>762</v>
      </c>
      <c r="B4303" s="236">
        <v>100000102131</v>
      </c>
      <c r="C4303" s="235">
        <v>0</v>
      </c>
      <c r="D4303" s="237" t="s">
        <v>833</v>
      </c>
      <c r="E4303" s="237" t="s">
        <v>834</v>
      </c>
      <c r="F4303" s="238">
        <v>31779</v>
      </c>
      <c r="G4303" s="238">
        <v>-31778</v>
      </c>
      <c r="H4303" s="240">
        <v>1</v>
      </c>
    </row>
    <row r="4304" spans="1:8">
      <c r="A4304" s="235">
        <v>763</v>
      </c>
      <c r="B4304" s="236">
        <v>100000102132</v>
      </c>
      <c r="C4304" s="235">
        <v>0</v>
      </c>
      <c r="D4304" s="237" t="s">
        <v>833</v>
      </c>
      <c r="E4304" s="237" t="s">
        <v>834</v>
      </c>
      <c r="F4304" s="238">
        <v>31779</v>
      </c>
      <c r="G4304" s="238">
        <v>-31778</v>
      </c>
      <c r="H4304" s="240">
        <v>1</v>
      </c>
    </row>
    <row r="4305" spans="1:8">
      <c r="A4305" s="235">
        <v>764</v>
      </c>
      <c r="B4305" s="236">
        <v>100000102133</v>
      </c>
      <c r="C4305" s="235">
        <v>0</v>
      </c>
      <c r="D4305" s="237" t="s">
        <v>833</v>
      </c>
      <c r="E4305" s="237" t="s">
        <v>834</v>
      </c>
      <c r="F4305" s="238">
        <v>31779</v>
      </c>
      <c r="G4305" s="238">
        <v>-31778</v>
      </c>
      <c r="H4305" s="240">
        <v>1</v>
      </c>
    </row>
    <row r="4306" spans="1:8">
      <c r="A4306" s="235">
        <v>765</v>
      </c>
      <c r="B4306" s="236">
        <v>100000102134</v>
      </c>
      <c r="C4306" s="235">
        <v>0</v>
      </c>
      <c r="D4306" s="237" t="s">
        <v>833</v>
      </c>
      <c r="E4306" s="237" t="s">
        <v>834</v>
      </c>
      <c r="F4306" s="238">
        <v>31779</v>
      </c>
      <c r="G4306" s="238">
        <v>-31778</v>
      </c>
      <c r="H4306" s="240">
        <v>1</v>
      </c>
    </row>
    <row r="4307" spans="1:8">
      <c r="A4307" s="235">
        <v>766</v>
      </c>
      <c r="B4307" s="236">
        <v>100000102135</v>
      </c>
      <c r="C4307" s="235">
        <v>0</v>
      </c>
      <c r="D4307" s="237" t="s">
        <v>833</v>
      </c>
      <c r="E4307" s="237" t="s">
        <v>834</v>
      </c>
      <c r="F4307" s="238">
        <v>31779</v>
      </c>
      <c r="G4307" s="238">
        <v>-31778</v>
      </c>
      <c r="H4307" s="240">
        <v>1</v>
      </c>
    </row>
    <row r="4308" spans="1:8">
      <c r="A4308" s="235">
        <v>767</v>
      </c>
      <c r="B4308" s="236">
        <v>100000102136</v>
      </c>
      <c r="C4308" s="235">
        <v>0</v>
      </c>
      <c r="D4308" s="237" t="s">
        <v>833</v>
      </c>
      <c r="E4308" s="237" t="s">
        <v>834</v>
      </c>
      <c r="F4308" s="238">
        <v>31779</v>
      </c>
      <c r="G4308" s="238">
        <v>-31778</v>
      </c>
      <c r="H4308" s="240">
        <v>1</v>
      </c>
    </row>
    <row r="4309" spans="1:8">
      <c r="A4309" s="235">
        <v>768</v>
      </c>
      <c r="B4309" s="236">
        <v>100000102137</v>
      </c>
      <c r="C4309" s="235">
        <v>0</v>
      </c>
      <c r="D4309" s="237" t="s">
        <v>833</v>
      </c>
      <c r="E4309" s="237" t="s">
        <v>834</v>
      </c>
      <c r="F4309" s="238">
        <v>31779</v>
      </c>
      <c r="G4309" s="238">
        <v>-31778</v>
      </c>
      <c r="H4309" s="240">
        <v>1</v>
      </c>
    </row>
    <row r="4310" spans="1:8">
      <c r="A4310" s="235">
        <v>769</v>
      </c>
      <c r="B4310" s="236">
        <v>100000102138</v>
      </c>
      <c r="C4310" s="235">
        <v>0</v>
      </c>
      <c r="D4310" s="237" t="s">
        <v>833</v>
      </c>
      <c r="E4310" s="237" t="s">
        <v>834</v>
      </c>
      <c r="F4310" s="238">
        <v>31779</v>
      </c>
      <c r="G4310" s="238">
        <v>-31778</v>
      </c>
      <c r="H4310" s="240">
        <v>1</v>
      </c>
    </row>
    <row r="4311" spans="1:8">
      <c r="A4311" s="235">
        <v>770</v>
      </c>
      <c r="B4311" s="236">
        <v>100000102139</v>
      </c>
      <c r="C4311" s="235">
        <v>0</v>
      </c>
      <c r="D4311" s="237" t="s">
        <v>833</v>
      </c>
      <c r="E4311" s="237" t="s">
        <v>834</v>
      </c>
      <c r="F4311" s="238">
        <v>31779</v>
      </c>
      <c r="G4311" s="238">
        <v>-31778</v>
      </c>
      <c r="H4311" s="240">
        <v>1</v>
      </c>
    </row>
    <row r="4312" spans="1:8">
      <c r="A4312" s="235">
        <v>771</v>
      </c>
      <c r="B4312" s="236">
        <v>100000102140</v>
      </c>
      <c r="C4312" s="235">
        <v>0</v>
      </c>
      <c r="D4312" s="237" t="s">
        <v>833</v>
      </c>
      <c r="E4312" s="237" t="s">
        <v>834</v>
      </c>
      <c r="F4312" s="238">
        <v>31779</v>
      </c>
      <c r="G4312" s="238">
        <v>-31778</v>
      </c>
      <c r="H4312" s="240">
        <v>1</v>
      </c>
    </row>
    <row r="4313" spans="1:8">
      <c r="A4313" s="235">
        <v>772</v>
      </c>
      <c r="B4313" s="236">
        <v>100000102141</v>
      </c>
      <c r="C4313" s="235">
        <v>0</v>
      </c>
      <c r="D4313" s="237" t="s">
        <v>833</v>
      </c>
      <c r="E4313" s="237" t="s">
        <v>834</v>
      </c>
      <c r="F4313" s="238">
        <v>31779</v>
      </c>
      <c r="G4313" s="238">
        <v>-31778</v>
      </c>
      <c r="H4313" s="240">
        <v>1</v>
      </c>
    </row>
    <row r="4314" spans="1:8">
      <c r="A4314" s="235">
        <v>773</v>
      </c>
      <c r="B4314" s="236">
        <v>100000102142</v>
      </c>
      <c r="C4314" s="235">
        <v>0</v>
      </c>
      <c r="D4314" s="237" t="s">
        <v>833</v>
      </c>
      <c r="E4314" s="237" t="s">
        <v>834</v>
      </c>
      <c r="F4314" s="238">
        <v>31779</v>
      </c>
      <c r="G4314" s="238">
        <v>-31778</v>
      </c>
      <c r="H4314" s="240">
        <v>1</v>
      </c>
    </row>
    <row r="4315" spans="1:8">
      <c r="A4315" s="235">
        <v>774</v>
      </c>
      <c r="B4315" s="236">
        <v>100000102143</v>
      </c>
      <c r="C4315" s="235">
        <v>0</v>
      </c>
      <c r="D4315" s="237" t="s">
        <v>833</v>
      </c>
      <c r="E4315" s="237" t="s">
        <v>834</v>
      </c>
      <c r="F4315" s="238">
        <v>31779</v>
      </c>
      <c r="G4315" s="238">
        <v>-31778</v>
      </c>
      <c r="H4315" s="240">
        <v>1</v>
      </c>
    </row>
    <row r="4316" spans="1:8">
      <c r="A4316" s="235">
        <v>775</v>
      </c>
      <c r="B4316" s="236">
        <v>100000102144</v>
      </c>
      <c r="C4316" s="235">
        <v>0</v>
      </c>
      <c r="D4316" s="237" t="s">
        <v>833</v>
      </c>
      <c r="E4316" s="237" t="s">
        <v>834</v>
      </c>
      <c r="F4316" s="238">
        <v>31779</v>
      </c>
      <c r="G4316" s="238">
        <v>-31778</v>
      </c>
      <c r="H4316" s="240">
        <v>1</v>
      </c>
    </row>
    <row r="4317" spans="1:8">
      <c r="A4317" s="235">
        <v>776</v>
      </c>
      <c r="B4317" s="236">
        <v>100000102145</v>
      </c>
      <c r="C4317" s="235">
        <v>0</v>
      </c>
      <c r="D4317" s="237" t="s">
        <v>833</v>
      </c>
      <c r="E4317" s="237" t="s">
        <v>834</v>
      </c>
      <c r="F4317" s="238">
        <v>31779</v>
      </c>
      <c r="G4317" s="238">
        <v>-31778</v>
      </c>
      <c r="H4317" s="240">
        <v>1</v>
      </c>
    </row>
    <row r="4318" spans="1:8">
      <c r="A4318" s="235">
        <v>777</v>
      </c>
      <c r="B4318" s="236">
        <v>100000102146</v>
      </c>
      <c r="C4318" s="235">
        <v>0</v>
      </c>
      <c r="D4318" s="237" t="s">
        <v>833</v>
      </c>
      <c r="E4318" s="237" t="s">
        <v>834</v>
      </c>
      <c r="F4318" s="238">
        <v>31779</v>
      </c>
      <c r="G4318" s="238">
        <v>-31778</v>
      </c>
      <c r="H4318" s="240">
        <v>1</v>
      </c>
    </row>
    <row r="4319" spans="1:8">
      <c r="A4319" s="235">
        <v>778</v>
      </c>
      <c r="B4319" s="236">
        <v>100000102147</v>
      </c>
      <c r="C4319" s="235">
        <v>0</v>
      </c>
      <c r="D4319" s="237" t="s">
        <v>833</v>
      </c>
      <c r="E4319" s="237" t="s">
        <v>834</v>
      </c>
      <c r="F4319" s="238">
        <v>31779</v>
      </c>
      <c r="G4319" s="238">
        <v>-31778</v>
      </c>
      <c r="H4319" s="240">
        <v>1</v>
      </c>
    </row>
    <row r="4320" spans="1:8">
      <c r="A4320" s="235">
        <v>779</v>
      </c>
      <c r="B4320" s="236">
        <v>100000102148</v>
      </c>
      <c r="C4320" s="235">
        <v>0</v>
      </c>
      <c r="D4320" s="237" t="s">
        <v>833</v>
      </c>
      <c r="E4320" s="237" t="s">
        <v>834</v>
      </c>
      <c r="F4320" s="238">
        <v>31779</v>
      </c>
      <c r="G4320" s="238">
        <v>-31778</v>
      </c>
      <c r="H4320" s="240">
        <v>1</v>
      </c>
    </row>
    <row r="4321" spans="1:8">
      <c r="A4321" s="235">
        <v>780</v>
      </c>
      <c r="B4321" s="236">
        <v>100000102149</v>
      </c>
      <c r="C4321" s="235">
        <v>0</v>
      </c>
      <c r="D4321" s="237" t="s">
        <v>833</v>
      </c>
      <c r="E4321" s="237" t="s">
        <v>834</v>
      </c>
      <c r="F4321" s="238">
        <v>31779</v>
      </c>
      <c r="G4321" s="238">
        <v>-31778</v>
      </c>
      <c r="H4321" s="240">
        <v>1</v>
      </c>
    </row>
    <row r="4322" spans="1:8">
      <c r="A4322" s="235">
        <v>781</v>
      </c>
      <c r="B4322" s="236">
        <v>100000102150</v>
      </c>
      <c r="C4322" s="235">
        <v>0</v>
      </c>
      <c r="D4322" s="237" t="s">
        <v>833</v>
      </c>
      <c r="E4322" s="237" t="s">
        <v>834</v>
      </c>
      <c r="F4322" s="238">
        <v>31779</v>
      </c>
      <c r="G4322" s="238">
        <v>-31778</v>
      </c>
      <c r="H4322" s="240">
        <v>1</v>
      </c>
    </row>
    <row r="4323" spans="1:8">
      <c r="A4323" s="235">
        <v>782</v>
      </c>
      <c r="B4323" s="236">
        <v>100000102151</v>
      </c>
      <c r="C4323" s="235">
        <v>0</v>
      </c>
      <c r="D4323" s="237" t="s">
        <v>833</v>
      </c>
      <c r="E4323" s="237" t="s">
        <v>834</v>
      </c>
      <c r="F4323" s="238">
        <v>31779</v>
      </c>
      <c r="G4323" s="238">
        <v>-31778</v>
      </c>
      <c r="H4323" s="240">
        <v>1</v>
      </c>
    </row>
    <row r="4324" spans="1:8">
      <c r="A4324" s="235">
        <v>783</v>
      </c>
      <c r="B4324" s="236">
        <v>100000102152</v>
      </c>
      <c r="C4324" s="235">
        <v>0</v>
      </c>
      <c r="D4324" s="237" t="s">
        <v>833</v>
      </c>
      <c r="E4324" s="237" t="s">
        <v>834</v>
      </c>
      <c r="F4324" s="238">
        <v>31779</v>
      </c>
      <c r="G4324" s="238">
        <v>-31778</v>
      </c>
      <c r="H4324" s="240">
        <v>1</v>
      </c>
    </row>
    <row r="4325" spans="1:8">
      <c r="A4325" s="235">
        <v>784</v>
      </c>
      <c r="B4325" s="236">
        <v>100000102153</v>
      </c>
      <c r="C4325" s="235">
        <v>0</v>
      </c>
      <c r="D4325" s="237" t="s">
        <v>833</v>
      </c>
      <c r="E4325" s="237" t="s">
        <v>834</v>
      </c>
      <c r="F4325" s="238">
        <v>31779</v>
      </c>
      <c r="G4325" s="238">
        <v>-31778</v>
      </c>
      <c r="H4325" s="240">
        <v>1</v>
      </c>
    </row>
    <row r="4326" spans="1:8">
      <c r="A4326" s="235">
        <v>785</v>
      </c>
      <c r="B4326" s="236">
        <v>100000102154</v>
      </c>
      <c r="C4326" s="235">
        <v>0</v>
      </c>
      <c r="D4326" s="237" t="s">
        <v>833</v>
      </c>
      <c r="E4326" s="237" t="s">
        <v>834</v>
      </c>
      <c r="F4326" s="238">
        <v>31779</v>
      </c>
      <c r="G4326" s="238">
        <v>-31778</v>
      </c>
      <c r="H4326" s="240">
        <v>1</v>
      </c>
    </row>
    <row r="4327" spans="1:8">
      <c r="A4327" s="235">
        <v>786</v>
      </c>
      <c r="B4327" s="236">
        <v>100000102155</v>
      </c>
      <c r="C4327" s="235">
        <v>0</v>
      </c>
      <c r="D4327" s="237" t="s">
        <v>833</v>
      </c>
      <c r="E4327" s="237" t="s">
        <v>834</v>
      </c>
      <c r="F4327" s="238">
        <v>31779</v>
      </c>
      <c r="G4327" s="238">
        <v>-31778</v>
      </c>
      <c r="H4327" s="240">
        <v>1</v>
      </c>
    </row>
    <row r="4328" spans="1:8">
      <c r="A4328" s="235">
        <v>787</v>
      </c>
      <c r="B4328" s="236">
        <v>100000102156</v>
      </c>
      <c r="C4328" s="235">
        <v>0</v>
      </c>
      <c r="D4328" s="237" t="s">
        <v>833</v>
      </c>
      <c r="E4328" s="237" t="s">
        <v>834</v>
      </c>
      <c r="F4328" s="238">
        <v>31779</v>
      </c>
      <c r="G4328" s="238">
        <v>-31778</v>
      </c>
      <c r="H4328" s="240">
        <v>1</v>
      </c>
    </row>
    <row r="4329" spans="1:8">
      <c r="A4329" s="235">
        <v>788</v>
      </c>
      <c r="B4329" s="236">
        <v>100000102157</v>
      </c>
      <c r="C4329" s="235">
        <v>0</v>
      </c>
      <c r="D4329" s="237" t="s">
        <v>833</v>
      </c>
      <c r="E4329" s="237" t="s">
        <v>834</v>
      </c>
      <c r="F4329" s="238">
        <v>31779</v>
      </c>
      <c r="G4329" s="238">
        <v>-31778</v>
      </c>
      <c r="H4329" s="240">
        <v>1</v>
      </c>
    </row>
    <row r="4330" spans="1:8">
      <c r="A4330" s="235">
        <v>789</v>
      </c>
      <c r="B4330" s="236">
        <v>100000102158</v>
      </c>
      <c r="C4330" s="235">
        <v>0</v>
      </c>
      <c r="D4330" s="237" t="s">
        <v>833</v>
      </c>
      <c r="E4330" s="237" t="s">
        <v>834</v>
      </c>
      <c r="F4330" s="238">
        <v>31779</v>
      </c>
      <c r="G4330" s="238">
        <v>-31778</v>
      </c>
      <c r="H4330" s="240">
        <v>1</v>
      </c>
    </row>
    <row r="4331" spans="1:8">
      <c r="A4331" s="235">
        <v>790</v>
      </c>
      <c r="B4331" s="236">
        <v>100000102159</v>
      </c>
      <c r="C4331" s="235">
        <v>0</v>
      </c>
      <c r="D4331" s="237" t="s">
        <v>833</v>
      </c>
      <c r="E4331" s="237" t="s">
        <v>834</v>
      </c>
      <c r="F4331" s="238">
        <v>31779</v>
      </c>
      <c r="G4331" s="238">
        <v>-31778</v>
      </c>
      <c r="H4331" s="240">
        <v>1</v>
      </c>
    </row>
    <row r="4332" spans="1:8">
      <c r="A4332" s="235">
        <v>791</v>
      </c>
      <c r="B4332" s="236">
        <v>100000102160</v>
      </c>
      <c r="C4332" s="235">
        <v>0</v>
      </c>
      <c r="D4332" s="237" t="s">
        <v>833</v>
      </c>
      <c r="E4332" s="237" t="s">
        <v>834</v>
      </c>
      <c r="F4332" s="238">
        <v>31779</v>
      </c>
      <c r="G4332" s="238">
        <v>-31778</v>
      </c>
      <c r="H4332" s="240">
        <v>1</v>
      </c>
    </row>
    <row r="4333" spans="1:8">
      <c r="A4333" s="235">
        <v>792</v>
      </c>
      <c r="B4333" s="236">
        <v>100000102161</v>
      </c>
      <c r="C4333" s="235">
        <v>0</v>
      </c>
      <c r="D4333" s="237" t="s">
        <v>833</v>
      </c>
      <c r="E4333" s="237" t="s">
        <v>834</v>
      </c>
      <c r="F4333" s="238">
        <v>31779</v>
      </c>
      <c r="G4333" s="238">
        <v>-31778</v>
      </c>
      <c r="H4333" s="240">
        <v>1</v>
      </c>
    </row>
    <row r="4334" spans="1:8">
      <c r="A4334" s="235">
        <v>793</v>
      </c>
      <c r="B4334" s="236">
        <v>100000102162</v>
      </c>
      <c r="C4334" s="235">
        <v>0</v>
      </c>
      <c r="D4334" s="237" t="s">
        <v>833</v>
      </c>
      <c r="E4334" s="237" t="s">
        <v>834</v>
      </c>
      <c r="F4334" s="238">
        <v>31779</v>
      </c>
      <c r="G4334" s="238">
        <v>-31778</v>
      </c>
      <c r="H4334" s="240">
        <v>1</v>
      </c>
    </row>
    <row r="4335" spans="1:8">
      <c r="A4335" s="235">
        <v>794</v>
      </c>
      <c r="B4335" s="236">
        <v>100000102163</v>
      </c>
      <c r="C4335" s="235">
        <v>0</v>
      </c>
      <c r="D4335" s="237" t="s">
        <v>833</v>
      </c>
      <c r="E4335" s="237" t="s">
        <v>834</v>
      </c>
      <c r="F4335" s="238">
        <v>31779</v>
      </c>
      <c r="G4335" s="238">
        <v>-31778</v>
      </c>
      <c r="H4335" s="240">
        <v>1</v>
      </c>
    </row>
    <row r="4336" spans="1:8">
      <c r="A4336" s="235">
        <v>795</v>
      </c>
      <c r="B4336" s="236">
        <v>100000102164</v>
      </c>
      <c r="C4336" s="235">
        <v>0</v>
      </c>
      <c r="D4336" s="237" t="s">
        <v>833</v>
      </c>
      <c r="E4336" s="237" t="s">
        <v>834</v>
      </c>
      <c r="F4336" s="238">
        <v>31779</v>
      </c>
      <c r="G4336" s="238">
        <v>-31778</v>
      </c>
      <c r="H4336" s="240">
        <v>1</v>
      </c>
    </row>
    <row r="4337" spans="1:8">
      <c r="A4337" s="235">
        <v>796</v>
      </c>
      <c r="B4337" s="236">
        <v>100000102165</v>
      </c>
      <c r="C4337" s="235">
        <v>0</v>
      </c>
      <c r="D4337" s="237" t="s">
        <v>833</v>
      </c>
      <c r="E4337" s="237" t="s">
        <v>834</v>
      </c>
      <c r="F4337" s="238">
        <v>31779</v>
      </c>
      <c r="G4337" s="238">
        <v>-31778</v>
      </c>
      <c r="H4337" s="240">
        <v>1</v>
      </c>
    </row>
    <row r="4338" spans="1:8">
      <c r="A4338" s="235">
        <v>797</v>
      </c>
      <c r="B4338" s="236">
        <v>100000102166</v>
      </c>
      <c r="C4338" s="235">
        <v>0</v>
      </c>
      <c r="D4338" s="237" t="s">
        <v>833</v>
      </c>
      <c r="E4338" s="237" t="s">
        <v>834</v>
      </c>
      <c r="F4338" s="238">
        <v>31779</v>
      </c>
      <c r="G4338" s="238">
        <v>-31778</v>
      </c>
      <c r="H4338" s="240">
        <v>1</v>
      </c>
    </row>
    <row r="4339" spans="1:8">
      <c r="A4339" s="235">
        <v>798</v>
      </c>
      <c r="B4339" s="236">
        <v>100000102167</v>
      </c>
      <c r="C4339" s="235">
        <v>0</v>
      </c>
      <c r="D4339" s="237" t="s">
        <v>833</v>
      </c>
      <c r="E4339" s="237" t="s">
        <v>834</v>
      </c>
      <c r="F4339" s="238">
        <v>31779</v>
      </c>
      <c r="G4339" s="238">
        <v>-31778</v>
      </c>
      <c r="H4339" s="240">
        <v>1</v>
      </c>
    </row>
    <row r="4340" spans="1:8">
      <c r="A4340" s="235">
        <v>799</v>
      </c>
      <c r="B4340" s="236">
        <v>100000102168</v>
      </c>
      <c r="C4340" s="235">
        <v>0</v>
      </c>
      <c r="D4340" s="237" t="s">
        <v>833</v>
      </c>
      <c r="E4340" s="237" t="s">
        <v>834</v>
      </c>
      <c r="F4340" s="238">
        <v>31779</v>
      </c>
      <c r="G4340" s="238">
        <v>-31778</v>
      </c>
      <c r="H4340" s="240">
        <v>1</v>
      </c>
    </row>
    <row r="4341" spans="1:8">
      <c r="A4341" s="235">
        <v>800</v>
      </c>
      <c r="B4341" s="236">
        <v>100000102169</v>
      </c>
      <c r="C4341" s="235">
        <v>0</v>
      </c>
      <c r="D4341" s="237" t="s">
        <v>833</v>
      </c>
      <c r="E4341" s="237" t="s">
        <v>834</v>
      </c>
      <c r="F4341" s="238">
        <v>31779</v>
      </c>
      <c r="G4341" s="238">
        <v>-31778</v>
      </c>
      <c r="H4341" s="240">
        <v>1</v>
      </c>
    </row>
    <row r="4342" spans="1:8">
      <c r="A4342" s="235">
        <v>801</v>
      </c>
      <c r="B4342" s="236">
        <v>100000102170</v>
      </c>
      <c r="C4342" s="235">
        <v>0</v>
      </c>
      <c r="D4342" s="237" t="s">
        <v>833</v>
      </c>
      <c r="E4342" s="237" t="s">
        <v>834</v>
      </c>
      <c r="F4342" s="238">
        <v>31779</v>
      </c>
      <c r="G4342" s="238">
        <v>-31778</v>
      </c>
      <c r="H4342" s="240">
        <v>1</v>
      </c>
    </row>
    <row r="4343" spans="1:8">
      <c r="A4343" s="235">
        <v>802</v>
      </c>
      <c r="B4343" s="236">
        <v>100000102171</v>
      </c>
      <c r="C4343" s="235">
        <v>0</v>
      </c>
      <c r="D4343" s="237" t="s">
        <v>833</v>
      </c>
      <c r="E4343" s="237" t="s">
        <v>834</v>
      </c>
      <c r="F4343" s="238">
        <v>31779</v>
      </c>
      <c r="G4343" s="238">
        <v>-31778</v>
      </c>
      <c r="H4343" s="240">
        <v>1</v>
      </c>
    </row>
    <row r="4344" spans="1:8">
      <c r="A4344" s="235">
        <v>803</v>
      </c>
      <c r="B4344" s="236">
        <v>100000102172</v>
      </c>
      <c r="C4344" s="235">
        <v>0</v>
      </c>
      <c r="D4344" s="237" t="s">
        <v>833</v>
      </c>
      <c r="E4344" s="237" t="s">
        <v>834</v>
      </c>
      <c r="F4344" s="238">
        <v>31779</v>
      </c>
      <c r="G4344" s="238">
        <v>-31778</v>
      </c>
      <c r="H4344" s="240">
        <v>1</v>
      </c>
    </row>
    <row r="4345" spans="1:8">
      <c r="A4345" s="235">
        <v>804</v>
      </c>
      <c r="B4345" s="236">
        <v>100000102173</v>
      </c>
      <c r="C4345" s="235">
        <v>0</v>
      </c>
      <c r="D4345" s="237" t="s">
        <v>833</v>
      </c>
      <c r="E4345" s="237" t="s">
        <v>834</v>
      </c>
      <c r="F4345" s="238">
        <v>31779</v>
      </c>
      <c r="G4345" s="238">
        <v>-31778</v>
      </c>
      <c r="H4345" s="240">
        <v>1</v>
      </c>
    </row>
    <row r="4346" spans="1:8">
      <c r="A4346" s="235">
        <v>805</v>
      </c>
      <c r="B4346" s="236">
        <v>100000102174</v>
      </c>
      <c r="C4346" s="235">
        <v>0</v>
      </c>
      <c r="D4346" s="237" t="s">
        <v>833</v>
      </c>
      <c r="E4346" s="237" t="s">
        <v>834</v>
      </c>
      <c r="F4346" s="238">
        <v>31779</v>
      </c>
      <c r="G4346" s="238">
        <v>-31778</v>
      </c>
      <c r="H4346" s="240">
        <v>1</v>
      </c>
    </row>
    <row r="4347" spans="1:8">
      <c r="A4347" s="235">
        <v>806</v>
      </c>
      <c r="B4347" s="236">
        <v>100000102175</v>
      </c>
      <c r="C4347" s="235">
        <v>0</v>
      </c>
      <c r="D4347" s="237" t="s">
        <v>833</v>
      </c>
      <c r="E4347" s="237" t="s">
        <v>834</v>
      </c>
      <c r="F4347" s="238">
        <v>31779</v>
      </c>
      <c r="G4347" s="238">
        <v>-31778</v>
      </c>
      <c r="H4347" s="240">
        <v>1</v>
      </c>
    </row>
    <row r="4348" spans="1:8">
      <c r="A4348" s="235">
        <v>807</v>
      </c>
      <c r="B4348" s="236">
        <v>100000102176</v>
      </c>
      <c r="C4348" s="235">
        <v>0</v>
      </c>
      <c r="D4348" s="237" t="s">
        <v>833</v>
      </c>
      <c r="E4348" s="237" t="s">
        <v>834</v>
      </c>
      <c r="F4348" s="238">
        <v>31779</v>
      </c>
      <c r="G4348" s="238">
        <v>-31778</v>
      </c>
      <c r="H4348" s="240">
        <v>1</v>
      </c>
    </row>
    <row r="4349" spans="1:8">
      <c r="A4349" s="235">
        <v>808</v>
      </c>
      <c r="B4349" s="236">
        <v>100000102177</v>
      </c>
      <c r="C4349" s="235">
        <v>0</v>
      </c>
      <c r="D4349" s="237" t="s">
        <v>833</v>
      </c>
      <c r="E4349" s="237" t="s">
        <v>834</v>
      </c>
      <c r="F4349" s="238">
        <v>31779</v>
      </c>
      <c r="G4349" s="238">
        <v>-31778</v>
      </c>
      <c r="H4349" s="240">
        <v>1</v>
      </c>
    </row>
    <row r="4350" spans="1:8">
      <c r="A4350" s="235">
        <v>809</v>
      </c>
      <c r="B4350" s="236">
        <v>100000102178</v>
      </c>
      <c r="C4350" s="235">
        <v>0</v>
      </c>
      <c r="D4350" s="237" t="s">
        <v>833</v>
      </c>
      <c r="E4350" s="237" t="s">
        <v>834</v>
      </c>
      <c r="F4350" s="238">
        <v>31779</v>
      </c>
      <c r="G4350" s="238">
        <v>-31778</v>
      </c>
      <c r="H4350" s="240">
        <v>1</v>
      </c>
    </row>
    <row r="4351" spans="1:8">
      <c r="A4351" s="235">
        <v>810</v>
      </c>
      <c r="B4351" s="236">
        <v>100000102179</v>
      </c>
      <c r="C4351" s="235">
        <v>0</v>
      </c>
      <c r="D4351" s="237" t="s">
        <v>833</v>
      </c>
      <c r="E4351" s="237" t="s">
        <v>834</v>
      </c>
      <c r="F4351" s="238">
        <v>31779</v>
      </c>
      <c r="G4351" s="238">
        <v>-31778</v>
      </c>
      <c r="H4351" s="240">
        <v>1</v>
      </c>
    </row>
    <row r="4352" spans="1:8">
      <c r="A4352" s="235">
        <v>811</v>
      </c>
      <c r="B4352" s="236">
        <v>100000102180</v>
      </c>
      <c r="C4352" s="235">
        <v>0</v>
      </c>
      <c r="D4352" s="237" t="s">
        <v>833</v>
      </c>
      <c r="E4352" s="237" t="s">
        <v>834</v>
      </c>
      <c r="F4352" s="238">
        <v>31779</v>
      </c>
      <c r="G4352" s="238">
        <v>-31778</v>
      </c>
      <c r="H4352" s="240">
        <v>1</v>
      </c>
    </row>
    <row r="4353" spans="1:8">
      <c r="A4353" s="235">
        <v>812</v>
      </c>
      <c r="B4353" s="236">
        <v>100000102181</v>
      </c>
      <c r="C4353" s="235">
        <v>0</v>
      </c>
      <c r="D4353" s="237" t="s">
        <v>833</v>
      </c>
      <c r="E4353" s="237" t="s">
        <v>834</v>
      </c>
      <c r="F4353" s="238">
        <v>31779</v>
      </c>
      <c r="G4353" s="238">
        <v>-31778</v>
      </c>
      <c r="H4353" s="240">
        <v>1</v>
      </c>
    </row>
    <row r="4354" spans="1:8">
      <c r="A4354" s="235">
        <v>813</v>
      </c>
      <c r="B4354" s="236">
        <v>100000102182</v>
      </c>
      <c r="C4354" s="235">
        <v>0</v>
      </c>
      <c r="D4354" s="237" t="s">
        <v>833</v>
      </c>
      <c r="E4354" s="237" t="s">
        <v>834</v>
      </c>
      <c r="F4354" s="238">
        <v>31779</v>
      </c>
      <c r="G4354" s="238">
        <v>-31778</v>
      </c>
      <c r="H4354" s="240">
        <v>1</v>
      </c>
    </row>
    <row r="4355" spans="1:8">
      <c r="A4355" s="235">
        <v>814</v>
      </c>
      <c r="B4355" s="236">
        <v>100000102183</v>
      </c>
      <c r="C4355" s="235">
        <v>0</v>
      </c>
      <c r="D4355" s="237" t="s">
        <v>833</v>
      </c>
      <c r="E4355" s="237" t="s">
        <v>834</v>
      </c>
      <c r="F4355" s="238">
        <v>31779</v>
      </c>
      <c r="G4355" s="238">
        <v>-31778</v>
      </c>
      <c r="H4355" s="240">
        <v>1</v>
      </c>
    </row>
    <row r="4356" spans="1:8">
      <c r="A4356" s="235">
        <v>815</v>
      </c>
      <c r="B4356" s="236">
        <v>100000102184</v>
      </c>
      <c r="C4356" s="235">
        <v>0</v>
      </c>
      <c r="D4356" s="237" t="s">
        <v>833</v>
      </c>
      <c r="E4356" s="237" t="s">
        <v>834</v>
      </c>
      <c r="F4356" s="238">
        <v>31779</v>
      </c>
      <c r="G4356" s="238">
        <v>-31778</v>
      </c>
      <c r="H4356" s="240">
        <v>1</v>
      </c>
    </row>
    <row r="4357" spans="1:8">
      <c r="A4357" s="235">
        <v>816</v>
      </c>
      <c r="B4357" s="236">
        <v>100000102185</v>
      </c>
      <c r="C4357" s="235">
        <v>0</v>
      </c>
      <c r="D4357" s="237" t="s">
        <v>833</v>
      </c>
      <c r="E4357" s="237" t="s">
        <v>834</v>
      </c>
      <c r="F4357" s="238">
        <v>31779</v>
      </c>
      <c r="G4357" s="238">
        <v>-31778</v>
      </c>
      <c r="H4357" s="240">
        <v>1</v>
      </c>
    </row>
    <row r="4358" spans="1:8">
      <c r="A4358" s="235">
        <v>817</v>
      </c>
      <c r="B4358" s="236">
        <v>100000102186</v>
      </c>
      <c r="C4358" s="235">
        <v>0</v>
      </c>
      <c r="D4358" s="237" t="s">
        <v>833</v>
      </c>
      <c r="E4358" s="237" t="s">
        <v>834</v>
      </c>
      <c r="F4358" s="238">
        <v>31779</v>
      </c>
      <c r="G4358" s="238">
        <v>-31778</v>
      </c>
      <c r="H4358" s="240">
        <v>1</v>
      </c>
    </row>
    <row r="4359" spans="1:8">
      <c r="A4359" s="235">
        <v>818</v>
      </c>
      <c r="B4359" s="236">
        <v>100000102187</v>
      </c>
      <c r="C4359" s="235">
        <v>0</v>
      </c>
      <c r="D4359" s="237" t="s">
        <v>833</v>
      </c>
      <c r="E4359" s="237" t="s">
        <v>834</v>
      </c>
      <c r="F4359" s="238">
        <v>31779</v>
      </c>
      <c r="G4359" s="238">
        <v>-31778</v>
      </c>
      <c r="H4359" s="240">
        <v>1</v>
      </c>
    </row>
    <row r="4360" spans="1:8">
      <c r="A4360" s="235">
        <v>819</v>
      </c>
      <c r="B4360" s="236">
        <v>100000102188</v>
      </c>
      <c r="C4360" s="235">
        <v>0</v>
      </c>
      <c r="D4360" s="237" t="s">
        <v>833</v>
      </c>
      <c r="E4360" s="237" t="s">
        <v>834</v>
      </c>
      <c r="F4360" s="238">
        <v>31779</v>
      </c>
      <c r="G4360" s="238">
        <v>-31778</v>
      </c>
      <c r="H4360" s="240">
        <v>1</v>
      </c>
    </row>
    <row r="4361" spans="1:8">
      <c r="A4361" s="235">
        <v>820</v>
      </c>
      <c r="B4361" s="236">
        <v>100000102189</v>
      </c>
      <c r="C4361" s="235">
        <v>0</v>
      </c>
      <c r="D4361" s="237" t="s">
        <v>833</v>
      </c>
      <c r="E4361" s="237" t="s">
        <v>834</v>
      </c>
      <c r="F4361" s="238">
        <v>31779</v>
      </c>
      <c r="G4361" s="238">
        <v>-31778</v>
      </c>
      <c r="H4361" s="240">
        <v>1</v>
      </c>
    </row>
    <row r="4362" spans="1:8">
      <c r="A4362" s="235">
        <v>821</v>
      </c>
      <c r="B4362" s="236">
        <v>100000102190</v>
      </c>
      <c r="C4362" s="235">
        <v>0</v>
      </c>
      <c r="D4362" s="237" t="s">
        <v>833</v>
      </c>
      <c r="E4362" s="237" t="s">
        <v>834</v>
      </c>
      <c r="F4362" s="238">
        <v>31779</v>
      </c>
      <c r="G4362" s="238">
        <v>-31778</v>
      </c>
      <c r="H4362" s="240">
        <v>1</v>
      </c>
    </row>
    <row r="4363" spans="1:8">
      <c r="A4363" s="235">
        <v>822</v>
      </c>
      <c r="B4363" s="236">
        <v>100000102191</v>
      </c>
      <c r="C4363" s="235">
        <v>0</v>
      </c>
      <c r="D4363" s="237" t="s">
        <v>833</v>
      </c>
      <c r="E4363" s="237" t="s">
        <v>834</v>
      </c>
      <c r="F4363" s="238">
        <v>31779</v>
      </c>
      <c r="G4363" s="238">
        <v>-31778</v>
      </c>
      <c r="H4363" s="240">
        <v>1</v>
      </c>
    </row>
    <row r="4364" spans="1:8">
      <c r="A4364" s="235">
        <v>823</v>
      </c>
      <c r="B4364" s="236">
        <v>100000102192</v>
      </c>
      <c r="C4364" s="235">
        <v>0</v>
      </c>
      <c r="D4364" s="237" t="s">
        <v>833</v>
      </c>
      <c r="E4364" s="237" t="s">
        <v>834</v>
      </c>
      <c r="F4364" s="238">
        <v>31779</v>
      </c>
      <c r="G4364" s="238">
        <v>-31778</v>
      </c>
      <c r="H4364" s="240">
        <v>1</v>
      </c>
    </row>
    <row r="4365" spans="1:8">
      <c r="A4365" s="235">
        <v>824</v>
      </c>
      <c r="B4365" s="236">
        <v>100000102193</v>
      </c>
      <c r="C4365" s="235">
        <v>0</v>
      </c>
      <c r="D4365" s="237" t="s">
        <v>833</v>
      </c>
      <c r="E4365" s="237" t="s">
        <v>834</v>
      </c>
      <c r="F4365" s="238">
        <v>31779</v>
      </c>
      <c r="G4365" s="238">
        <v>-31778</v>
      </c>
      <c r="H4365" s="240">
        <v>1</v>
      </c>
    </row>
    <row r="4366" spans="1:8">
      <c r="A4366" s="235">
        <v>825</v>
      </c>
      <c r="B4366" s="236">
        <v>100000102194</v>
      </c>
      <c r="C4366" s="235">
        <v>0</v>
      </c>
      <c r="D4366" s="237" t="s">
        <v>833</v>
      </c>
      <c r="E4366" s="237" t="s">
        <v>834</v>
      </c>
      <c r="F4366" s="238">
        <v>31779</v>
      </c>
      <c r="G4366" s="238">
        <v>-31778</v>
      </c>
      <c r="H4366" s="240">
        <v>1</v>
      </c>
    </row>
    <row r="4367" spans="1:8">
      <c r="A4367" s="235">
        <v>826</v>
      </c>
      <c r="B4367" s="236">
        <v>100000102195</v>
      </c>
      <c r="C4367" s="235">
        <v>0</v>
      </c>
      <c r="D4367" s="237" t="s">
        <v>833</v>
      </c>
      <c r="E4367" s="237" t="s">
        <v>834</v>
      </c>
      <c r="F4367" s="238">
        <v>31779</v>
      </c>
      <c r="G4367" s="238">
        <v>-31778</v>
      </c>
      <c r="H4367" s="240">
        <v>1</v>
      </c>
    </row>
    <row r="4368" spans="1:8">
      <c r="A4368" s="235">
        <v>827</v>
      </c>
      <c r="B4368" s="236">
        <v>100000102196</v>
      </c>
      <c r="C4368" s="235">
        <v>0</v>
      </c>
      <c r="D4368" s="237" t="s">
        <v>833</v>
      </c>
      <c r="E4368" s="237" t="s">
        <v>834</v>
      </c>
      <c r="F4368" s="238">
        <v>31779</v>
      </c>
      <c r="G4368" s="238">
        <v>-31778</v>
      </c>
      <c r="H4368" s="240">
        <v>1</v>
      </c>
    </row>
    <row r="4369" spans="1:8">
      <c r="A4369" s="235">
        <v>828</v>
      </c>
      <c r="B4369" s="236">
        <v>100000102197</v>
      </c>
      <c r="C4369" s="235">
        <v>0</v>
      </c>
      <c r="D4369" s="237" t="s">
        <v>833</v>
      </c>
      <c r="E4369" s="237" t="s">
        <v>834</v>
      </c>
      <c r="F4369" s="238">
        <v>31779</v>
      </c>
      <c r="G4369" s="238">
        <v>-31778</v>
      </c>
      <c r="H4369" s="240">
        <v>1</v>
      </c>
    </row>
    <row r="4370" spans="1:8">
      <c r="A4370" s="235">
        <v>829</v>
      </c>
      <c r="B4370" s="236">
        <v>100000102198</v>
      </c>
      <c r="C4370" s="235">
        <v>0</v>
      </c>
      <c r="D4370" s="237" t="s">
        <v>833</v>
      </c>
      <c r="E4370" s="237" t="s">
        <v>834</v>
      </c>
      <c r="F4370" s="238">
        <v>31779</v>
      </c>
      <c r="G4370" s="238">
        <v>-31778</v>
      </c>
      <c r="H4370" s="240">
        <v>1</v>
      </c>
    </row>
    <row r="4371" spans="1:8">
      <c r="A4371" s="235">
        <v>830</v>
      </c>
      <c r="B4371" s="236">
        <v>100000102199</v>
      </c>
      <c r="C4371" s="235">
        <v>0</v>
      </c>
      <c r="D4371" s="237" t="s">
        <v>833</v>
      </c>
      <c r="E4371" s="237" t="s">
        <v>834</v>
      </c>
      <c r="F4371" s="238">
        <v>31779</v>
      </c>
      <c r="G4371" s="238">
        <v>-31778</v>
      </c>
      <c r="H4371" s="240">
        <v>1</v>
      </c>
    </row>
    <row r="4372" spans="1:8">
      <c r="A4372" s="235">
        <v>831</v>
      </c>
      <c r="B4372" s="236">
        <v>100000102200</v>
      </c>
      <c r="C4372" s="235">
        <v>0</v>
      </c>
      <c r="D4372" s="237" t="s">
        <v>833</v>
      </c>
      <c r="E4372" s="237" t="s">
        <v>834</v>
      </c>
      <c r="F4372" s="238">
        <v>31779</v>
      </c>
      <c r="G4372" s="238">
        <v>-31778</v>
      </c>
      <c r="H4372" s="240">
        <v>1</v>
      </c>
    </row>
    <row r="4373" spans="1:8">
      <c r="A4373" s="235">
        <v>832</v>
      </c>
      <c r="B4373" s="236">
        <v>100000102201</v>
      </c>
      <c r="C4373" s="235">
        <v>0</v>
      </c>
      <c r="D4373" s="237" t="s">
        <v>833</v>
      </c>
      <c r="E4373" s="237" t="s">
        <v>834</v>
      </c>
      <c r="F4373" s="238">
        <v>31779</v>
      </c>
      <c r="G4373" s="238">
        <v>-31778</v>
      </c>
      <c r="H4373" s="240">
        <v>1</v>
      </c>
    </row>
    <row r="4374" spans="1:8">
      <c r="A4374" s="235">
        <v>833</v>
      </c>
      <c r="B4374" s="236">
        <v>100000102202</v>
      </c>
      <c r="C4374" s="235">
        <v>0</v>
      </c>
      <c r="D4374" s="237" t="s">
        <v>833</v>
      </c>
      <c r="E4374" s="237" t="s">
        <v>834</v>
      </c>
      <c r="F4374" s="238">
        <v>31779</v>
      </c>
      <c r="G4374" s="238">
        <v>-31778</v>
      </c>
      <c r="H4374" s="240">
        <v>1</v>
      </c>
    </row>
    <row r="4375" spans="1:8">
      <c r="A4375" s="235">
        <v>834</v>
      </c>
      <c r="B4375" s="236">
        <v>100000102203</v>
      </c>
      <c r="C4375" s="235">
        <v>0</v>
      </c>
      <c r="D4375" s="237" t="s">
        <v>833</v>
      </c>
      <c r="E4375" s="237" t="s">
        <v>834</v>
      </c>
      <c r="F4375" s="238">
        <v>31779</v>
      </c>
      <c r="G4375" s="238">
        <v>-31778</v>
      </c>
      <c r="H4375" s="240">
        <v>1</v>
      </c>
    </row>
    <row r="4376" spans="1:8">
      <c r="A4376" s="235">
        <v>835</v>
      </c>
      <c r="B4376" s="236">
        <v>100000102204</v>
      </c>
      <c r="C4376" s="235">
        <v>0</v>
      </c>
      <c r="D4376" s="237" t="s">
        <v>833</v>
      </c>
      <c r="E4376" s="237" t="s">
        <v>834</v>
      </c>
      <c r="F4376" s="238">
        <v>31779</v>
      </c>
      <c r="G4376" s="238">
        <v>-31778</v>
      </c>
      <c r="H4376" s="240">
        <v>1</v>
      </c>
    </row>
    <row r="4377" spans="1:8">
      <c r="A4377" s="235">
        <v>836</v>
      </c>
      <c r="B4377" s="236">
        <v>100000102205</v>
      </c>
      <c r="C4377" s="235">
        <v>0</v>
      </c>
      <c r="D4377" s="237" t="s">
        <v>833</v>
      </c>
      <c r="E4377" s="237" t="s">
        <v>834</v>
      </c>
      <c r="F4377" s="238">
        <v>31779</v>
      </c>
      <c r="G4377" s="238">
        <v>-31778</v>
      </c>
      <c r="H4377" s="240">
        <v>1</v>
      </c>
    </row>
    <row r="4378" spans="1:8">
      <c r="A4378" s="235">
        <v>837</v>
      </c>
      <c r="B4378" s="236">
        <v>100000102206</v>
      </c>
      <c r="C4378" s="235">
        <v>0</v>
      </c>
      <c r="D4378" s="237" t="s">
        <v>833</v>
      </c>
      <c r="E4378" s="237" t="s">
        <v>834</v>
      </c>
      <c r="F4378" s="238">
        <v>31779</v>
      </c>
      <c r="G4378" s="238">
        <v>-31778</v>
      </c>
      <c r="H4378" s="240">
        <v>1</v>
      </c>
    </row>
    <row r="4379" spans="1:8">
      <c r="A4379" s="235">
        <v>838</v>
      </c>
      <c r="B4379" s="236">
        <v>100000102207</v>
      </c>
      <c r="C4379" s="235">
        <v>0</v>
      </c>
      <c r="D4379" s="237" t="s">
        <v>833</v>
      </c>
      <c r="E4379" s="237" t="s">
        <v>834</v>
      </c>
      <c r="F4379" s="238">
        <v>31779</v>
      </c>
      <c r="G4379" s="238">
        <v>-31778</v>
      </c>
      <c r="H4379" s="240">
        <v>1</v>
      </c>
    </row>
    <row r="4380" spans="1:8">
      <c r="A4380" s="235">
        <v>839</v>
      </c>
      <c r="B4380" s="236">
        <v>100000102208</v>
      </c>
      <c r="C4380" s="235">
        <v>0</v>
      </c>
      <c r="D4380" s="237" t="s">
        <v>833</v>
      </c>
      <c r="E4380" s="237" t="s">
        <v>834</v>
      </c>
      <c r="F4380" s="238">
        <v>31779</v>
      </c>
      <c r="G4380" s="238">
        <v>-31778</v>
      </c>
      <c r="H4380" s="240">
        <v>1</v>
      </c>
    </row>
    <row r="4381" spans="1:8">
      <c r="A4381" s="235">
        <v>840</v>
      </c>
      <c r="B4381" s="236">
        <v>100000102331</v>
      </c>
      <c r="C4381" s="235">
        <v>0</v>
      </c>
      <c r="D4381" s="237" t="s">
        <v>835</v>
      </c>
      <c r="E4381" s="237" t="s">
        <v>836</v>
      </c>
      <c r="F4381" s="238">
        <v>27820</v>
      </c>
      <c r="G4381" s="238">
        <v>-27819</v>
      </c>
      <c r="H4381" s="240">
        <v>1</v>
      </c>
    </row>
    <row r="4382" spans="1:8">
      <c r="A4382" s="235">
        <v>841</v>
      </c>
      <c r="B4382" s="236">
        <v>100000102332</v>
      </c>
      <c r="C4382" s="235">
        <v>0</v>
      </c>
      <c r="D4382" s="237" t="s">
        <v>835</v>
      </c>
      <c r="E4382" s="237" t="s">
        <v>836</v>
      </c>
      <c r="F4382" s="238">
        <v>27820</v>
      </c>
      <c r="G4382" s="238">
        <v>-27819</v>
      </c>
      <c r="H4382" s="240">
        <v>1</v>
      </c>
    </row>
    <row r="4383" spans="1:8">
      <c r="A4383" s="235">
        <v>842</v>
      </c>
      <c r="B4383" s="236">
        <v>100000102333</v>
      </c>
      <c r="C4383" s="235">
        <v>0</v>
      </c>
      <c r="D4383" s="237" t="s">
        <v>835</v>
      </c>
      <c r="E4383" s="237" t="s">
        <v>836</v>
      </c>
      <c r="F4383" s="238">
        <v>27820</v>
      </c>
      <c r="G4383" s="238">
        <v>-27819</v>
      </c>
      <c r="H4383" s="240">
        <v>1</v>
      </c>
    </row>
    <row r="4384" spans="1:8">
      <c r="A4384" s="235">
        <v>843</v>
      </c>
      <c r="B4384" s="236">
        <v>100000102334</v>
      </c>
      <c r="C4384" s="235">
        <v>0</v>
      </c>
      <c r="D4384" s="237" t="s">
        <v>835</v>
      </c>
      <c r="E4384" s="237" t="s">
        <v>836</v>
      </c>
      <c r="F4384" s="238">
        <v>27820</v>
      </c>
      <c r="G4384" s="238">
        <v>-27819</v>
      </c>
      <c r="H4384" s="240">
        <v>1</v>
      </c>
    </row>
    <row r="4385" spans="1:8">
      <c r="A4385" s="235">
        <v>844</v>
      </c>
      <c r="B4385" s="236">
        <v>100000102335</v>
      </c>
      <c r="C4385" s="235">
        <v>0</v>
      </c>
      <c r="D4385" s="237" t="s">
        <v>835</v>
      </c>
      <c r="E4385" s="237" t="s">
        <v>836</v>
      </c>
      <c r="F4385" s="238">
        <v>27820</v>
      </c>
      <c r="G4385" s="238">
        <v>-27819</v>
      </c>
      <c r="H4385" s="240">
        <v>1</v>
      </c>
    </row>
    <row r="4386" spans="1:8">
      <c r="A4386" s="235">
        <v>845</v>
      </c>
      <c r="B4386" s="236">
        <v>100000102336</v>
      </c>
      <c r="C4386" s="235">
        <v>0</v>
      </c>
      <c r="D4386" s="237" t="s">
        <v>835</v>
      </c>
      <c r="E4386" s="237" t="s">
        <v>836</v>
      </c>
      <c r="F4386" s="238">
        <v>27820</v>
      </c>
      <c r="G4386" s="238">
        <v>-27819</v>
      </c>
      <c r="H4386" s="240">
        <v>1</v>
      </c>
    </row>
    <row r="4387" spans="1:8">
      <c r="A4387" s="235">
        <v>846</v>
      </c>
      <c r="B4387" s="236">
        <v>100000102337</v>
      </c>
      <c r="C4387" s="235">
        <v>0</v>
      </c>
      <c r="D4387" s="237" t="s">
        <v>835</v>
      </c>
      <c r="E4387" s="237" t="s">
        <v>836</v>
      </c>
      <c r="F4387" s="238">
        <v>27820</v>
      </c>
      <c r="G4387" s="238">
        <v>-27819</v>
      </c>
      <c r="H4387" s="240">
        <v>1</v>
      </c>
    </row>
    <row r="4388" spans="1:8">
      <c r="A4388" s="235">
        <v>847</v>
      </c>
      <c r="B4388" s="236">
        <v>100000102338</v>
      </c>
      <c r="C4388" s="235">
        <v>0</v>
      </c>
      <c r="D4388" s="237" t="s">
        <v>835</v>
      </c>
      <c r="E4388" s="237" t="s">
        <v>836</v>
      </c>
      <c r="F4388" s="238">
        <v>27820</v>
      </c>
      <c r="G4388" s="238">
        <v>-27819</v>
      </c>
      <c r="H4388" s="240">
        <v>1</v>
      </c>
    </row>
    <row r="4389" spans="1:8">
      <c r="A4389" s="235">
        <v>848</v>
      </c>
      <c r="B4389" s="236">
        <v>100000102339</v>
      </c>
      <c r="C4389" s="235">
        <v>0</v>
      </c>
      <c r="D4389" s="237" t="s">
        <v>835</v>
      </c>
      <c r="E4389" s="237" t="s">
        <v>836</v>
      </c>
      <c r="F4389" s="238">
        <v>27820</v>
      </c>
      <c r="G4389" s="238">
        <v>-27819</v>
      </c>
      <c r="H4389" s="240">
        <v>1</v>
      </c>
    </row>
    <row r="4390" spans="1:8">
      <c r="A4390" s="235">
        <v>849</v>
      </c>
      <c r="B4390" s="236">
        <v>100000102340</v>
      </c>
      <c r="C4390" s="235">
        <v>0</v>
      </c>
      <c r="D4390" s="237" t="s">
        <v>835</v>
      </c>
      <c r="E4390" s="237" t="s">
        <v>836</v>
      </c>
      <c r="F4390" s="238">
        <v>27820</v>
      </c>
      <c r="G4390" s="238">
        <v>-27819</v>
      </c>
      <c r="H4390" s="240">
        <v>1</v>
      </c>
    </row>
    <row r="4391" spans="1:8">
      <c r="A4391" s="235">
        <v>850</v>
      </c>
      <c r="B4391" s="236">
        <v>100000102341</v>
      </c>
      <c r="C4391" s="235">
        <v>0</v>
      </c>
      <c r="D4391" s="237" t="s">
        <v>835</v>
      </c>
      <c r="E4391" s="237" t="s">
        <v>836</v>
      </c>
      <c r="F4391" s="238">
        <v>27820</v>
      </c>
      <c r="G4391" s="238">
        <v>-27819</v>
      </c>
      <c r="H4391" s="240">
        <v>1</v>
      </c>
    </row>
    <row r="4392" spans="1:8">
      <c r="A4392" s="235">
        <v>851</v>
      </c>
      <c r="B4392" s="236">
        <v>100000102342</v>
      </c>
      <c r="C4392" s="235">
        <v>0</v>
      </c>
      <c r="D4392" s="237" t="s">
        <v>835</v>
      </c>
      <c r="E4392" s="237" t="s">
        <v>836</v>
      </c>
      <c r="F4392" s="238">
        <v>27820</v>
      </c>
      <c r="G4392" s="238">
        <v>-27819</v>
      </c>
      <c r="H4392" s="240">
        <v>1</v>
      </c>
    </row>
    <row r="4393" spans="1:8">
      <c r="A4393" s="235">
        <v>852</v>
      </c>
      <c r="B4393" s="236">
        <v>100000102343</v>
      </c>
      <c r="C4393" s="235">
        <v>0</v>
      </c>
      <c r="D4393" s="237" t="s">
        <v>835</v>
      </c>
      <c r="E4393" s="237" t="s">
        <v>836</v>
      </c>
      <c r="F4393" s="238">
        <v>27820</v>
      </c>
      <c r="G4393" s="238">
        <v>-27819</v>
      </c>
      <c r="H4393" s="240">
        <v>1</v>
      </c>
    </row>
    <row r="4394" spans="1:8">
      <c r="A4394" s="235">
        <v>853</v>
      </c>
      <c r="B4394" s="236">
        <v>100000102344</v>
      </c>
      <c r="C4394" s="235">
        <v>0</v>
      </c>
      <c r="D4394" s="237" t="s">
        <v>835</v>
      </c>
      <c r="E4394" s="237" t="s">
        <v>836</v>
      </c>
      <c r="F4394" s="238">
        <v>27820</v>
      </c>
      <c r="G4394" s="238">
        <v>-27819</v>
      </c>
      <c r="H4394" s="240">
        <v>1</v>
      </c>
    </row>
    <row r="4395" spans="1:8">
      <c r="A4395" s="235">
        <v>854</v>
      </c>
      <c r="B4395" s="236">
        <v>100000102345</v>
      </c>
      <c r="C4395" s="235">
        <v>0</v>
      </c>
      <c r="D4395" s="237" t="s">
        <v>835</v>
      </c>
      <c r="E4395" s="237" t="s">
        <v>836</v>
      </c>
      <c r="F4395" s="238">
        <v>27820</v>
      </c>
      <c r="G4395" s="238">
        <v>-27819</v>
      </c>
      <c r="H4395" s="240">
        <v>1</v>
      </c>
    </row>
    <row r="4396" spans="1:8">
      <c r="A4396" s="235">
        <v>855</v>
      </c>
      <c r="B4396" s="236">
        <v>100000102346</v>
      </c>
      <c r="C4396" s="235">
        <v>0</v>
      </c>
      <c r="D4396" s="237" t="s">
        <v>835</v>
      </c>
      <c r="E4396" s="237" t="s">
        <v>836</v>
      </c>
      <c r="F4396" s="238">
        <v>27820</v>
      </c>
      <c r="G4396" s="238">
        <v>-27819</v>
      </c>
      <c r="H4396" s="240">
        <v>1</v>
      </c>
    </row>
    <row r="4397" spans="1:8">
      <c r="A4397" s="235">
        <v>856</v>
      </c>
      <c r="B4397" s="236">
        <v>100000102347</v>
      </c>
      <c r="C4397" s="235">
        <v>0</v>
      </c>
      <c r="D4397" s="237" t="s">
        <v>835</v>
      </c>
      <c r="E4397" s="237" t="s">
        <v>836</v>
      </c>
      <c r="F4397" s="238">
        <v>27820</v>
      </c>
      <c r="G4397" s="238">
        <v>-27819</v>
      </c>
      <c r="H4397" s="240">
        <v>1</v>
      </c>
    </row>
    <row r="4398" spans="1:8">
      <c r="A4398" s="235">
        <v>857</v>
      </c>
      <c r="B4398" s="236">
        <v>100000102348</v>
      </c>
      <c r="C4398" s="235">
        <v>0</v>
      </c>
      <c r="D4398" s="237" t="s">
        <v>835</v>
      </c>
      <c r="E4398" s="237" t="s">
        <v>836</v>
      </c>
      <c r="F4398" s="238">
        <v>27820</v>
      </c>
      <c r="G4398" s="238">
        <v>-27819</v>
      </c>
      <c r="H4398" s="240">
        <v>1</v>
      </c>
    </row>
    <row r="4399" spans="1:8">
      <c r="A4399" s="235">
        <v>858</v>
      </c>
      <c r="B4399" s="236">
        <v>100000102349</v>
      </c>
      <c r="C4399" s="235">
        <v>0</v>
      </c>
      <c r="D4399" s="237" t="s">
        <v>835</v>
      </c>
      <c r="E4399" s="237" t="s">
        <v>836</v>
      </c>
      <c r="F4399" s="238">
        <v>27820</v>
      </c>
      <c r="G4399" s="238">
        <v>-27819</v>
      </c>
      <c r="H4399" s="240">
        <v>1</v>
      </c>
    </row>
    <row r="4400" spans="1:8">
      <c r="A4400" s="235">
        <v>859</v>
      </c>
      <c r="B4400" s="236">
        <v>100000102350</v>
      </c>
      <c r="C4400" s="235">
        <v>0</v>
      </c>
      <c r="D4400" s="237" t="s">
        <v>835</v>
      </c>
      <c r="E4400" s="237" t="s">
        <v>836</v>
      </c>
      <c r="F4400" s="238">
        <v>27820</v>
      </c>
      <c r="G4400" s="238">
        <v>-27819</v>
      </c>
      <c r="H4400" s="240">
        <v>1</v>
      </c>
    </row>
    <row r="4401" spans="1:8">
      <c r="A4401" s="235">
        <v>860</v>
      </c>
      <c r="B4401" s="236">
        <v>100000102351</v>
      </c>
      <c r="C4401" s="235">
        <v>0</v>
      </c>
      <c r="D4401" s="237" t="s">
        <v>835</v>
      </c>
      <c r="E4401" s="237" t="s">
        <v>836</v>
      </c>
      <c r="F4401" s="238">
        <v>27820</v>
      </c>
      <c r="G4401" s="238">
        <v>-27819</v>
      </c>
      <c r="H4401" s="240">
        <v>1</v>
      </c>
    </row>
    <row r="4402" spans="1:8">
      <c r="A4402" s="235">
        <v>861</v>
      </c>
      <c r="B4402" s="236">
        <v>100000102352</v>
      </c>
      <c r="C4402" s="235">
        <v>0</v>
      </c>
      <c r="D4402" s="237" t="s">
        <v>835</v>
      </c>
      <c r="E4402" s="237" t="s">
        <v>836</v>
      </c>
      <c r="F4402" s="238">
        <v>27820</v>
      </c>
      <c r="G4402" s="238">
        <v>-27819</v>
      </c>
      <c r="H4402" s="240">
        <v>1</v>
      </c>
    </row>
    <row r="4403" spans="1:8">
      <c r="A4403" s="235">
        <v>862</v>
      </c>
      <c r="B4403" s="236">
        <v>100000102353</v>
      </c>
      <c r="C4403" s="235">
        <v>0</v>
      </c>
      <c r="D4403" s="237" t="s">
        <v>835</v>
      </c>
      <c r="E4403" s="237" t="s">
        <v>836</v>
      </c>
      <c r="F4403" s="238">
        <v>27820</v>
      </c>
      <c r="G4403" s="238">
        <v>-27819</v>
      </c>
      <c r="H4403" s="240">
        <v>1</v>
      </c>
    </row>
    <row r="4404" spans="1:8">
      <c r="A4404" s="235">
        <v>863</v>
      </c>
      <c r="B4404" s="236">
        <v>100000102354</v>
      </c>
      <c r="C4404" s="235">
        <v>0</v>
      </c>
      <c r="D4404" s="237" t="s">
        <v>835</v>
      </c>
      <c r="E4404" s="237" t="s">
        <v>836</v>
      </c>
      <c r="F4404" s="238">
        <v>27820</v>
      </c>
      <c r="G4404" s="238">
        <v>-27819</v>
      </c>
      <c r="H4404" s="240">
        <v>1</v>
      </c>
    </row>
    <row r="4405" spans="1:8">
      <c r="A4405" s="235">
        <v>864</v>
      </c>
      <c r="B4405" s="236">
        <v>100000102355</v>
      </c>
      <c r="C4405" s="235">
        <v>0</v>
      </c>
      <c r="D4405" s="237" t="s">
        <v>835</v>
      </c>
      <c r="E4405" s="237" t="s">
        <v>836</v>
      </c>
      <c r="F4405" s="238">
        <v>27820</v>
      </c>
      <c r="G4405" s="238">
        <v>-27819</v>
      </c>
      <c r="H4405" s="240">
        <v>1</v>
      </c>
    </row>
    <row r="4406" spans="1:8">
      <c r="A4406" s="235">
        <v>865</v>
      </c>
      <c r="B4406" s="236">
        <v>100000102356</v>
      </c>
      <c r="C4406" s="235">
        <v>0</v>
      </c>
      <c r="D4406" s="237" t="s">
        <v>835</v>
      </c>
      <c r="E4406" s="237" t="s">
        <v>836</v>
      </c>
      <c r="F4406" s="238">
        <v>27820</v>
      </c>
      <c r="G4406" s="238">
        <v>-27819</v>
      </c>
      <c r="H4406" s="240">
        <v>1</v>
      </c>
    </row>
    <row r="4407" spans="1:8">
      <c r="A4407" s="235">
        <v>866</v>
      </c>
      <c r="B4407" s="236">
        <v>100000102357</v>
      </c>
      <c r="C4407" s="235">
        <v>0</v>
      </c>
      <c r="D4407" s="237" t="s">
        <v>835</v>
      </c>
      <c r="E4407" s="237" t="s">
        <v>836</v>
      </c>
      <c r="F4407" s="238">
        <v>27820</v>
      </c>
      <c r="G4407" s="238">
        <v>-27819</v>
      </c>
      <c r="H4407" s="240">
        <v>1</v>
      </c>
    </row>
    <row r="4408" spans="1:8">
      <c r="A4408" s="235">
        <v>867</v>
      </c>
      <c r="B4408" s="236">
        <v>100000102358</v>
      </c>
      <c r="C4408" s="235">
        <v>0</v>
      </c>
      <c r="D4408" s="237" t="s">
        <v>835</v>
      </c>
      <c r="E4408" s="237" t="s">
        <v>836</v>
      </c>
      <c r="F4408" s="238">
        <v>27820</v>
      </c>
      <c r="G4408" s="238">
        <v>-27819</v>
      </c>
      <c r="H4408" s="240">
        <v>1</v>
      </c>
    </row>
    <row r="4409" spans="1:8">
      <c r="A4409" s="235">
        <v>868</v>
      </c>
      <c r="B4409" s="236">
        <v>100000102359</v>
      </c>
      <c r="C4409" s="235">
        <v>0</v>
      </c>
      <c r="D4409" s="237" t="s">
        <v>835</v>
      </c>
      <c r="E4409" s="237" t="s">
        <v>836</v>
      </c>
      <c r="F4409" s="238">
        <v>27820</v>
      </c>
      <c r="G4409" s="238">
        <v>-27819</v>
      </c>
      <c r="H4409" s="240">
        <v>1</v>
      </c>
    </row>
    <row r="4410" spans="1:8">
      <c r="A4410" s="235">
        <v>869</v>
      </c>
      <c r="B4410" s="236">
        <v>100000102360</v>
      </c>
      <c r="C4410" s="235">
        <v>0</v>
      </c>
      <c r="D4410" s="237" t="s">
        <v>835</v>
      </c>
      <c r="E4410" s="237" t="s">
        <v>836</v>
      </c>
      <c r="F4410" s="238">
        <v>27820</v>
      </c>
      <c r="G4410" s="238">
        <v>-27819</v>
      </c>
      <c r="H4410" s="240">
        <v>1</v>
      </c>
    </row>
    <row r="4411" spans="1:8">
      <c r="A4411" s="235">
        <v>870</v>
      </c>
      <c r="B4411" s="236">
        <v>100000102361</v>
      </c>
      <c r="C4411" s="235">
        <v>0</v>
      </c>
      <c r="D4411" s="237" t="s">
        <v>835</v>
      </c>
      <c r="E4411" s="237" t="s">
        <v>836</v>
      </c>
      <c r="F4411" s="238">
        <v>27820</v>
      </c>
      <c r="G4411" s="238">
        <v>-27819</v>
      </c>
      <c r="H4411" s="240">
        <v>1</v>
      </c>
    </row>
    <row r="4412" spans="1:8">
      <c r="A4412" s="235">
        <v>871</v>
      </c>
      <c r="B4412" s="236">
        <v>100000102362</v>
      </c>
      <c r="C4412" s="235">
        <v>0</v>
      </c>
      <c r="D4412" s="237" t="s">
        <v>835</v>
      </c>
      <c r="E4412" s="237" t="s">
        <v>836</v>
      </c>
      <c r="F4412" s="238">
        <v>27820</v>
      </c>
      <c r="G4412" s="238">
        <v>-27819</v>
      </c>
      <c r="H4412" s="240">
        <v>1</v>
      </c>
    </row>
    <row r="4413" spans="1:8">
      <c r="A4413" s="235">
        <v>872</v>
      </c>
      <c r="B4413" s="236">
        <v>100000102363</v>
      </c>
      <c r="C4413" s="235">
        <v>0</v>
      </c>
      <c r="D4413" s="237" t="s">
        <v>835</v>
      </c>
      <c r="E4413" s="237" t="s">
        <v>836</v>
      </c>
      <c r="F4413" s="238">
        <v>27820</v>
      </c>
      <c r="G4413" s="238">
        <v>-27819</v>
      </c>
      <c r="H4413" s="240">
        <v>1</v>
      </c>
    </row>
    <row r="4414" spans="1:8">
      <c r="A4414" s="235">
        <v>873</v>
      </c>
      <c r="B4414" s="236">
        <v>100000102364</v>
      </c>
      <c r="C4414" s="235">
        <v>0</v>
      </c>
      <c r="D4414" s="237" t="s">
        <v>835</v>
      </c>
      <c r="E4414" s="237" t="s">
        <v>836</v>
      </c>
      <c r="F4414" s="238">
        <v>27820</v>
      </c>
      <c r="G4414" s="238">
        <v>-27819</v>
      </c>
      <c r="H4414" s="240">
        <v>1</v>
      </c>
    </row>
    <row r="4415" spans="1:8">
      <c r="A4415" s="235">
        <v>874</v>
      </c>
      <c r="B4415" s="236">
        <v>100000102365</v>
      </c>
      <c r="C4415" s="235">
        <v>0</v>
      </c>
      <c r="D4415" s="237" t="s">
        <v>835</v>
      </c>
      <c r="E4415" s="237" t="s">
        <v>836</v>
      </c>
      <c r="F4415" s="238">
        <v>27820</v>
      </c>
      <c r="G4415" s="238">
        <v>-27819</v>
      </c>
      <c r="H4415" s="240">
        <v>1</v>
      </c>
    </row>
    <row r="4416" spans="1:8">
      <c r="A4416" s="235">
        <v>875</v>
      </c>
      <c r="B4416" s="236">
        <v>100000102366</v>
      </c>
      <c r="C4416" s="235">
        <v>0</v>
      </c>
      <c r="D4416" s="237" t="s">
        <v>835</v>
      </c>
      <c r="E4416" s="237" t="s">
        <v>836</v>
      </c>
      <c r="F4416" s="238">
        <v>27820</v>
      </c>
      <c r="G4416" s="238">
        <v>-27819</v>
      </c>
      <c r="H4416" s="240">
        <v>1</v>
      </c>
    </row>
    <row r="4417" spans="1:8">
      <c r="A4417" s="235">
        <v>876</v>
      </c>
      <c r="B4417" s="236">
        <v>100000102367</v>
      </c>
      <c r="C4417" s="235">
        <v>0</v>
      </c>
      <c r="D4417" s="237" t="s">
        <v>835</v>
      </c>
      <c r="E4417" s="237" t="s">
        <v>836</v>
      </c>
      <c r="F4417" s="238">
        <v>27820</v>
      </c>
      <c r="G4417" s="238">
        <v>-27819</v>
      </c>
      <c r="H4417" s="240">
        <v>1</v>
      </c>
    </row>
    <row r="4418" spans="1:8">
      <c r="A4418" s="235">
        <v>877</v>
      </c>
      <c r="B4418" s="236">
        <v>100000102368</v>
      </c>
      <c r="C4418" s="235">
        <v>0</v>
      </c>
      <c r="D4418" s="237" t="s">
        <v>835</v>
      </c>
      <c r="E4418" s="237" t="s">
        <v>836</v>
      </c>
      <c r="F4418" s="238">
        <v>27820</v>
      </c>
      <c r="G4418" s="238">
        <v>-27819</v>
      </c>
      <c r="H4418" s="240">
        <v>1</v>
      </c>
    </row>
    <row r="4419" spans="1:8">
      <c r="A4419" s="235">
        <v>878</v>
      </c>
      <c r="B4419" s="236">
        <v>100000102369</v>
      </c>
      <c r="C4419" s="235">
        <v>0</v>
      </c>
      <c r="D4419" s="237" t="s">
        <v>835</v>
      </c>
      <c r="E4419" s="237" t="s">
        <v>836</v>
      </c>
      <c r="F4419" s="238">
        <v>27820</v>
      </c>
      <c r="G4419" s="238">
        <v>-27819</v>
      </c>
      <c r="H4419" s="240">
        <v>1</v>
      </c>
    </row>
    <row r="4420" spans="1:8">
      <c r="A4420" s="235">
        <v>879</v>
      </c>
      <c r="B4420" s="236">
        <v>100000102370</v>
      </c>
      <c r="C4420" s="235">
        <v>0</v>
      </c>
      <c r="D4420" s="237" t="s">
        <v>835</v>
      </c>
      <c r="E4420" s="237" t="s">
        <v>836</v>
      </c>
      <c r="F4420" s="238">
        <v>27820</v>
      </c>
      <c r="G4420" s="238">
        <v>-27819</v>
      </c>
      <c r="H4420" s="240">
        <v>1</v>
      </c>
    </row>
    <row r="4421" spans="1:8">
      <c r="A4421" s="235">
        <v>880</v>
      </c>
      <c r="B4421" s="236">
        <v>100000102371</v>
      </c>
      <c r="C4421" s="235">
        <v>0</v>
      </c>
      <c r="D4421" s="237" t="s">
        <v>835</v>
      </c>
      <c r="E4421" s="237" t="s">
        <v>836</v>
      </c>
      <c r="F4421" s="238">
        <v>27820</v>
      </c>
      <c r="G4421" s="238">
        <v>-27819</v>
      </c>
      <c r="H4421" s="240">
        <v>1</v>
      </c>
    </row>
    <row r="4422" spans="1:8">
      <c r="A4422" s="235">
        <v>881</v>
      </c>
      <c r="B4422" s="236">
        <v>100000102372</v>
      </c>
      <c r="C4422" s="235">
        <v>0</v>
      </c>
      <c r="D4422" s="237" t="s">
        <v>835</v>
      </c>
      <c r="E4422" s="237" t="s">
        <v>836</v>
      </c>
      <c r="F4422" s="238">
        <v>27820</v>
      </c>
      <c r="G4422" s="238">
        <v>-27819</v>
      </c>
      <c r="H4422" s="240">
        <v>1</v>
      </c>
    </row>
    <row r="4423" spans="1:8">
      <c r="A4423" s="235">
        <v>882</v>
      </c>
      <c r="B4423" s="236">
        <v>100000102373</v>
      </c>
      <c r="C4423" s="235">
        <v>0</v>
      </c>
      <c r="D4423" s="237" t="s">
        <v>835</v>
      </c>
      <c r="E4423" s="237" t="s">
        <v>836</v>
      </c>
      <c r="F4423" s="238">
        <v>27820</v>
      </c>
      <c r="G4423" s="238">
        <v>-27819</v>
      </c>
      <c r="H4423" s="240">
        <v>1</v>
      </c>
    </row>
    <row r="4424" spans="1:8">
      <c r="A4424" s="235">
        <v>883</v>
      </c>
      <c r="B4424" s="236">
        <v>100000102374</v>
      </c>
      <c r="C4424" s="235">
        <v>0</v>
      </c>
      <c r="D4424" s="237" t="s">
        <v>835</v>
      </c>
      <c r="E4424" s="237" t="s">
        <v>836</v>
      </c>
      <c r="F4424" s="238">
        <v>27820</v>
      </c>
      <c r="G4424" s="238">
        <v>-27819</v>
      </c>
      <c r="H4424" s="240">
        <v>1</v>
      </c>
    </row>
    <row r="4425" spans="1:8">
      <c r="A4425" s="235">
        <v>884</v>
      </c>
      <c r="B4425" s="236">
        <v>100000102375</v>
      </c>
      <c r="C4425" s="235">
        <v>0</v>
      </c>
      <c r="D4425" s="237" t="s">
        <v>835</v>
      </c>
      <c r="E4425" s="237" t="s">
        <v>836</v>
      </c>
      <c r="F4425" s="238">
        <v>27820</v>
      </c>
      <c r="G4425" s="238">
        <v>-27819</v>
      </c>
      <c r="H4425" s="240">
        <v>1</v>
      </c>
    </row>
    <row r="4426" spans="1:8">
      <c r="A4426" s="235">
        <v>885</v>
      </c>
      <c r="B4426" s="236">
        <v>100000102376</v>
      </c>
      <c r="C4426" s="235">
        <v>0</v>
      </c>
      <c r="D4426" s="237" t="s">
        <v>835</v>
      </c>
      <c r="E4426" s="237" t="s">
        <v>836</v>
      </c>
      <c r="F4426" s="238">
        <v>27820</v>
      </c>
      <c r="G4426" s="238">
        <v>-27819</v>
      </c>
      <c r="H4426" s="240">
        <v>1</v>
      </c>
    </row>
    <row r="4427" spans="1:8">
      <c r="A4427" s="235">
        <v>886</v>
      </c>
      <c r="B4427" s="236">
        <v>100000102377</v>
      </c>
      <c r="C4427" s="235">
        <v>0</v>
      </c>
      <c r="D4427" s="237" t="s">
        <v>835</v>
      </c>
      <c r="E4427" s="237" t="s">
        <v>836</v>
      </c>
      <c r="F4427" s="238">
        <v>27820</v>
      </c>
      <c r="G4427" s="238">
        <v>-27819</v>
      </c>
      <c r="H4427" s="240">
        <v>1</v>
      </c>
    </row>
    <row r="4428" spans="1:8">
      <c r="A4428" s="235">
        <v>887</v>
      </c>
      <c r="B4428" s="236">
        <v>100000102378</v>
      </c>
      <c r="C4428" s="235">
        <v>0</v>
      </c>
      <c r="D4428" s="237" t="s">
        <v>835</v>
      </c>
      <c r="E4428" s="237" t="s">
        <v>836</v>
      </c>
      <c r="F4428" s="238">
        <v>27820</v>
      </c>
      <c r="G4428" s="238">
        <v>-27819</v>
      </c>
      <c r="H4428" s="240">
        <v>1</v>
      </c>
    </row>
    <row r="4429" spans="1:8">
      <c r="A4429" s="235">
        <v>888</v>
      </c>
      <c r="B4429" s="236">
        <v>100000102379</v>
      </c>
      <c r="C4429" s="235">
        <v>0</v>
      </c>
      <c r="D4429" s="237" t="s">
        <v>835</v>
      </c>
      <c r="E4429" s="237" t="s">
        <v>836</v>
      </c>
      <c r="F4429" s="238">
        <v>27820</v>
      </c>
      <c r="G4429" s="238">
        <v>-27819</v>
      </c>
      <c r="H4429" s="240">
        <v>1</v>
      </c>
    </row>
    <row r="4430" spans="1:8">
      <c r="A4430" s="235">
        <v>889</v>
      </c>
      <c r="B4430" s="236">
        <v>100000102380</v>
      </c>
      <c r="C4430" s="235">
        <v>0</v>
      </c>
      <c r="D4430" s="237" t="s">
        <v>835</v>
      </c>
      <c r="E4430" s="237" t="s">
        <v>836</v>
      </c>
      <c r="F4430" s="238">
        <v>27820</v>
      </c>
      <c r="G4430" s="238">
        <v>-27819</v>
      </c>
      <c r="H4430" s="240">
        <v>1</v>
      </c>
    </row>
    <row r="4431" spans="1:8">
      <c r="A4431" s="235">
        <v>890</v>
      </c>
      <c r="B4431" s="236">
        <v>100000102381</v>
      </c>
      <c r="C4431" s="235">
        <v>0</v>
      </c>
      <c r="D4431" s="237" t="s">
        <v>504</v>
      </c>
      <c r="E4431" s="237" t="s">
        <v>837</v>
      </c>
      <c r="F4431" s="238">
        <v>46560000</v>
      </c>
      <c r="G4431" s="238">
        <v>-46559999</v>
      </c>
      <c r="H4431" s="240">
        <v>1</v>
      </c>
    </row>
    <row r="4432" spans="1:8">
      <c r="A4432" s="235">
        <v>891</v>
      </c>
      <c r="B4432" s="236">
        <v>100000102382</v>
      </c>
      <c r="C4432" s="235">
        <v>0</v>
      </c>
      <c r="D4432" s="237" t="s">
        <v>281</v>
      </c>
      <c r="E4432" s="237" t="s">
        <v>838</v>
      </c>
      <c r="F4432" s="238">
        <v>168000</v>
      </c>
      <c r="G4432" s="238">
        <v>-167999</v>
      </c>
      <c r="H4432" s="240">
        <v>1</v>
      </c>
    </row>
    <row r="4433" spans="1:8">
      <c r="A4433" s="235">
        <v>892</v>
      </c>
      <c r="B4433" s="236">
        <v>100000102383</v>
      </c>
      <c r="C4433" s="235">
        <v>0</v>
      </c>
      <c r="D4433" s="237" t="s">
        <v>281</v>
      </c>
      <c r="E4433" s="237" t="s">
        <v>839</v>
      </c>
      <c r="F4433" s="238">
        <v>7704</v>
      </c>
      <c r="G4433" s="238">
        <v>-7703</v>
      </c>
      <c r="H4433" s="240">
        <v>1</v>
      </c>
    </row>
    <row r="4434" spans="1:8">
      <c r="A4434" s="235">
        <v>893</v>
      </c>
      <c r="B4434" s="236">
        <v>100000102386</v>
      </c>
      <c r="C4434" s="235">
        <v>0</v>
      </c>
      <c r="D4434" s="237" t="s">
        <v>504</v>
      </c>
      <c r="E4434" s="237" t="s">
        <v>840</v>
      </c>
      <c r="F4434" s="238">
        <v>6420000</v>
      </c>
      <c r="G4434" s="238">
        <v>-6419999</v>
      </c>
      <c r="H4434" s="240">
        <v>1</v>
      </c>
    </row>
    <row r="4435" spans="1:8">
      <c r="A4435" s="235">
        <v>894</v>
      </c>
      <c r="B4435" s="236">
        <v>100000102387</v>
      </c>
      <c r="C4435" s="235">
        <v>0</v>
      </c>
      <c r="D4435" s="237" t="s">
        <v>504</v>
      </c>
      <c r="E4435" s="237" t="s">
        <v>840</v>
      </c>
      <c r="F4435" s="238">
        <v>6420000</v>
      </c>
      <c r="G4435" s="238">
        <v>-6419999</v>
      </c>
      <c r="H4435" s="240">
        <v>1</v>
      </c>
    </row>
    <row r="4436" spans="1:8">
      <c r="A4436" s="235">
        <v>895</v>
      </c>
      <c r="B4436" s="236">
        <v>100000102388</v>
      </c>
      <c r="C4436" s="235">
        <v>0</v>
      </c>
      <c r="D4436" s="237" t="s">
        <v>504</v>
      </c>
      <c r="E4436" s="237" t="s">
        <v>840</v>
      </c>
      <c r="F4436" s="238">
        <v>6420000</v>
      </c>
      <c r="G4436" s="238">
        <v>-6419999</v>
      </c>
      <c r="H4436" s="240">
        <v>1</v>
      </c>
    </row>
    <row r="4437" spans="1:8">
      <c r="A4437" s="235">
        <v>896</v>
      </c>
      <c r="B4437" s="236">
        <v>100000102389</v>
      </c>
      <c r="C4437" s="235">
        <v>0</v>
      </c>
      <c r="D4437" s="237" t="s">
        <v>504</v>
      </c>
      <c r="E4437" s="237" t="s">
        <v>840</v>
      </c>
      <c r="F4437" s="238">
        <v>6420000</v>
      </c>
      <c r="G4437" s="238">
        <v>-6419999</v>
      </c>
      <c r="H4437" s="240">
        <v>1</v>
      </c>
    </row>
    <row r="4438" spans="1:8">
      <c r="A4438" s="235">
        <v>897</v>
      </c>
      <c r="B4438" s="236">
        <v>100000102390</v>
      </c>
      <c r="C4438" s="235">
        <v>0</v>
      </c>
      <c r="D4438" s="237" t="s">
        <v>504</v>
      </c>
      <c r="E4438" s="237" t="s">
        <v>840</v>
      </c>
      <c r="F4438" s="238">
        <v>6420000</v>
      </c>
      <c r="G4438" s="238">
        <v>-6419999</v>
      </c>
      <c r="H4438" s="240">
        <v>1</v>
      </c>
    </row>
    <row r="4439" spans="1:8">
      <c r="A4439" s="235">
        <v>898</v>
      </c>
      <c r="B4439" s="236">
        <v>100000102391</v>
      </c>
      <c r="C4439" s="235">
        <v>0</v>
      </c>
      <c r="D4439" s="237" t="s">
        <v>504</v>
      </c>
      <c r="E4439" s="237" t="s">
        <v>840</v>
      </c>
      <c r="F4439" s="238">
        <v>6420000</v>
      </c>
      <c r="G4439" s="238">
        <v>-6419999</v>
      </c>
      <c r="H4439" s="240">
        <v>1</v>
      </c>
    </row>
    <row r="4440" spans="1:8">
      <c r="A4440" s="235">
        <v>899</v>
      </c>
      <c r="B4440" s="236">
        <v>100000102392</v>
      </c>
      <c r="C4440" s="235">
        <v>0</v>
      </c>
      <c r="D4440" s="237" t="s">
        <v>504</v>
      </c>
      <c r="E4440" s="237" t="s">
        <v>840</v>
      </c>
      <c r="F4440" s="238">
        <v>6420000</v>
      </c>
      <c r="G4440" s="238">
        <v>-6419999</v>
      </c>
      <c r="H4440" s="240">
        <v>1</v>
      </c>
    </row>
    <row r="4441" spans="1:8">
      <c r="A4441" s="235">
        <v>900</v>
      </c>
      <c r="B4441" s="236">
        <v>100000102393</v>
      </c>
      <c r="C4441" s="235">
        <v>0</v>
      </c>
      <c r="D4441" s="237" t="s">
        <v>504</v>
      </c>
      <c r="E4441" s="237" t="s">
        <v>840</v>
      </c>
      <c r="F4441" s="238">
        <v>6420000</v>
      </c>
      <c r="G4441" s="238">
        <v>-6419999</v>
      </c>
      <c r="H4441" s="240">
        <v>1</v>
      </c>
    </row>
    <row r="4442" spans="1:8">
      <c r="A4442" s="235">
        <v>901</v>
      </c>
      <c r="B4442" s="236">
        <v>100000102394</v>
      </c>
      <c r="C4442" s="235">
        <v>0</v>
      </c>
      <c r="D4442" s="237" t="s">
        <v>504</v>
      </c>
      <c r="E4442" s="237" t="s">
        <v>840</v>
      </c>
      <c r="F4442" s="238">
        <v>6420000</v>
      </c>
      <c r="G4442" s="238">
        <v>-6419999</v>
      </c>
      <c r="H4442" s="240">
        <v>1</v>
      </c>
    </row>
    <row r="4443" spans="1:8">
      <c r="A4443" s="235">
        <v>902</v>
      </c>
      <c r="B4443" s="236">
        <v>100000102395</v>
      </c>
      <c r="C4443" s="235">
        <v>0</v>
      </c>
      <c r="D4443" s="237" t="s">
        <v>504</v>
      </c>
      <c r="E4443" s="237" t="s">
        <v>840</v>
      </c>
      <c r="F4443" s="238">
        <v>6420000</v>
      </c>
      <c r="G4443" s="238">
        <v>-6419999</v>
      </c>
      <c r="H4443" s="240">
        <v>1</v>
      </c>
    </row>
    <row r="4444" spans="1:8">
      <c r="A4444" s="235">
        <v>903</v>
      </c>
      <c r="B4444" s="236">
        <v>100000107887</v>
      </c>
      <c r="C4444" s="235">
        <v>0</v>
      </c>
      <c r="D4444" s="237" t="s">
        <v>841</v>
      </c>
      <c r="E4444" s="237" t="s">
        <v>842</v>
      </c>
      <c r="F4444" s="238">
        <v>274500</v>
      </c>
      <c r="G4444" s="238">
        <v>-274499</v>
      </c>
      <c r="H4444" s="240">
        <v>1</v>
      </c>
    </row>
    <row r="4445" spans="1:8">
      <c r="A4445" s="235">
        <v>904</v>
      </c>
      <c r="B4445" s="236">
        <v>100000113560</v>
      </c>
      <c r="C4445" s="235">
        <v>0</v>
      </c>
      <c r="D4445" s="237" t="s">
        <v>843</v>
      </c>
      <c r="E4445" s="237" t="s">
        <v>289</v>
      </c>
      <c r="F4445" s="238">
        <v>970000</v>
      </c>
      <c r="G4445" s="238">
        <v>-969999</v>
      </c>
      <c r="H4445" s="240">
        <v>1</v>
      </c>
    </row>
    <row r="4446" spans="1:8">
      <c r="A4446" s="235">
        <v>905</v>
      </c>
      <c r="B4446" s="236">
        <v>100000113561</v>
      </c>
      <c r="C4446" s="235">
        <v>0</v>
      </c>
      <c r="D4446" s="237" t="s">
        <v>843</v>
      </c>
      <c r="E4446" s="237" t="s">
        <v>844</v>
      </c>
      <c r="F4446" s="238">
        <v>170000</v>
      </c>
      <c r="G4446" s="238">
        <v>-169999</v>
      </c>
      <c r="H4446" s="240">
        <v>1</v>
      </c>
    </row>
    <row r="4447" spans="1:8">
      <c r="A4447" s="235">
        <v>906</v>
      </c>
      <c r="B4447" s="236">
        <v>100000124840</v>
      </c>
      <c r="C4447" s="235">
        <v>0</v>
      </c>
      <c r="D4447" s="237" t="s">
        <v>845</v>
      </c>
      <c r="E4447" s="237" t="s">
        <v>840</v>
      </c>
      <c r="F4447" s="238">
        <v>6390000</v>
      </c>
      <c r="G4447" s="238">
        <v>-6389999</v>
      </c>
      <c r="H4447" s="240">
        <v>1</v>
      </c>
    </row>
    <row r="4448" spans="1:8">
      <c r="A4448" s="235">
        <v>907</v>
      </c>
      <c r="B4448" s="236">
        <v>100000124841</v>
      </c>
      <c r="C4448" s="235">
        <v>0</v>
      </c>
      <c r="D4448" s="237" t="s">
        <v>845</v>
      </c>
      <c r="E4448" s="237" t="s">
        <v>840</v>
      </c>
      <c r="F4448" s="238">
        <v>6390000</v>
      </c>
      <c r="G4448" s="238">
        <v>-6389999</v>
      </c>
      <c r="H4448" s="240">
        <v>1</v>
      </c>
    </row>
    <row r="4449" spans="1:8">
      <c r="A4449" s="235">
        <v>908</v>
      </c>
      <c r="B4449" s="236">
        <v>100000124842</v>
      </c>
      <c r="C4449" s="235">
        <v>0</v>
      </c>
      <c r="D4449" s="237" t="s">
        <v>845</v>
      </c>
      <c r="E4449" s="237" t="s">
        <v>840</v>
      </c>
      <c r="F4449" s="238">
        <v>6390000</v>
      </c>
      <c r="G4449" s="238">
        <v>-6389999</v>
      </c>
      <c r="H4449" s="240">
        <v>1</v>
      </c>
    </row>
    <row r="4450" spans="1:8">
      <c r="A4450" s="235">
        <v>909</v>
      </c>
      <c r="B4450" s="236">
        <v>100000124843</v>
      </c>
      <c r="C4450" s="235">
        <v>0</v>
      </c>
      <c r="D4450" s="237" t="s">
        <v>845</v>
      </c>
      <c r="E4450" s="237" t="s">
        <v>840</v>
      </c>
      <c r="F4450" s="238">
        <v>6390000</v>
      </c>
      <c r="G4450" s="238">
        <v>-6389999</v>
      </c>
      <c r="H4450" s="240">
        <v>1</v>
      </c>
    </row>
    <row r="4451" spans="1:8">
      <c r="A4451" s="235">
        <v>910</v>
      </c>
      <c r="B4451" s="236">
        <v>100000124844</v>
      </c>
      <c r="C4451" s="235">
        <v>0</v>
      </c>
      <c r="D4451" s="237" t="s">
        <v>845</v>
      </c>
      <c r="E4451" s="237" t="s">
        <v>840</v>
      </c>
      <c r="F4451" s="238">
        <v>6390000</v>
      </c>
      <c r="G4451" s="238">
        <v>-6389999</v>
      </c>
      <c r="H4451" s="240">
        <v>1</v>
      </c>
    </row>
    <row r="4452" spans="1:8">
      <c r="A4452" s="235">
        <v>911</v>
      </c>
      <c r="B4452" s="236">
        <v>100000124845</v>
      </c>
      <c r="C4452" s="235">
        <v>0</v>
      </c>
      <c r="D4452" s="237" t="s">
        <v>845</v>
      </c>
      <c r="E4452" s="237" t="s">
        <v>840</v>
      </c>
      <c r="F4452" s="238">
        <v>6390000</v>
      </c>
      <c r="G4452" s="238">
        <v>-6389999</v>
      </c>
      <c r="H4452" s="240">
        <v>1</v>
      </c>
    </row>
    <row r="4453" spans="1:8">
      <c r="A4453" s="235">
        <v>912</v>
      </c>
      <c r="B4453" s="236">
        <v>100000124846</v>
      </c>
      <c r="C4453" s="235">
        <v>0</v>
      </c>
      <c r="D4453" s="237" t="s">
        <v>845</v>
      </c>
      <c r="E4453" s="237" t="s">
        <v>840</v>
      </c>
      <c r="F4453" s="238">
        <v>6390000</v>
      </c>
      <c r="G4453" s="238">
        <v>-6389999</v>
      </c>
      <c r="H4453" s="240">
        <v>1</v>
      </c>
    </row>
    <row r="4454" spans="1:8">
      <c r="A4454" s="235">
        <v>913</v>
      </c>
      <c r="B4454" s="236">
        <v>100000124847</v>
      </c>
      <c r="C4454" s="235">
        <v>0</v>
      </c>
      <c r="D4454" s="237" t="s">
        <v>845</v>
      </c>
      <c r="E4454" s="237" t="s">
        <v>840</v>
      </c>
      <c r="F4454" s="238">
        <v>6390000</v>
      </c>
      <c r="G4454" s="238">
        <v>-6389999</v>
      </c>
      <c r="H4454" s="240">
        <v>1</v>
      </c>
    </row>
    <row r="4455" spans="1:8">
      <c r="A4455" s="235">
        <v>914</v>
      </c>
      <c r="B4455" s="236">
        <v>100000124848</v>
      </c>
      <c r="C4455" s="235">
        <v>0</v>
      </c>
      <c r="D4455" s="237" t="s">
        <v>845</v>
      </c>
      <c r="E4455" s="237" t="s">
        <v>840</v>
      </c>
      <c r="F4455" s="238">
        <v>6390000</v>
      </c>
      <c r="G4455" s="238">
        <v>-6389999</v>
      </c>
      <c r="H4455" s="240">
        <v>1</v>
      </c>
    </row>
    <row r="4456" spans="1:8">
      <c r="A4456" s="235">
        <v>915</v>
      </c>
      <c r="B4456" s="236">
        <v>100000124849</v>
      </c>
      <c r="C4456" s="235">
        <v>0</v>
      </c>
      <c r="D4456" s="237" t="s">
        <v>845</v>
      </c>
      <c r="E4456" s="237" t="s">
        <v>840</v>
      </c>
      <c r="F4456" s="238">
        <v>6390000</v>
      </c>
      <c r="G4456" s="238">
        <v>-6389999</v>
      </c>
      <c r="H4456" s="240">
        <v>1</v>
      </c>
    </row>
    <row r="4457" spans="1:8">
      <c r="A4457" s="235">
        <v>916</v>
      </c>
      <c r="B4457" s="236">
        <v>100000124850</v>
      </c>
      <c r="C4457" s="235">
        <v>0</v>
      </c>
      <c r="D4457" s="237" t="s">
        <v>845</v>
      </c>
      <c r="E4457" s="237" t="s">
        <v>840</v>
      </c>
      <c r="F4457" s="238">
        <v>6390000</v>
      </c>
      <c r="G4457" s="238">
        <v>-6389999</v>
      </c>
      <c r="H4457" s="240">
        <v>1</v>
      </c>
    </row>
    <row r="4458" spans="1:8">
      <c r="A4458" s="235">
        <v>917</v>
      </c>
      <c r="B4458" s="236">
        <v>100000124851</v>
      </c>
      <c r="C4458" s="235">
        <v>0</v>
      </c>
      <c r="D4458" s="237" t="s">
        <v>845</v>
      </c>
      <c r="E4458" s="237" t="s">
        <v>840</v>
      </c>
      <c r="F4458" s="238">
        <v>6390000</v>
      </c>
      <c r="G4458" s="238">
        <v>-6389999</v>
      </c>
      <c r="H4458" s="240">
        <v>1</v>
      </c>
    </row>
    <row r="4459" spans="1:8">
      <c r="A4459" s="235">
        <v>918</v>
      </c>
      <c r="B4459" s="236">
        <v>100000124852</v>
      </c>
      <c r="C4459" s="235">
        <v>0</v>
      </c>
      <c r="D4459" s="237" t="s">
        <v>845</v>
      </c>
      <c r="E4459" s="237" t="s">
        <v>840</v>
      </c>
      <c r="F4459" s="238">
        <v>6390000</v>
      </c>
      <c r="G4459" s="238">
        <v>-6389999</v>
      </c>
      <c r="H4459" s="240">
        <v>1</v>
      </c>
    </row>
    <row r="4460" spans="1:8">
      <c r="A4460" s="235">
        <v>919</v>
      </c>
      <c r="B4460" s="236">
        <v>100000124853</v>
      </c>
      <c r="C4460" s="235">
        <v>0</v>
      </c>
      <c r="D4460" s="237" t="s">
        <v>845</v>
      </c>
      <c r="E4460" s="237" t="s">
        <v>840</v>
      </c>
      <c r="F4460" s="238">
        <v>6390000</v>
      </c>
      <c r="G4460" s="238">
        <v>-6389999</v>
      </c>
      <c r="H4460" s="240">
        <v>1</v>
      </c>
    </row>
    <row r="4461" spans="1:8">
      <c r="A4461" s="235">
        <v>920</v>
      </c>
      <c r="B4461" s="236">
        <v>100000124854</v>
      </c>
      <c r="C4461" s="235">
        <v>0</v>
      </c>
      <c r="D4461" s="237" t="s">
        <v>845</v>
      </c>
      <c r="E4461" s="237" t="s">
        <v>840</v>
      </c>
      <c r="F4461" s="238">
        <v>6390000</v>
      </c>
      <c r="G4461" s="238">
        <v>-6389999</v>
      </c>
      <c r="H4461" s="240">
        <v>1</v>
      </c>
    </row>
    <row r="4462" spans="1:8">
      <c r="A4462" s="235">
        <v>921</v>
      </c>
      <c r="B4462" s="236">
        <v>100000134361</v>
      </c>
      <c r="C4462" s="235">
        <v>0</v>
      </c>
      <c r="D4462" s="237" t="s">
        <v>846</v>
      </c>
      <c r="E4462" s="237" t="s">
        <v>847</v>
      </c>
      <c r="F4462" s="238">
        <v>17111</v>
      </c>
      <c r="G4462" s="238">
        <v>-17110</v>
      </c>
      <c r="H4462" s="240">
        <v>1</v>
      </c>
    </row>
    <row r="4463" spans="1:8">
      <c r="A4463" s="235">
        <v>922</v>
      </c>
      <c r="B4463" s="236">
        <v>100000134362</v>
      </c>
      <c r="C4463" s="235">
        <v>0</v>
      </c>
      <c r="D4463" s="237" t="s">
        <v>846</v>
      </c>
      <c r="E4463" s="237" t="s">
        <v>847</v>
      </c>
      <c r="F4463" s="238">
        <v>17111</v>
      </c>
      <c r="G4463" s="238">
        <v>-17110</v>
      </c>
      <c r="H4463" s="240">
        <v>1</v>
      </c>
    </row>
    <row r="4464" spans="1:8">
      <c r="A4464" s="235">
        <v>923</v>
      </c>
      <c r="B4464" s="236">
        <v>100000134363</v>
      </c>
      <c r="C4464" s="235">
        <v>0</v>
      </c>
      <c r="D4464" s="237" t="s">
        <v>846</v>
      </c>
      <c r="E4464" s="237" t="s">
        <v>847</v>
      </c>
      <c r="F4464" s="238">
        <v>17111</v>
      </c>
      <c r="G4464" s="238">
        <v>-17110</v>
      </c>
      <c r="H4464" s="240">
        <v>1</v>
      </c>
    </row>
    <row r="4465" spans="1:8">
      <c r="A4465" s="235">
        <v>924</v>
      </c>
      <c r="B4465" s="236">
        <v>100000134364</v>
      </c>
      <c r="C4465" s="235">
        <v>0</v>
      </c>
      <c r="D4465" s="237" t="s">
        <v>846</v>
      </c>
      <c r="E4465" s="237" t="s">
        <v>847</v>
      </c>
      <c r="F4465" s="238">
        <v>17111</v>
      </c>
      <c r="G4465" s="238">
        <v>-17110</v>
      </c>
      <c r="H4465" s="240">
        <v>1</v>
      </c>
    </row>
    <row r="4466" spans="1:8">
      <c r="A4466" s="235">
        <v>925</v>
      </c>
      <c r="B4466" s="236">
        <v>100000134365</v>
      </c>
      <c r="C4466" s="235">
        <v>0</v>
      </c>
      <c r="D4466" s="237" t="s">
        <v>846</v>
      </c>
      <c r="E4466" s="237" t="s">
        <v>847</v>
      </c>
      <c r="F4466" s="238">
        <v>17111</v>
      </c>
      <c r="G4466" s="238">
        <v>-17110</v>
      </c>
      <c r="H4466" s="240">
        <v>1</v>
      </c>
    </row>
    <row r="4467" spans="1:8">
      <c r="A4467" s="235">
        <v>926</v>
      </c>
      <c r="B4467" s="236">
        <v>100000134366</v>
      </c>
      <c r="C4467" s="235">
        <v>0</v>
      </c>
      <c r="D4467" s="237" t="s">
        <v>846</v>
      </c>
      <c r="E4467" s="237" t="s">
        <v>847</v>
      </c>
      <c r="F4467" s="238">
        <v>17111</v>
      </c>
      <c r="G4467" s="238">
        <v>-17110</v>
      </c>
      <c r="H4467" s="240">
        <v>1</v>
      </c>
    </row>
    <row r="4468" spans="1:8">
      <c r="A4468" s="235">
        <v>927</v>
      </c>
      <c r="B4468" s="236">
        <v>100000134367</v>
      </c>
      <c r="C4468" s="235">
        <v>0</v>
      </c>
      <c r="D4468" s="237" t="s">
        <v>846</v>
      </c>
      <c r="E4468" s="237" t="s">
        <v>847</v>
      </c>
      <c r="F4468" s="238">
        <v>17111</v>
      </c>
      <c r="G4468" s="238">
        <v>-17110</v>
      </c>
      <c r="H4468" s="240">
        <v>1</v>
      </c>
    </row>
    <row r="4469" spans="1:8">
      <c r="A4469" s="235">
        <v>928</v>
      </c>
      <c r="B4469" s="236">
        <v>100000134368</v>
      </c>
      <c r="C4469" s="235">
        <v>0</v>
      </c>
      <c r="D4469" s="237" t="s">
        <v>846</v>
      </c>
      <c r="E4469" s="237" t="s">
        <v>847</v>
      </c>
      <c r="F4469" s="238">
        <v>17111</v>
      </c>
      <c r="G4469" s="238">
        <v>-17110</v>
      </c>
      <c r="H4469" s="240">
        <v>1</v>
      </c>
    </row>
    <row r="4470" spans="1:8">
      <c r="A4470" s="235">
        <v>929</v>
      </c>
      <c r="B4470" s="236">
        <v>100000134369</v>
      </c>
      <c r="C4470" s="235">
        <v>0</v>
      </c>
      <c r="D4470" s="237" t="s">
        <v>846</v>
      </c>
      <c r="E4470" s="237" t="s">
        <v>847</v>
      </c>
      <c r="F4470" s="238">
        <v>17111</v>
      </c>
      <c r="G4470" s="238">
        <v>-17110</v>
      </c>
      <c r="H4470" s="240">
        <v>1</v>
      </c>
    </row>
    <row r="4471" spans="1:8">
      <c r="A4471" s="235">
        <v>930</v>
      </c>
      <c r="B4471" s="236">
        <v>100000134370</v>
      </c>
      <c r="C4471" s="235">
        <v>0</v>
      </c>
      <c r="D4471" s="237" t="s">
        <v>846</v>
      </c>
      <c r="E4471" s="237" t="s">
        <v>847</v>
      </c>
      <c r="F4471" s="238">
        <v>17111</v>
      </c>
      <c r="G4471" s="238">
        <v>-17110</v>
      </c>
      <c r="H4471" s="240">
        <v>1</v>
      </c>
    </row>
    <row r="4472" spans="1:8">
      <c r="A4472" s="235">
        <v>931</v>
      </c>
      <c r="B4472" s="236">
        <v>100000134371</v>
      </c>
      <c r="C4472" s="235">
        <v>0</v>
      </c>
      <c r="D4472" s="237" t="s">
        <v>846</v>
      </c>
      <c r="E4472" s="237" t="s">
        <v>847</v>
      </c>
      <c r="F4472" s="238">
        <v>17111</v>
      </c>
      <c r="G4472" s="238">
        <v>-17110</v>
      </c>
      <c r="H4472" s="240">
        <v>1</v>
      </c>
    </row>
    <row r="4473" spans="1:8">
      <c r="A4473" s="235">
        <v>932</v>
      </c>
      <c r="B4473" s="236">
        <v>100000134372</v>
      </c>
      <c r="C4473" s="235">
        <v>0</v>
      </c>
      <c r="D4473" s="237" t="s">
        <v>846</v>
      </c>
      <c r="E4473" s="237" t="s">
        <v>847</v>
      </c>
      <c r="F4473" s="238">
        <v>17111</v>
      </c>
      <c r="G4473" s="238">
        <v>-17110</v>
      </c>
      <c r="H4473" s="240">
        <v>1</v>
      </c>
    </row>
    <row r="4474" spans="1:8">
      <c r="A4474" s="235">
        <v>933</v>
      </c>
      <c r="B4474" s="236">
        <v>100000134373</v>
      </c>
      <c r="C4474" s="235">
        <v>0</v>
      </c>
      <c r="D4474" s="237" t="s">
        <v>846</v>
      </c>
      <c r="E4474" s="237" t="s">
        <v>847</v>
      </c>
      <c r="F4474" s="238">
        <v>17111</v>
      </c>
      <c r="G4474" s="238">
        <v>-17110</v>
      </c>
      <c r="H4474" s="240">
        <v>1</v>
      </c>
    </row>
    <row r="4475" spans="1:8">
      <c r="A4475" s="235">
        <v>934</v>
      </c>
      <c r="B4475" s="236">
        <v>100000134374</v>
      </c>
      <c r="C4475" s="235">
        <v>0</v>
      </c>
      <c r="D4475" s="237" t="s">
        <v>846</v>
      </c>
      <c r="E4475" s="237" t="s">
        <v>847</v>
      </c>
      <c r="F4475" s="238">
        <v>17111</v>
      </c>
      <c r="G4475" s="238">
        <v>-17110</v>
      </c>
      <c r="H4475" s="240">
        <v>1</v>
      </c>
    </row>
    <row r="4476" spans="1:8">
      <c r="A4476" s="235">
        <v>935</v>
      </c>
      <c r="B4476" s="236">
        <v>100000134375</v>
      </c>
      <c r="C4476" s="235">
        <v>0</v>
      </c>
      <c r="D4476" s="237" t="s">
        <v>846</v>
      </c>
      <c r="E4476" s="237" t="s">
        <v>847</v>
      </c>
      <c r="F4476" s="238">
        <v>17111</v>
      </c>
      <c r="G4476" s="238">
        <v>-17110</v>
      </c>
      <c r="H4476" s="240">
        <v>1</v>
      </c>
    </row>
    <row r="4477" spans="1:8">
      <c r="A4477" s="235">
        <v>936</v>
      </c>
      <c r="B4477" s="236">
        <v>100000134376</v>
      </c>
      <c r="C4477" s="235">
        <v>0</v>
      </c>
      <c r="D4477" s="237" t="s">
        <v>846</v>
      </c>
      <c r="E4477" s="237" t="s">
        <v>847</v>
      </c>
      <c r="F4477" s="238">
        <v>17111</v>
      </c>
      <c r="G4477" s="238">
        <v>-17110</v>
      </c>
      <c r="H4477" s="240">
        <v>1</v>
      </c>
    </row>
    <row r="4478" spans="1:8">
      <c r="A4478" s="235">
        <v>937</v>
      </c>
      <c r="B4478" s="236">
        <v>100000134377</v>
      </c>
      <c r="C4478" s="235">
        <v>0</v>
      </c>
      <c r="D4478" s="237" t="s">
        <v>846</v>
      </c>
      <c r="E4478" s="237" t="s">
        <v>847</v>
      </c>
      <c r="F4478" s="238">
        <v>17111</v>
      </c>
      <c r="G4478" s="238">
        <v>-17110</v>
      </c>
      <c r="H4478" s="240">
        <v>1</v>
      </c>
    </row>
    <row r="4479" spans="1:8">
      <c r="A4479" s="235">
        <v>938</v>
      </c>
      <c r="B4479" s="236">
        <v>100000134378</v>
      </c>
      <c r="C4479" s="235">
        <v>0</v>
      </c>
      <c r="D4479" s="237" t="s">
        <v>846</v>
      </c>
      <c r="E4479" s="237" t="s">
        <v>847</v>
      </c>
      <c r="F4479" s="238">
        <v>17111</v>
      </c>
      <c r="G4479" s="238">
        <v>-17110</v>
      </c>
      <c r="H4479" s="240">
        <v>1</v>
      </c>
    </row>
    <row r="4480" spans="1:8">
      <c r="A4480" s="235">
        <v>939</v>
      </c>
      <c r="B4480" s="236">
        <v>100000134379</v>
      </c>
      <c r="C4480" s="235">
        <v>0</v>
      </c>
      <c r="D4480" s="237" t="s">
        <v>846</v>
      </c>
      <c r="E4480" s="237" t="s">
        <v>847</v>
      </c>
      <c r="F4480" s="238">
        <v>17111</v>
      </c>
      <c r="G4480" s="238">
        <v>-17110</v>
      </c>
      <c r="H4480" s="240">
        <v>1</v>
      </c>
    </row>
    <row r="4481" spans="1:8">
      <c r="A4481" s="235">
        <v>940</v>
      </c>
      <c r="B4481" s="236">
        <v>100000134380</v>
      </c>
      <c r="C4481" s="235">
        <v>0</v>
      </c>
      <c r="D4481" s="237" t="s">
        <v>846</v>
      </c>
      <c r="E4481" s="237" t="s">
        <v>847</v>
      </c>
      <c r="F4481" s="238">
        <v>17111</v>
      </c>
      <c r="G4481" s="238">
        <v>-17110</v>
      </c>
      <c r="H4481" s="240">
        <v>1</v>
      </c>
    </row>
    <row r="4482" spans="1:8">
      <c r="A4482" s="235">
        <v>941</v>
      </c>
      <c r="B4482" s="236">
        <v>100000134381</v>
      </c>
      <c r="C4482" s="235">
        <v>0</v>
      </c>
      <c r="D4482" s="237" t="s">
        <v>846</v>
      </c>
      <c r="E4482" s="237" t="s">
        <v>847</v>
      </c>
      <c r="F4482" s="238">
        <v>17111</v>
      </c>
      <c r="G4482" s="238">
        <v>-17110</v>
      </c>
      <c r="H4482" s="240">
        <v>1</v>
      </c>
    </row>
    <row r="4483" spans="1:8">
      <c r="A4483" s="235">
        <v>942</v>
      </c>
      <c r="B4483" s="236">
        <v>100000134382</v>
      </c>
      <c r="C4483" s="235">
        <v>0</v>
      </c>
      <c r="D4483" s="237" t="s">
        <v>846</v>
      </c>
      <c r="E4483" s="237" t="s">
        <v>847</v>
      </c>
      <c r="F4483" s="238">
        <v>17111</v>
      </c>
      <c r="G4483" s="238">
        <v>-17110</v>
      </c>
      <c r="H4483" s="240">
        <v>1</v>
      </c>
    </row>
    <row r="4484" spans="1:8">
      <c r="A4484" s="235">
        <v>943</v>
      </c>
      <c r="B4484" s="236">
        <v>100000134383</v>
      </c>
      <c r="C4484" s="235">
        <v>0</v>
      </c>
      <c r="D4484" s="237" t="s">
        <v>846</v>
      </c>
      <c r="E4484" s="237" t="s">
        <v>847</v>
      </c>
      <c r="F4484" s="238">
        <v>17111</v>
      </c>
      <c r="G4484" s="238">
        <v>-17110</v>
      </c>
      <c r="H4484" s="240">
        <v>1</v>
      </c>
    </row>
    <row r="4485" spans="1:8">
      <c r="A4485" s="235">
        <v>944</v>
      </c>
      <c r="B4485" s="236">
        <v>100000134384</v>
      </c>
      <c r="C4485" s="235">
        <v>0</v>
      </c>
      <c r="D4485" s="237" t="s">
        <v>846</v>
      </c>
      <c r="E4485" s="237" t="s">
        <v>847</v>
      </c>
      <c r="F4485" s="238">
        <v>17111</v>
      </c>
      <c r="G4485" s="238">
        <v>-17110</v>
      </c>
      <c r="H4485" s="240">
        <v>1</v>
      </c>
    </row>
    <row r="4486" spans="1:8">
      <c r="A4486" s="235">
        <v>945</v>
      </c>
      <c r="B4486" s="236">
        <v>100000134385</v>
      </c>
      <c r="C4486" s="235">
        <v>0</v>
      </c>
      <c r="D4486" s="237" t="s">
        <v>846</v>
      </c>
      <c r="E4486" s="237" t="s">
        <v>847</v>
      </c>
      <c r="F4486" s="238">
        <v>17111</v>
      </c>
      <c r="G4486" s="238">
        <v>-17110</v>
      </c>
      <c r="H4486" s="240">
        <v>1</v>
      </c>
    </row>
    <row r="4487" spans="1:8">
      <c r="A4487" s="235">
        <v>946</v>
      </c>
      <c r="B4487" s="236">
        <v>100000134386</v>
      </c>
      <c r="C4487" s="235">
        <v>0</v>
      </c>
      <c r="D4487" s="237" t="s">
        <v>846</v>
      </c>
      <c r="E4487" s="237" t="s">
        <v>847</v>
      </c>
      <c r="F4487" s="238">
        <v>17111</v>
      </c>
      <c r="G4487" s="238">
        <v>-17110</v>
      </c>
      <c r="H4487" s="240">
        <v>1</v>
      </c>
    </row>
    <row r="4488" spans="1:8">
      <c r="A4488" s="235">
        <v>947</v>
      </c>
      <c r="B4488" s="236">
        <v>100000134387</v>
      </c>
      <c r="C4488" s="235">
        <v>0</v>
      </c>
      <c r="D4488" s="237" t="s">
        <v>846</v>
      </c>
      <c r="E4488" s="237" t="s">
        <v>847</v>
      </c>
      <c r="F4488" s="238">
        <v>17111</v>
      </c>
      <c r="G4488" s="238">
        <v>-17110</v>
      </c>
      <c r="H4488" s="240">
        <v>1</v>
      </c>
    </row>
    <row r="4489" spans="1:8">
      <c r="A4489" s="235">
        <v>948</v>
      </c>
      <c r="B4489" s="236">
        <v>100000134388</v>
      </c>
      <c r="C4489" s="235">
        <v>0</v>
      </c>
      <c r="D4489" s="237" t="s">
        <v>846</v>
      </c>
      <c r="E4489" s="237" t="s">
        <v>847</v>
      </c>
      <c r="F4489" s="238">
        <v>17111</v>
      </c>
      <c r="G4489" s="238">
        <v>-17110</v>
      </c>
      <c r="H4489" s="240">
        <v>1</v>
      </c>
    </row>
    <row r="4490" spans="1:8">
      <c r="A4490" s="235">
        <v>949</v>
      </c>
      <c r="B4490" s="236">
        <v>100000134389</v>
      </c>
      <c r="C4490" s="235">
        <v>0</v>
      </c>
      <c r="D4490" s="237" t="s">
        <v>846</v>
      </c>
      <c r="E4490" s="237" t="s">
        <v>847</v>
      </c>
      <c r="F4490" s="238">
        <v>17111</v>
      </c>
      <c r="G4490" s="238">
        <v>-17110</v>
      </c>
      <c r="H4490" s="240">
        <v>1</v>
      </c>
    </row>
    <row r="4491" spans="1:8">
      <c r="A4491" s="235">
        <v>950</v>
      </c>
      <c r="B4491" s="236">
        <v>100000134390</v>
      </c>
      <c r="C4491" s="235">
        <v>0</v>
      </c>
      <c r="D4491" s="237" t="s">
        <v>846</v>
      </c>
      <c r="E4491" s="237" t="s">
        <v>847</v>
      </c>
      <c r="F4491" s="238">
        <v>17111</v>
      </c>
      <c r="G4491" s="238">
        <v>-17110</v>
      </c>
      <c r="H4491" s="240">
        <v>1</v>
      </c>
    </row>
    <row r="4492" spans="1:8">
      <c r="A4492" s="235">
        <v>951</v>
      </c>
      <c r="B4492" s="236">
        <v>100000134391</v>
      </c>
      <c r="C4492" s="235">
        <v>0</v>
      </c>
      <c r="D4492" s="237" t="s">
        <v>846</v>
      </c>
      <c r="E4492" s="237" t="s">
        <v>847</v>
      </c>
      <c r="F4492" s="238">
        <v>17111</v>
      </c>
      <c r="G4492" s="238">
        <v>-17110</v>
      </c>
      <c r="H4492" s="240">
        <v>1</v>
      </c>
    </row>
    <row r="4493" spans="1:8">
      <c r="A4493" s="235">
        <v>952</v>
      </c>
      <c r="B4493" s="236">
        <v>100000134392</v>
      </c>
      <c r="C4493" s="235">
        <v>0</v>
      </c>
      <c r="D4493" s="237" t="s">
        <v>846</v>
      </c>
      <c r="E4493" s="237" t="s">
        <v>847</v>
      </c>
      <c r="F4493" s="238">
        <v>17111</v>
      </c>
      <c r="G4493" s="238">
        <v>-17110</v>
      </c>
      <c r="H4493" s="240">
        <v>1</v>
      </c>
    </row>
    <row r="4494" spans="1:8">
      <c r="A4494" s="235">
        <v>953</v>
      </c>
      <c r="B4494" s="236">
        <v>100000134393</v>
      </c>
      <c r="C4494" s="235">
        <v>0</v>
      </c>
      <c r="D4494" s="237" t="s">
        <v>846</v>
      </c>
      <c r="E4494" s="237" t="s">
        <v>847</v>
      </c>
      <c r="F4494" s="238">
        <v>17111</v>
      </c>
      <c r="G4494" s="238">
        <v>-17110</v>
      </c>
      <c r="H4494" s="240">
        <v>1</v>
      </c>
    </row>
    <row r="4495" spans="1:8">
      <c r="A4495" s="235">
        <v>954</v>
      </c>
      <c r="B4495" s="236">
        <v>100000134394</v>
      </c>
      <c r="C4495" s="235">
        <v>0</v>
      </c>
      <c r="D4495" s="237" t="s">
        <v>846</v>
      </c>
      <c r="E4495" s="237" t="s">
        <v>847</v>
      </c>
      <c r="F4495" s="238">
        <v>17111</v>
      </c>
      <c r="G4495" s="238">
        <v>-17110</v>
      </c>
      <c r="H4495" s="240">
        <v>1</v>
      </c>
    </row>
    <row r="4496" spans="1:8">
      <c r="A4496" s="235">
        <v>955</v>
      </c>
      <c r="B4496" s="236">
        <v>100000134395</v>
      </c>
      <c r="C4496" s="235">
        <v>0</v>
      </c>
      <c r="D4496" s="237" t="s">
        <v>846</v>
      </c>
      <c r="E4496" s="237" t="s">
        <v>847</v>
      </c>
      <c r="F4496" s="238">
        <v>17111</v>
      </c>
      <c r="G4496" s="238">
        <v>-17110</v>
      </c>
      <c r="H4496" s="240">
        <v>1</v>
      </c>
    </row>
    <row r="4497" spans="1:8">
      <c r="A4497" s="235">
        <v>956</v>
      </c>
      <c r="B4497" s="236">
        <v>100000134396</v>
      </c>
      <c r="C4497" s="235">
        <v>0</v>
      </c>
      <c r="D4497" s="237" t="s">
        <v>846</v>
      </c>
      <c r="E4497" s="237" t="s">
        <v>847</v>
      </c>
      <c r="F4497" s="238">
        <v>17111</v>
      </c>
      <c r="G4497" s="238">
        <v>-17110</v>
      </c>
      <c r="H4497" s="240">
        <v>1</v>
      </c>
    </row>
    <row r="4498" spans="1:8">
      <c r="A4498" s="235">
        <v>957</v>
      </c>
      <c r="B4498" s="236">
        <v>100000134397</v>
      </c>
      <c r="C4498" s="235">
        <v>0</v>
      </c>
      <c r="D4498" s="237" t="s">
        <v>846</v>
      </c>
      <c r="E4498" s="237" t="s">
        <v>847</v>
      </c>
      <c r="F4498" s="238">
        <v>17111</v>
      </c>
      <c r="G4498" s="238">
        <v>-17110</v>
      </c>
      <c r="H4498" s="240">
        <v>1</v>
      </c>
    </row>
    <row r="4499" spans="1:8">
      <c r="A4499" s="235">
        <v>958</v>
      </c>
      <c r="B4499" s="236">
        <v>100000134398</v>
      </c>
      <c r="C4499" s="235">
        <v>0</v>
      </c>
      <c r="D4499" s="237" t="s">
        <v>846</v>
      </c>
      <c r="E4499" s="237" t="s">
        <v>847</v>
      </c>
      <c r="F4499" s="238">
        <v>17111</v>
      </c>
      <c r="G4499" s="238">
        <v>-17110</v>
      </c>
      <c r="H4499" s="240">
        <v>1</v>
      </c>
    </row>
    <row r="4500" spans="1:8">
      <c r="A4500" s="235">
        <v>959</v>
      </c>
      <c r="B4500" s="236">
        <v>100000134399</v>
      </c>
      <c r="C4500" s="235">
        <v>0</v>
      </c>
      <c r="D4500" s="237" t="s">
        <v>846</v>
      </c>
      <c r="E4500" s="237" t="s">
        <v>847</v>
      </c>
      <c r="F4500" s="238">
        <v>17111</v>
      </c>
      <c r="G4500" s="238">
        <v>-17110</v>
      </c>
      <c r="H4500" s="240">
        <v>1</v>
      </c>
    </row>
    <row r="4501" spans="1:8">
      <c r="A4501" s="235">
        <v>960</v>
      </c>
      <c r="B4501" s="236">
        <v>100000134400</v>
      </c>
      <c r="C4501" s="235">
        <v>0</v>
      </c>
      <c r="D4501" s="237" t="s">
        <v>846</v>
      </c>
      <c r="E4501" s="237" t="s">
        <v>847</v>
      </c>
      <c r="F4501" s="238">
        <v>17111</v>
      </c>
      <c r="G4501" s="238">
        <v>-17110</v>
      </c>
      <c r="H4501" s="240">
        <v>1</v>
      </c>
    </row>
    <row r="4502" spans="1:8">
      <c r="A4502" s="235">
        <v>961</v>
      </c>
      <c r="B4502" s="236">
        <v>100000134401</v>
      </c>
      <c r="C4502" s="235">
        <v>0</v>
      </c>
      <c r="D4502" s="237" t="s">
        <v>846</v>
      </c>
      <c r="E4502" s="237" t="s">
        <v>847</v>
      </c>
      <c r="F4502" s="238">
        <v>17111</v>
      </c>
      <c r="G4502" s="238">
        <v>-17110</v>
      </c>
      <c r="H4502" s="240">
        <v>1</v>
      </c>
    </row>
    <row r="4503" spans="1:8">
      <c r="A4503" s="235">
        <v>962</v>
      </c>
      <c r="B4503" s="236">
        <v>100000134402</v>
      </c>
      <c r="C4503" s="235">
        <v>0</v>
      </c>
      <c r="D4503" s="237" t="s">
        <v>846</v>
      </c>
      <c r="E4503" s="237" t="s">
        <v>847</v>
      </c>
      <c r="F4503" s="238">
        <v>17111</v>
      </c>
      <c r="G4503" s="238">
        <v>-17110</v>
      </c>
      <c r="H4503" s="240">
        <v>1</v>
      </c>
    </row>
    <row r="4504" spans="1:8">
      <c r="A4504" s="235">
        <v>963</v>
      </c>
      <c r="B4504" s="236">
        <v>100000134403</v>
      </c>
      <c r="C4504" s="235">
        <v>0</v>
      </c>
      <c r="D4504" s="237" t="s">
        <v>846</v>
      </c>
      <c r="E4504" s="237" t="s">
        <v>847</v>
      </c>
      <c r="F4504" s="238">
        <v>17111</v>
      </c>
      <c r="G4504" s="238">
        <v>-17110</v>
      </c>
      <c r="H4504" s="240">
        <v>1</v>
      </c>
    </row>
    <row r="4505" spans="1:8">
      <c r="A4505" s="235">
        <v>964</v>
      </c>
      <c r="B4505" s="236">
        <v>100000134404</v>
      </c>
      <c r="C4505" s="235">
        <v>0</v>
      </c>
      <c r="D4505" s="237" t="s">
        <v>846</v>
      </c>
      <c r="E4505" s="237" t="s">
        <v>847</v>
      </c>
      <c r="F4505" s="238">
        <v>17111</v>
      </c>
      <c r="G4505" s="238">
        <v>-17110</v>
      </c>
      <c r="H4505" s="240">
        <v>1</v>
      </c>
    </row>
    <row r="4506" spans="1:8">
      <c r="A4506" s="235">
        <v>965</v>
      </c>
      <c r="B4506" s="236">
        <v>100000134405</v>
      </c>
      <c r="C4506" s="235">
        <v>0</v>
      </c>
      <c r="D4506" s="237" t="s">
        <v>846</v>
      </c>
      <c r="E4506" s="237" t="s">
        <v>847</v>
      </c>
      <c r="F4506" s="238">
        <v>17111</v>
      </c>
      <c r="G4506" s="238">
        <v>-17110</v>
      </c>
      <c r="H4506" s="240">
        <v>1</v>
      </c>
    </row>
    <row r="4507" spans="1:8">
      <c r="A4507" s="235">
        <v>966</v>
      </c>
      <c r="B4507" s="236">
        <v>100000134406</v>
      </c>
      <c r="C4507" s="235">
        <v>0</v>
      </c>
      <c r="D4507" s="237" t="s">
        <v>846</v>
      </c>
      <c r="E4507" s="237" t="s">
        <v>847</v>
      </c>
      <c r="F4507" s="238">
        <v>17111</v>
      </c>
      <c r="G4507" s="238">
        <v>-17110</v>
      </c>
      <c r="H4507" s="240">
        <v>1</v>
      </c>
    </row>
    <row r="4508" spans="1:8">
      <c r="A4508" s="235">
        <v>967</v>
      </c>
      <c r="B4508" s="236">
        <v>100000134407</v>
      </c>
      <c r="C4508" s="235">
        <v>0</v>
      </c>
      <c r="D4508" s="237" t="s">
        <v>846</v>
      </c>
      <c r="E4508" s="237" t="s">
        <v>847</v>
      </c>
      <c r="F4508" s="238">
        <v>17111</v>
      </c>
      <c r="G4508" s="238">
        <v>-17110</v>
      </c>
      <c r="H4508" s="240">
        <v>1</v>
      </c>
    </row>
    <row r="4509" spans="1:8">
      <c r="A4509" s="235">
        <v>968</v>
      </c>
      <c r="B4509" s="236">
        <v>100000134408</v>
      </c>
      <c r="C4509" s="235">
        <v>0</v>
      </c>
      <c r="D4509" s="237" t="s">
        <v>846</v>
      </c>
      <c r="E4509" s="237" t="s">
        <v>847</v>
      </c>
      <c r="F4509" s="238">
        <v>17111</v>
      </c>
      <c r="G4509" s="238">
        <v>-17110</v>
      </c>
      <c r="H4509" s="240">
        <v>1</v>
      </c>
    </row>
    <row r="4510" spans="1:8">
      <c r="A4510" s="235">
        <v>969</v>
      </c>
      <c r="B4510" s="236">
        <v>100000134409</v>
      </c>
      <c r="C4510" s="235">
        <v>0</v>
      </c>
      <c r="D4510" s="237" t="s">
        <v>846</v>
      </c>
      <c r="E4510" s="237" t="s">
        <v>847</v>
      </c>
      <c r="F4510" s="238">
        <v>17111</v>
      </c>
      <c r="G4510" s="238">
        <v>-17110</v>
      </c>
      <c r="H4510" s="240">
        <v>1</v>
      </c>
    </row>
    <row r="4511" spans="1:8">
      <c r="A4511" s="235">
        <v>970</v>
      </c>
      <c r="B4511" s="236">
        <v>100000134410</v>
      </c>
      <c r="C4511" s="235">
        <v>0</v>
      </c>
      <c r="D4511" s="237" t="s">
        <v>846</v>
      </c>
      <c r="E4511" s="237" t="s">
        <v>847</v>
      </c>
      <c r="F4511" s="238">
        <v>17111</v>
      </c>
      <c r="G4511" s="238">
        <v>-17110</v>
      </c>
      <c r="H4511" s="240">
        <v>1</v>
      </c>
    </row>
    <row r="4512" spans="1:8">
      <c r="A4512" s="235">
        <v>971</v>
      </c>
      <c r="B4512" s="236">
        <v>100000134411</v>
      </c>
      <c r="C4512" s="235">
        <v>0</v>
      </c>
      <c r="D4512" s="237" t="s">
        <v>846</v>
      </c>
      <c r="E4512" s="237" t="s">
        <v>847</v>
      </c>
      <c r="F4512" s="238">
        <v>17111</v>
      </c>
      <c r="G4512" s="238">
        <v>-17110</v>
      </c>
      <c r="H4512" s="240">
        <v>1</v>
      </c>
    </row>
    <row r="4513" spans="1:8">
      <c r="A4513" s="235">
        <v>972</v>
      </c>
      <c r="B4513" s="236">
        <v>100000134412</v>
      </c>
      <c r="C4513" s="235">
        <v>0</v>
      </c>
      <c r="D4513" s="237" t="s">
        <v>846</v>
      </c>
      <c r="E4513" s="237" t="s">
        <v>847</v>
      </c>
      <c r="F4513" s="238">
        <v>17111</v>
      </c>
      <c r="G4513" s="238">
        <v>-17110</v>
      </c>
      <c r="H4513" s="240">
        <v>1</v>
      </c>
    </row>
    <row r="4514" spans="1:8">
      <c r="A4514" s="235">
        <v>973</v>
      </c>
      <c r="B4514" s="236">
        <v>100000134413</v>
      </c>
      <c r="C4514" s="235">
        <v>0</v>
      </c>
      <c r="D4514" s="237" t="s">
        <v>846</v>
      </c>
      <c r="E4514" s="237" t="s">
        <v>847</v>
      </c>
      <c r="F4514" s="238">
        <v>17111</v>
      </c>
      <c r="G4514" s="238">
        <v>-17110</v>
      </c>
      <c r="H4514" s="240">
        <v>1</v>
      </c>
    </row>
    <row r="4515" spans="1:8">
      <c r="A4515" s="235">
        <v>974</v>
      </c>
      <c r="B4515" s="236">
        <v>100000134414</v>
      </c>
      <c r="C4515" s="235">
        <v>0</v>
      </c>
      <c r="D4515" s="237" t="s">
        <v>846</v>
      </c>
      <c r="E4515" s="237" t="s">
        <v>847</v>
      </c>
      <c r="F4515" s="238">
        <v>17111</v>
      </c>
      <c r="G4515" s="238">
        <v>-17110</v>
      </c>
      <c r="H4515" s="240">
        <v>1</v>
      </c>
    </row>
    <row r="4516" spans="1:8">
      <c r="A4516" s="235">
        <v>975</v>
      </c>
      <c r="B4516" s="236">
        <v>100000134415</v>
      </c>
      <c r="C4516" s="235">
        <v>0</v>
      </c>
      <c r="D4516" s="237" t="s">
        <v>846</v>
      </c>
      <c r="E4516" s="237" t="s">
        <v>847</v>
      </c>
      <c r="F4516" s="238">
        <v>17111</v>
      </c>
      <c r="G4516" s="238">
        <v>-17110</v>
      </c>
      <c r="H4516" s="240">
        <v>1</v>
      </c>
    </row>
    <row r="4517" spans="1:8">
      <c r="A4517" s="235">
        <v>976</v>
      </c>
      <c r="B4517" s="236">
        <v>100000134416</v>
      </c>
      <c r="C4517" s="235">
        <v>0</v>
      </c>
      <c r="D4517" s="237" t="s">
        <v>846</v>
      </c>
      <c r="E4517" s="237" t="s">
        <v>847</v>
      </c>
      <c r="F4517" s="238">
        <v>17111</v>
      </c>
      <c r="G4517" s="238">
        <v>-17110</v>
      </c>
      <c r="H4517" s="240">
        <v>1</v>
      </c>
    </row>
    <row r="4518" spans="1:8">
      <c r="A4518" s="235">
        <v>977</v>
      </c>
      <c r="B4518" s="236">
        <v>100000134417</v>
      </c>
      <c r="C4518" s="235">
        <v>0</v>
      </c>
      <c r="D4518" s="237" t="s">
        <v>846</v>
      </c>
      <c r="E4518" s="237" t="s">
        <v>847</v>
      </c>
      <c r="F4518" s="238">
        <v>17111</v>
      </c>
      <c r="G4518" s="238">
        <v>-17110</v>
      </c>
      <c r="H4518" s="240">
        <v>1</v>
      </c>
    </row>
    <row r="4519" spans="1:8">
      <c r="A4519" s="235">
        <v>978</v>
      </c>
      <c r="B4519" s="236">
        <v>100000134418</v>
      </c>
      <c r="C4519" s="235">
        <v>0</v>
      </c>
      <c r="D4519" s="237" t="s">
        <v>846</v>
      </c>
      <c r="E4519" s="237" t="s">
        <v>847</v>
      </c>
      <c r="F4519" s="238">
        <v>17111</v>
      </c>
      <c r="G4519" s="238">
        <v>-17110</v>
      </c>
      <c r="H4519" s="240">
        <v>1</v>
      </c>
    </row>
    <row r="4520" spans="1:8">
      <c r="A4520" s="235">
        <v>979</v>
      </c>
      <c r="B4520" s="236">
        <v>100000134419</v>
      </c>
      <c r="C4520" s="235">
        <v>0</v>
      </c>
      <c r="D4520" s="237" t="s">
        <v>846</v>
      </c>
      <c r="E4520" s="237" t="s">
        <v>847</v>
      </c>
      <c r="F4520" s="238">
        <v>17111</v>
      </c>
      <c r="G4520" s="238">
        <v>-17110</v>
      </c>
      <c r="H4520" s="240">
        <v>1</v>
      </c>
    </row>
    <row r="4521" spans="1:8">
      <c r="A4521" s="235">
        <v>980</v>
      </c>
      <c r="B4521" s="236">
        <v>100000134420</v>
      </c>
      <c r="C4521" s="235">
        <v>0</v>
      </c>
      <c r="D4521" s="237" t="s">
        <v>846</v>
      </c>
      <c r="E4521" s="237" t="s">
        <v>847</v>
      </c>
      <c r="F4521" s="238">
        <v>17111</v>
      </c>
      <c r="G4521" s="238">
        <v>-17110</v>
      </c>
      <c r="H4521" s="240">
        <v>1</v>
      </c>
    </row>
    <row r="4522" spans="1:8">
      <c r="A4522" s="235">
        <v>981</v>
      </c>
      <c r="B4522" s="236">
        <v>100000141182</v>
      </c>
      <c r="C4522" s="235">
        <v>0</v>
      </c>
      <c r="D4522" s="237" t="s">
        <v>522</v>
      </c>
      <c r="E4522" s="237" t="s">
        <v>848</v>
      </c>
      <c r="F4522" s="238">
        <v>28000</v>
      </c>
      <c r="G4522" s="238">
        <v>-27999</v>
      </c>
      <c r="H4522" s="240">
        <v>1</v>
      </c>
    </row>
    <row r="4523" spans="1:8">
      <c r="A4523" s="235">
        <v>982</v>
      </c>
      <c r="B4523" s="236">
        <v>100000141183</v>
      </c>
      <c r="C4523" s="235">
        <v>0</v>
      </c>
      <c r="D4523" s="237" t="s">
        <v>522</v>
      </c>
      <c r="E4523" s="237" t="s">
        <v>849</v>
      </c>
      <c r="F4523" s="238">
        <v>5800</v>
      </c>
      <c r="G4523" s="238">
        <v>-5799</v>
      </c>
      <c r="H4523" s="240">
        <v>1</v>
      </c>
    </row>
    <row r="4524" spans="1:8">
      <c r="A4524" s="235">
        <v>983</v>
      </c>
      <c r="B4524" s="236">
        <v>100000141184</v>
      </c>
      <c r="C4524" s="235">
        <v>0</v>
      </c>
      <c r="D4524" s="237" t="s">
        <v>522</v>
      </c>
      <c r="E4524" s="237" t="s">
        <v>850</v>
      </c>
      <c r="F4524" s="238">
        <v>6000</v>
      </c>
      <c r="G4524" s="238">
        <v>-5999</v>
      </c>
      <c r="H4524" s="240">
        <v>1</v>
      </c>
    </row>
    <row r="4525" spans="1:8">
      <c r="A4525" s="235">
        <v>984</v>
      </c>
      <c r="B4525" s="236">
        <v>100000141186</v>
      </c>
      <c r="C4525" s="235">
        <v>0</v>
      </c>
      <c r="D4525" s="237" t="s">
        <v>522</v>
      </c>
      <c r="E4525" s="237" t="s">
        <v>851</v>
      </c>
      <c r="F4525" s="238">
        <v>6500</v>
      </c>
      <c r="G4525" s="238">
        <v>-6499</v>
      </c>
      <c r="H4525" s="240">
        <v>1</v>
      </c>
    </row>
    <row r="4526" spans="1:8">
      <c r="A4526" s="235">
        <v>985</v>
      </c>
      <c r="B4526" s="236">
        <v>100000142669</v>
      </c>
      <c r="C4526" s="235">
        <v>0</v>
      </c>
      <c r="D4526" s="237" t="s">
        <v>297</v>
      </c>
      <c r="E4526" s="237" t="s">
        <v>852</v>
      </c>
      <c r="F4526" s="238">
        <v>1463000</v>
      </c>
      <c r="G4526" s="238">
        <v>-1462999</v>
      </c>
      <c r="H4526" s="240">
        <v>1</v>
      </c>
    </row>
    <row r="4527" spans="1:8">
      <c r="A4527" s="235">
        <v>986</v>
      </c>
      <c r="B4527" s="236">
        <v>100000142670</v>
      </c>
      <c r="C4527" s="235">
        <v>0</v>
      </c>
      <c r="D4527" s="237" t="s">
        <v>297</v>
      </c>
      <c r="E4527" s="237" t="s">
        <v>853</v>
      </c>
      <c r="F4527" s="238">
        <v>14980</v>
      </c>
      <c r="G4527" s="238">
        <v>-14979</v>
      </c>
      <c r="H4527" s="240">
        <v>1</v>
      </c>
    </row>
    <row r="4528" spans="1:8">
      <c r="A4528" s="235">
        <v>987</v>
      </c>
      <c r="B4528" s="236">
        <v>100000142671</v>
      </c>
      <c r="C4528" s="235">
        <v>0</v>
      </c>
      <c r="D4528" s="237" t="s">
        <v>297</v>
      </c>
      <c r="E4528" s="237" t="s">
        <v>854</v>
      </c>
      <c r="F4528" s="238">
        <v>5457</v>
      </c>
      <c r="G4528" s="238">
        <v>-5456</v>
      </c>
      <c r="H4528" s="240">
        <v>1</v>
      </c>
    </row>
    <row r="4529" spans="1:8">
      <c r="A4529" s="235">
        <v>988</v>
      </c>
      <c r="B4529" s="236">
        <v>100000142672</v>
      </c>
      <c r="C4529" s="235">
        <v>0</v>
      </c>
      <c r="D4529" s="237" t="s">
        <v>297</v>
      </c>
      <c r="E4529" s="237" t="s">
        <v>854</v>
      </c>
      <c r="F4529" s="238">
        <v>5457</v>
      </c>
      <c r="G4529" s="238">
        <v>-5456</v>
      </c>
      <c r="H4529" s="240">
        <v>1</v>
      </c>
    </row>
    <row r="4530" spans="1:8">
      <c r="A4530" s="235">
        <v>989</v>
      </c>
      <c r="B4530" s="236">
        <v>100000142673</v>
      </c>
      <c r="C4530" s="235">
        <v>0</v>
      </c>
      <c r="D4530" s="237" t="s">
        <v>297</v>
      </c>
      <c r="E4530" s="237" t="s">
        <v>854</v>
      </c>
      <c r="F4530" s="238">
        <v>5457</v>
      </c>
      <c r="G4530" s="238">
        <v>-5456</v>
      </c>
      <c r="H4530" s="240">
        <v>1</v>
      </c>
    </row>
    <row r="4531" spans="1:8">
      <c r="A4531" s="235">
        <v>990</v>
      </c>
      <c r="B4531" s="236">
        <v>100000142674</v>
      </c>
      <c r="C4531" s="235">
        <v>0</v>
      </c>
      <c r="D4531" s="237" t="s">
        <v>297</v>
      </c>
      <c r="E4531" s="237" t="s">
        <v>854</v>
      </c>
      <c r="F4531" s="238">
        <v>5457</v>
      </c>
      <c r="G4531" s="238">
        <v>-5456</v>
      </c>
      <c r="H4531" s="240">
        <v>1</v>
      </c>
    </row>
    <row r="4532" spans="1:8">
      <c r="A4532" s="235">
        <v>991</v>
      </c>
      <c r="B4532" s="236">
        <v>100000142675</v>
      </c>
      <c r="C4532" s="235">
        <v>0</v>
      </c>
      <c r="D4532" s="237" t="s">
        <v>297</v>
      </c>
      <c r="E4532" s="237" t="s">
        <v>854</v>
      </c>
      <c r="F4532" s="238">
        <v>5457</v>
      </c>
      <c r="G4532" s="238">
        <v>-5456</v>
      </c>
      <c r="H4532" s="240">
        <v>1</v>
      </c>
    </row>
    <row r="4533" spans="1:8">
      <c r="A4533" s="235">
        <v>992</v>
      </c>
      <c r="B4533" s="236">
        <v>100000142676</v>
      </c>
      <c r="C4533" s="235">
        <v>0</v>
      </c>
      <c r="D4533" s="237" t="s">
        <v>297</v>
      </c>
      <c r="E4533" s="237" t="s">
        <v>854</v>
      </c>
      <c r="F4533" s="238">
        <v>5457</v>
      </c>
      <c r="G4533" s="238">
        <v>-5456</v>
      </c>
      <c r="H4533" s="240">
        <v>1</v>
      </c>
    </row>
    <row r="4534" spans="1:8">
      <c r="A4534" s="235">
        <v>993</v>
      </c>
      <c r="B4534" s="236">
        <v>100000142677</v>
      </c>
      <c r="C4534" s="235">
        <v>0</v>
      </c>
      <c r="D4534" s="237" t="s">
        <v>297</v>
      </c>
      <c r="E4534" s="237" t="s">
        <v>854</v>
      </c>
      <c r="F4534" s="238">
        <v>5457</v>
      </c>
      <c r="G4534" s="238">
        <v>-5456</v>
      </c>
      <c r="H4534" s="240">
        <v>1</v>
      </c>
    </row>
    <row r="4535" spans="1:8">
      <c r="A4535" s="235">
        <v>994</v>
      </c>
      <c r="B4535" s="236">
        <v>100000142678</v>
      </c>
      <c r="C4535" s="235">
        <v>0</v>
      </c>
      <c r="D4535" s="237" t="s">
        <v>297</v>
      </c>
      <c r="E4535" s="237" t="s">
        <v>854</v>
      </c>
      <c r="F4535" s="238">
        <v>5457</v>
      </c>
      <c r="G4535" s="238">
        <v>-5456</v>
      </c>
      <c r="H4535" s="240">
        <v>1</v>
      </c>
    </row>
    <row r="4536" spans="1:8">
      <c r="A4536" s="235">
        <v>995</v>
      </c>
      <c r="B4536" s="236">
        <v>100000142679</v>
      </c>
      <c r="C4536" s="235">
        <v>0</v>
      </c>
      <c r="D4536" s="237" t="s">
        <v>297</v>
      </c>
      <c r="E4536" s="237" t="s">
        <v>854</v>
      </c>
      <c r="F4536" s="238">
        <v>5457</v>
      </c>
      <c r="G4536" s="238">
        <v>-5456</v>
      </c>
      <c r="H4536" s="240">
        <v>1</v>
      </c>
    </row>
    <row r="4537" spans="1:8">
      <c r="A4537" s="235">
        <v>996</v>
      </c>
      <c r="B4537" s="236">
        <v>100000142680</v>
      </c>
      <c r="C4537" s="235">
        <v>0</v>
      </c>
      <c r="D4537" s="237" t="s">
        <v>297</v>
      </c>
      <c r="E4537" s="237" t="s">
        <v>854</v>
      </c>
      <c r="F4537" s="238">
        <v>5457</v>
      </c>
      <c r="G4537" s="238">
        <v>-5456</v>
      </c>
      <c r="H4537" s="240">
        <v>1</v>
      </c>
    </row>
    <row r="4538" spans="1:8">
      <c r="A4538" s="235">
        <v>997</v>
      </c>
      <c r="B4538" s="236">
        <v>100000142681</v>
      </c>
      <c r="C4538" s="235">
        <v>0</v>
      </c>
      <c r="D4538" s="237" t="s">
        <v>297</v>
      </c>
      <c r="E4538" s="237" t="s">
        <v>854</v>
      </c>
      <c r="F4538" s="238">
        <v>5457</v>
      </c>
      <c r="G4538" s="238">
        <v>-5456</v>
      </c>
      <c r="H4538" s="240">
        <v>1</v>
      </c>
    </row>
    <row r="4539" spans="1:8">
      <c r="A4539" s="235">
        <v>998</v>
      </c>
      <c r="B4539" s="236">
        <v>100000142682</v>
      </c>
      <c r="C4539" s="235">
        <v>0</v>
      </c>
      <c r="D4539" s="237" t="s">
        <v>297</v>
      </c>
      <c r="E4539" s="237" t="s">
        <v>854</v>
      </c>
      <c r="F4539" s="238">
        <v>5457</v>
      </c>
      <c r="G4539" s="238">
        <v>-5456</v>
      </c>
      <c r="H4539" s="240">
        <v>1</v>
      </c>
    </row>
    <row r="4540" spans="1:8">
      <c r="A4540" s="235">
        <v>999</v>
      </c>
      <c r="B4540" s="236">
        <v>100000142683</v>
      </c>
      <c r="C4540" s="235">
        <v>0</v>
      </c>
      <c r="D4540" s="237" t="s">
        <v>297</v>
      </c>
      <c r="E4540" s="237" t="s">
        <v>854</v>
      </c>
      <c r="F4540" s="238">
        <v>5457</v>
      </c>
      <c r="G4540" s="238">
        <v>-5456</v>
      </c>
      <c r="H4540" s="240">
        <v>1</v>
      </c>
    </row>
    <row r="4541" spans="1:8">
      <c r="A4541" s="235">
        <v>1000</v>
      </c>
      <c r="B4541" s="236">
        <v>100000142684</v>
      </c>
      <c r="C4541" s="235">
        <v>0</v>
      </c>
      <c r="D4541" s="237" t="s">
        <v>297</v>
      </c>
      <c r="E4541" s="237" t="s">
        <v>854</v>
      </c>
      <c r="F4541" s="238">
        <v>5457</v>
      </c>
      <c r="G4541" s="238">
        <v>-5456</v>
      </c>
      <c r="H4541" s="240">
        <v>1</v>
      </c>
    </row>
    <row r="4542" spans="1:8">
      <c r="A4542" s="235">
        <v>1001</v>
      </c>
      <c r="B4542" s="236">
        <v>100000142685</v>
      </c>
      <c r="C4542" s="235">
        <v>0</v>
      </c>
      <c r="D4542" s="237" t="s">
        <v>297</v>
      </c>
      <c r="E4542" s="237" t="s">
        <v>854</v>
      </c>
      <c r="F4542" s="238">
        <v>5457</v>
      </c>
      <c r="G4542" s="238">
        <v>-5456</v>
      </c>
      <c r="H4542" s="240">
        <v>1</v>
      </c>
    </row>
    <row r="4543" spans="1:8">
      <c r="A4543" s="235">
        <v>1002</v>
      </c>
      <c r="B4543" s="236">
        <v>100000142686</v>
      </c>
      <c r="C4543" s="235">
        <v>0</v>
      </c>
      <c r="D4543" s="237" t="s">
        <v>297</v>
      </c>
      <c r="E4543" s="237" t="s">
        <v>854</v>
      </c>
      <c r="F4543" s="238">
        <v>5457</v>
      </c>
      <c r="G4543" s="238">
        <v>-5456</v>
      </c>
      <c r="H4543" s="240">
        <v>1</v>
      </c>
    </row>
    <row r="4544" spans="1:8">
      <c r="A4544" s="235">
        <v>1003</v>
      </c>
      <c r="B4544" s="236">
        <v>100000142687</v>
      </c>
      <c r="C4544" s="235">
        <v>0</v>
      </c>
      <c r="D4544" s="237" t="s">
        <v>297</v>
      </c>
      <c r="E4544" s="237" t="s">
        <v>854</v>
      </c>
      <c r="F4544" s="238">
        <v>5457</v>
      </c>
      <c r="G4544" s="238">
        <v>-5456</v>
      </c>
      <c r="H4544" s="240">
        <v>1</v>
      </c>
    </row>
    <row r="4545" spans="1:8">
      <c r="A4545" s="235">
        <v>1004</v>
      </c>
      <c r="B4545" s="236">
        <v>100000142688</v>
      </c>
      <c r="C4545" s="235">
        <v>0</v>
      </c>
      <c r="D4545" s="237" t="s">
        <v>297</v>
      </c>
      <c r="E4545" s="237" t="s">
        <v>854</v>
      </c>
      <c r="F4545" s="238">
        <v>5457</v>
      </c>
      <c r="G4545" s="238">
        <v>-5456</v>
      </c>
      <c r="H4545" s="240">
        <v>1</v>
      </c>
    </row>
    <row r="4546" spans="1:8">
      <c r="A4546" s="235">
        <v>1005</v>
      </c>
      <c r="B4546" s="236">
        <v>100000142689</v>
      </c>
      <c r="C4546" s="235">
        <v>0</v>
      </c>
      <c r="D4546" s="237" t="s">
        <v>297</v>
      </c>
      <c r="E4546" s="237" t="s">
        <v>854</v>
      </c>
      <c r="F4546" s="238">
        <v>5457</v>
      </c>
      <c r="G4546" s="238">
        <v>-5456</v>
      </c>
      <c r="H4546" s="240">
        <v>1</v>
      </c>
    </row>
    <row r="4547" spans="1:8">
      <c r="A4547" s="235">
        <v>1006</v>
      </c>
      <c r="B4547" s="236">
        <v>100000142690</v>
      </c>
      <c r="C4547" s="235">
        <v>0</v>
      </c>
      <c r="D4547" s="237" t="s">
        <v>297</v>
      </c>
      <c r="E4547" s="237" t="s">
        <v>854</v>
      </c>
      <c r="F4547" s="238">
        <v>5457</v>
      </c>
      <c r="G4547" s="238">
        <v>-5456</v>
      </c>
      <c r="H4547" s="240">
        <v>1</v>
      </c>
    </row>
    <row r="4548" spans="1:8">
      <c r="A4548" s="235">
        <v>1007</v>
      </c>
      <c r="B4548" s="236">
        <v>100000142691</v>
      </c>
      <c r="C4548" s="235">
        <v>0</v>
      </c>
      <c r="D4548" s="237" t="s">
        <v>297</v>
      </c>
      <c r="E4548" s="237" t="s">
        <v>854</v>
      </c>
      <c r="F4548" s="238">
        <v>5457</v>
      </c>
      <c r="G4548" s="238">
        <v>-5456</v>
      </c>
      <c r="H4548" s="240">
        <v>1</v>
      </c>
    </row>
    <row r="4549" spans="1:8">
      <c r="A4549" s="235">
        <v>1008</v>
      </c>
      <c r="B4549" s="236">
        <v>100000142692</v>
      </c>
      <c r="C4549" s="235">
        <v>0</v>
      </c>
      <c r="D4549" s="237" t="s">
        <v>297</v>
      </c>
      <c r="E4549" s="237" t="s">
        <v>854</v>
      </c>
      <c r="F4549" s="238">
        <v>5457</v>
      </c>
      <c r="G4549" s="238">
        <v>-5456</v>
      </c>
      <c r="H4549" s="240">
        <v>1</v>
      </c>
    </row>
    <row r="4550" spans="1:8">
      <c r="A4550" s="235">
        <v>1009</v>
      </c>
      <c r="B4550" s="236">
        <v>100000142693</v>
      </c>
      <c r="C4550" s="235">
        <v>0</v>
      </c>
      <c r="D4550" s="237" t="s">
        <v>297</v>
      </c>
      <c r="E4550" s="237" t="s">
        <v>854</v>
      </c>
      <c r="F4550" s="238">
        <v>5457</v>
      </c>
      <c r="G4550" s="238">
        <v>-5456</v>
      </c>
      <c r="H4550" s="240">
        <v>1</v>
      </c>
    </row>
    <row r="4551" spans="1:8">
      <c r="A4551" s="235">
        <v>1010</v>
      </c>
      <c r="B4551" s="236">
        <v>100000142694</v>
      </c>
      <c r="C4551" s="235">
        <v>0</v>
      </c>
      <c r="D4551" s="237" t="s">
        <v>297</v>
      </c>
      <c r="E4551" s="237" t="s">
        <v>854</v>
      </c>
      <c r="F4551" s="238">
        <v>5457</v>
      </c>
      <c r="G4551" s="238">
        <v>-5456</v>
      </c>
      <c r="H4551" s="240">
        <v>1</v>
      </c>
    </row>
    <row r="4552" spans="1:8">
      <c r="A4552" s="235">
        <v>1011</v>
      </c>
      <c r="B4552" s="236">
        <v>100000142695</v>
      </c>
      <c r="C4552" s="235">
        <v>0</v>
      </c>
      <c r="D4552" s="237" t="s">
        <v>297</v>
      </c>
      <c r="E4552" s="237" t="s">
        <v>854</v>
      </c>
      <c r="F4552" s="238">
        <v>5457</v>
      </c>
      <c r="G4552" s="238">
        <v>-5456</v>
      </c>
      <c r="H4552" s="240">
        <v>1</v>
      </c>
    </row>
    <row r="4553" spans="1:8">
      <c r="A4553" s="235">
        <v>1012</v>
      </c>
      <c r="B4553" s="236">
        <v>100000142696</v>
      </c>
      <c r="C4553" s="235">
        <v>0</v>
      </c>
      <c r="D4553" s="237" t="s">
        <v>297</v>
      </c>
      <c r="E4553" s="237" t="s">
        <v>854</v>
      </c>
      <c r="F4553" s="238">
        <v>5457</v>
      </c>
      <c r="G4553" s="238">
        <v>-5456</v>
      </c>
      <c r="H4553" s="240">
        <v>1</v>
      </c>
    </row>
    <row r="4554" spans="1:8">
      <c r="A4554" s="235">
        <v>1013</v>
      </c>
      <c r="B4554" s="236">
        <v>100000142697</v>
      </c>
      <c r="C4554" s="235">
        <v>0</v>
      </c>
      <c r="D4554" s="237" t="s">
        <v>297</v>
      </c>
      <c r="E4554" s="237" t="s">
        <v>854</v>
      </c>
      <c r="F4554" s="238">
        <v>5457</v>
      </c>
      <c r="G4554" s="238">
        <v>-5456</v>
      </c>
      <c r="H4554" s="240">
        <v>1</v>
      </c>
    </row>
    <row r="4555" spans="1:8">
      <c r="A4555" s="235">
        <v>1014</v>
      </c>
      <c r="B4555" s="236">
        <v>100000142698</v>
      </c>
      <c r="C4555" s="235">
        <v>0</v>
      </c>
      <c r="D4555" s="237" t="s">
        <v>297</v>
      </c>
      <c r="E4555" s="237" t="s">
        <v>854</v>
      </c>
      <c r="F4555" s="238">
        <v>5457</v>
      </c>
      <c r="G4555" s="238">
        <v>-5456</v>
      </c>
      <c r="H4555" s="240">
        <v>1</v>
      </c>
    </row>
    <row r="4556" spans="1:8">
      <c r="A4556" s="235">
        <v>1015</v>
      </c>
      <c r="B4556" s="236">
        <v>100000142699</v>
      </c>
      <c r="C4556" s="235">
        <v>0</v>
      </c>
      <c r="D4556" s="237" t="s">
        <v>297</v>
      </c>
      <c r="E4556" s="237" t="s">
        <v>854</v>
      </c>
      <c r="F4556" s="238">
        <v>5457</v>
      </c>
      <c r="G4556" s="238">
        <v>-5456</v>
      </c>
      <c r="H4556" s="240">
        <v>1</v>
      </c>
    </row>
    <row r="4557" spans="1:8">
      <c r="A4557" s="235">
        <v>1016</v>
      </c>
      <c r="B4557" s="236">
        <v>100000142700</v>
      </c>
      <c r="C4557" s="235">
        <v>0</v>
      </c>
      <c r="D4557" s="237" t="s">
        <v>297</v>
      </c>
      <c r="E4557" s="237" t="s">
        <v>855</v>
      </c>
      <c r="F4557" s="238">
        <v>462000</v>
      </c>
      <c r="G4557" s="238">
        <v>-461999</v>
      </c>
      <c r="H4557" s="240">
        <v>1</v>
      </c>
    </row>
    <row r="4558" spans="1:8">
      <c r="A4558" s="235">
        <v>1017</v>
      </c>
      <c r="B4558" s="236">
        <v>100000142701</v>
      </c>
      <c r="C4558" s="235">
        <v>0</v>
      </c>
      <c r="D4558" s="237" t="s">
        <v>297</v>
      </c>
      <c r="E4558" s="237" t="s">
        <v>853</v>
      </c>
      <c r="F4558" s="238">
        <v>14980</v>
      </c>
      <c r="G4558" s="238">
        <v>-14979</v>
      </c>
      <c r="H4558" s="240">
        <v>1</v>
      </c>
    </row>
    <row r="4559" spans="1:8">
      <c r="A4559" s="235">
        <v>1018</v>
      </c>
      <c r="B4559" s="236">
        <v>100000142702</v>
      </c>
      <c r="C4559" s="235">
        <v>0</v>
      </c>
      <c r="D4559" s="237" t="s">
        <v>297</v>
      </c>
      <c r="E4559" s="237" t="s">
        <v>853</v>
      </c>
      <c r="F4559" s="238">
        <v>14980</v>
      </c>
      <c r="G4559" s="238">
        <v>-14979</v>
      </c>
      <c r="H4559" s="240">
        <v>1</v>
      </c>
    </row>
    <row r="4560" spans="1:8">
      <c r="A4560" s="235">
        <v>1019</v>
      </c>
      <c r="B4560" s="236">
        <v>100000142703</v>
      </c>
      <c r="C4560" s="235">
        <v>0</v>
      </c>
      <c r="D4560" s="237" t="s">
        <v>297</v>
      </c>
      <c r="E4560" s="237" t="s">
        <v>853</v>
      </c>
      <c r="F4560" s="238">
        <v>14980</v>
      </c>
      <c r="G4560" s="238">
        <v>-14979</v>
      </c>
      <c r="H4560" s="240">
        <v>1</v>
      </c>
    </row>
    <row r="4561" spans="1:8">
      <c r="A4561" s="235">
        <v>1020</v>
      </c>
      <c r="B4561" s="236">
        <v>100000142704</v>
      </c>
      <c r="C4561" s="235">
        <v>0</v>
      </c>
      <c r="D4561" s="237" t="s">
        <v>297</v>
      </c>
      <c r="E4561" s="237" t="s">
        <v>853</v>
      </c>
      <c r="F4561" s="238">
        <v>14980</v>
      </c>
      <c r="G4561" s="238">
        <v>-14979</v>
      </c>
      <c r="H4561" s="240">
        <v>1</v>
      </c>
    </row>
    <row r="4562" spans="1:8">
      <c r="A4562" s="235">
        <v>1021</v>
      </c>
      <c r="B4562" s="236">
        <v>100000142705</v>
      </c>
      <c r="C4562" s="235">
        <v>0</v>
      </c>
      <c r="D4562" s="237" t="s">
        <v>297</v>
      </c>
      <c r="E4562" s="237" t="s">
        <v>853</v>
      </c>
      <c r="F4562" s="238">
        <v>14980</v>
      </c>
      <c r="G4562" s="238">
        <v>-14979</v>
      </c>
      <c r="H4562" s="240">
        <v>1</v>
      </c>
    </row>
    <row r="4563" spans="1:8">
      <c r="A4563" s="235">
        <v>1022</v>
      </c>
      <c r="B4563" s="236">
        <v>100000142706</v>
      </c>
      <c r="C4563" s="235">
        <v>0</v>
      </c>
      <c r="D4563" s="237" t="s">
        <v>297</v>
      </c>
      <c r="E4563" s="237" t="s">
        <v>854</v>
      </c>
      <c r="F4563" s="238">
        <v>5457</v>
      </c>
      <c r="G4563" s="238">
        <v>-5456</v>
      </c>
      <c r="H4563" s="240">
        <v>1</v>
      </c>
    </row>
    <row r="4564" spans="1:8">
      <c r="A4564" s="235">
        <v>1023</v>
      </c>
      <c r="B4564" s="236">
        <v>100000142707</v>
      </c>
      <c r="C4564" s="235">
        <v>0</v>
      </c>
      <c r="D4564" s="237" t="s">
        <v>297</v>
      </c>
      <c r="E4564" s="237" t="s">
        <v>854</v>
      </c>
      <c r="F4564" s="238">
        <v>5457</v>
      </c>
      <c r="G4564" s="238">
        <v>-5456</v>
      </c>
      <c r="H4564" s="240">
        <v>1</v>
      </c>
    </row>
    <row r="4565" spans="1:8">
      <c r="A4565" s="235">
        <v>1024</v>
      </c>
      <c r="B4565" s="236">
        <v>100000142708</v>
      </c>
      <c r="C4565" s="235">
        <v>0</v>
      </c>
      <c r="D4565" s="237" t="s">
        <v>297</v>
      </c>
      <c r="E4565" s="237" t="s">
        <v>854</v>
      </c>
      <c r="F4565" s="238">
        <v>5457</v>
      </c>
      <c r="G4565" s="238">
        <v>-5456</v>
      </c>
      <c r="H4565" s="240">
        <v>1</v>
      </c>
    </row>
    <row r="4566" spans="1:8">
      <c r="A4566" s="235">
        <v>1025</v>
      </c>
      <c r="B4566" s="236">
        <v>100000142709</v>
      </c>
      <c r="C4566" s="235">
        <v>0</v>
      </c>
      <c r="D4566" s="237" t="s">
        <v>297</v>
      </c>
      <c r="E4566" s="237" t="s">
        <v>854</v>
      </c>
      <c r="F4566" s="238">
        <v>5457</v>
      </c>
      <c r="G4566" s="238">
        <v>-5456</v>
      </c>
      <c r="H4566" s="240">
        <v>1</v>
      </c>
    </row>
    <row r="4567" spans="1:8">
      <c r="A4567" s="235">
        <v>1026</v>
      </c>
      <c r="B4567" s="236">
        <v>100000142710</v>
      </c>
      <c r="C4567" s="235">
        <v>0</v>
      </c>
      <c r="D4567" s="237" t="s">
        <v>297</v>
      </c>
      <c r="E4567" s="237" t="s">
        <v>854</v>
      </c>
      <c r="F4567" s="238">
        <v>5457</v>
      </c>
      <c r="G4567" s="238">
        <v>-5456</v>
      </c>
      <c r="H4567" s="240">
        <v>1</v>
      </c>
    </row>
    <row r="4568" spans="1:8">
      <c r="A4568" s="235">
        <v>1027</v>
      </c>
      <c r="B4568" s="236">
        <v>100000142711</v>
      </c>
      <c r="C4568" s="235">
        <v>0</v>
      </c>
      <c r="D4568" s="237" t="s">
        <v>297</v>
      </c>
      <c r="E4568" s="237" t="s">
        <v>854</v>
      </c>
      <c r="F4568" s="238">
        <v>5457</v>
      </c>
      <c r="G4568" s="238">
        <v>-5456</v>
      </c>
      <c r="H4568" s="240">
        <v>1</v>
      </c>
    </row>
    <row r="4569" spans="1:8">
      <c r="A4569" s="235">
        <v>1028</v>
      </c>
      <c r="B4569" s="236">
        <v>100000142712</v>
      </c>
      <c r="C4569" s="235">
        <v>0</v>
      </c>
      <c r="D4569" s="237" t="s">
        <v>297</v>
      </c>
      <c r="E4569" s="237" t="s">
        <v>854</v>
      </c>
      <c r="F4569" s="238">
        <v>5457</v>
      </c>
      <c r="G4569" s="238">
        <v>-5456</v>
      </c>
      <c r="H4569" s="240">
        <v>1</v>
      </c>
    </row>
    <row r="4570" spans="1:8">
      <c r="A4570" s="235">
        <v>1029</v>
      </c>
      <c r="B4570" s="236">
        <v>100000142713</v>
      </c>
      <c r="C4570" s="235">
        <v>0</v>
      </c>
      <c r="D4570" s="237" t="s">
        <v>297</v>
      </c>
      <c r="E4570" s="237" t="s">
        <v>854</v>
      </c>
      <c r="F4570" s="238">
        <v>5457</v>
      </c>
      <c r="G4570" s="238">
        <v>-5456</v>
      </c>
      <c r="H4570" s="240">
        <v>1</v>
      </c>
    </row>
    <row r="4571" spans="1:8">
      <c r="A4571" s="235">
        <v>1030</v>
      </c>
      <c r="B4571" s="236">
        <v>100000142714</v>
      </c>
      <c r="C4571" s="235">
        <v>0</v>
      </c>
      <c r="D4571" s="237" t="s">
        <v>297</v>
      </c>
      <c r="E4571" s="237" t="s">
        <v>854</v>
      </c>
      <c r="F4571" s="238">
        <v>5457</v>
      </c>
      <c r="G4571" s="238">
        <v>-5456</v>
      </c>
      <c r="H4571" s="240">
        <v>1</v>
      </c>
    </row>
    <row r="4572" spans="1:8">
      <c r="A4572" s="235">
        <v>1031</v>
      </c>
      <c r="B4572" s="236">
        <v>100000142715</v>
      </c>
      <c r="C4572" s="235">
        <v>0</v>
      </c>
      <c r="D4572" s="237" t="s">
        <v>297</v>
      </c>
      <c r="E4572" s="237" t="s">
        <v>854</v>
      </c>
      <c r="F4572" s="238">
        <v>5457</v>
      </c>
      <c r="G4572" s="238">
        <v>-5456</v>
      </c>
      <c r="H4572" s="240">
        <v>1</v>
      </c>
    </row>
    <row r="4573" spans="1:8">
      <c r="A4573" s="235">
        <v>1032</v>
      </c>
      <c r="B4573" s="236">
        <v>100000142716</v>
      </c>
      <c r="C4573" s="235">
        <v>0</v>
      </c>
      <c r="D4573" s="237" t="s">
        <v>297</v>
      </c>
      <c r="E4573" s="237" t="s">
        <v>854</v>
      </c>
      <c r="F4573" s="238">
        <v>5457</v>
      </c>
      <c r="G4573" s="238">
        <v>-5456</v>
      </c>
      <c r="H4573" s="240">
        <v>1</v>
      </c>
    </row>
    <row r="4574" spans="1:8">
      <c r="A4574" s="235">
        <v>1033</v>
      </c>
      <c r="B4574" s="236">
        <v>100000142717</v>
      </c>
      <c r="C4574" s="235">
        <v>0</v>
      </c>
      <c r="D4574" s="237" t="s">
        <v>297</v>
      </c>
      <c r="E4574" s="237" t="s">
        <v>854</v>
      </c>
      <c r="F4574" s="238">
        <v>5457</v>
      </c>
      <c r="G4574" s="238">
        <v>-5456</v>
      </c>
      <c r="H4574" s="240">
        <v>1</v>
      </c>
    </row>
    <row r="4575" spans="1:8">
      <c r="A4575" s="235">
        <v>1034</v>
      </c>
      <c r="B4575" s="236">
        <v>100000142718</v>
      </c>
      <c r="C4575" s="235">
        <v>0</v>
      </c>
      <c r="D4575" s="237" t="s">
        <v>297</v>
      </c>
      <c r="E4575" s="237" t="s">
        <v>854</v>
      </c>
      <c r="F4575" s="238">
        <v>5457</v>
      </c>
      <c r="G4575" s="238">
        <v>-5456</v>
      </c>
      <c r="H4575" s="240">
        <v>1</v>
      </c>
    </row>
    <row r="4576" spans="1:8">
      <c r="A4576" s="235">
        <v>1035</v>
      </c>
      <c r="B4576" s="236">
        <v>100000142719</v>
      </c>
      <c r="C4576" s="235">
        <v>0</v>
      </c>
      <c r="D4576" s="237" t="s">
        <v>297</v>
      </c>
      <c r="E4576" s="237" t="s">
        <v>854</v>
      </c>
      <c r="F4576" s="238">
        <v>5457</v>
      </c>
      <c r="G4576" s="238">
        <v>-5456</v>
      </c>
      <c r="H4576" s="240">
        <v>1</v>
      </c>
    </row>
    <row r="4577" spans="1:8">
      <c r="A4577" s="235">
        <v>1036</v>
      </c>
      <c r="B4577" s="236">
        <v>100000142720</v>
      </c>
      <c r="C4577" s="235">
        <v>0</v>
      </c>
      <c r="D4577" s="237" t="s">
        <v>297</v>
      </c>
      <c r="E4577" s="237" t="s">
        <v>854</v>
      </c>
      <c r="F4577" s="238">
        <v>5457</v>
      </c>
      <c r="G4577" s="238">
        <v>-5456</v>
      </c>
      <c r="H4577" s="240">
        <v>1</v>
      </c>
    </row>
    <row r="4578" spans="1:8">
      <c r="A4578" s="235">
        <v>1037</v>
      </c>
      <c r="B4578" s="236">
        <v>100000142721</v>
      </c>
      <c r="C4578" s="235">
        <v>0</v>
      </c>
      <c r="D4578" s="237" t="s">
        <v>297</v>
      </c>
      <c r="E4578" s="237" t="s">
        <v>854</v>
      </c>
      <c r="F4578" s="238">
        <v>5457</v>
      </c>
      <c r="G4578" s="238">
        <v>-5456</v>
      </c>
      <c r="H4578" s="240">
        <v>1</v>
      </c>
    </row>
    <row r="4579" spans="1:8">
      <c r="A4579" s="235">
        <v>1038</v>
      </c>
      <c r="B4579" s="236">
        <v>100000142722</v>
      </c>
      <c r="C4579" s="235">
        <v>0</v>
      </c>
      <c r="D4579" s="237" t="s">
        <v>297</v>
      </c>
      <c r="E4579" s="237" t="s">
        <v>854</v>
      </c>
      <c r="F4579" s="238">
        <v>5457</v>
      </c>
      <c r="G4579" s="238">
        <v>-5456</v>
      </c>
      <c r="H4579" s="240">
        <v>1</v>
      </c>
    </row>
    <row r="4580" spans="1:8">
      <c r="A4580" s="235">
        <v>1039</v>
      </c>
      <c r="B4580" s="236">
        <v>100000142723</v>
      </c>
      <c r="C4580" s="235">
        <v>0</v>
      </c>
      <c r="D4580" s="237" t="s">
        <v>297</v>
      </c>
      <c r="E4580" s="237" t="s">
        <v>854</v>
      </c>
      <c r="F4580" s="238">
        <v>5457</v>
      </c>
      <c r="G4580" s="238">
        <v>-5456</v>
      </c>
      <c r="H4580" s="240">
        <v>1</v>
      </c>
    </row>
    <row r="4581" spans="1:8">
      <c r="A4581" s="235">
        <v>1040</v>
      </c>
      <c r="B4581" s="236">
        <v>100000142724</v>
      </c>
      <c r="C4581" s="235">
        <v>0</v>
      </c>
      <c r="D4581" s="237" t="s">
        <v>297</v>
      </c>
      <c r="E4581" s="237" t="s">
        <v>854</v>
      </c>
      <c r="F4581" s="238">
        <v>5457</v>
      </c>
      <c r="G4581" s="238">
        <v>-5456</v>
      </c>
      <c r="H4581" s="240">
        <v>1</v>
      </c>
    </row>
    <row r="4582" spans="1:8">
      <c r="A4582" s="235">
        <v>1041</v>
      </c>
      <c r="B4582" s="236">
        <v>100000142725</v>
      </c>
      <c r="C4582" s="235">
        <v>0</v>
      </c>
      <c r="D4582" s="237" t="s">
        <v>297</v>
      </c>
      <c r="E4582" s="237" t="s">
        <v>854</v>
      </c>
      <c r="F4582" s="238">
        <v>5457</v>
      </c>
      <c r="G4582" s="238">
        <v>-5456</v>
      </c>
      <c r="H4582" s="240">
        <v>1</v>
      </c>
    </row>
    <row r="4583" spans="1:8">
      <c r="A4583" s="235">
        <v>1042</v>
      </c>
      <c r="B4583" s="236">
        <v>100000142726</v>
      </c>
      <c r="C4583" s="235">
        <v>0</v>
      </c>
      <c r="D4583" s="237" t="s">
        <v>297</v>
      </c>
      <c r="E4583" s="237" t="s">
        <v>854</v>
      </c>
      <c r="F4583" s="238">
        <v>5457</v>
      </c>
      <c r="G4583" s="238">
        <v>-5456</v>
      </c>
      <c r="H4583" s="240">
        <v>1</v>
      </c>
    </row>
    <row r="4584" spans="1:8">
      <c r="A4584" s="235">
        <v>1043</v>
      </c>
      <c r="B4584" s="236">
        <v>100000142727</v>
      </c>
      <c r="C4584" s="235">
        <v>0</v>
      </c>
      <c r="D4584" s="237" t="s">
        <v>297</v>
      </c>
      <c r="E4584" s="237" t="s">
        <v>854</v>
      </c>
      <c r="F4584" s="238">
        <v>5457</v>
      </c>
      <c r="G4584" s="238">
        <v>-5456</v>
      </c>
      <c r="H4584" s="240">
        <v>1</v>
      </c>
    </row>
    <row r="4585" spans="1:8">
      <c r="A4585" s="235">
        <v>1044</v>
      </c>
      <c r="B4585" s="236">
        <v>100000142728</v>
      </c>
      <c r="C4585" s="235">
        <v>0</v>
      </c>
      <c r="D4585" s="237" t="s">
        <v>297</v>
      </c>
      <c r="E4585" s="237" t="s">
        <v>854</v>
      </c>
      <c r="F4585" s="238">
        <v>5457</v>
      </c>
      <c r="G4585" s="238">
        <v>-5456</v>
      </c>
      <c r="H4585" s="240">
        <v>1</v>
      </c>
    </row>
    <row r="4586" spans="1:8">
      <c r="A4586" s="235">
        <v>1045</v>
      </c>
      <c r="B4586" s="236">
        <v>100000142729</v>
      </c>
      <c r="C4586" s="235">
        <v>0</v>
      </c>
      <c r="D4586" s="237" t="s">
        <v>297</v>
      </c>
      <c r="E4586" s="237" t="s">
        <v>854</v>
      </c>
      <c r="F4586" s="238">
        <v>5457</v>
      </c>
      <c r="G4586" s="238">
        <v>-5456</v>
      </c>
      <c r="H4586" s="240">
        <v>1</v>
      </c>
    </row>
    <row r="4587" spans="1:8">
      <c r="A4587" s="235">
        <v>1046</v>
      </c>
      <c r="B4587" s="236">
        <v>100000142730</v>
      </c>
      <c r="C4587" s="235">
        <v>0</v>
      </c>
      <c r="D4587" s="237" t="s">
        <v>297</v>
      </c>
      <c r="E4587" s="237" t="s">
        <v>854</v>
      </c>
      <c r="F4587" s="238">
        <v>5457</v>
      </c>
      <c r="G4587" s="238">
        <v>-5456</v>
      </c>
      <c r="H4587" s="240">
        <v>1</v>
      </c>
    </row>
    <row r="4588" spans="1:8">
      <c r="A4588" s="235">
        <v>1047</v>
      </c>
      <c r="B4588" s="236">
        <v>100000142731</v>
      </c>
      <c r="C4588" s="235">
        <v>0</v>
      </c>
      <c r="D4588" s="237" t="s">
        <v>297</v>
      </c>
      <c r="E4588" s="237" t="s">
        <v>854</v>
      </c>
      <c r="F4588" s="238">
        <v>5457</v>
      </c>
      <c r="G4588" s="238">
        <v>-5456</v>
      </c>
      <c r="H4588" s="240">
        <v>1</v>
      </c>
    </row>
    <row r="4589" spans="1:8">
      <c r="A4589" s="235">
        <v>1048</v>
      </c>
      <c r="B4589" s="236">
        <v>100000142732</v>
      </c>
      <c r="C4589" s="235">
        <v>0</v>
      </c>
      <c r="D4589" s="237" t="s">
        <v>297</v>
      </c>
      <c r="E4589" s="237" t="s">
        <v>854</v>
      </c>
      <c r="F4589" s="238">
        <v>5457</v>
      </c>
      <c r="G4589" s="238">
        <v>-5456</v>
      </c>
      <c r="H4589" s="240">
        <v>1</v>
      </c>
    </row>
    <row r="4590" spans="1:8">
      <c r="A4590" s="235">
        <v>1049</v>
      </c>
      <c r="B4590" s="236">
        <v>100000142733</v>
      </c>
      <c r="C4590" s="235">
        <v>0</v>
      </c>
      <c r="D4590" s="237" t="s">
        <v>297</v>
      </c>
      <c r="E4590" s="237" t="s">
        <v>854</v>
      </c>
      <c r="F4590" s="238">
        <v>5457</v>
      </c>
      <c r="G4590" s="238">
        <v>-5456</v>
      </c>
      <c r="H4590" s="240">
        <v>1</v>
      </c>
    </row>
    <row r="4591" spans="1:8">
      <c r="A4591" s="235">
        <v>1050</v>
      </c>
      <c r="B4591" s="236">
        <v>100000142734</v>
      </c>
      <c r="C4591" s="235">
        <v>0</v>
      </c>
      <c r="D4591" s="237" t="s">
        <v>297</v>
      </c>
      <c r="E4591" s="237" t="s">
        <v>854</v>
      </c>
      <c r="F4591" s="238">
        <v>5457</v>
      </c>
      <c r="G4591" s="238">
        <v>-5456</v>
      </c>
      <c r="H4591" s="240">
        <v>1</v>
      </c>
    </row>
    <row r="4592" spans="1:8">
      <c r="A4592" s="235">
        <v>1051</v>
      </c>
      <c r="B4592" s="236">
        <v>100000142735</v>
      </c>
      <c r="C4592" s="235">
        <v>0</v>
      </c>
      <c r="D4592" s="237" t="s">
        <v>297</v>
      </c>
      <c r="E4592" s="237" t="s">
        <v>854</v>
      </c>
      <c r="F4592" s="238">
        <v>5457</v>
      </c>
      <c r="G4592" s="238">
        <v>-5456</v>
      </c>
      <c r="H4592" s="240">
        <v>1</v>
      </c>
    </row>
    <row r="4593" spans="1:8">
      <c r="A4593" s="235">
        <v>1052</v>
      </c>
      <c r="B4593" s="236">
        <v>100000142736</v>
      </c>
      <c r="C4593" s="235">
        <v>0</v>
      </c>
      <c r="D4593" s="237" t="s">
        <v>297</v>
      </c>
      <c r="E4593" s="237" t="s">
        <v>854</v>
      </c>
      <c r="F4593" s="238">
        <v>5457</v>
      </c>
      <c r="G4593" s="238">
        <v>-5456</v>
      </c>
      <c r="H4593" s="240">
        <v>1</v>
      </c>
    </row>
    <row r="4594" spans="1:8">
      <c r="A4594" s="235">
        <v>1053</v>
      </c>
      <c r="B4594" s="236">
        <v>100000142737</v>
      </c>
      <c r="C4594" s="235">
        <v>0</v>
      </c>
      <c r="D4594" s="237" t="s">
        <v>297</v>
      </c>
      <c r="E4594" s="237" t="s">
        <v>854</v>
      </c>
      <c r="F4594" s="238">
        <v>5457</v>
      </c>
      <c r="G4594" s="238">
        <v>-5456</v>
      </c>
      <c r="H4594" s="240">
        <v>1</v>
      </c>
    </row>
    <row r="4595" spans="1:8">
      <c r="A4595" s="235">
        <v>1054</v>
      </c>
      <c r="B4595" s="236">
        <v>100000142738</v>
      </c>
      <c r="C4595" s="235">
        <v>0</v>
      </c>
      <c r="D4595" s="237" t="s">
        <v>297</v>
      </c>
      <c r="E4595" s="237" t="s">
        <v>854</v>
      </c>
      <c r="F4595" s="238">
        <v>5457</v>
      </c>
      <c r="G4595" s="238">
        <v>-5456</v>
      </c>
      <c r="H4595" s="240">
        <v>1</v>
      </c>
    </row>
    <row r="4596" spans="1:8">
      <c r="A4596" s="235">
        <v>1055</v>
      </c>
      <c r="B4596" s="236">
        <v>100000142739</v>
      </c>
      <c r="C4596" s="235">
        <v>0</v>
      </c>
      <c r="D4596" s="237" t="s">
        <v>297</v>
      </c>
      <c r="E4596" s="237" t="s">
        <v>854</v>
      </c>
      <c r="F4596" s="238">
        <v>5457</v>
      </c>
      <c r="G4596" s="238">
        <v>-5456</v>
      </c>
      <c r="H4596" s="240">
        <v>1</v>
      </c>
    </row>
    <row r="4597" spans="1:8">
      <c r="A4597" s="235">
        <v>1056</v>
      </c>
      <c r="B4597" s="236">
        <v>100000142740</v>
      </c>
      <c r="C4597" s="235">
        <v>0</v>
      </c>
      <c r="D4597" s="237" t="s">
        <v>297</v>
      </c>
      <c r="E4597" s="237" t="s">
        <v>854</v>
      </c>
      <c r="F4597" s="238">
        <v>5457</v>
      </c>
      <c r="G4597" s="238">
        <v>-5456</v>
      </c>
      <c r="H4597" s="240">
        <v>1</v>
      </c>
    </row>
    <row r="4598" spans="1:8">
      <c r="A4598" s="235">
        <v>1057</v>
      </c>
      <c r="B4598" s="236">
        <v>100000142741</v>
      </c>
      <c r="C4598" s="235">
        <v>0</v>
      </c>
      <c r="D4598" s="237" t="s">
        <v>297</v>
      </c>
      <c r="E4598" s="237" t="s">
        <v>854</v>
      </c>
      <c r="F4598" s="238">
        <v>5457</v>
      </c>
      <c r="G4598" s="238">
        <v>-5456</v>
      </c>
      <c r="H4598" s="240">
        <v>1</v>
      </c>
    </row>
    <row r="4599" spans="1:8">
      <c r="A4599" s="235">
        <v>1058</v>
      </c>
      <c r="B4599" s="236">
        <v>100000142742</v>
      </c>
      <c r="C4599" s="235">
        <v>0</v>
      </c>
      <c r="D4599" s="237" t="s">
        <v>297</v>
      </c>
      <c r="E4599" s="237" t="s">
        <v>854</v>
      </c>
      <c r="F4599" s="238">
        <v>5457</v>
      </c>
      <c r="G4599" s="238">
        <v>-5456</v>
      </c>
      <c r="H4599" s="240">
        <v>1</v>
      </c>
    </row>
    <row r="4600" spans="1:8">
      <c r="A4600" s="235">
        <v>1059</v>
      </c>
      <c r="B4600" s="236">
        <v>100000142743</v>
      </c>
      <c r="C4600" s="235">
        <v>0</v>
      </c>
      <c r="D4600" s="237" t="s">
        <v>297</v>
      </c>
      <c r="E4600" s="237" t="s">
        <v>854</v>
      </c>
      <c r="F4600" s="238">
        <v>5457</v>
      </c>
      <c r="G4600" s="238">
        <v>-5456</v>
      </c>
      <c r="H4600" s="240">
        <v>1</v>
      </c>
    </row>
    <row r="4601" spans="1:8">
      <c r="A4601" s="235">
        <v>1060</v>
      </c>
      <c r="B4601" s="236">
        <v>100000142744</v>
      </c>
      <c r="C4601" s="235">
        <v>0</v>
      </c>
      <c r="D4601" s="237" t="s">
        <v>297</v>
      </c>
      <c r="E4601" s="237" t="s">
        <v>854</v>
      </c>
      <c r="F4601" s="238">
        <v>5457</v>
      </c>
      <c r="G4601" s="238">
        <v>-5456</v>
      </c>
      <c r="H4601" s="240">
        <v>1</v>
      </c>
    </row>
    <row r="4602" spans="1:8">
      <c r="A4602" s="235">
        <v>1061</v>
      </c>
      <c r="B4602" s="236">
        <v>100000142745</v>
      </c>
      <c r="C4602" s="235">
        <v>0</v>
      </c>
      <c r="D4602" s="237" t="s">
        <v>297</v>
      </c>
      <c r="E4602" s="237" t="s">
        <v>854</v>
      </c>
      <c r="F4602" s="238">
        <v>5457</v>
      </c>
      <c r="G4602" s="238">
        <v>-5456</v>
      </c>
      <c r="H4602" s="240">
        <v>1</v>
      </c>
    </row>
    <row r="4603" spans="1:8">
      <c r="A4603" s="235">
        <v>1062</v>
      </c>
      <c r="B4603" s="236">
        <v>100000142746</v>
      </c>
      <c r="C4603" s="235">
        <v>0</v>
      </c>
      <c r="D4603" s="237" t="s">
        <v>297</v>
      </c>
      <c r="E4603" s="237" t="s">
        <v>854</v>
      </c>
      <c r="F4603" s="238">
        <v>5457</v>
      </c>
      <c r="G4603" s="238">
        <v>-5456</v>
      </c>
      <c r="H4603" s="240">
        <v>1</v>
      </c>
    </row>
    <row r="4604" spans="1:8">
      <c r="A4604" s="235">
        <v>1063</v>
      </c>
      <c r="B4604" s="236">
        <v>100000142747</v>
      </c>
      <c r="C4604" s="235">
        <v>0</v>
      </c>
      <c r="D4604" s="237" t="s">
        <v>297</v>
      </c>
      <c r="E4604" s="237" t="s">
        <v>854</v>
      </c>
      <c r="F4604" s="238">
        <v>5457</v>
      </c>
      <c r="G4604" s="238">
        <v>-5456</v>
      </c>
      <c r="H4604" s="240">
        <v>1</v>
      </c>
    </row>
    <row r="4605" spans="1:8">
      <c r="A4605" s="235">
        <v>1064</v>
      </c>
      <c r="B4605" s="236">
        <v>100000142748</v>
      </c>
      <c r="C4605" s="235">
        <v>0</v>
      </c>
      <c r="D4605" s="237" t="s">
        <v>297</v>
      </c>
      <c r="E4605" s="237" t="s">
        <v>854</v>
      </c>
      <c r="F4605" s="238">
        <v>5457</v>
      </c>
      <c r="G4605" s="238">
        <v>-5456</v>
      </c>
      <c r="H4605" s="240">
        <v>1</v>
      </c>
    </row>
    <row r="4606" spans="1:8">
      <c r="A4606" s="235">
        <v>1065</v>
      </c>
      <c r="B4606" s="236">
        <v>100000142749</v>
      </c>
      <c r="C4606" s="235">
        <v>0</v>
      </c>
      <c r="D4606" s="237" t="s">
        <v>297</v>
      </c>
      <c r="E4606" s="237" t="s">
        <v>854</v>
      </c>
      <c r="F4606" s="238">
        <v>5457</v>
      </c>
      <c r="G4606" s="238">
        <v>-5456</v>
      </c>
      <c r="H4606" s="240">
        <v>1</v>
      </c>
    </row>
    <row r="4607" spans="1:8">
      <c r="A4607" s="235">
        <v>1066</v>
      </c>
      <c r="B4607" s="236">
        <v>100000142750</v>
      </c>
      <c r="C4607" s="235">
        <v>0</v>
      </c>
      <c r="D4607" s="237" t="s">
        <v>297</v>
      </c>
      <c r="E4607" s="237" t="s">
        <v>854</v>
      </c>
      <c r="F4607" s="238">
        <v>5457</v>
      </c>
      <c r="G4607" s="238">
        <v>-5456</v>
      </c>
      <c r="H4607" s="240">
        <v>1</v>
      </c>
    </row>
    <row r="4608" spans="1:8">
      <c r="A4608" s="235">
        <v>1067</v>
      </c>
      <c r="B4608" s="236">
        <v>100000142751</v>
      </c>
      <c r="C4608" s="235">
        <v>0</v>
      </c>
      <c r="D4608" s="237" t="s">
        <v>297</v>
      </c>
      <c r="E4608" s="237" t="s">
        <v>854</v>
      </c>
      <c r="F4608" s="238">
        <v>5457</v>
      </c>
      <c r="G4608" s="238">
        <v>-5456</v>
      </c>
      <c r="H4608" s="240">
        <v>1</v>
      </c>
    </row>
    <row r="4609" spans="1:8">
      <c r="A4609" s="235">
        <v>1068</v>
      </c>
      <c r="B4609" s="236">
        <v>100000142752</v>
      </c>
      <c r="C4609" s="235">
        <v>0</v>
      </c>
      <c r="D4609" s="237" t="s">
        <v>297</v>
      </c>
      <c r="E4609" s="237" t="s">
        <v>854</v>
      </c>
      <c r="F4609" s="238">
        <v>5457</v>
      </c>
      <c r="G4609" s="238">
        <v>-5456</v>
      </c>
      <c r="H4609" s="240">
        <v>1</v>
      </c>
    </row>
    <row r="4610" spans="1:8">
      <c r="A4610" s="235">
        <v>1069</v>
      </c>
      <c r="B4610" s="236">
        <v>100000142753</v>
      </c>
      <c r="C4610" s="235">
        <v>0</v>
      </c>
      <c r="D4610" s="237" t="s">
        <v>297</v>
      </c>
      <c r="E4610" s="237" t="s">
        <v>854</v>
      </c>
      <c r="F4610" s="238">
        <v>5457</v>
      </c>
      <c r="G4610" s="238">
        <v>-5456</v>
      </c>
      <c r="H4610" s="240">
        <v>1</v>
      </c>
    </row>
    <row r="4611" spans="1:8">
      <c r="A4611" s="235">
        <v>1070</v>
      </c>
      <c r="B4611" s="236">
        <v>100000142754</v>
      </c>
      <c r="C4611" s="235">
        <v>0</v>
      </c>
      <c r="D4611" s="237" t="s">
        <v>297</v>
      </c>
      <c r="E4611" s="237" t="s">
        <v>854</v>
      </c>
      <c r="F4611" s="238">
        <v>5457</v>
      </c>
      <c r="G4611" s="238">
        <v>-5456</v>
      </c>
      <c r="H4611" s="240">
        <v>1</v>
      </c>
    </row>
    <row r="4612" spans="1:8">
      <c r="A4612" s="235">
        <v>1071</v>
      </c>
      <c r="B4612" s="236">
        <v>100000142755</v>
      </c>
      <c r="C4612" s="235">
        <v>0</v>
      </c>
      <c r="D4612" s="237" t="s">
        <v>297</v>
      </c>
      <c r="E4612" s="237" t="s">
        <v>854</v>
      </c>
      <c r="F4612" s="238">
        <v>5457</v>
      </c>
      <c r="G4612" s="238">
        <v>-5456</v>
      </c>
      <c r="H4612" s="240">
        <v>1</v>
      </c>
    </row>
    <row r="4613" spans="1:8">
      <c r="A4613" s="235">
        <v>1072</v>
      </c>
      <c r="B4613" s="236">
        <v>100000142756</v>
      </c>
      <c r="C4613" s="235">
        <v>0</v>
      </c>
      <c r="D4613" s="237" t="s">
        <v>297</v>
      </c>
      <c r="E4613" s="237" t="s">
        <v>854</v>
      </c>
      <c r="F4613" s="238">
        <v>5457</v>
      </c>
      <c r="G4613" s="238">
        <v>-5456</v>
      </c>
      <c r="H4613" s="240">
        <v>1</v>
      </c>
    </row>
    <row r="4614" spans="1:8">
      <c r="A4614" s="235">
        <v>1073</v>
      </c>
      <c r="B4614" s="236">
        <v>100000142757</v>
      </c>
      <c r="C4614" s="235">
        <v>0</v>
      </c>
      <c r="D4614" s="237" t="s">
        <v>297</v>
      </c>
      <c r="E4614" s="237" t="s">
        <v>854</v>
      </c>
      <c r="F4614" s="238">
        <v>5457</v>
      </c>
      <c r="G4614" s="238">
        <v>-5456</v>
      </c>
      <c r="H4614" s="240">
        <v>1</v>
      </c>
    </row>
    <row r="4615" spans="1:8">
      <c r="A4615" s="235">
        <v>1074</v>
      </c>
      <c r="B4615" s="236">
        <v>100000142758</v>
      </c>
      <c r="C4615" s="235">
        <v>0</v>
      </c>
      <c r="D4615" s="237" t="s">
        <v>297</v>
      </c>
      <c r="E4615" s="237" t="s">
        <v>854</v>
      </c>
      <c r="F4615" s="238">
        <v>5457</v>
      </c>
      <c r="G4615" s="238">
        <v>-5456</v>
      </c>
      <c r="H4615" s="240">
        <v>1</v>
      </c>
    </row>
    <row r="4616" spans="1:8">
      <c r="A4616" s="235">
        <v>1075</v>
      </c>
      <c r="B4616" s="236">
        <v>100000142759</v>
      </c>
      <c r="C4616" s="235">
        <v>0</v>
      </c>
      <c r="D4616" s="237" t="s">
        <v>297</v>
      </c>
      <c r="E4616" s="237" t="s">
        <v>854</v>
      </c>
      <c r="F4616" s="238">
        <v>5457</v>
      </c>
      <c r="G4616" s="238">
        <v>-5456</v>
      </c>
      <c r="H4616" s="240">
        <v>1</v>
      </c>
    </row>
    <row r="4617" spans="1:8">
      <c r="A4617" s="235">
        <v>1076</v>
      </c>
      <c r="B4617" s="236">
        <v>100000142760</v>
      </c>
      <c r="C4617" s="235">
        <v>0</v>
      </c>
      <c r="D4617" s="237" t="s">
        <v>297</v>
      </c>
      <c r="E4617" s="237" t="s">
        <v>854</v>
      </c>
      <c r="F4617" s="238">
        <v>5457</v>
      </c>
      <c r="G4617" s="238">
        <v>-5456</v>
      </c>
      <c r="H4617" s="240">
        <v>1</v>
      </c>
    </row>
    <row r="4618" spans="1:8">
      <c r="A4618" s="235">
        <v>1077</v>
      </c>
      <c r="B4618" s="236">
        <v>100000142761</v>
      </c>
      <c r="C4618" s="235">
        <v>0</v>
      </c>
      <c r="D4618" s="237" t="s">
        <v>297</v>
      </c>
      <c r="E4618" s="237" t="s">
        <v>854</v>
      </c>
      <c r="F4618" s="238">
        <v>5457</v>
      </c>
      <c r="G4618" s="238">
        <v>-5456</v>
      </c>
      <c r="H4618" s="240">
        <v>1</v>
      </c>
    </row>
    <row r="4619" spans="1:8">
      <c r="A4619" s="235">
        <v>1078</v>
      </c>
      <c r="B4619" s="236">
        <v>100000142762</v>
      </c>
      <c r="C4619" s="235">
        <v>0</v>
      </c>
      <c r="D4619" s="237" t="s">
        <v>297</v>
      </c>
      <c r="E4619" s="237" t="s">
        <v>854</v>
      </c>
      <c r="F4619" s="238">
        <v>5457</v>
      </c>
      <c r="G4619" s="238">
        <v>-5456</v>
      </c>
      <c r="H4619" s="240">
        <v>1</v>
      </c>
    </row>
    <row r="4620" spans="1:8">
      <c r="A4620" s="235">
        <v>1079</v>
      </c>
      <c r="B4620" s="236">
        <v>100000142763</v>
      </c>
      <c r="C4620" s="235">
        <v>0</v>
      </c>
      <c r="D4620" s="237" t="s">
        <v>297</v>
      </c>
      <c r="E4620" s="237" t="s">
        <v>854</v>
      </c>
      <c r="F4620" s="238">
        <v>5457</v>
      </c>
      <c r="G4620" s="238">
        <v>-5456</v>
      </c>
      <c r="H4620" s="240">
        <v>1</v>
      </c>
    </row>
    <row r="4621" spans="1:8">
      <c r="A4621" s="235">
        <v>1080</v>
      </c>
      <c r="B4621" s="236">
        <v>100000142764</v>
      </c>
      <c r="C4621" s="235">
        <v>0</v>
      </c>
      <c r="D4621" s="237" t="s">
        <v>297</v>
      </c>
      <c r="E4621" s="237" t="s">
        <v>854</v>
      </c>
      <c r="F4621" s="238">
        <v>5457</v>
      </c>
      <c r="G4621" s="238">
        <v>-5456</v>
      </c>
      <c r="H4621" s="240">
        <v>1</v>
      </c>
    </row>
    <row r="4622" spans="1:8">
      <c r="A4622" s="235">
        <v>1081</v>
      </c>
      <c r="B4622" s="236">
        <v>100000142765</v>
      </c>
      <c r="C4622" s="235">
        <v>0</v>
      </c>
      <c r="D4622" s="237" t="s">
        <v>297</v>
      </c>
      <c r="E4622" s="237" t="s">
        <v>854</v>
      </c>
      <c r="F4622" s="238">
        <v>5457</v>
      </c>
      <c r="G4622" s="238">
        <v>-5456</v>
      </c>
      <c r="H4622" s="240">
        <v>1</v>
      </c>
    </row>
    <row r="4623" spans="1:8">
      <c r="A4623" s="235">
        <v>1082</v>
      </c>
      <c r="B4623" s="236">
        <v>100000142766</v>
      </c>
      <c r="C4623" s="235">
        <v>0</v>
      </c>
      <c r="D4623" s="237" t="s">
        <v>297</v>
      </c>
      <c r="E4623" s="237" t="s">
        <v>854</v>
      </c>
      <c r="F4623" s="238">
        <v>5457</v>
      </c>
      <c r="G4623" s="238">
        <v>-5456</v>
      </c>
      <c r="H4623" s="240">
        <v>1</v>
      </c>
    </row>
    <row r="4624" spans="1:8">
      <c r="A4624" s="235">
        <v>1083</v>
      </c>
      <c r="B4624" s="236">
        <v>100000142767</v>
      </c>
      <c r="C4624" s="235">
        <v>0</v>
      </c>
      <c r="D4624" s="237" t="s">
        <v>297</v>
      </c>
      <c r="E4624" s="237" t="s">
        <v>854</v>
      </c>
      <c r="F4624" s="238">
        <v>5457</v>
      </c>
      <c r="G4624" s="238">
        <v>-5456</v>
      </c>
      <c r="H4624" s="240">
        <v>1</v>
      </c>
    </row>
    <row r="4625" spans="1:8">
      <c r="A4625" s="235">
        <v>1084</v>
      </c>
      <c r="B4625" s="236">
        <v>100000142768</v>
      </c>
      <c r="C4625" s="235">
        <v>0</v>
      </c>
      <c r="D4625" s="237" t="s">
        <v>297</v>
      </c>
      <c r="E4625" s="237" t="s">
        <v>854</v>
      </c>
      <c r="F4625" s="238">
        <v>5457</v>
      </c>
      <c r="G4625" s="238">
        <v>-5456</v>
      </c>
      <c r="H4625" s="240">
        <v>1</v>
      </c>
    </row>
    <row r="4626" spans="1:8">
      <c r="A4626" s="235">
        <v>1085</v>
      </c>
      <c r="B4626" s="236">
        <v>100000142769</v>
      </c>
      <c r="C4626" s="235">
        <v>0</v>
      </c>
      <c r="D4626" s="237" t="s">
        <v>297</v>
      </c>
      <c r="E4626" s="237" t="s">
        <v>854</v>
      </c>
      <c r="F4626" s="238">
        <v>5457</v>
      </c>
      <c r="G4626" s="238">
        <v>-5456</v>
      </c>
      <c r="H4626" s="240">
        <v>1</v>
      </c>
    </row>
    <row r="4627" spans="1:8">
      <c r="A4627" s="235">
        <v>1086</v>
      </c>
      <c r="B4627" s="236">
        <v>100000142770</v>
      </c>
      <c r="C4627" s="235">
        <v>0</v>
      </c>
      <c r="D4627" s="237" t="s">
        <v>297</v>
      </c>
      <c r="E4627" s="237" t="s">
        <v>854</v>
      </c>
      <c r="F4627" s="238">
        <v>5457</v>
      </c>
      <c r="G4627" s="238">
        <v>-5456</v>
      </c>
      <c r="H4627" s="240">
        <v>1</v>
      </c>
    </row>
    <row r="4628" spans="1:8">
      <c r="A4628" s="235">
        <v>1087</v>
      </c>
      <c r="B4628" s="236">
        <v>100000142771</v>
      </c>
      <c r="C4628" s="235">
        <v>0</v>
      </c>
      <c r="D4628" s="237" t="s">
        <v>297</v>
      </c>
      <c r="E4628" s="237" t="s">
        <v>854</v>
      </c>
      <c r="F4628" s="238">
        <v>5457</v>
      </c>
      <c r="G4628" s="238">
        <v>-5456</v>
      </c>
      <c r="H4628" s="240">
        <v>1</v>
      </c>
    </row>
    <row r="4629" spans="1:8">
      <c r="A4629" s="235">
        <v>1088</v>
      </c>
      <c r="B4629" s="236">
        <v>100000142772</v>
      </c>
      <c r="C4629" s="235">
        <v>0</v>
      </c>
      <c r="D4629" s="237" t="s">
        <v>297</v>
      </c>
      <c r="E4629" s="237" t="s">
        <v>854</v>
      </c>
      <c r="F4629" s="238">
        <v>5457</v>
      </c>
      <c r="G4629" s="238">
        <v>-5456</v>
      </c>
      <c r="H4629" s="240">
        <v>1</v>
      </c>
    </row>
    <row r="4630" spans="1:8">
      <c r="A4630" s="235">
        <v>1089</v>
      </c>
      <c r="B4630" s="236">
        <v>100000142773</v>
      </c>
      <c r="C4630" s="235">
        <v>0</v>
      </c>
      <c r="D4630" s="237" t="s">
        <v>297</v>
      </c>
      <c r="E4630" s="237" t="s">
        <v>854</v>
      </c>
      <c r="F4630" s="238">
        <v>5457</v>
      </c>
      <c r="G4630" s="238">
        <v>-5456</v>
      </c>
      <c r="H4630" s="240">
        <v>1</v>
      </c>
    </row>
    <row r="4631" spans="1:8">
      <c r="A4631" s="235">
        <v>1090</v>
      </c>
      <c r="B4631" s="236">
        <v>100000142774</v>
      </c>
      <c r="C4631" s="235">
        <v>0</v>
      </c>
      <c r="D4631" s="237" t="s">
        <v>297</v>
      </c>
      <c r="E4631" s="237" t="s">
        <v>854</v>
      </c>
      <c r="F4631" s="238">
        <v>5457</v>
      </c>
      <c r="G4631" s="238">
        <v>-5456</v>
      </c>
      <c r="H4631" s="240">
        <v>1</v>
      </c>
    </row>
    <row r="4632" spans="1:8">
      <c r="A4632" s="235">
        <v>1091</v>
      </c>
      <c r="B4632" s="236">
        <v>100000142775</v>
      </c>
      <c r="C4632" s="235">
        <v>0</v>
      </c>
      <c r="D4632" s="237" t="s">
        <v>297</v>
      </c>
      <c r="E4632" s="237" t="s">
        <v>854</v>
      </c>
      <c r="F4632" s="238">
        <v>5457</v>
      </c>
      <c r="G4632" s="238">
        <v>-5456</v>
      </c>
      <c r="H4632" s="240">
        <v>1</v>
      </c>
    </row>
    <row r="4633" spans="1:8">
      <c r="A4633" s="235">
        <v>1092</v>
      </c>
      <c r="B4633" s="236">
        <v>100000142776</v>
      </c>
      <c r="C4633" s="235">
        <v>0</v>
      </c>
      <c r="D4633" s="237" t="s">
        <v>297</v>
      </c>
      <c r="E4633" s="237" t="s">
        <v>854</v>
      </c>
      <c r="F4633" s="238">
        <v>5457</v>
      </c>
      <c r="G4633" s="238">
        <v>-5456</v>
      </c>
      <c r="H4633" s="240">
        <v>1</v>
      </c>
    </row>
    <row r="4634" spans="1:8">
      <c r="A4634" s="235">
        <v>1093</v>
      </c>
      <c r="B4634" s="236">
        <v>100000142777</v>
      </c>
      <c r="C4634" s="235">
        <v>0</v>
      </c>
      <c r="D4634" s="237" t="s">
        <v>297</v>
      </c>
      <c r="E4634" s="237" t="s">
        <v>854</v>
      </c>
      <c r="F4634" s="238">
        <v>5457</v>
      </c>
      <c r="G4634" s="238">
        <v>-5456</v>
      </c>
      <c r="H4634" s="240">
        <v>1</v>
      </c>
    </row>
    <row r="4635" spans="1:8">
      <c r="A4635" s="235">
        <v>1094</v>
      </c>
      <c r="B4635" s="236">
        <v>100000142778</v>
      </c>
      <c r="C4635" s="235">
        <v>0</v>
      </c>
      <c r="D4635" s="237" t="s">
        <v>297</v>
      </c>
      <c r="E4635" s="237" t="s">
        <v>854</v>
      </c>
      <c r="F4635" s="238">
        <v>5457</v>
      </c>
      <c r="G4635" s="238">
        <v>-5456</v>
      </c>
      <c r="H4635" s="240">
        <v>1</v>
      </c>
    </row>
    <row r="4636" spans="1:8">
      <c r="A4636" s="235">
        <v>1095</v>
      </c>
      <c r="B4636" s="236">
        <v>100000142779</v>
      </c>
      <c r="C4636" s="235">
        <v>0</v>
      </c>
      <c r="D4636" s="237" t="s">
        <v>297</v>
      </c>
      <c r="E4636" s="237" t="s">
        <v>854</v>
      </c>
      <c r="F4636" s="238">
        <v>5457</v>
      </c>
      <c r="G4636" s="238">
        <v>-5456</v>
      </c>
      <c r="H4636" s="240">
        <v>1</v>
      </c>
    </row>
    <row r="4637" spans="1:8">
      <c r="A4637" s="235">
        <v>1096</v>
      </c>
      <c r="B4637" s="236">
        <v>100000142780</v>
      </c>
      <c r="C4637" s="235">
        <v>0</v>
      </c>
      <c r="D4637" s="237" t="s">
        <v>297</v>
      </c>
      <c r="E4637" s="237" t="s">
        <v>854</v>
      </c>
      <c r="F4637" s="238">
        <v>5457</v>
      </c>
      <c r="G4637" s="238">
        <v>-5456</v>
      </c>
      <c r="H4637" s="240">
        <v>1</v>
      </c>
    </row>
    <row r="4638" spans="1:8">
      <c r="A4638" s="235">
        <v>1097</v>
      </c>
      <c r="B4638" s="236">
        <v>100000142781</v>
      </c>
      <c r="C4638" s="235">
        <v>0</v>
      </c>
      <c r="D4638" s="237" t="s">
        <v>297</v>
      </c>
      <c r="E4638" s="237" t="s">
        <v>854</v>
      </c>
      <c r="F4638" s="238">
        <v>5457</v>
      </c>
      <c r="G4638" s="238">
        <v>-5456</v>
      </c>
      <c r="H4638" s="240">
        <v>1</v>
      </c>
    </row>
    <row r="4639" spans="1:8">
      <c r="A4639" s="235">
        <v>1098</v>
      </c>
      <c r="B4639" s="236">
        <v>100000142782</v>
      </c>
      <c r="C4639" s="235">
        <v>0</v>
      </c>
      <c r="D4639" s="237" t="s">
        <v>297</v>
      </c>
      <c r="E4639" s="237" t="s">
        <v>854</v>
      </c>
      <c r="F4639" s="238">
        <v>5457</v>
      </c>
      <c r="G4639" s="238">
        <v>-5456</v>
      </c>
      <c r="H4639" s="240">
        <v>1</v>
      </c>
    </row>
    <row r="4640" spans="1:8">
      <c r="A4640" s="235">
        <v>1099</v>
      </c>
      <c r="B4640" s="236">
        <v>100000142783</v>
      </c>
      <c r="C4640" s="235">
        <v>0</v>
      </c>
      <c r="D4640" s="237" t="s">
        <v>297</v>
      </c>
      <c r="E4640" s="237" t="s">
        <v>854</v>
      </c>
      <c r="F4640" s="238">
        <v>5457</v>
      </c>
      <c r="G4640" s="238">
        <v>-5456</v>
      </c>
      <c r="H4640" s="240">
        <v>1</v>
      </c>
    </row>
    <row r="4641" spans="1:8">
      <c r="A4641" s="235">
        <v>1100</v>
      </c>
      <c r="B4641" s="236">
        <v>100000142784</v>
      </c>
      <c r="C4641" s="235">
        <v>0</v>
      </c>
      <c r="D4641" s="237" t="s">
        <v>297</v>
      </c>
      <c r="E4641" s="237" t="s">
        <v>854</v>
      </c>
      <c r="F4641" s="238">
        <v>5457</v>
      </c>
      <c r="G4641" s="238">
        <v>-5456</v>
      </c>
      <c r="H4641" s="240">
        <v>1</v>
      </c>
    </row>
    <row r="4642" spans="1:8">
      <c r="A4642" s="235">
        <v>1101</v>
      </c>
      <c r="B4642" s="236">
        <v>100000142785</v>
      </c>
      <c r="C4642" s="235">
        <v>0</v>
      </c>
      <c r="D4642" s="237" t="s">
        <v>297</v>
      </c>
      <c r="E4642" s="237" t="s">
        <v>854</v>
      </c>
      <c r="F4642" s="238">
        <v>5457</v>
      </c>
      <c r="G4642" s="238">
        <v>-5456</v>
      </c>
      <c r="H4642" s="240">
        <v>1</v>
      </c>
    </row>
    <row r="4643" spans="1:8">
      <c r="A4643" s="235">
        <v>1102</v>
      </c>
      <c r="B4643" s="236">
        <v>100000142786</v>
      </c>
      <c r="C4643" s="235">
        <v>0</v>
      </c>
      <c r="D4643" s="237" t="s">
        <v>297</v>
      </c>
      <c r="E4643" s="237" t="s">
        <v>854</v>
      </c>
      <c r="F4643" s="238">
        <v>5457</v>
      </c>
      <c r="G4643" s="238">
        <v>-5456</v>
      </c>
      <c r="H4643" s="240">
        <v>1</v>
      </c>
    </row>
    <row r="4644" spans="1:8">
      <c r="A4644" s="235">
        <v>1103</v>
      </c>
      <c r="B4644" s="236">
        <v>100000142787</v>
      </c>
      <c r="C4644" s="235">
        <v>0</v>
      </c>
      <c r="D4644" s="237" t="s">
        <v>297</v>
      </c>
      <c r="E4644" s="237" t="s">
        <v>854</v>
      </c>
      <c r="F4644" s="238">
        <v>5457</v>
      </c>
      <c r="G4644" s="238">
        <v>-5456</v>
      </c>
      <c r="H4644" s="240">
        <v>1</v>
      </c>
    </row>
    <row r="4645" spans="1:8">
      <c r="A4645" s="235">
        <v>1104</v>
      </c>
      <c r="B4645" s="236">
        <v>100000143374</v>
      </c>
      <c r="C4645" s="235">
        <v>0</v>
      </c>
      <c r="D4645" s="237" t="s">
        <v>856</v>
      </c>
      <c r="E4645" s="237" t="s">
        <v>857</v>
      </c>
      <c r="F4645" s="238">
        <v>6955</v>
      </c>
      <c r="G4645" s="238">
        <v>-6954</v>
      </c>
      <c r="H4645" s="240">
        <v>1</v>
      </c>
    </row>
    <row r="4646" spans="1:8">
      <c r="A4646" s="235">
        <v>1105</v>
      </c>
      <c r="B4646" s="236">
        <v>100000143375</v>
      </c>
      <c r="C4646" s="235">
        <v>0</v>
      </c>
      <c r="D4646" s="237" t="s">
        <v>856</v>
      </c>
      <c r="E4646" s="237" t="s">
        <v>857</v>
      </c>
      <c r="F4646" s="238">
        <v>6955</v>
      </c>
      <c r="G4646" s="238">
        <v>-6954</v>
      </c>
      <c r="H4646" s="240">
        <v>1</v>
      </c>
    </row>
    <row r="4647" spans="1:8">
      <c r="A4647" s="235">
        <v>1106</v>
      </c>
      <c r="B4647" s="236">
        <v>100000143376</v>
      </c>
      <c r="C4647" s="235">
        <v>0</v>
      </c>
      <c r="D4647" s="237" t="s">
        <v>856</v>
      </c>
      <c r="E4647" s="237" t="s">
        <v>857</v>
      </c>
      <c r="F4647" s="238">
        <v>6955</v>
      </c>
      <c r="G4647" s="238">
        <v>-6954</v>
      </c>
      <c r="H4647" s="240">
        <v>1</v>
      </c>
    </row>
    <row r="4648" spans="1:8">
      <c r="A4648" s="235">
        <v>1107</v>
      </c>
      <c r="B4648" s="236">
        <v>100000143377</v>
      </c>
      <c r="C4648" s="235">
        <v>0</v>
      </c>
      <c r="D4648" s="237" t="s">
        <v>856</v>
      </c>
      <c r="E4648" s="237" t="s">
        <v>857</v>
      </c>
      <c r="F4648" s="238">
        <v>6955</v>
      </c>
      <c r="G4648" s="238">
        <v>-6954</v>
      </c>
      <c r="H4648" s="240">
        <v>1</v>
      </c>
    </row>
    <row r="4649" spans="1:8">
      <c r="A4649" s="235">
        <v>1108</v>
      </c>
      <c r="B4649" s="236">
        <v>100000143378</v>
      </c>
      <c r="C4649" s="235">
        <v>0</v>
      </c>
      <c r="D4649" s="237" t="s">
        <v>856</v>
      </c>
      <c r="E4649" s="237" t="s">
        <v>857</v>
      </c>
      <c r="F4649" s="238">
        <v>6955</v>
      </c>
      <c r="G4649" s="238">
        <v>-6954</v>
      </c>
      <c r="H4649" s="240">
        <v>1</v>
      </c>
    </row>
    <row r="4650" spans="1:8">
      <c r="A4650" s="235">
        <v>1109</v>
      </c>
      <c r="B4650" s="236">
        <v>100000143379</v>
      </c>
      <c r="C4650" s="235">
        <v>0</v>
      </c>
      <c r="D4650" s="237" t="s">
        <v>856</v>
      </c>
      <c r="E4650" s="237" t="s">
        <v>857</v>
      </c>
      <c r="F4650" s="238">
        <v>6955</v>
      </c>
      <c r="G4650" s="238">
        <v>-6954</v>
      </c>
      <c r="H4650" s="240">
        <v>1</v>
      </c>
    </row>
    <row r="4651" spans="1:8">
      <c r="A4651" s="235">
        <v>1110</v>
      </c>
      <c r="B4651" s="236">
        <v>100000143380</v>
      </c>
      <c r="C4651" s="235">
        <v>0</v>
      </c>
      <c r="D4651" s="237" t="s">
        <v>856</v>
      </c>
      <c r="E4651" s="237" t="s">
        <v>857</v>
      </c>
      <c r="F4651" s="238">
        <v>6955</v>
      </c>
      <c r="G4651" s="238">
        <v>-6954</v>
      </c>
      <c r="H4651" s="240">
        <v>1</v>
      </c>
    </row>
    <row r="4652" spans="1:8">
      <c r="A4652" s="235">
        <v>1111</v>
      </c>
      <c r="B4652" s="236">
        <v>100000143381</v>
      </c>
      <c r="C4652" s="235">
        <v>0</v>
      </c>
      <c r="D4652" s="237" t="s">
        <v>856</v>
      </c>
      <c r="E4652" s="237" t="s">
        <v>857</v>
      </c>
      <c r="F4652" s="238">
        <v>6955</v>
      </c>
      <c r="G4652" s="238">
        <v>-6954</v>
      </c>
      <c r="H4652" s="240">
        <v>1</v>
      </c>
    </row>
    <row r="4653" spans="1:8">
      <c r="A4653" s="235">
        <v>1112</v>
      </c>
      <c r="B4653" s="236">
        <v>100000143405</v>
      </c>
      <c r="C4653" s="235">
        <v>0</v>
      </c>
      <c r="D4653" s="237" t="s">
        <v>858</v>
      </c>
      <c r="E4653" s="237" t="s">
        <v>859</v>
      </c>
      <c r="F4653" s="238">
        <v>6955</v>
      </c>
      <c r="G4653" s="238">
        <v>-6954</v>
      </c>
      <c r="H4653" s="240">
        <v>1</v>
      </c>
    </row>
    <row r="4654" spans="1:8">
      <c r="A4654" s="235">
        <v>1113</v>
      </c>
      <c r="B4654" s="236">
        <v>100000143406</v>
      </c>
      <c r="C4654" s="235">
        <v>0</v>
      </c>
      <c r="D4654" s="237" t="s">
        <v>858</v>
      </c>
      <c r="E4654" s="237" t="s">
        <v>859</v>
      </c>
      <c r="F4654" s="238">
        <v>6955</v>
      </c>
      <c r="G4654" s="238">
        <v>-6954</v>
      </c>
      <c r="H4654" s="240">
        <v>1</v>
      </c>
    </row>
    <row r="4655" spans="1:8">
      <c r="A4655" s="235">
        <v>1114</v>
      </c>
      <c r="B4655" s="236">
        <v>100000143407</v>
      </c>
      <c r="C4655" s="235">
        <v>0</v>
      </c>
      <c r="D4655" s="237" t="s">
        <v>858</v>
      </c>
      <c r="E4655" s="237" t="s">
        <v>859</v>
      </c>
      <c r="F4655" s="238">
        <v>6955</v>
      </c>
      <c r="G4655" s="238">
        <v>-6954</v>
      </c>
      <c r="H4655" s="240">
        <v>1</v>
      </c>
    </row>
    <row r="4656" spans="1:8">
      <c r="A4656" s="235">
        <v>1115</v>
      </c>
      <c r="B4656" s="236">
        <v>100000143408</v>
      </c>
      <c r="C4656" s="235">
        <v>0</v>
      </c>
      <c r="D4656" s="237" t="s">
        <v>858</v>
      </c>
      <c r="E4656" s="237" t="s">
        <v>859</v>
      </c>
      <c r="F4656" s="238">
        <v>6955</v>
      </c>
      <c r="G4656" s="238">
        <v>-6954</v>
      </c>
      <c r="H4656" s="240">
        <v>1</v>
      </c>
    </row>
    <row r="4657" spans="1:8">
      <c r="A4657" s="235">
        <v>1116</v>
      </c>
      <c r="B4657" s="236">
        <v>100000143409</v>
      </c>
      <c r="C4657" s="235">
        <v>0</v>
      </c>
      <c r="D4657" s="237" t="s">
        <v>858</v>
      </c>
      <c r="E4657" s="237" t="s">
        <v>859</v>
      </c>
      <c r="F4657" s="238">
        <v>6955</v>
      </c>
      <c r="G4657" s="238">
        <v>-6954</v>
      </c>
      <c r="H4657" s="240">
        <v>1</v>
      </c>
    </row>
    <row r="4658" spans="1:8">
      <c r="A4658" s="235">
        <v>1117</v>
      </c>
      <c r="B4658" s="236">
        <v>100000143410</v>
      </c>
      <c r="C4658" s="235">
        <v>0</v>
      </c>
      <c r="D4658" s="237" t="s">
        <v>858</v>
      </c>
      <c r="E4658" s="237" t="s">
        <v>859</v>
      </c>
      <c r="F4658" s="238">
        <v>6955</v>
      </c>
      <c r="G4658" s="238">
        <v>-6954</v>
      </c>
      <c r="H4658" s="240">
        <v>1</v>
      </c>
    </row>
    <row r="4659" spans="1:8">
      <c r="A4659" s="235">
        <v>1118</v>
      </c>
      <c r="B4659" s="236">
        <v>100000143411</v>
      </c>
      <c r="C4659" s="235">
        <v>0</v>
      </c>
      <c r="D4659" s="237" t="s">
        <v>858</v>
      </c>
      <c r="E4659" s="237" t="s">
        <v>859</v>
      </c>
      <c r="F4659" s="238">
        <v>6955</v>
      </c>
      <c r="G4659" s="238">
        <v>-6954</v>
      </c>
      <c r="H4659" s="240">
        <v>1</v>
      </c>
    </row>
    <row r="4660" spans="1:8">
      <c r="A4660" s="235">
        <v>1119</v>
      </c>
      <c r="B4660" s="236">
        <v>100000143412</v>
      </c>
      <c r="C4660" s="235">
        <v>0</v>
      </c>
      <c r="D4660" s="237" t="s">
        <v>858</v>
      </c>
      <c r="E4660" s="237" t="s">
        <v>859</v>
      </c>
      <c r="F4660" s="238">
        <v>6955</v>
      </c>
      <c r="G4660" s="238">
        <v>-6954</v>
      </c>
      <c r="H4660" s="240">
        <v>1</v>
      </c>
    </row>
    <row r="4661" spans="1:8">
      <c r="A4661" s="235">
        <v>1120</v>
      </c>
      <c r="B4661" s="236">
        <v>100000143413</v>
      </c>
      <c r="C4661" s="235">
        <v>0</v>
      </c>
      <c r="D4661" s="237" t="s">
        <v>858</v>
      </c>
      <c r="E4661" s="237" t="s">
        <v>859</v>
      </c>
      <c r="F4661" s="238">
        <v>6955</v>
      </c>
      <c r="G4661" s="238">
        <v>-6954</v>
      </c>
      <c r="H4661" s="240">
        <v>1</v>
      </c>
    </row>
    <row r="4662" spans="1:8">
      <c r="A4662" s="235">
        <v>1121</v>
      </c>
      <c r="B4662" s="236">
        <v>100000143414</v>
      </c>
      <c r="C4662" s="235">
        <v>0</v>
      </c>
      <c r="D4662" s="237" t="s">
        <v>858</v>
      </c>
      <c r="E4662" s="237" t="s">
        <v>859</v>
      </c>
      <c r="F4662" s="238">
        <v>6955</v>
      </c>
      <c r="G4662" s="238">
        <v>-6954</v>
      </c>
      <c r="H4662" s="240">
        <v>1</v>
      </c>
    </row>
    <row r="4663" spans="1:8">
      <c r="A4663" s="235">
        <v>1122</v>
      </c>
      <c r="B4663" s="236">
        <v>100000143415</v>
      </c>
      <c r="C4663" s="235">
        <v>0</v>
      </c>
      <c r="D4663" s="237" t="s">
        <v>858</v>
      </c>
      <c r="E4663" s="237" t="s">
        <v>859</v>
      </c>
      <c r="F4663" s="238">
        <v>6955</v>
      </c>
      <c r="G4663" s="238">
        <v>-6954</v>
      </c>
      <c r="H4663" s="240">
        <v>1</v>
      </c>
    </row>
    <row r="4664" spans="1:8">
      <c r="A4664" s="235">
        <v>1123</v>
      </c>
      <c r="B4664" s="236">
        <v>100000143416</v>
      </c>
      <c r="C4664" s="235">
        <v>0</v>
      </c>
      <c r="D4664" s="237" t="s">
        <v>858</v>
      </c>
      <c r="E4664" s="237" t="s">
        <v>859</v>
      </c>
      <c r="F4664" s="238">
        <v>6955</v>
      </c>
      <c r="G4664" s="238">
        <v>-6954</v>
      </c>
      <c r="H4664" s="240">
        <v>1</v>
      </c>
    </row>
    <row r="4665" spans="1:8">
      <c r="A4665" s="235">
        <v>1124</v>
      </c>
      <c r="B4665" s="236">
        <v>100000143417</v>
      </c>
      <c r="C4665" s="235">
        <v>0</v>
      </c>
      <c r="D4665" s="237" t="s">
        <v>858</v>
      </c>
      <c r="E4665" s="237" t="s">
        <v>859</v>
      </c>
      <c r="F4665" s="238">
        <v>6955</v>
      </c>
      <c r="G4665" s="238">
        <v>-6954</v>
      </c>
      <c r="H4665" s="240">
        <v>1</v>
      </c>
    </row>
    <row r="4666" spans="1:8">
      <c r="A4666" s="235">
        <v>1125</v>
      </c>
      <c r="B4666" s="236">
        <v>100000144461</v>
      </c>
      <c r="C4666" s="235">
        <v>0</v>
      </c>
      <c r="D4666" s="237" t="s">
        <v>860</v>
      </c>
      <c r="E4666" s="237" t="s">
        <v>861</v>
      </c>
      <c r="F4666" s="238">
        <v>9090000</v>
      </c>
      <c r="G4666" s="238">
        <v>-9089999</v>
      </c>
      <c r="H4666" s="240">
        <v>1</v>
      </c>
    </row>
    <row r="4667" spans="1:8">
      <c r="A4667" s="235">
        <v>1126</v>
      </c>
      <c r="B4667" s="236">
        <v>100000144682</v>
      </c>
      <c r="C4667" s="235">
        <v>0</v>
      </c>
      <c r="D4667" s="237" t="s">
        <v>862</v>
      </c>
      <c r="E4667" s="237" t="s">
        <v>863</v>
      </c>
      <c r="F4667" s="238">
        <v>1900000</v>
      </c>
      <c r="G4667" s="238">
        <v>-1899999</v>
      </c>
      <c r="H4667" s="240">
        <v>1</v>
      </c>
    </row>
    <row r="4668" spans="1:8">
      <c r="A4668" s="235">
        <v>1127</v>
      </c>
      <c r="B4668" s="236">
        <v>100000148494</v>
      </c>
      <c r="C4668" s="235">
        <v>0</v>
      </c>
      <c r="D4668" s="237" t="s">
        <v>864</v>
      </c>
      <c r="E4668" s="237" t="s">
        <v>865</v>
      </c>
      <c r="F4668" s="238">
        <v>872050</v>
      </c>
      <c r="G4668" s="238">
        <v>-872049</v>
      </c>
      <c r="H4668" s="240">
        <v>1</v>
      </c>
    </row>
    <row r="4669" spans="1:8">
      <c r="A4669" s="235">
        <v>1128</v>
      </c>
      <c r="B4669" s="236">
        <v>100000148818</v>
      </c>
      <c r="C4669" s="235">
        <v>0</v>
      </c>
      <c r="D4669" s="237" t="s">
        <v>866</v>
      </c>
      <c r="E4669" s="237" t="s">
        <v>867</v>
      </c>
      <c r="F4669" s="238">
        <v>1793100</v>
      </c>
      <c r="G4669" s="238">
        <v>-1793099</v>
      </c>
      <c r="H4669" s="240">
        <v>1</v>
      </c>
    </row>
    <row r="4670" spans="1:8">
      <c r="A4670" s="235">
        <v>1129</v>
      </c>
      <c r="B4670" s="236">
        <v>100000148819</v>
      </c>
      <c r="C4670" s="235">
        <v>0</v>
      </c>
      <c r="D4670" s="237" t="s">
        <v>866</v>
      </c>
      <c r="E4670" s="237" t="s">
        <v>868</v>
      </c>
      <c r="F4670" s="238">
        <v>248000</v>
      </c>
      <c r="G4670" s="238">
        <v>-247999</v>
      </c>
      <c r="H4670" s="240">
        <v>1</v>
      </c>
    </row>
    <row r="4671" spans="1:8">
      <c r="A4671" s="235">
        <v>1130</v>
      </c>
      <c r="B4671" s="236">
        <v>100000149314</v>
      </c>
      <c r="C4671" s="235">
        <v>0</v>
      </c>
      <c r="D4671" s="237" t="s">
        <v>866</v>
      </c>
      <c r="E4671" s="237" t="s">
        <v>867</v>
      </c>
      <c r="F4671" s="238">
        <v>13900</v>
      </c>
      <c r="G4671" s="238">
        <v>-13899</v>
      </c>
      <c r="H4671" s="240">
        <v>1</v>
      </c>
    </row>
    <row r="4672" spans="1:8">
      <c r="A4672" s="235">
        <v>1131</v>
      </c>
      <c r="B4672" s="236">
        <v>100000149315</v>
      </c>
      <c r="C4672" s="235">
        <v>0</v>
      </c>
      <c r="D4672" s="237" t="s">
        <v>866</v>
      </c>
      <c r="E4672" s="237" t="s">
        <v>867</v>
      </c>
      <c r="F4672" s="238">
        <v>13900</v>
      </c>
      <c r="G4672" s="238">
        <v>-13899</v>
      </c>
      <c r="H4672" s="240">
        <v>1</v>
      </c>
    </row>
    <row r="4673" spans="1:8">
      <c r="A4673" s="235">
        <v>1132</v>
      </c>
      <c r="B4673" s="236">
        <v>100000149316</v>
      </c>
      <c r="C4673" s="235">
        <v>0</v>
      </c>
      <c r="D4673" s="237" t="s">
        <v>866</v>
      </c>
      <c r="E4673" s="237" t="s">
        <v>867</v>
      </c>
      <c r="F4673" s="238">
        <v>13900</v>
      </c>
      <c r="G4673" s="238">
        <v>-13899</v>
      </c>
      <c r="H4673" s="240">
        <v>1</v>
      </c>
    </row>
    <row r="4674" spans="1:8">
      <c r="A4674" s="235">
        <v>1133</v>
      </c>
      <c r="B4674" s="236">
        <v>100000149317</v>
      </c>
      <c r="C4674" s="235">
        <v>0</v>
      </c>
      <c r="D4674" s="237" t="s">
        <v>866</v>
      </c>
      <c r="E4674" s="237" t="s">
        <v>867</v>
      </c>
      <c r="F4674" s="238">
        <v>13900</v>
      </c>
      <c r="G4674" s="238">
        <v>-13899</v>
      </c>
      <c r="H4674" s="240">
        <v>1</v>
      </c>
    </row>
    <row r="4675" spans="1:8">
      <c r="A4675" s="235">
        <v>1134</v>
      </c>
      <c r="B4675" s="236">
        <v>100000149318</v>
      </c>
      <c r="C4675" s="235">
        <v>0</v>
      </c>
      <c r="D4675" s="237" t="s">
        <v>866</v>
      </c>
      <c r="E4675" s="237" t="s">
        <v>867</v>
      </c>
      <c r="F4675" s="238">
        <v>13900</v>
      </c>
      <c r="G4675" s="238">
        <v>-13899</v>
      </c>
      <c r="H4675" s="240">
        <v>1</v>
      </c>
    </row>
    <row r="4676" spans="1:8">
      <c r="A4676" s="235">
        <v>1135</v>
      </c>
      <c r="B4676" s="236">
        <v>100000149319</v>
      </c>
      <c r="C4676" s="235">
        <v>0</v>
      </c>
      <c r="D4676" s="237" t="s">
        <v>866</v>
      </c>
      <c r="E4676" s="237" t="s">
        <v>867</v>
      </c>
      <c r="F4676" s="238">
        <v>13900</v>
      </c>
      <c r="G4676" s="238">
        <v>-13899</v>
      </c>
      <c r="H4676" s="240">
        <v>1</v>
      </c>
    </row>
    <row r="4677" spans="1:8">
      <c r="A4677" s="235">
        <v>1136</v>
      </c>
      <c r="B4677" s="236">
        <v>100000149320</v>
      </c>
      <c r="C4677" s="235">
        <v>0</v>
      </c>
      <c r="D4677" s="237" t="s">
        <v>866</v>
      </c>
      <c r="E4677" s="237" t="s">
        <v>867</v>
      </c>
      <c r="F4677" s="238">
        <v>13900</v>
      </c>
      <c r="G4677" s="238">
        <v>-13899</v>
      </c>
      <c r="H4677" s="240">
        <v>1</v>
      </c>
    </row>
    <row r="4678" spans="1:8">
      <c r="A4678" s="235">
        <v>1137</v>
      </c>
      <c r="B4678" s="236">
        <v>100000149321</v>
      </c>
      <c r="C4678" s="235">
        <v>0</v>
      </c>
      <c r="D4678" s="237" t="s">
        <v>866</v>
      </c>
      <c r="E4678" s="237" t="s">
        <v>867</v>
      </c>
      <c r="F4678" s="238">
        <v>13900</v>
      </c>
      <c r="G4678" s="238">
        <v>-13899</v>
      </c>
      <c r="H4678" s="240">
        <v>1</v>
      </c>
    </row>
    <row r="4679" spans="1:8">
      <c r="A4679" s="235">
        <v>1138</v>
      </c>
      <c r="B4679" s="236">
        <v>100000149322</v>
      </c>
      <c r="C4679" s="235">
        <v>0</v>
      </c>
      <c r="D4679" s="237" t="s">
        <v>866</v>
      </c>
      <c r="E4679" s="237" t="s">
        <v>867</v>
      </c>
      <c r="F4679" s="238">
        <v>13900</v>
      </c>
      <c r="G4679" s="238">
        <v>-13899</v>
      </c>
      <c r="H4679" s="240">
        <v>1</v>
      </c>
    </row>
    <row r="4680" spans="1:8">
      <c r="A4680" s="235">
        <v>1139</v>
      </c>
      <c r="B4680" s="236">
        <v>100000149323</v>
      </c>
      <c r="C4680" s="235">
        <v>0</v>
      </c>
      <c r="D4680" s="237" t="s">
        <v>866</v>
      </c>
      <c r="E4680" s="237" t="s">
        <v>867</v>
      </c>
      <c r="F4680" s="238">
        <v>13900</v>
      </c>
      <c r="G4680" s="238">
        <v>-13899</v>
      </c>
      <c r="H4680" s="240">
        <v>1</v>
      </c>
    </row>
    <row r="4681" spans="1:8">
      <c r="A4681" s="235">
        <v>1140</v>
      </c>
      <c r="B4681" s="236">
        <v>100000149324</v>
      </c>
      <c r="C4681" s="235">
        <v>0</v>
      </c>
      <c r="D4681" s="237" t="s">
        <v>866</v>
      </c>
      <c r="E4681" s="237" t="s">
        <v>867</v>
      </c>
      <c r="F4681" s="238">
        <v>13900</v>
      </c>
      <c r="G4681" s="238">
        <v>-13899</v>
      </c>
      <c r="H4681" s="240">
        <v>1</v>
      </c>
    </row>
    <row r="4682" spans="1:8">
      <c r="A4682" s="235">
        <v>1141</v>
      </c>
      <c r="B4682" s="236">
        <v>100000149325</v>
      </c>
      <c r="C4682" s="235">
        <v>0</v>
      </c>
      <c r="D4682" s="237" t="s">
        <v>866</v>
      </c>
      <c r="E4682" s="237" t="s">
        <v>867</v>
      </c>
      <c r="F4682" s="238">
        <v>13900</v>
      </c>
      <c r="G4682" s="238">
        <v>-13899</v>
      </c>
      <c r="H4682" s="240">
        <v>1</v>
      </c>
    </row>
    <row r="4683" spans="1:8">
      <c r="A4683" s="235">
        <v>1142</v>
      </c>
      <c r="B4683" s="236">
        <v>100000149326</v>
      </c>
      <c r="C4683" s="235">
        <v>0</v>
      </c>
      <c r="D4683" s="237" t="s">
        <v>866</v>
      </c>
      <c r="E4683" s="237" t="s">
        <v>867</v>
      </c>
      <c r="F4683" s="238">
        <v>13900</v>
      </c>
      <c r="G4683" s="238">
        <v>-13899</v>
      </c>
      <c r="H4683" s="240">
        <v>1</v>
      </c>
    </row>
    <row r="4684" spans="1:8">
      <c r="A4684" s="235">
        <v>1143</v>
      </c>
      <c r="B4684" s="236">
        <v>100000149327</v>
      </c>
      <c r="C4684" s="235">
        <v>0</v>
      </c>
      <c r="D4684" s="237" t="s">
        <v>866</v>
      </c>
      <c r="E4684" s="237" t="s">
        <v>867</v>
      </c>
      <c r="F4684" s="238">
        <v>13900</v>
      </c>
      <c r="G4684" s="238">
        <v>-13899</v>
      </c>
      <c r="H4684" s="240">
        <v>1</v>
      </c>
    </row>
    <row r="4685" spans="1:8">
      <c r="A4685" s="235">
        <v>1144</v>
      </c>
      <c r="B4685" s="236">
        <v>100000149328</v>
      </c>
      <c r="C4685" s="235">
        <v>0</v>
      </c>
      <c r="D4685" s="237" t="s">
        <v>866</v>
      </c>
      <c r="E4685" s="237" t="s">
        <v>867</v>
      </c>
      <c r="F4685" s="238">
        <v>13900</v>
      </c>
      <c r="G4685" s="238">
        <v>-13899</v>
      </c>
      <c r="H4685" s="240">
        <v>1</v>
      </c>
    </row>
    <row r="4686" spans="1:8">
      <c r="A4686" s="235">
        <v>1145</v>
      </c>
      <c r="B4686" s="236">
        <v>100000149329</v>
      </c>
      <c r="C4686" s="235">
        <v>0</v>
      </c>
      <c r="D4686" s="237" t="s">
        <v>866</v>
      </c>
      <c r="E4686" s="237" t="s">
        <v>867</v>
      </c>
      <c r="F4686" s="238">
        <v>13900</v>
      </c>
      <c r="G4686" s="238">
        <v>-13899</v>
      </c>
      <c r="H4686" s="240">
        <v>1</v>
      </c>
    </row>
    <row r="4687" spans="1:8">
      <c r="A4687" s="235">
        <v>1146</v>
      </c>
      <c r="B4687" s="236">
        <v>100000149330</v>
      </c>
      <c r="C4687" s="235">
        <v>0</v>
      </c>
      <c r="D4687" s="237" t="s">
        <v>866</v>
      </c>
      <c r="E4687" s="237" t="s">
        <v>867</v>
      </c>
      <c r="F4687" s="238">
        <v>13900</v>
      </c>
      <c r="G4687" s="238">
        <v>-13899</v>
      </c>
      <c r="H4687" s="240">
        <v>1</v>
      </c>
    </row>
    <row r="4688" spans="1:8">
      <c r="A4688" s="235">
        <v>1147</v>
      </c>
      <c r="B4688" s="236">
        <v>100000149331</v>
      </c>
      <c r="C4688" s="235">
        <v>0</v>
      </c>
      <c r="D4688" s="237" t="s">
        <v>866</v>
      </c>
      <c r="E4688" s="237" t="s">
        <v>867</v>
      </c>
      <c r="F4688" s="238">
        <v>13900</v>
      </c>
      <c r="G4688" s="238">
        <v>-13899</v>
      </c>
      <c r="H4688" s="240">
        <v>1</v>
      </c>
    </row>
    <row r="4689" spans="1:8">
      <c r="A4689" s="235">
        <v>1148</v>
      </c>
      <c r="B4689" s="236">
        <v>100000149332</v>
      </c>
      <c r="C4689" s="235">
        <v>0</v>
      </c>
      <c r="D4689" s="237" t="s">
        <v>866</v>
      </c>
      <c r="E4689" s="237" t="s">
        <v>867</v>
      </c>
      <c r="F4689" s="238">
        <v>13900</v>
      </c>
      <c r="G4689" s="238">
        <v>-13899</v>
      </c>
      <c r="H4689" s="240">
        <v>1</v>
      </c>
    </row>
    <row r="4690" spans="1:8">
      <c r="A4690" s="235">
        <v>1149</v>
      </c>
      <c r="B4690" s="236">
        <v>100000149333</v>
      </c>
      <c r="C4690" s="235">
        <v>0</v>
      </c>
      <c r="D4690" s="237" t="s">
        <v>866</v>
      </c>
      <c r="E4690" s="237" t="s">
        <v>867</v>
      </c>
      <c r="F4690" s="238">
        <v>13900</v>
      </c>
      <c r="G4690" s="238">
        <v>-13899</v>
      </c>
      <c r="H4690" s="240">
        <v>1</v>
      </c>
    </row>
    <row r="4691" spans="1:8">
      <c r="A4691" s="235">
        <v>1150</v>
      </c>
      <c r="B4691" s="236">
        <v>100000149334</v>
      </c>
      <c r="C4691" s="235">
        <v>0</v>
      </c>
      <c r="D4691" s="237" t="s">
        <v>866</v>
      </c>
      <c r="E4691" s="237" t="s">
        <v>868</v>
      </c>
      <c r="F4691" s="238">
        <v>6200</v>
      </c>
      <c r="G4691" s="238">
        <v>-6199</v>
      </c>
      <c r="H4691" s="240">
        <v>1</v>
      </c>
    </row>
    <row r="4692" spans="1:8">
      <c r="A4692" s="235">
        <v>1151</v>
      </c>
      <c r="B4692" s="236">
        <v>100000149335</v>
      </c>
      <c r="C4692" s="235">
        <v>0</v>
      </c>
      <c r="D4692" s="237" t="s">
        <v>866</v>
      </c>
      <c r="E4692" s="237" t="s">
        <v>868</v>
      </c>
      <c r="F4692" s="238">
        <v>6200</v>
      </c>
      <c r="G4692" s="238">
        <v>-6199</v>
      </c>
      <c r="H4692" s="240">
        <v>1</v>
      </c>
    </row>
    <row r="4693" spans="1:8">
      <c r="A4693" s="235">
        <v>1152</v>
      </c>
      <c r="B4693" s="236">
        <v>100000149336</v>
      </c>
      <c r="C4693" s="235">
        <v>0</v>
      </c>
      <c r="D4693" s="237" t="s">
        <v>866</v>
      </c>
      <c r="E4693" s="237" t="s">
        <v>868</v>
      </c>
      <c r="F4693" s="238">
        <v>6200</v>
      </c>
      <c r="G4693" s="238">
        <v>-6199</v>
      </c>
      <c r="H4693" s="240">
        <v>1</v>
      </c>
    </row>
    <row r="4694" spans="1:8">
      <c r="A4694" s="235">
        <v>1153</v>
      </c>
      <c r="B4694" s="236">
        <v>100000149337</v>
      </c>
      <c r="C4694" s="235">
        <v>0</v>
      </c>
      <c r="D4694" s="237" t="s">
        <v>866</v>
      </c>
      <c r="E4694" s="237" t="s">
        <v>868</v>
      </c>
      <c r="F4694" s="238">
        <v>6200</v>
      </c>
      <c r="G4694" s="238">
        <v>-6199</v>
      </c>
      <c r="H4694" s="240">
        <v>1</v>
      </c>
    </row>
    <row r="4695" spans="1:8">
      <c r="A4695" s="235">
        <v>1154</v>
      </c>
      <c r="B4695" s="236">
        <v>100000149338</v>
      </c>
      <c r="C4695" s="235">
        <v>0</v>
      </c>
      <c r="D4695" s="237" t="s">
        <v>866</v>
      </c>
      <c r="E4695" s="237" t="s">
        <v>868</v>
      </c>
      <c r="F4695" s="238">
        <v>6200</v>
      </c>
      <c r="G4695" s="238">
        <v>-6199</v>
      </c>
      <c r="H4695" s="240">
        <v>1</v>
      </c>
    </row>
    <row r="4696" spans="1:8">
      <c r="A4696" s="235">
        <v>1155</v>
      </c>
      <c r="B4696" s="236">
        <v>100000149339</v>
      </c>
      <c r="C4696" s="235">
        <v>0</v>
      </c>
      <c r="D4696" s="237" t="s">
        <v>866</v>
      </c>
      <c r="E4696" s="237" t="s">
        <v>868</v>
      </c>
      <c r="F4696" s="238">
        <v>6200</v>
      </c>
      <c r="G4696" s="238">
        <v>-6199</v>
      </c>
      <c r="H4696" s="240">
        <v>1</v>
      </c>
    </row>
    <row r="4697" spans="1:8">
      <c r="A4697" s="235">
        <v>1156</v>
      </c>
      <c r="B4697" s="236">
        <v>100000149340</v>
      </c>
      <c r="C4697" s="235">
        <v>0</v>
      </c>
      <c r="D4697" s="237" t="s">
        <v>866</v>
      </c>
      <c r="E4697" s="237" t="s">
        <v>868</v>
      </c>
      <c r="F4697" s="238">
        <v>6200</v>
      </c>
      <c r="G4697" s="238">
        <v>-6199</v>
      </c>
      <c r="H4697" s="240">
        <v>1</v>
      </c>
    </row>
    <row r="4698" spans="1:8">
      <c r="A4698" s="235">
        <v>1157</v>
      </c>
      <c r="B4698" s="236">
        <v>100000149341</v>
      </c>
      <c r="C4698" s="235">
        <v>0</v>
      </c>
      <c r="D4698" s="237" t="s">
        <v>866</v>
      </c>
      <c r="E4698" s="237" t="s">
        <v>868</v>
      </c>
      <c r="F4698" s="238">
        <v>6200</v>
      </c>
      <c r="G4698" s="238">
        <v>-6199</v>
      </c>
      <c r="H4698" s="240">
        <v>1</v>
      </c>
    </row>
    <row r="4699" spans="1:8">
      <c r="A4699" s="235">
        <v>1158</v>
      </c>
      <c r="B4699" s="236">
        <v>100000149342</v>
      </c>
      <c r="C4699" s="235">
        <v>0</v>
      </c>
      <c r="D4699" s="237" t="s">
        <v>866</v>
      </c>
      <c r="E4699" s="237" t="s">
        <v>868</v>
      </c>
      <c r="F4699" s="238">
        <v>6200</v>
      </c>
      <c r="G4699" s="238">
        <v>-6199</v>
      </c>
      <c r="H4699" s="240">
        <v>1</v>
      </c>
    </row>
    <row r="4700" spans="1:8">
      <c r="A4700" s="235">
        <v>1159</v>
      </c>
      <c r="B4700" s="236">
        <v>100000149343</v>
      </c>
      <c r="C4700" s="235">
        <v>0</v>
      </c>
      <c r="D4700" s="237" t="s">
        <v>866</v>
      </c>
      <c r="E4700" s="237" t="s">
        <v>868</v>
      </c>
      <c r="F4700" s="238">
        <v>6200</v>
      </c>
      <c r="G4700" s="238">
        <v>-6199</v>
      </c>
      <c r="H4700" s="240">
        <v>1</v>
      </c>
    </row>
    <row r="4701" spans="1:8">
      <c r="A4701" s="235">
        <v>1160</v>
      </c>
      <c r="B4701" s="236">
        <v>100000149344</v>
      </c>
      <c r="C4701" s="235">
        <v>0</v>
      </c>
      <c r="D4701" s="237" t="s">
        <v>866</v>
      </c>
      <c r="E4701" s="237" t="s">
        <v>868</v>
      </c>
      <c r="F4701" s="238">
        <v>6200</v>
      </c>
      <c r="G4701" s="238">
        <v>-6199</v>
      </c>
      <c r="H4701" s="240">
        <v>1</v>
      </c>
    </row>
    <row r="4702" spans="1:8">
      <c r="A4702" s="235">
        <v>1161</v>
      </c>
      <c r="B4702" s="236">
        <v>100000149345</v>
      </c>
      <c r="C4702" s="235">
        <v>0</v>
      </c>
      <c r="D4702" s="237" t="s">
        <v>866</v>
      </c>
      <c r="E4702" s="237" t="s">
        <v>868</v>
      </c>
      <c r="F4702" s="238">
        <v>6200</v>
      </c>
      <c r="G4702" s="238">
        <v>-6199</v>
      </c>
      <c r="H4702" s="240">
        <v>1</v>
      </c>
    </row>
    <row r="4703" spans="1:8">
      <c r="A4703" s="235">
        <v>1162</v>
      </c>
      <c r="B4703" s="236">
        <v>100000149346</v>
      </c>
      <c r="C4703" s="235">
        <v>0</v>
      </c>
      <c r="D4703" s="237" t="s">
        <v>866</v>
      </c>
      <c r="E4703" s="237" t="s">
        <v>868</v>
      </c>
      <c r="F4703" s="238">
        <v>6200</v>
      </c>
      <c r="G4703" s="238">
        <v>-6199</v>
      </c>
      <c r="H4703" s="240">
        <v>1</v>
      </c>
    </row>
    <row r="4704" spans="1:8">
      <c r="A4704" s="235">
        <v>1163</v>
      </c>
      <c r="B4704" s="236">
        <v>100000149347</v>
      </c>
      <c r="C4704" s="235">
        <v>0</v>
      </c>
      <c r="D4704" s="237" t="s">
        <v>866</v>
      </c>
      <c r="E4704" s="237" t="s">
        <v>868</v>
      </c>
      <c r="F4704" s="238">
        <v>6200</v>
      </c>
      <c r="G4704" s="238">
        <v>-6199</v>
      </c>
      <c r="H4704" s="240">
        <v>1</v>
      </c>
    </row>
    <row r="4705" spans="1:8">
      <c r="A4705" s="235">
        <v>1164</v>
      </c>
      <c r="B4705" s="236">
        <v>100000149348</v>
      </c>
      <c r="C4705" s="235">
        <v>0</v>
      </c>
      <c r="D4705" s="237" t="s">
        <v>866</v>
      </c>
      <c r="E4705" s="237" t="s">
        <v>868</v>
      </c>
      <c r="F4705" s="238">
        <v>6200</v>
      </c>
      <c r="G4705" s="238">
        <v>-6199</v>
      </c>
      <c r="H4705" s="240">
        <v>1</v>
      </c>
    </row>
    <row r="4706" spans="1:8">
      <c r="A4706" s="235">
        <v>1165</v>
      </c>
      <c r="B4706" s="236">
        <v>100000149349</v>
      </c>
      <c r="C4706" s="235">
        <v>0</v>
      </c>
      <c r="D4706" s="237" t="s">
        <v>866</v>
      </c>
      <c r="E4706" s="237" t="s">
        <v>868</v>
      </c>
      <c r="F4706" s="238">
        <v>6200</v>
      </c>
      <c r="G4706" s="238">
        <v>-6199</v>
      </c>
      <c r="H4706" s="240">
        <v>1</v>
      </c>
    </row>
    <row r="4707" spans="1:8">
      <c r="A4707" s="235">
        <v>1166</v>
      </c>
      <c r="B4707" s="236">
        <v>100000149350</v>
      </c>
      <c r="C4707" s="235">
        <v>0</v>
      </c>
      <c r="D4707" s="237" t="s">
        <v>866</v>
      </c>
      <c r="E4707" s="237" t="s">
        <v>868</v>
      </c>
      <c r="F4707" s="238">
        <v>6200</v>
      </c>
      <c r="G4707" s="238">
        <v>-6199</v>
      </c>
      <c r="H4707" s="240">
        <v>1</v>
      </c>
    </row>
    <row r="4708" spans="1:8">
      <c r="A4708" s="235">
        <v>1167</v>
      </c>
      <c r="B4708" s="236">
        <v>100000149351</v>
      </c>
      <c r="C4708" s="235">
        <v>0</v>
      </c>
      <c r="D4708" s="237" t="s">
        <v>866</v>
      </c>
      <c r="E4708" s="237" t="s">
        <v>868</v>
      </c>
      <c r="F4708" s="238">
        <v>6200</v>
      </c>
      <c r="G4708" s="238">
        <v>-6199</v>
      </c>
      <c r="H4708" s="240">
        <v>1</v>
      </c>
    </row>
    <row r="4709" spans="1:8">
      <c r="A4709" s="235">
        <v>1168</v>
      </c>
      <c r="B4709" s="236">
        <v>100000149352</v>
      </c>
      <c r="C4709" s="235">
        <v>0</v>
      </c>
      <c r="D4709" s="237" t="s">
        <v>866</v>
      </c>
      <c r="E4709" s="237" t="s">
        <v>868</v>
      </c>
      <c r="F4709" s="238">
        <v>6200</v>
      </c>
      <c r="G4709" s="238">
        <v>-6199</v>
      </c>
      <c r="H4709" s="240">
        <v>1</v>
      </c>
    </row>
    <row r="4710" spans="1:8">
      <c r="A4710" s="235">
        <v>1169</v>
      </c>
      <c r="B4710" s="236">
        <v>100000149814</v>
      </c>
      <c r="C4710" s="235">
        <v>0</v>
      </c>
      <c r="D4710" s="237" t="s">
        <v>869</v>
      </c>
      <c r="E4710" s="237" t="s">
        <v>870</v>
      </c>
      <c r="F4710" s="238">
        <v>5200</v>
      </c>
      <c r="G4710" s="238">
        <v>-5199</v>
      </c>
      <c r="H4710" s="240">
        <v>1</v>
      </c>
    </row>
    <row r="4711" spans="1:8">
      <c r="A4711" s="235">
        <v>1170</v>
      </c>
      <c r="B4711" s="236">
        <v>100000149815</v>
      </c>
      <c r="C4711" s="235">
        <v>0</v>
      </c>
      <c r="D4711" s="237" t="s">
        <v>871</v>
      </c>
      <c r="E4711" s="237" t="s">
        <v>872</v>
      </c>
      <c r="F4711" s="238">
        <v>19800</v>
      </c>
      <c r="G4711" s="238">
        <v>-19799</v>
      </c>
      <c r="H4711" s="240">
        <v>1</v>
      </c>
    </row>
    <row r="4712" spans="1:8">
      <c r="A4712" s="235">
        <v>1171</v>
      </c>
      <c r="B4712" s="236">
        <v>100000151142</v>
      </c>
      <c r="C4712" s="235">
        <v>0</v>
      </c>
      <c r="D4712" s="237" t="s">
        <v>524</v>
      </c>
      <c r="E4712" s="237" t="s">
        <v>873</v>
      </c>
      <c r="F4712" s="238">
        <v>8400</v>
      </c>
      <c r="G4712" s="238">
        <v>-8399</v>
      </c>
      <c r="H4712" s="240">
        <v>1</v>
      </c>
    </row>
    <row r="4713" spans="1:8">
      <c r="A4713" s="235">
        <v>1172</v>
      </c>
      <c r="B4713" s="236">
        <v>100000152486</v>
      </c>
      <c r="C4713" s="235">
        <v>0</v>
      </c>
      <c r="D4713" s="237" t="s">
        <v>526</v>
      </c>
      <c r="E4713" s="237" t="s">
        <v>874</v>
      </c>
      <c r="F4713" s="238">
        <v>1065000</v>
      </c>
      <c r="G4713" s="238">
        <v>-1064999</v>
      </c>
      <c r="H4713" s="240">
        <v>1</v>
      </c>
    </row>
    <row r="4714" spans="1:8">
      <c r="A4714" s="235">
        <v>1173</v>
      </c>
      <c r="B4714" s="236">
        <v>100000152487</v>
      </c>
      <c r="C4714" s="235">
        <v>0</v>
      </c>
      <c r="D4714" s="237" t="s">
        <v>526</v>
      </c>
      <c r="E4714" s="237" t="s">
        <v>875</v>
      </c>
      <c r="F4714" s="238">
        <v>362100</v>
      </c>
      <c r="G4714" s="238">
        <v>-362099</v>
      </c>
      <c r="H4714" s="240">
        <v>1</v>
      </c>
    </row>
    <row r="4715" spans="1:8">
      <c r="A4715" s="235">
        <v>1174</v>
      </c>
      <c r="B4715" s="236">
        <v>100000152488</v>
      </c>
      <c r="C4715" s="235">
        <v>0</v>
      </c>
      <c r="D4715" s="237" t="s">
        <v>526</v>
      </c>
      <c r="E4715" s="237" t="s">
        <v>876</v>
      </c>
      <c r="F4715" s="238">
        <v>567000</v>
      </c>
      <c r="G4715" s="238">
        <v>-566999</v>
      </c>
      <c r="H4715" s="240">
        <v>1</v>
      </c>
    </row>
    <row r="4716" spans="1:8">
      <c r="A4716" s="235">
        <v>1175</v>
      </c>
      <c r="B4716" s="236">
        <v>100000152489</v>
      </c>
      <c r="C4716" s="235">
        <v>0</v>
      </c>
      <c r="D4716" s="237" t="s">
        <v>526</v>
      </c>
      <c r="E4716" s="237" t="s">
        <v>877</v>
      </c>
      <c r="F4716" s="238">
        <v>397526</v>
      </c>
      <c r="G4716" s="238">
        <v>-397525</v>
      </c>
      <c r="H4716" s="240">
        <v>1</v>
      </c>
    </row>
    <row r="4717" spans="1:8">
      <c r="A4717" s="235">
        <v>1176</v>
      </c>
      <c r="B4717" s="236">
        <v>100000152831</v>
      </c>
      <c r="C4717" s="235">
        <v>0</v>
      </c>
      <c r="D4717" s="237" t="s">
        <v>878</v>
      </c>
      <c r="E4717" s="237" t="s">
        <v>879</v>
      </c>
      <c r="F4717" s="238">
        <v>999808</v>
      </c>
      <c r="G4717" s="238">
        <v>-999807</v>
      </c>
      <c r="H4717" s="240">
        <v>1</v>
      </c>
    </row>
    <row r="4718" spans="1:8">
      <c r="A4718" s="235">
        <v>1177</v>
      </c>
      <c r="B4718" s="236">
        <v>100000156702</v>
      </c>
      <c r="C4718" s="235">
        <v>0</v>
      </c>
      <c r="D4718" s="237" t="s">
        <v>589</v>
      </c>
      <c r="E4718" s="237" t="s">
        <v>880</v>
      </c>
      <c r="F4718" s="238">
        <v>53600</v>
      </c>
      <c r="G4718" s="238">
        <v>-53599</v>
      </c>
      <c r="H4718" s="240">
        <v>1</v>
      </c>
    </row>
    <row r="4719" spans="1:8">
      <c r="A4719" s="235">
        <v>1178</v>
      </c>
      <c r="B4719" s="236">
        <v>100000156704</v>
      </c>
      <c r="C4719" s="235">
        <v>0</v>
      </c>
      <c r="D4719" s="237" t="s">
        <v>881</v>
      </c>
      <c r="E4719" s="237" t="s">
        <v>882</v>
      </c>
      <c r="F4719" s="238">
        <v>2840400</v>
      </c>
      <c r="G4719" s="238">
        <v>-2840399</v>
      </c>
      <c r="H4719" s="240">
        <v>1</v>
      </c>
    </row>
    <row r="4720" spans="1:8">
      <c r="A4720" s="235">
        <v>1179</v>
      </c>
      <c r="B4720" s="236">
        <v>100000157482</v>
      </c>
      <c r="C4720" s="235">
        <v>0</v>
      </c>
      <c r="D4720" s="237" t="s">
        <v>594</v>
      </c>
      <c r="E4720" s="237" t="s">
        <v>883</v>
      </c>
      <c r="F4720" s="238">
        <v>216990000</v>
      </c>
      <c r="G4720" s="238">
        <v>-216989999</v>
      </c>
      <c r="H4720" s="240">
        <v>1</v>
      </c>
    </row>
    <row r="4721" spans="1:8">
      <c r="A4721" s="235">
        <v>1180</v>
      </c>
      <c r="B4721" s="236">
        <v>100000158293</v>
      </c>
      <c r="C4721" s="235">
        <v>0</v>
      </c>
      <c r="D4721" s="237" t="s">
        <v>594</v>
      </c>
      <c r="E4721" s="237" t="s">
        <v>884</v>
      </c>
      <c r="F4721" s="238">
        <v>14980</v>
      </c>
      <c r="G4721" s="238">
        <v>-14979</v>
      </c>
      <c r="H4721" s="240">
        <v>1</v>
      </c>
    </row>
    <row r="4722" spans="1:8">
      <c r="A4722" s="235">
        <v>1181</v>
      </c>
      <c r="B4722" s="236">
        <v>100000158294</v>
      </c>
      <c r="C4722" s="235">
        <v>0</v>
      </c>
      <c r="D4722" s="237" t="s">
        <v>594</v>
      </c>
      <c r="E4722" s="237" t="s">
        <v>884</v>
      </c>
      <c r="F4722" s="238">
        <v>14980</v>
      </c>
      <c r="G4722" s="238">
        <v>-14979</v>
      </c>
      <c r="H4722" s="240">
        <v>1</v>
      </c>
    </row>
    <row r="4723" spans="1:8">
      <c r="A4723" s="235">
        <v>1182</v>
      </c>
      <c r="B4723" s="236">
        <v>100000158295</v>
      </c>
      <c r="C4723" s="235">
        <v>0</v>
      </c>
      <c r="D4723" s="237" t="s">
        <v>594</v>
      </c>
      <c r="E4723" s="237" t="s">
        <v>884</v>
      </c>
      <c r="F4723" s="238">
        <v>14980</v>
      </c>
      <c r="G4723" s="238">
        <v>-14979</v>
      </c>
      <c r="H4723" s="240">
        <v>1</v>
      </c>
    </row>
    <row r="4724" spans="1:8">
      <c r="A4724" s="235">
        <v>1183</v>
      </c>
      <c r="B4724" s="236">
        <v>100000158296</v>
      </c>
      <c r="C4724" s="235">
        <v>0</v>
      </c>
      <c r="D4724" s="237" t="s">
        <v>594</v>
      </c>
      <c r="E4724" s="237" t="s">
        <v>884</v>
      </c>
      <c r="F4724" s="238">
        <v>14980</v>
      </c>
      <c r="G4724" s="238">
        <v>-14979</v>
      </c>
      <c r="H4724" s="240">
        <v>1</v>
      </c>
    </row>
    <row r="4725" spans="1:8">
      <c r="A4725" s="235">
        <v>1184</v>
      </c>
      <c r="B4725" s="236">
        <v>100000158297</v>
      </c>
      <c r="C4725" s="235">
        <v>0</v>
      </c>
      <c r="D4725" s="237" t="s">
        <v>594</v>
      </c>
      <c r="E4725" s="237" t="s">
        <v>884</v>
      </c>
      <c r="F4725" s="238">
        <v>14980</v>
      </c>
      <c r="G4725" s="238">
        <v>-14979</v>
      </c>
      <c r="H4725" s="240">
        <v>1</v>
      </c>
    </row>
    <row r="4726" spans="1:8">
      <c r="A4726" s="235">
        <v>1185</v>
      </c>
      <c r="B4726" s="236">
        <v>100000158298</v>
      </c>
      <c r="C4726" s="235">
        <v>0</v>
      </c>
      <c r="D4726" s="237" t="s">
        <v>594</v>
      </c>
      <c r="E4726" s="237" t="s">
        <v>884</v>
      </c>
      <c r="F4726" s="238">
        <v>14980</v>
      </c>
      <c r="G4726" s="238">
        <v>-14979</v>
      </c>
      <c r="H4726" s="240">
        <v>1</v>
      </c>
    </row>
    <row r="4727" spans="1:8">
      <c r="A4727" s="235">
        <v>1186</v>
      </c>
      <c r="B4727" s="236">
        <v>100000158299</v>
      </c>
      <c r="C4727" s="235">
        <v>0</v>
      </c>
      <c r="D4727" s="237" t="s">
        <v>594</v>
      </c>
      <c r="E4727" s="237" t="s">
        <v>884</v>
      </c>
      <c r="F4727" s="238">
        <v>14980</v>
      </c>
      <c r="G4727" s="238">
        <v>-14979</v>
      </c>
      <c r="H4727" s="240">
        <v>1</v>
      </c>
    </row>
    <row r="4728" spans="1:8">
      <c r="A4728" s="235">
        <v>1187</v>
      </c>
      <c r="B4728" s="236">
        <v>100000158300</v>
      </c>
      <c r="C4728" s="235">
        <v>0</v>
      </c>
      <c r="D4728" s="237" t="s">
        <v>594</v>
      </c>
      <c r="E4728" s="237" t="s">
        <v>884</v>
      </c>
      <c r="F4728" s="238">
        <v>14980</v>
      </c>
      <c r="G4728" s="238">
        <v>-14979</v>
      </c>
      <c r="H4728" s="240">
        <v>1</v>
      </c>
    </row>
    <row r="4729" spans="1:8">
      <c r="A4729" s="235">
        <v>1188</v>
      </c>
      <c r="B4729" s="236">
        <v>100000158301</v>
      </c>
      <c r="C4729" s="235">
        <v>0</v>
      </c>
      <c r="D4729" s="237" t="s">
        <v>594</v>
      </c>
      <c r="E4729" s="237" t="s">
        <v>884</v>
      </c>
      <c r="F4729" s="238">
        <v>14980</v>
      </c>
      <c r="G4729" s="238">
        <v>-14979</v>
      </c>
      <c r="H4729" s="240">
        <v>1</v>
      </c>
    </row>
    <row r="4730" spans="1:8">
      <c r="A4730" s="235">
        <v>1189</v>
      </c>
      <c r="B4730" s="236">
        <v>100000158302</v>
      </c>
      <c r="C4730" s="235">
        <v>0</v>
      </c>
      <c r="D4730" s="237" t="s">
        <v>594</v>
      </c>
      <c r="E4730" s="237" t="s">
        <v>884</v>
      </c>
      <c r="F4730" s="238">
        <v>14980</v>
      </c>
      <c r="G4730" s="238">
        <v>-14979</v>
      </c>
      <c r="H4730" s="240">
        <v>1</v>
      </c>
    </row>
    <row r="4731" spans="1:8">
      <c r="A4731" s="235">
        <v>1190</v>
      </c>
      <c r="B4731" s="236">
        <v>100000158303</v>
      </c>
      <c r="C4731" s="235">
        <v>0</v>
      </c>
      <c r="D4731" s="237" t="s">
        <v>594</v>
      </c>
      <c r="E4731" s="237" t="s">
        <v>884</v>
      </c>
      <c r="F4731" s="238">
        <v>14980</v>
      </c>
      <c r="G4731" s="238">
        <v>-14979</v>
      </c>
      <c r="H4731" s="240">
        <v>1</v>
      </c>
    </row>
    <row r="4732" spans="1:8">
      <c r="A4732" s="235">
        <v>1191</v>
      </c>
      <c r="B4732" s="236">
        <v>100000158304</v>
      </c>
      <c r="C4732" s="235">
        <v>0</v>
      </c>
      <c r="D4732" s="237" t="s">
        <v>594</v>
      </c>
      <c r="E4732" s="237" t="s">
        <v>884</v>
      </c>
      <c r="F4732" s="238">
        <v>14980</v>
      </c>
      <c r="G4732" s="238">
        <v>-14979</v>
      </c>
      <c r="H4732" s="240">
        <v>1</v>
      </c>
    </row>
    <row r="4733" spans="1:8">
      <c r="A4733" s="235">
        <v>1192</v>
      </c>
      <c r="B4733" s="236">
        <v>100000158305</v>
      </c>
      <c r="C4733" s="235">
        <v>0</v>
      </c>
      <c r="D4733" s="237" t="s">
        <v>594</v>
      </c>
      <c r="E4733" s="237" t="s">
        <v>884</v>
      </c>
      <c r="F4733" s="238">
        <v>14980</v>
      </c>
      <c r="G4733" s="238">
        <v>-14979</v>
      </c>
      <c r="H4733" s="240">
        <v>1</v>
      </c>
    </row>
    <row r="4734" spans="1:8">
      <c r="A4734" s="235">
        <v>1193</v>
      </c>
      <c r="B4734" s="236">
        <v>100000158306</v>
      </c>
      <c r="C4734" s="235">
        <v>0</v>
      </c>
      <c r="D4734" s="237" t="s">
        <v>594</v>
      </c>
      <c r="E4734" s="237" t="s">
        <v>884</v>
      </c>
      <c r="F4734" s="238">
        <v>14980</v>
      </c>
      <c r="G4734" s="238">
        <v>-14979</v>
      </c>
      <c r="H4734" s="240">
        <v>1</v>
      </c>
    </row>
    <row r="4735" spans="1:8">
      <c r="A4735" s="235">
        <v>1194</v>
      </c>
      <c r="B4735" s="236">
        <v>100000158307</v>
      </c>
      <c r="C4735" s="235">
        <v>0</v>
      </c>
      <c r="D4735" s="237" t="s">
        <v>594</v>
      </c>
      <c r="E4735" s="237" t="s">
        <v>884</v>
      </c>
      <c r="F4735" s="238">
        <v>14980</v>
      </c>
      <c r="G4735" s="238">
        <v>-14979</v>
      </c>
      <c r="H4735" s="240">
        <v>1</v>
      </c>
    </row>
    <row r="4736" spans="1:8">
      <c r="A4736" s="235">
        <v>1195</v>
      </c>
      <c r="B4736" s="236">
        <v>100000158308</v>
      </c>
      <c r="C4736" s="235">
        <v>0</v>
      </c>
      <c r="D4736" s="237" t="s">
        <v>594</v>
      </c>
      <c r="E4736" s="237" t="s">
        <v>884</v>
      </c>
      <c r="F4736" s="238">
        <v>14980</v>
      </c>
      <c r="G4736" s="238">
        <v>-14979</v>
      </c>
      <c r="H4736" s="240">
        <v>1</v>
      </c>
    </row>
    <row r="4737" spans="1:8">
      <c r="A4737" s="235">
        <v>1196</v>
      </c>
      <c r="B4737" s="236">
        <v>100000158309</v>
      </c>
      <c r="C4737" s="235">
        <v>0</v>
      </c>
      <c r="D4737" s="237" t="s">
        <v>594</v>
      </c>
      <c r="E4737" s="237" t="s">
        <v>884</v>
      </c>
      <c r="F4737" s="238">
        <v>14980</v>
      </c>
      <c r="G4737" s="238">
        <v>-14979</v>
      </c>
      <c r="H4737" s="240">
        <v>1</v>
      </c>
    </row>
    <row r="4738" spans="1:8">
      <c r="A4738" s="235">
        <v>1197</v>
      </c>
      <c r="B4738" s="236">
        <v>100000158310</v>
      </c>
      <c r="C4738" s="235">
        <v>0</v>
      </c>
      <c r="D4738" s="237" t="s">
        <v>594</v>
      </c>
      <c r="E4738" s="237" t="s">
        <v>884</v>
      </c>
      <c r="F4738" s="238">
        <v>14980</v>
      </c>
      <c r="G4738" s="238">
        <v>-14979</v>
      </c>
      <c r="H4738" s="240">
        <v>1</v>
      </c>
    </row>
    <row r="4739" spans="1:8">
      <c r="A4739" s="235">
        <v>1198</v>
      </c>
      <c r="B4739" s="236">
        <v>100000158311</v>
      </c>
      <c r="C4739" s="235">
        <v>0</v>
      </c>
      <c r="D4739" s="237" t="s">
        <v>594</v>
      </c>
      <c r="E4739" s="237" t="s">
        <v>884</v>
      </c>
      <c r="F4739" s="238">
        <v>14980</v>
      </c>
      <c r="G4739" s="238">
        <v>-14979</v>
      </c>
      <c r="H4739" s="240">
        <v>1</v>
      </c>
    </row>
    <row r="4740" spans="1:8">
      <c r="A4740" s="235">
        <v>1199</v>
      </c>
      <c r="B4740" s="236">
        <v>100000158312</v>
      </c>
      <c r="C4740" s="235">
        <v>0</v>
      </c>
      <c r="D4740" s="237" t="s">
        <v>594</v>
      </c>
      <c r="E4740" s="237" t="s">
        <v>884</v>
      </c>
      <c r="F4740" s="238">
        <v>14980</v>
      </c>
      <c r="G4740" s="238">
        <v>-14979</v>
      </c>
      <c r="H4740" s="240">
        <v>1</v>
      </c>
    </row>
    <row r="4741" spans="1:8">
      <c r="A4741" s="235">
        <v>1200</v>
      </c>
      <c r="B4741" s="236">
        <v>100000158313</v>
      </c>
      <c r="C4741" s="235">
        <v>0</v>
      </c>
      <c r="D4741" s="237" t="s">
        <v>594</v>
      </c>
      <c r="E4741" s="237" t="s">
        <v>884</v>
      </c>
      <c r="F4741" s="238">
        <v>14980</v>
      </c>
      <c r="G4741" s="238">
        <v>-14979</v>
      </c>
      <c r="H4741" s="240">
        <v>1</v>
      </c>
    </row>
    <row r="4742" spans="1:8">
      <c r="A4742" s="235">
        <v>1201</v>
      </c>
      <c r="B4742" s="236">
        <v>100000158314</v>
      </c>
      <c r="C4742" s="235">
        <v>0</v>
      </c>
      <c r="D4742" s="237" t="s">
        <v>594</v>
      </c>
      <c r="E4742" s="237" t="s">
        <v>885</v>
      </c>
      <c r="F4742" s="238">
        <v>26429</v>
      </c>
      <c r="G4742" s="238">
        <v>-26428</v>
      </c>
      <c r="H4742" s="240">
        <v>1</v>
      </c>
    </row>
    <row r="4743" spans="1:8">
      <c r="A4743" s="235">
        <v>1202</v>
      </c>
      <c r="B4743" s="236">
        <v>100000158315</v>
      </c>
      <c r="C4743" s="235">
        <v>0</v>
      </c>
      <c r="D4743" s="237" t="s">
        <v>594</v>
      </c>
      <c r="E4743" s="237" t="s">
        <v>885</v>
      </c>
      <c r="F4743" s="238">
        <v>26429</v>
      </c>
      <c r="G4743" s="238">
        <v>-26428</v>
      </c>
      <c r="H4743" s="240">
        <v>1</v>
      </c>
    </row>
    <row r="4744" spans="1:8">
      <c r="A4744" s="235">
        <v>1203</v>
      </c>
      <c r="B4744" s="236">
        <v>100000158316</v>
      </c>
      <c r="C4744" s="235">
        <v>0</v>
      </c>
      <c r="D4744" s="237" t="s">
        <v>594</v>
      </c>
      <c r="E4744" s="237" t="s">
        <v>885</v>
      </c>
      <c r="F4744" s="238">
        <v>26429</v>
      </c>
      <c r="G4744" s="238">
        <v>-26428</v>
      </c>
      <c r="H4744" s="240">
        <v>1</v>
      </c>
    </row>
    <row r="4745" spans="1:8">
      <c r="A4745" s="235">
        <v>1204</v>
      </c>
      <c r="B4745" s="236">
        <v>100000158317</v>
      </c>
      <c r="C4745" s="235">
        <v>0</v>
      </c>
      <c r="D4745" s="237" t="s">
        <v>594</v>
      </c>
      <c r="E4745" s="237" t="s">
        <v>885</v>
      </c>
      <c r="F4745" s="238">
        <v>26429</v>
      </c>
      <c r="G4745" s="238">
        <v>-26428</v>
      </c>
      <c r="H4745" s="240">
        <v>1</v>
      </c>
    </row>
    <row r="4746" spans="1:8">
      <c r="A4746" s="235">
        <v>1205</v>
      </c>
      <c r="B4746" s="236">
        <v>100000158318</v>
      </c>
      <c r="C4746" s="235">
        <v>0</v>
      </c>
      <c r="D4746" s="237" t="s">
        <v>594</v>
      </c>
      <c r="E4746" s="237" t="s">
        <v>885</v>
      </c>
      <c r="F4746" s="238">
        <v>26429</v>
      </c>
      <c r="G4746" s="238">
        <v>-26428</v>
      </c>
      <c r="H4746" s="240">
        <v>1</v>
      </c>
    </row>
    <row r="4747" spans="1:8">
      <c r="A4747" s="235">
        <v>1206</v>
      </c>
      <c r="B4747" s="236">
        <v>100000158319</v>
      </c>
      <c r="C4747" s="235">
        <v>0</v>
      </c>
      <c r="D4747" s="237" t="s">
        <v>594</v>
      </c>
      <c r="E4747" s="237" t="s">
        <v>886</v>
      </c>
      <c r="F4747" s="238">
        <v>8533.25</v>
      </c>
      <c r="G4747" s="238">
        <v>-8532.25</v>
      </c>
      <c r="H4747" s="240">
        <v>1</v>
      </c>
    </row>
    <row r="4748" spans="1:8">
      <c r="A4748" s="235">
        <v>1207</v>
      </c>
      <c r="B4748" s="236">
        <v>100000158320</v>
      </c>
      <c r="C4748" s="235">
        <v>0</v>
      </c>
      <c r="D4748" s="237" t="s">
        <v>594</v>
      </c>
      <c r="E4748" s="237" t="s">
        <v>886</v>
      </c>
      <c r="F4748" s="238">
        <v>8533.25</v>
      </c>
      <c r="G4748" s="238">
        <v>-8532.25</v>
      </c>
      <c r="H4748" s="240">
        <v>1</v>
      </c>
    </row>
    <row r="4749" spans="1:8">
      <c r="A4749" s="235">
        <v>1208</v>
      </c>
      <c r="B4749" s="236">
        <v>100000158321</v>
      </c>
      <c r="C4749" s="235">
        <v>0</v>
      </c>
      <c r="D4749" s="237" t="s">
        <v>594</v>
      </c>
      <c r="E4749" s="237" t="s">
        <v>886</v>
      </c>
      <c r="F4749" s="238">
        <v>8533.25</v>
      </c>
      <c r="G4749" s="238">
        <v>-8532.25</v>
      </c>
      <c r="H4749" s="240">
        <v>1</v>
      </c>
    </row>
    <row r="4750" spans="1:8">
      <c r="A4750" s="235">
        <v>1209</v>
      </c>
      <c r="B4750" s="236">
        <v>100000158322</v>
      </c>
      <c r="C4750" s="235">
        <v>0</v>
      </c>
      <c r="D4750" s="237" t="s">
        <v>594</v>
      </c>
      <c r="E4750" s="237" t="s">
        <v>886</v>
      </c>
      <c r="F4750" s="238">
        <v>8533.25</v>
      </c>
      <c r="G4750" s="238">
        <v>-8532.25</v>
      </c>
      <c r="H4750" s="240">
        <v>1</v>
      </c>
    </row>
    <row r="4751" spans="1:8">
      <c r="A4751" s="235">
        <v>1210</v>
      </c>
      <c r="B4751" s="236">
        <v>100000158323</v>
      </c>
      <c r="C4751" s="235">
        <v>0</v>
      </c>
      <c r="D4751" s="237" t="s">
        <v>594</v>
      </c>
      <c r="E4751" s="237" t="s">
        <v>886</v>
      </c>
      <c r="F4751" s="238">
        <v>8533.25</v>
      </c>
      <c r="G4751" s="238">
        <v>-8532.25</v>
      </c>
      <c r="H4751" s="240">
        <v>1</v>
      </c>
    </row>
    <row r="4752" spans="1:8">
      <c r="A4752" s="235">
        <v>1211</v>
      </c>
      <c r="B4752" s="236">
        <v>100000158324</v>
      </c>
      <c r="C4752" s="235">
        <v>0</v>
      </c>
      <c r="D4752" s="237" t="s">
        <v>594</v>
      </c>
      <c r="E4752" s="237" t="s">
        <v>886</v>
      </c>
      <c r="F4752" s="238">
        <v>8533.25</v>
      </c>
      <c r="G4752" s="238">
        <v>-8532.25</v>
      </c>
      <c r="H4752" s="240">
        <v>1</v>
      </c>
    </row>
    <row r="4753" spans="1:8">
      <c r="A4753" s="235">
        <v>1212</v>
      </c>
      <c r="B4753" s="236">
        <v>100000158325</v>
      </c>
      <c r="C4753" s="235">
        <v>0</v>
      </c>
      <c r="D4753" s="237" t="s">
        <v>594</v>
      </c>
      <c r="E4753" s="237" t="s">
        <v>886</v>
      </c>
      <c r="F4753" s="238">
        <v>8533.25</v>
      </c>
      <c r="G4753" s="238">
        <v>-8532.25</v>
      </c>
      <c r="H4753" s="240">
        <v>1</v>
      </c>
    </row>
    <row r="4754" spans="1:8">
      <c r="A4754" s="235">
        <v>1213</v>
      </c>
      <c r="B4754" s="236">
        <v>100000158326</v>
      </c>
      <c r="C4754" s="235">
        <v>0</v>
      </c>
      <c r="D4754" s="237" t="s">
        <v>594</v>
      </c>
      <c r="E4754" s="237" t="s">
        <v>886</v>
      </c>
      <c r="F4754" s="238">
        <v>8533.25</v>
      </c>
      <c r="G4754" s="238">
        <v>-8532.25</v>
      </c>
      <c r="H4754" s="240">
        <v>1</v>
      </c>
    </row>
    <row r="4755" spans="1:8">
      <c r="A4755" s="235">
        <v>1214</v>
      </c>
      <c r="B4755" s="236">
        <v>100000158327</v>
      </c>
      <c r="C4755" s="235">
        <v>0</v>
      </c>
      <c r="D4755" s="237" t="s">
        <v>594</v>
      </c>
      <c r="E4755" s="237" t="s">
        <v>886</v>
      </c>
      <c r="F4755" s="238">
        <v>8533.25</v>
      </c>
      <c r="G4755" s="238">
        <v>-8532.25</v>
      </c>
      <c r="H4755" s="240">
        <v>1</v>
      </c>
    </row>
    <row r="4756" spans="1:8">
      <c r="A4756" s="235">
        <v>1215</v>
      </c>
      <c r="B4756" s="236">
        <v>100000158328</v>
      </c>
      <c r="C4756" s="235">
        <v>0</v>
      </c>
      <c r="D4756" s="237" t="s">
        <v>594</v>
      </c>
      <c r="E4756" s="237" t="s">
        <v>886</v>
      </c>
      <c r="F4756" s="238">
        <v>8533.25</v>
      </c>
      <c r="G4756" s="238">
        <v>-8532.25</v>
      </c>
      <c r="H4756" s="240">
        <v>1</v>
      </c>
    </row>
    <row r="4757" spans="1:8">
      <c r="A4757" s="235">
        <v>1216</v>
      </c>
      <c r="B4757" s="236">
        <v>100000158329</v>
      </c>
      <c r="C4757" s="235">
        <v>0</v>
      </c>
      <c r="D4757" s="237" t="s">
        <v>594</v>
      </c>
      <c r="E4757" s="237" t="s">
        <v>886</v>
      </c>
      <c r="F4757" s="238">
        <v>8533.25</v>
      </c>
      <c r="G4757" s="238">
        <v>-8532.25</v>
      </c>
      <c r="H4757" s="240">
        <v>1</v>
      </c>
    </row>
    <row r="4758" spans="1:8">
      <c r="A4758" s="235">
        <v>1217</v>
      </c>
      <c r="B4758" s="236">
        <v>100000158330</v>
      </c>
      <c r="C4758" s="235">
        <v>0</v>
      </c>
      <c r="D4758" s="237" t="s">
        <v>594</v>
      </c>
      <c r="E4758" s="237" t="s">
        <v>886</v>
      </c>
      <c r="F4758" s="238">
        <v>8533.25</v>
      </c>
      <c r="G4758" s="238">
        <v>-8532.25</v>
      </c>
      <c r="H4758" s="240">
        <v>1</v>
      </c>
    </row>
    <row r="4759" spans="1:8">
      <c r="A4759" s="235">
        <v>1218</v>
      </c>
      <c r="B4759" s="236">
        <v>100000158331</v>
      </c>
      <c r="C4759" s="235">
        <v>0</v>
      </c>
      <c r="D4759" s="237" t="s">
        <v>594</v>
      </c>
      <c r="E4759" s="237" t="s">
        <v>886</v>
      </c>
      <c r="F4759" s="238">
        <v>8533.25</v>
      </c>
      <c r="G4759" s="238">
        <v>-8532.25</v>
      </c>
      <c r="H4759" s="240">
        <v>1</v>
      </c>
    </row>
    <row r="4760" spans="1:8">
      <c r="A4760" s="235">
        <v>1219</v>
      </c>
      <c r="B4760" s="236">
        <v>100000158332</v>
      </c>
      <c r="C4760" s="235">
        <v>0</v>
      </c>
      <c r="D4760" s="237" t="s">
        <v>594</v>
      </c>
      <c r="E4760" s="237" t="s">
        <v>886</v>
      </c>
      <c r="F4760" s="238">
        <v>8533.25</v>
      </c>
      <c r="G4760" s="238">
        <v>-8532.25</v>
      </c>
      <c r="H4760" s="240">
        <v>1</v>
      </c>
    </row>
    <row r="4761" spans="1:8">
      <c r="A4761" s="235">
        <v>1220</v>
      </c>
      <c r="B4761" s="236">
        <v>100000158333</v>
      </c>
      <c r="C4761" s="235">
        <v>0</v>
      </c>
      <c r="D4761" s="237" t="s">
        <v>594</v>
      </c>
      <c r="E4761" s="237" t="s">
        <v>886</v>
      </c>
      <c r="F4761" s="238">
        <v>8533.25</v>
      </c>
      <c r="G4761" s="238">
        <v>-8532.25</v>
      </c>
      <c r="H4761" s="240">
        <v>1</v>
      </c>
    </row>
    <row r="4762" spans="1:8">
      <c r="A4762" s="235">
        <v>1221</v>
      </c>
      <c r="B4762" s="236">
        <v>100000158334</v>
      </c>
      <c r="C4762" s="235">
        <v>0</v>
      </c>
      <c r="D4762" s="237" t="s">
        <v>594</v>
      </c>
      <c r="E4762" s="237" t="s">
        <v>886</v>
      </c>
      <c r="F4762" s="238">
        <v>8533.25</v>
      </c>
      <c r="G4762" s="238">
        <v>-8532.25</v>
      </c>
      <c r="H4762" s="240">
        <v>1</v>
      </c>
    </row>
    <row r="4763" spans="1:8">
      <c r="A4763" s="235">
        <v>1222</v>
      </c>
      <c r="B4763" s="236">
        <v>100000158335</v>
      </c>
      <c r="C4763" s="235">
        <v>0</v>
      </c>
      <c r="D4763" s="237" t="s">
        <v>594</v>
      </c>
      <c r="E4763" s="237" t="s">
        <v>886</v>
      </c>
      <c r="F4763" s="238">
        <v>8533.25</v>
      </c>
      <c r="G4763" s="238">
        <v>-8532.25</v>
      </c>
      <c r="H4763" s="240">
        <v>1</v>
      </c>
    </row>
    <row r="4764" spans="1:8">
      <c r="A4764" s="235">
        <v>1223</v>
      </c>
      <c r="B4764" s="236">
        <v>100000158336</v>
      </c>
      <c r="C4764" s="235">
        <v>0</v>
      </c>
      <c r="D4764" s="237" t="s">
        <v>594</v>
      </c>
      <c r="E4764" s="237" t="s">
        <v>886</v>
      </c>
      <c r="F4764" s="238">
        <v>8533.25</v>
      </c>
      <c r="G4764" s="238">
        <v>-8532.25</v>
      </c>
      <c r="H4764" s="240">
        <v>1</v>
      </c>
    </row>
    <row r="4765" spans="1:8">
      <c r="A4765" s="235">
        <v>1224</v>
      </c>
      <c r="B4765" s="236">
        <v>100000158337</v>
      </c>
      <c r="C4765" s="235">
        <v>0</v>
      </c>
      <c r="D4765" s="237" t="s">
        <v>594</v>
      </c>
      <c r="E4765" s="237" t="s">
        <v>886</v>
      </c>
      <c r="F4765" s="238">
        <v>8533.25</v>
      </c>
      <c r="G4765" s="238">
        <v>-8532.25</v>
      </c>
      <c r="H4765" s="240">
        <v>1</v>
      </c>
    </row>
    <row r="4766" spans="1:8">
      <c r="A4766" s="235">
        <v>1225</v>
      </c>
      <c r="B4766" s="236">
        <v>100000158338</v>
      </c>
      <c r="C4766" s="235">
        <v>0</v>
      </c>
      <c r="D4766" s="237" t="s">
        <v>594</v>
      </c>
      <c r="E4766" s="237" t="s">
        <v>886</v>
      </c>
      <c r="F4766" s="238">
        <v>8533.25</v>
      </c>
      <c r="G4766" s="238">
        <v>-8532.25</v>
      </c>
      <c r="H4766" s="240">
        <v>1</v>
      </c>
    </row>
    <row r="4767" spans="1:8">
      <c r="A4767" s="235">
        <v>1226</v>
      </c>
      <c r="B4767" s="236">
        <v>100000158339</v>
      </c>
      <c r="C4767" s="235">
        <v>0</v>
      </c>
      <c r="D4767" s="237" t="s">
        <v>594</v>
      </c>
      <c r="E4767" s="237" t="s">
        <v>887</v>
      </c>
      <c r="F4767" s="238">
        <v>25894</v>
      </c>
      <c r="G4767" s="238">
        <v>-25893</v>
      </c>
      <c r="H4767" s="240">
        <v>1</v>
      </c>
    </row>
    <row r="4768" spans="1:8">
      <c r="A4768" s="235">
        <v>1227</v>
      </c>
      <c r="B4768" s="236">
        <v>100000158340</v>
      </c>
      <c r="C4768" s="235">
        <v>0</v>
      </c>
      <c r="D4768" s="237" t="s">
        <v>594</v>
      </c>
      <c r="E4768" s="237" t="s">
        <v>887</v>
      </c>
      <c r="F4768" s="238">
        <v>25894</v>
      </c>
      <c r="G4768" s="238">
        <v>-25893</v>
      </c>
      <c r="H4768" s="240">
        <v>1</v>
      </c>
    </row>
    <row r="4769" spans="1:8">
      <c r="A4769" s="235">
        <v>1228</v>
      </c>
      <c r="B4769" s="236">
        <v>100000158341</v>
      </c>
      <c r="C4769" s="235">
        <v>0</v>
      </c>
      <c r="D4769" s="237" t="s">
        <v>594</v>
      </c>
      <c r="E4769" s="237" t="s">
        <v>887</v>
      </c>
      <c r="F4769" s="238">
        <v>25894</v>
      </c>
      <c r="G4769" s="238">
        <v>-25893</v>
      </c>
      <c r="H4769" s="240">
        <v>1</v>
      </c>
    </row>
    <row r="4770" spans="1:8">
      <c r="A4770" s="235">
        <v>1229</v>
      </c>
      <c r="B4770" s="236">
        <v>100000158342</v>
      </c>
      <c r="C4770" s="235">
        <v>0</v>
      </c>
      <c r="D4770" s="237" t="s">
        <v>594</v>
      </c>
      <c r="E4770" s="237" t="s">
        <v>887</v>
      </c>
      <c r="F4770" s="238">
        <v>25894</v>
      </c>
      <c r="G4770" s="238">
        <v>-25893</v>
      </c>
      <c r="H4770" s="240">
        <v>1</v>
      </c>
    </row>
    <row r="4771" spans="1:8">
      <c r="A4771" s="235">
        <v>1230</v>
      </c>
      <c r="B4771" s="236">
        <v>100000158343</v>
      </c>
      <c r="C4771" s="235">
        <v>0</v>
      </c>
      <c r="D4771" s="237" t="s">
        <v>594</v>
      </c>
      <c r="E4771" s="237" t="s">
        <v>887</v>
      </c>
      <c r="F4771" s="238">
        <v>25894</v>
      </c>
      <c r="G4771" s="238">
        <v>-25893</v>
      </c>
      <c r="H4771" s="240">
        <v>1</v>
      </c>
    </row>
    <row r="4772" spans="1:8">
      <c r="A4772" s="235">
        <v>1231</v>
      </c>
      <c r="B4772" s="236">
        <v>100000159874</v>
      </c>
      <c r="C4772" s="235">
        <v>0</v>
      </c>
      <c r="D4772" s="237" t="s">
        <v>888</v>
      </c>
      <c r="E4772" s="237" t="s">
        <v>889</v>
      </c>
      <c r="F4772" s="238">
        <v>13375</v>
      </c>
      <c r="G4772" s="238">
        <v>-13374</v>
      </c>
      <c r="H4772" s="240">
        <v>1</v>
      </c>
    </row>
    <row r="4773" spans="1:8">
      <c r="A4773" s="235">
        <v>1232</v>
      </c>
      <c r="B4773" s="236">
        <v>100000159875</v>
      </c>
      <c r="C4773" s="235">
        <v>0</v>
      </c>
      <c r="D4773" s="237" t="s">
        <v>888</v>
      </c>
      <c r="E4773" s="237" t="s">
        <v>889</v>
      </c>
      <c r="F4773" s="238">
        <v>13375</v>
      </c>
      <c r="G4773" s="238">
        <v>-13374</v>
      </c>
      <c r="H4773" s="240">
        <v>1</v>
      </c>
    </row>
    <row r="4774" spans="1:8">
      <c r="A4774" s="235">
        <v>1233</v>
      </c>
      <c r="B4774" s="236">
        <v>100000159876</v>
      </c>
      <c r="C4774" s="235">
        <v>0</v>
      </c>
      <c r="D4774" s="237" t="s">
        <v>888</v>
      </c>
      <c r="E4774" s="237" t="s">
        <v>889</v>
      </c>
      <c r="F4774" s="238">
        <v>13375</v>
      </c>
      <c r="G4774" s="238">
        <v>-13374</v>
      </c>
      <c r="H4774" s="240">
        <v>1</v>
      </c>
    </row>
    <row r="4775" spans="1:8">
      <c r="A4775" s="235">
        <v>1234</v>
      </c>
      <c r="B4775" s="236">
        <v>100000159877</v>
      </c>
      <c r="C4775" s="235">
        <v>0</v>
      </c>
      <c r="D4775" s="237" t="s">
        <v>888</v>
      </c>
      <c r="E4775" s="237" t="s">
        <v>889</v>
      </c>
      <c r="F4775" s="238">
        <v>13375</v>
      </c>
      <c r="G4775" s="238">
        <v>-13374</v>
      </c>
      <c r="H4775" s="240">
        <v>1</v>
      </c>
    </row>
    <row r="4776" spans="1:8">
      <c r="A4776" s="235">
        <v>1235</v>
      </c>
      <c r="B4776" s="236">
        <v>100000159878</v>
      </c>
      <c r="C4776" s="235">
        <v>0</v>
      </c>
      <c r="D4776" s="237" t="s">
        <v>888</v>
      </c>
      <c r="E4776" s="237" t="s">
        <v>889</v>
      </c>
      <c r="F4776" s="238">
        <v>13375</v>
      </c>
      <c r="G4776" s="238">
        <v>-13374</v>
      </c>
      <c r="H4776" s="240">
        <v>1</v>
      </c>
    </row>
    <row r="4777" spans="1:8">
      <c r="A4777" s="235">
        <v>1236</v>
      </c>
      <c r="B4777" s="236">
        <v>100000159879</v>
      </c>
      <c r="C4777" s="235">
        <v>0</v>
      </c>
      <c r="D4777" s="237" t="s">
        <v>888</v>
      </c>
      <c r="E4777" s="237" t="s">
        <v>889</v>
      </c>
      <c r="F4777" s="238">
        <v>13375</v>
      </c>
      <c r="G4777" s="238">
        <v>-13374</v>
      </c>
      <c r="H4777" s="240">
        <v>1</v>
      </c>
    </row>
    <row r="4778" spans="1:8">
      <c r="A4778" s="235">
        <v>1237</v>
      </c>
      <c r="B4778" s="236">
        <v>100000159880</v>
      </c>
      <c r="C4778" s="235">
        <v>0</v>
      </c>
      <c r="D4778" s="237" t="s">
        <v>888</v>
      </c>
      <c r="E4778" s="237" t="s">
        <v>889</v>
      </c>
      <c r="F4778" s="238">
        <v>13375</v>
      </c>
      <c r="G4778" s="238">
        <v>-13374</v>
      </c>
      <c r="H4778" s="240">
        <v>1</v>
      </c>
    </row>
    <row r="4779" spans="1:8">
      <c r="A4779" s="235">
        <v>1238</v>
      </c>
      <c r="B4779" s="236">
        <v>100000159881</v>
      </c>
      <c r="C4779" s="235">
        <v>0</v>
      </c>
      <c r="D4779" s="237" t="s">
        <v>888</v>
      </c>
      <c r="E4779" s="237" t="s">
        <v>889</v>
      </c>
      <c r="F4779" s="238">
        <v>13375</v>
      </c>
      <c r="G4779" s="238">
        <v>-13374</v>
      </c>
      <c r="H4779" s="240">
        <v>1</v>
      </c>
    </row>
    <row r="4780" spans="1:8">
      <c r="A4780" s="235">
        <v>1239</v>
      </c>
      <c r="B4780" s="236">
        <v>100000159882</v>
      </c>
      <c r="C4780" s="235">
        <v>0</v>
      </c>
      <c r="D4780" s="237" t="s">
        <v>888</v>
      </c>
      <c r="E4780" s="237" t="s">
        <v>889</v>
      </c>
      <c r="F4780" s="238">
        <v>13375</v>
      </c>
      <c r="G4780" s="238">
        <v>-13374</v>
      </c>
      <c r="H4780" s="240">
        <v>1</v>
      </c>
    </row>
    <row r="4781" spans="1:8">
      <c r="A4781" s="235">
        <v>1240</v>
      </c>
      <c r="B4781" s="236">
        <v>100000159883</v>
      </c>
      <c r="C4781" s="235">
        <v>0</v>
      </c>
      <c r="D4781" s="237" t="s">
        <v>888</v>
      </c>
      <c r="E4781" s="237" t="s">
        <v>890</v>
      </c>
      <c r="F4781" s="238">
        <v>25894</v>
      </c>
      <c r="G4781" s="238">
        <v>-25893</v>
      </c>
      <c r="H4781" s="240">
        <v>1</v>
      </c>
    </row>
    <row r="4782" spans="1:8">
      <c r="A4782" s="235">
        <v>1241</v>
      </c>
      <c r="B4782" s="236">
        <v>100000159884</v>
      </c>
      <c r="C4782" s="235">
        <v>0</v>
      </c>
      <c r="D4782" s="237" t="s">
        <v>888</v>
      </c>
      <c r="E4782" s="237" t="s">
        <v>890</v>
      </c>
      <c r="F4782" s="238">
        <v>25894</v>
      </c>
      <c r="G4782" s="238">
        <v>-25893</v>
      </c>
      <c r="H4782" s="240">
        <v>1</v>
      </c>
    </row>
    <row r="4783" spans="1:8">
      <c r="A4783" s="235">
        <v>1242</v>
      </c>
      <c r="B4783" s="236">
        <v>100000159885</v>
      </c>
      <c r="C4783" s="235">
        <v>0</v>
      </c>
      <c r="D4783" s="237" t="s">
        <v>888</v>
      </c>
      <c r="E4783" s="237" t="s">
        <v>890</v>
      </c>
      <c r="F4783" s="238">
        <v>25894</v>
      </c>
      <c r="G4783" s="238">
        <v>-25893</v>
      </c>
      <c r="H4783" s="240">
        <v>1</v>
      </c>
    </row>
    <row r="4784" spans="1:8">
      <c r="A4784" s="235">
        <v>1243</v>
      </c>
      <c r="B4784" s="236">
        <v>100000159886</v>
      </c>
      <c r="C4784" s="235">
        <v>0</v>
      </c>
      <c r="D4784" s="237" t="s">
        <v>888</v>
      </c>
      <c r="E4784" s="237" t="s">
        <v>890</v>
      </c>
      <c r="F4784" s="238">
        <v>25894</v>
      </c>
      <c r="G4784" s="238">
        <v>-25893</v>
      </c>
      <c r="H4784" s="240">
        <v>1</v>
      </c>
    </row>
    <row r="4785" spans="1:8">
      <c r="A4785" s="235">
        <v>1244</v>
      </c>
      <c r="B4785" s="236">
        <v>100000159887</v>
      </c>
      <c r="C4785" s="235">
        <v>0</v>
      </c>
      <c r="D4785" s="237" t="s">
        <v>888</v>
      </c>
      <c r="E4785" s="237" t="s">
        <v>890</v>
      </c>
      <c r="F4785" s="238">
        <v>25894</v>
      </c>
      <c r="G4785" s="238">
        <v>-25893</v>
      </c>
      <c r="H4785" s="240">
        <v>1</v>
      </c>
    </row>
    <row r="4786" spans="1:8">
      <c r="A4786" s="235">
        <v>1245</v>
      </c>
      <c r="B4786" s="236">
        <v>100000159888</v>
      </c>
      <c r="C4786" s="235">
        <v>0</v>
      </c>
      <c r="D4786" s="237" t="s">
        <v>888</v>
      </c>
      <c r="E4786" s="237" t="s">
        <v>890</v>
      </c>
      <c r="F4786" s="238">
        <v>25894</v>
      </c>
      <c r="G4786" s="238">
        <v>-25893</v>
      </c>
      <c r="H4786" s="240">
        <v>1</v>
      </c>
    </row>
    <row r="4787" spans="1:8">
      <c r="A4787" s="235">
        <v>1246</v>
      </c>
      <c r="B4787" s="236">
        <v>100000159889</v>
      </c>
      <c r="C4787" s="235">
        <v>0</v>
      </c>
      <c r="D4787" s="237" t="s">
        <v>888</v>
      </c>
      <c r="E4787" s="237" t="s">
        <v>891</v>
      </c>
      <c r="F4787" s="238">
        <v>13910</v>
      </c>
      <c r="G4787" s="238">
        <v>-13909</v>
      </c>
      <c r="H4787" s="240">
        <v>1</v>
      </c>
    </row>
    <row r="4788" spans="1:8">
      <c r="A4788" s="235">
        <v>1247</v>
      </c>
      <c r="B4788" s="236">
        <v>100000159890</v>
      </c>
      <c r="C4788" s="235">
        <v>0</v>
      </c>
      <c r="D4788" s="237" t="s">
        <v>888</v>
      </c>
      <c r="E4788" s="237" t="s">
        <v>891</v>
      </c>
      <c r="F4788" s="238">
        <v>13910</v>
      </c>
      <c r="G4788" s="238">
        <v>-13909</v>
      </c>
      <c r="H4788" s="240">
        <v>1</v>
      </c>
    </row>
    <row r="4789" spans="1:8">
      <c r="A4789" s="235">
        <v>1248</v>
      </c>
      <c r="B4789" s="236">
        <v>100000159891</v>
      </c>
      <c r="C4789" s="235">
        <v>0</v>
      </c>
      <c r="D4789" s="237" t="s">
        <v>888</v>
      </c>
      <c r="E4789" s="237" t="s">
        <v>891</v>
      </c>
      <c r="F4789" s="238">
        <v>13910</v>
      </c>
      <c r="G4789" s="238">
        <v>-13909</v>
      </c>
      <c r="H4789" s="240">
        <v>1</v>
      </c>
    </row>
    <row r="4790" spans="1:8">
      <c r="A4790" s="235">
        <v>1249</v>
      </c>
      <c r="B4790" s="236">
        <v>100000159892</v>
      </c>
      <c r="C4790" s="235">
        <v>0</v>
      </c>
      <c r="D4790" s="237" t="s">
        <v>888</v>
      </c>
      <c r="E4790" s="237" t="s">
        <v>891</v>
      </c>
      <c r="F4790" s="238">
        <v>13910</v>
      </c>
      <c r="G4790" s="238">
        <v>-13909</v>
      </c>
      <c r="H4790" s="240">
        <v>1</v>
      </c>
    </row>
    <row r="4791" spans="1:8">
      <c r="A4791" s="235">
        <v>1250</v>
      </c>
      <c r="B4791" s="236">
        <v>100000159893</v>
      </c>
      <c r="C4791" s="235">
        <v>0</v>
      </c>
      <c r="D4791" s="237" t="s">
        <v>888</v>
      </c>
      <c r="E4791" s="237" t="s">
        <v>891</v>
      </c>
      <c r="F4791" s="238">
        <v>13910</v>
      </c>
      <c r="G4791" s="238">
        <v>-13909</v>
      </c>
      <c r="H4791" s="240">
        <v>1</v>
      </c>
    </row>
    <row r="4792" spans="1:8">
      <c r="A4792" s="235">
        <v>1251</v>
      </c>
      <c r="B4792" s="236">
        <v>100000159894</v>
      </c>
      <c r="C4792" s="235">
        <v>0</v>
      </c>
      <c r="D4792" s="237" t="s">
        <v>888</v>
      </c>
      <c r="E4792" s="237" t="s">
        <v>891</v>
      </c>
      <c r="F4792" s="238">
        <v>13910</v>
      </c>
      <c r="G4792" s="238">
        <v>-13909</v>
      </c>
      <c r="H4792" s="240">
        <v>1</v>
      </c>
    </row>
    <row r="4793" spans="1:8">
      <c r="A4793" s="235">
        <v>1252</v>
      </c>
      <c r="B4793" s="236">
        <v>100000159895</v>
      </c>
      <c r="C4793" s="235">
        <v>0</v>
      </c>
      <c r="D4793" s="237" t="s">
        <v>888</v>
      </c>
      <c r="E4793" s="237" t="s">
        <v>891</v>
      </c>
      <c r="F4793" s="238">
        <v>13910</v>
      </c>
      <c r="G4793" s="238">
        <v>-13909</v>
      </c>
      <c r="H4793" s="240">
        <v>1</v>
      </c>
    </row>
    <row r="4794" spans="1:8">
      <c r="A4794" s="235">
        <v>1253</v>
      </c>
      <c r="B4794" s="236">
        <v>100000159896</v>
      </c>
      <c r="C4794" s="235">
        <v>0</v>
      </c>
      <c r="D4794" s="237" t="s">
        <v>888</v>
      </c>
      <c r="E4794" s="237" t="s">
        <v>891</v>
      </c>
      <c r="F4794" s="238">
        <v>13910</v>
      </c>
      <c r="G4794" s="238">
        <v>-13909</v>
      </c>
      <c r="H4794" s="240">
        <v>1</v>
      </c>
    </row>
    <row r="4795" spans="1:8">
      <c r="A4795" s="235">
        <v>1254</v>
      </c>
      <c r="B4795" s="236">
        <v>100000159897</v>
      </c>
      <c r="C4795" s="235">
        <v>0</v>
      </c>
      <c r="D4795" s="237" t="s">
        <v>888</v>
      </c>
      <c r="E4795" s="237" t="s">
        <v>891</v>
      </c>
      <c r="F4795" s="238">
        <v>13910</v>
      </c>
      <c r="G4795" s="238">
        <v>-13909</v>
      </c>
      <c r="H4795" s="240">
        <v>1</v>
      </c>
    </row>
    <row r="4796" spans="1:8">
      <c r="A4796" s="235">
        <v>1255</v>
      </c>
      <c r="B4796" s="236">
        <v>100000160376</v>
      </c>
      <c r="C4796" s="235">
        <v>0</v>
      </c>
      <c r="D4796" s="237" t="s">
        <v>892</v>
      </c>
      <c r="E4796" s="237" t="s">
        <v>893</v>
      </c>
      <c r="F4796" s="238">
        <v>13792.3</v>
      </c>
      <c r="G4796" s="238">
        <v>-13791.3</v>
      </c>
      <c r="H4796" s="240">
        <v>1</v>
      </c>
    </row>
    <row r="4797" spans="1:8">
      <c r="A4797" s="235">
        <v>1256</v>
      </c>
      <c r="B4797" s="236">
        <v>100000160377</v>
      </c>
      <c r="C4797" s="235">
        <v>0</v>
      </c>
      <c r="D4797" s="237" t="s">
        <v>892</v>
      </c>
      <c r="E4797" s="237" t="s">
        <v>893</v>
      </c>
      <c r="F4797" s="238">
        <v>13792.3</v>
      </c>
      <c r="G4797" s="238">
        <v>-13791.3</v>
      </c>
      <c r="H4797" s="240">
        <v>1</v>
      </c>
    </row>
    <row r="4798" spans="1:8">
      <c r="A4798" s="235">
        <v>1257</v>
      </c>
      <c r="B4798" s="236">
        <v>100000160378</v>
      </c>
      <c r="C4798" s="235">
        <v>0</v>
      </c>
      <c r="D4798" s="237" t="s">
        <v>892</v>
      </c>
      <c r="E4798" s="237" t="s">
        <v>893</v>
      </c>
      <c r="F4798" s="238">
        <v>13792.3</v>
      </c>
      <c r="G4798" s="238">
        <v>-13791.3</v>
      </c>
      <c r="H4798" s="240">
        <v>1</v>
      </c>
    </row>
    <row r="4799" spans="1:8">
      <c r="A4799" s="235">
        <v>1258</v>
      </c>
      <c r="B4799" s="236">
        <v>100000160379</v>
      </c>
      <c r="C4799" s="235">
        <v>0</v>
      </c>
      <c r="D4799" s="237" t="s">
        <v>892</v>
      </c>
      <c r="E4799" s="237" t="s">
        <v>893</v>
      </c>
      <c r="F4799" s="238">
        <v>13792.3</v>
      </c>
      <c r="G4799" s="238">
        <v>-13791.3</v>
      </c>
      <c r="H4799" s="240">
        <v>1</v>
      </c>
    </row>
    <row r="4800" spans="1:8">
      <c r="A4800" s="235">
        <v>1259</v>
      </c>
      <c r="B4800" s="236">
        <v>100000160380</v>
      </c>
      <c r="C4800" s="235">
        <v>0</v>
      </c>
      <c r="D4800" s="237" t="s">
        <v>892</v>
      </c>
      <c r="E4800" s="237" t="s">
        <v>893</v>
      </c>
      <c r="F4800" s="238">
        <v>13792.3</v>
      </c>
      <c r="G4800" s="238">
        <v>-13791.3</v>
      </c>
      <c r="H4800" s="240">
        <v>1</v>
      </c>
    </row>
    <row r="4801" spans="1:8">
      <c r="A4801" s="235">
        <v>1260</v>
      </c>
      <c r="B4801" s="236">
        <v>100000160381</v>
      </c>
      <c r="C4801" s="235">
        <v>0</v>
      </c>
      <c r="D4801" s="237" t="s">
        <v>892</v>
      </c>
      <c r="E4801" s="237" t="s">
        <v>893</v>
      </c>
      <c r="F4801" s="238">
        <v>13792.3</v>
      </c>
      <c r="G4801" s="238">
        <v>-13791.3</v>
      </c>
      <c r="H4801" s="240">
        <v>1</v>
      </c>
    </row>
    <row r="4802" spans="1:8">
      <c r="A4802" s="235">
        <v>1261</v>
      </c>
      <c r="B4802" s="236">
        <v>100000160382</v>
      </c>
      <c r="C4802" s="235">
        <v>0</v>
      </c>
      <c r="D4802" s="237" t="s">
        <v>892</v>
      </c>
      <c r="E4802" s="237" t="s">
        <v>893</v>
      </c>
      <c r="F4802" s="238">
        <v>13792.3</v>
      </c>
      <c r="G4802" s="238">
        <v>-13791.3</v>
      </c>
      <c r="H4802" s="240">
        <v>1</v>
      </c>
    </row>
    <row r="4803" spans="1:8">
      <c r="A4803" s="235">
        <v>1262</v>
      </c>
      <c r="B4803" s="236">
        <v>100000160383</v>
      </c>
      <c r="C4803" s="235">
        <v>0</v>
      </c>
      <c r="D4803" s="237" t="s">
        <v>892</v>
      </c>
      <c r="E4803" s="237" t="s">
        <v>893</v>
      </c>
      <c r="F4803" s="238">
        <v>13792.3</v>
      </c>
      <c r="G4803" s="238">
        <v>-13791.3</v>
      </c>
      <c r="H4803" s="240">
        <v>1</v>
      </c>
    </row>
    <row r="4804" spans="1:8">
      <c r="A4804" s="235">
        <v>1263</v>
      </c>
      <c r="B4804" s="236">
        <v>100000160384</v>
      </c>
      <c r="C4804" s="235">
        <v>0</v>
      </c>
      <c r="D4804" s="237" t="s">
        <v>892</v>
      </c>
      <c r="E4804" s="237" t="s">
        <v>893</v>
      </c>
      <c r="F4804" s="238">
        <v>13792.3</v>
      </c>
      <c r="G4804" s="238">
        <v>-13791.3</v>
      </c>
      <c r="H4804" s="240">
        <v>1</v>
      </c>
    </row>
    <row r="4805" spans="1:8">
      <c r="A4805" s="235">
        <v>1264</v>
      </c>
      <c r="B4805" s="236">
        <v>100000160385</v>
      </c>
      <c r="C4805" s="235">
        <v>0</v>
      </c>
      <c r="D4805" s="237" t="s">
        <v>892</v>
      </c>
      <c r="E4805" s="237" t="s">
        <v>893</v>
      </c>
      <c r="F4805" s="238">
        <v>13792.3</v>
      </c>
      <c r="G4805" s="238">
        <v>-13791.3</v>
      </c>
      <c r="H4805" s="240">
        <v>1</v>
      </c>
    </row>
    <row r="4806" spans="1:8">
      <c r="A4806" s="235">
        <v>1265</v>
      </c>
      <c r="B4806" s="236">
        <v>100000160386</v>
      </c>
      <c r="C4806" s="235">
        <v>0</v>
      </c>
      <c r="D4806" s="237" t="s">
        <v>892</v>
      </c>
      <c r="E4806" s="237" t="s">
        <v>893</v>
      </c>
      <c r="F4806" s="238">
        <v>13792.3</v>
      </c>
      <c r="G4806" s="238">
        <v>-13791.3</v>
      </c>
      <c r="H4806" s="240">
        <v>1</v>
      </c>
    </row>
    <row r="4807" spans="1:8">
      <c r="A4807" s="235">
        <v>1266</v>
      </c>
      <c r="B4807" s="236">
        <v>100000160387</v>
      </c>
      <c r="C4807" s="235">
        <v>0</v>
      </c>
      <c r="D4807" s="237" t="s">
        <v>892</v>
      </c>
      <c r="E4807" s="237" t="s">
        <v>893</v>
      </c>
      <c r="F4807" s="238">
        <v>13792.3</v>
      </c>
      <c r="G4807" s="238">
        <v>-13791.3</v>
      </c>
      <c r="H4807" s="240">
        <v>1</v>
      </c>
    </row>
    <row r="4808" spans="1:8">
      <c r="A4808" s="235">
        <v>1267</v>
      </c>
      <c r="B4808" s="236">
        <v>100000160388</v>
      </c>
      <c r="C4808" s="235">
        <v>0</v>
      </c>
      <c r="D4808" s="237" t="s">
        <v>892</v>
      </c>
      <c r="E4808" s="237" t="s">
        <v>893</v>
      </c>
      <c r="F4808" s="238">
        <v>13792.3</v>
      </c>
      <c r="G4808" s="238">
        <v>-13791.3</v>
      </c>
      <c r="H4808" s="240">
        <v>1</v>
      </c>
    </row>
    <row r="4809" spans="1:8">
      <c r="A4809" s="235">
        <v>1268</v>
      </c>
      <c r="B4809" s="236">
        <v>100000160389</v>
      </c>
      <c r="C4809" s="235">
        <v>0</v>
      </c>
      <c r="D4809" s="237" t="s">
        <v>892</v>
      </c>
      <c r="E4809" s="237" t="s">
        <v>893</v>
      </c>
      <c r="F4809" s="238">
        <v>13792.3</v>
      </c>
      <c r="G4809" s="238">
        <v>-13791.3</v>
      </c>
      <c r="H4809" s="240">
        <v>1</v>
      </c>
    </row>
    <row r="4810" spans="1:8">
      <c r="A4810" s="235">
        <v>1269</v>
      </c>
      <c r="B4810" s="236">
        <v>100000160390</v>
      </c>
      <c r="C4810" s="235">
        <v>0</v>
      </c>
      <c r="D4810" s="237" t="s">
        <v>892</v>
      </c>
      <c r="E4810" s="237" t="s">
        <v>893</v>
      </c>
      <c r="F4810" s="238">
        <v>13792.3</v>
      </c>
      <c r="G4810" s="238">
        <v>-13791.3</v>
      </c>
      <c r="H4810" s="240">
        <v>1</v>
      </c>
    </row>
    <row r="4811" spans="1:8">
      <c r="A4811" s="235">
        <v>1270</v>
      </c>
      <c r="B4811" s="236">
        <v>100000160391</v>
      </c>
      <c r="C4811" s="235">
        <v>0</v>
      </c>
      <c r="D4811" s="237" t="s">
        <v>892</v>
      </c>
      <c r="E4811" s="237" t="s">
        <v>893</v>
      </c>
      <c r="F4811" s="238">
        <v>13792.3</v>
      </c>
      <c r="G4811" s="238">
        <v>-13791.3</v>
      </c>
      <c r="H4811" s="240">
        <v>1</v>
      </c>
    </row>
    <row r="4812" spans="1:8">
      <c r="A4812" s="235">
        <v>1271</v>
      </c>
      <c r="B4812" s="236">
        <v>100000160392</v>
      </c>
      <c r="C4812" s="235">
        <v>0</v>
      </c>
      <c r="D4812" s="237" t="s">
        <v>892</v>
      </c>
      <c r="E4812" s="237" t="s">
        <v>893</v>
      </c>
      <c r="F4812" s="238">
        <v>13792.3</v>
      </c>
      <c r="G4812" s="238">
        <v>-13791.3</v>
      </c>
      <c r="H4812" s="240">
        <v>1</v>
      </c>
    </row>
    <row r="4813" spans="1:8">
      <c r="A4813" s="235">
        <v>1272</v>
      </c>
      <c r="B4813" s="236">
        <v>100000160393</v>
      </c>
      <c r="C4813" s="235">
        <v>0</v>
      </c>
      <c r="D4813" s="237" t="s">
        <v>892</v>
      </c>
      <c r="E4813" s="237" t="s">
        <v>893</v>
      </c>
      <c r="F4813" s="238">
        <v>13792.3</v>
      </c>
      <c r="G4813" s="238">
        <v>-13791.3</v>
      </c>
      <c r="H4813" s="240">
        <v>1</v>
      </c>
    </row>
    <row r="4814" spans="1:8">
      <c r="A4814" s="235">
        <v>1273</v>
      </c>
      <c r="B4814" s="236">
        <v>100000160394</v>
      </c>
      <c r="C4814" s="235">
        <v>0</v>
      </c>
      <c r="D4814" s="237" t="s">
        <v>892</v>
      </c>
      <c r="E4814" s="237" t="s">
        <v>893</v>
      </c>
      <c r="F4814" s="238">
        <v>13792.3</v>
      </c>
      <c r="G4814" s="238">
        <v>-13791.3</v>
      </c>
      <c r="H4814" s="240">
        <v>1</v>
      </c>
    </row>
    <row r="4815" spans="1:8">
      <c r="A4815" s="235">
        <v>1274</v>
      </c>
      <c r="B4815" s="236">
        <v>100000160395</v>
      </c>
      <c r="C4815" s="235">
        <v>0</v>
      </c>
      <c r="D4815" s="237" t="s">
        <v>892</v>
      </c>
      <c r="E4815" s="237" t="s">
        <v>893</v>
      </c>
      <c r="F4815" s="238">
        <v>13792.3</v>
      </c>
      <c r="G4815" s="238">
        <v>-13791.3</v>
      </c>
      <c r="H4815" s="240">
        <v>1</v>
      </c>
    </row>
    <row r="4816" spans="1:8">
      <c r="A4816" s="235">
        <v>1275</v>
      </c>
      <c r="B4816" s="236">
        <v>100000160396</v>
      </c>
      <c r="C4816" s="235">
        <v>0</v>
      </c>
      <c r="D4816" s="237" t="s">
        <v>892</v>
      </c>
      <c r="E4816" s="237" t="s">
        <v>893</v>
      </c>
      <c r="F4816" s="238">
        <v>13792.3</v>
      </c>
      <c r="G4816" s="238">
        <v>-13791.3</v>
      </c>
      <c r="H4816" s="240">
        <v>1</v>
      </c>
    </row>
    <row r="4817" spans="1:8">
      <c r="A4817" s="235">
        <v>1276</v>
      </c>
      <c r="B4817" s="236">
        <v>100000160397</v>
      </c>
      <c r="C4817" s="235">
        <v>0</v>
      </c>
      <c r="D4817" s="237" t="s">
        <v>892</v>
      </c>
      <c r="E4817" s="237" t="s">
        <v>893</v>
      </c>
      <c r="F4817" s="238">
        <v>13792.3</v>
      </c>
      <c r="G4817" s="238">
        <v>-13791.3</v>
      </c>
      <c r="H4817" s="240">
        <v>1</v>
      </c>
    </row>
    <row r="4818" spans="1:8">
      <c r="A4818" s="235">
        <v>1277</v>
      </c>
      <c r="B4818" s="236">
        <v>100000160398</v>
      </c>
      <c r="C4818" s="235">
        <v>0</v>
      </c>
      <c r="D4818" s="237" t="s">
        <v>892</v>
      </c>
      <c r="E4818" s="237" t="s">
        <v>893</v>
      </c>
      <c r="F4818" s="238">
        <v>13792.3</v>
      </c>
      <c r="G4818" s="238">
        <v>-13791.3</v>
      </c>
      <c r="H4818" s="240">
        <v>1</v>
      </c>
    </row>
    <row r="4819" spans="1:8">
      <c r="A4819" s="235">
        <v>1278</v>
      </c>
      <c r="B4819" s="236">
        <v>100000160399</v>
      </c>
      <c r="C4819" s="235">
        <v>0</v>
      </c>
      <c r="D4819" s="237" t="s">
        <v>892</v>
      </c>
      <c r="E4819" s="237" t="s">
        <v>893</v>
      </c>
      <c r="F4819" s="238">
        <v>13792.3</v>
      </c>
      <c r="G4819" s="238">
        <v>-13791.3</v>
      </c>
      <c r="H4819" s="240">
        <v>1</v>
      </c>
    </row>
    <row r="4820" spans="1:8">
      <c r="A4820" s="235">
        <v>1279</v>
      </c>
      <c r="B4820" s="236">
        <v>100000160400</v>
      </c>
      <c r="C4820" s="235">
        <v>0</v>
      </c>
      <c r="D4820" s="237" t="s">
        <v>892</v>
      </c>
      <c r="E4820" s="237" t="s">
        <v>893</v>
      </c>
      <c r="F4820" s="238">
        <v>13792.3</v>
      </c>
      <c r="G4820" s="238">
        <v>-13791.3</v>
      </c>
      <c r="H4820" s="240">
        <v>1</v>
      </c>
    </row>
    <row r="4821" spans="1:8">
      <c r="A4821" s="235">
        <v>1280</v>
      </c>
      <c r="B4821" s="236">
        <v>100000160401</v>
      </c>
      <c r="C4821" s="235">
        <v>0</v>
      </c>
      <c r="D4821" s="237" t="s">
        <v>892</v>
      </c>
      <c r="E4821" s="237" t="s">
        <v>893</v>
      </c>
      <c r="F4821" s="238">
        <v>13792.3</v>
      </c>
      <c r="G4821" s="238">
        <v>-13791.3</v>
      </c>
      <c r="H4821" s="240">
        <v>1</v>
      </c>
    </row>
    <row r="4822" spans="1:8">
      <c r="A4822" s="235">
        <v>1281</v>
      </c>
      <c r="B4822" s="236">
        <v>100000160402</v>
      </c>
      <c r="C4822" s="235">
        <v>0</v>
      </c>
      <c r="D4822" s="237" t="s">
        <v>892</v>
      </c>
      <c r="E4822" s="237" t="s">
        <v>893</v>
      </c>
      <c r="F4822" s="238">
        <v>13792.3</v>
      </c>
      <c r="G4822" s="238">
        <v>-13791.3</v>
      </c>
      <c r="H4822" s="240">
        <v>1</v>
      </c>
    </row>
    <row r="4823" spans="1:8">
      <c r="A4823" s="235">
        <v>1282</v>
      </c>
      <c r="B4823" s="236">
        <v>100000160403</v>
      </c>
      <c r="C4823" s="235">
        <v>0</v>
      </c>
      <c r="D4823" s="237" t="s">
        <v>892</v>
      </c>
      <c r="E4823" s="237" t="s">
        <v>893</v>
      </c>
      <c r="F4823" s="238">
        <v>13792.3</v>
      </c>
      <c r="G4823" s="238">
        <v>-13791.3</v>
      </c>
      <c r="H4823" s="240">
        <v>1</v>
      </c>
    </row>
    <row r="4824" spans="1:8">
      <c r="A4824" s="235">
        <v>1283</v>
      </c>
      <c r="B4824" s="236">
        <v>100000160404</v>
      </c>
      <c r="C4824" s="235">
        <v>0</v>
      </c>
      <c r="D4824" s="237" t="s">
        <v>892</v>
      </c>
      <c r="E4824" s="237" t="s">
        <v>893</v>
      </c>
      <c r="F4824" s="238">
        <v>13792.3</v>
      </c>
      <c r="G4824" s="238">
        <v>-13791.3</v>
      </c>
      <c r="H4824" s="240">
        <v>1</v>
      </c>
    </row>
    <row r="4825" spans="1:8">
      <c r="A4825" s="235">
        <v>1284</v>
      </c>
      <c r="B4825" s="236">
        <v>100000160405</v>
      </c>
      <c r="C4825" s="235">
        <v>0</v>
      </c>
      <c r="D4825" s="237" t="s">
        <v>892</v>
      </c>
      <c r="E4825" s="237" t="s">
        <v>893</v>
      </c>
      <c r="F4825" s="238">
        <v>13792.3</v>
      </c>
      <c r="G4825" s="238">
        <v>-13791.3</v>
      </c>
      <c r="H4825" s="240">
        <v>1</v>
      </c>
    </row>
    <row r="4826" spans="1:8">
      <c r="A4826" s="235">
        <v>1285</v>
      </c>
      <c r="B4826" s="236">
        <v>100000160406</v>
      </c>
      <c r="C4826" s="235">
        <v>0</v>
      </c>
      <c r="D4826" s="237" t="s">
        <v>892</v>
      </c>
      <c r="E4826" s="237" t="s">
        <v>893</v>
      </c>
      <c r="F4826" s="238">
        <v>13792.3</v>
      </c>
      <c r="G4826" s="238">
        <v>-13791.3</v>
      </c>
      <c r="H4826" s="240">
        <v>1</v>
      </c>
    </row>
    <row r="4827" spans="1:8">
      <c r="A4827" s="235">
        <v>1286</v>
      </c>
      <c r="B4827" s="236">
        <v>100000160407</v>
      </c>
      <c r="C4827" s="235">
        <v>0</v>
      </c>
      <c r="D4827" s="237" t="s">
        <v>892</v>
      </c>
      <c r="E4827" s="237" t="s">
        <v>893</v>
      </c>
      <c r="F4827" s="238">
        <v>13792.3</v>
      </c>
      <c r="G4827" s="238">
        <v>-13791.3</v>
      </c>
      <c r="H4827" s="240">
        <v>1</v>
      </c>
    </row>
    <row r="4828" spans="1:8">
      <c r="A4828" s="235">
        <v>1287</v>
      </c>
      <c r="B4828" s="236">
        <v>100000160408</v>
      </c>
      <c r="C4828" s="235">
        <v>0</v>
      </c>
      <c r="D4828" s="237" t="s">
        <v>892</v>
      </c>
      <c r="E4828" s="237" t="s">
        <v>893</v>
      </c>
      <c r="F4828" s="238">
        <v>13792.3</v>
      </c>
      <c r="G4828" s="238">
        <v>-13791.3</v>
      </c>
      <c r="H4828" s="240">
        <v>1</v>
      </c>
    </row>
    <row r="4829" spans="1:8">
      <c r="A4829" s="235">
        <v>1288</v>
      </c>
      <c r="B4829" s="236">
        <v>100000160409</v>
      </c>
      <c r="C4829" s="235">
        <v>0</v>
      </c>
      <c r="D4829" s="237" t="s">
        <v>892</v>
      </c>
      <c r="E4829" s="237" t="s">
        <v>893</v>
      </c>
      <c r="F4829" s="238">
        <v>13792.3</v>
      </c>
      <c r="G4829" s="238">
        <v>-13791.3</v>
      </c>
      <c r="H4829" s="240">
        <v>1</v>
      </c>
    </row>
    <row r="4830" spans="1:8">
      <c r="A4830" s="235">
        <v>1289</v>
      </c>
      <c r="B4830" s="236">
        <v>100000160410</v>
      </c>
      <c r="C4830" s="235">
        <v>0</v>
      </c>
      <c r="D4830" s="237" t="s">
        <v>892</v>
      </c>
      <c r="E4830" s="237" t="s">
        <v>893</v>
      </c>
      <c r="F4830" s="238">
        <v>13792.3</v>
      </c>
      <c r="G4830" s="238">
        <v>-13791.3</v>
      </c>
      <c r="H4830" s="240">
        <v>1</v>
      </c>
    </row>
    <row r="4831" spans="1:8">
      <c r="A4831" s="235">
        <v>1290</v>
      </c>
      <c r="B4831" s="236">
        <v>100000160411</v>
      </c>
      <c r="C4831" s="235">
        <v>0</v>
      </c>
      <c r="D4831" s="237" t="s">
        <v>892</v>
      </c>
      <c r="E4831" s="237" t="s">
        <v>893</v>
      </c>
      <c r="F4831" s="238">
        <v>13792.3</v>
      </c>
      <c r="G4831" s="238">
        <v>-13791.3</v>
      </c>
      <c r="H4831" s="240">
        <v>1</v>
      </c>
    </row>
    <row r="4832" spans="1:8">
      <c r="A4832" s="235">
        <v>1291</v>
      </c>
      <c r="B4832" s="236">
        <v>100000160412</v>
      </c>
      <c r="C4832" s="235">
        <v>0</v>
      </c>
      <c r="D4832" s="237" t="s">
        <v>892</v>
      </c>
      <c r="E4832" s="237" t="s">
        <v>893</v>
      </c>
      <c r="F4832" s="238">
        <v>13792.3</v>
      </c>
      <c r="G4832" s="238">
        <v>-13791.3</v>
      </c>
      <c r="H4832" s="240">
        <v>1</v>
      </c>
    </row>
    <row r="4833" spans="1:8">
      <c r="A4833" s="235">
        <v>1292</v>
      </c>
      <c r="B4833" s="236">
        <v>100000160413</v>
      </c>
      <c r="C4833" s="235">
        <v>0</v>
      </c>
      <c r="D4833" s="237" t="s">
        <v>892</v>
      </c>
      <c r="E4833" s="237" t="s">
        <v>893</v>
      </c>
      <c r="F4833" s="238">
        <v>13792.3</v>
      </c>
      <c r="G4833" s="238">
        <v>-13791.3</v>
      </c>
      <c r="H4833" s="240">
        <v>1</v>
      </c>
    </row>
    <row r="4834" spans="1:8">
      <c r="A4834" s="235">
        <v>1293</v>
      </c>
      <c r="B4834" s="236">
        <v>100000160414</v>
      </c>
      <c r="C4834" s="235">
        <v>0</v>
      </c>
      <c r="D4834" s="237" t="s">
        <v>892</v>
      </c>
      <c r="E4834" s="237" t="s">
        <v>894</v>
      </c>
      <c r="F4834" s="238">
        <v>26696.5</v>
      </c>
      <c r="G4834" s="238">
        <v>-26695.5</v>
      </c>
      <c r="H4834" s="240">
        <v>1</v>
      </c>
    </row>
    <row r="4835" spans="1:8">
      <c r="A4835" s="235">
        <v>1294</v>
      </c>
      <c r="B4835" s="236">
        <v>100000160415</v>
      </c>
      <c r="C4835" s="235">
        <v>0</v>
      </c>
      <c r="D4835" s="237" t="s">
        <v>892</v>
      </c>
      <c r="E4835" s="237" t="s">
        <v>894</v>
      </c>
      <c r="F4835" s="238">
        <v>26696.5</v>
      </c>
      <c r="G4835" s="238">
        <v>-26695.5</v>
      </c>
      <c r="H4835" s="240">
        <v>1</v>
      </c>
    </row>
    <row r="4836" spans="1:8">
      <c r="A4836" s="235">
        <v>1295</v>
      </c>
      <c r="B4836" s="236">
        <v>100000160416</v>
      </c>
      <c r="C4836" s="235">
        <v>0</v>
      </c>
      <c r="D4836" s="237" t="s">
        <v>892</v>
      </c>
      <c r="E4836" s="237" t="s">
        <v>894</v>
      </c>
      <c r="F4836" s="238">
        <v>26696.5</v>
      </c>
      <c r="G4836" s="238">
        <v>-26695.5</v>
      </c>
      <c r="H4836" s="240">
        <v>1</v>
      </c>
    </row>
    <row r="4837" spans="1:8">
      <c r="A4837" s="235">
        <v>1296</v>
      </c>
      <c r="B4837" s="236">
        <v>100000160417</v>
      </c>
      <c r="C4837" s="235">
        <v>0</v>
      </c>
      <c r="D4837" s="237" t="s">
        <v>892</v>
      </c>
      <c r="E4837" s="237" t="s">
        <v>894</v>
      </c>
      <c r="F4837" s="238">
        <v>26696.5</v>
      </c>
      <c r="G4837" s="238">
        <v>-26695.5</v>
      </c>
      <c r="H4837" s="240">
        <v>1</v>
      </c>
    </row>
    <row r="4838" spans="1:8">
      <c r="A4838" s="235">
        <v>1297</v>
      </c>
      <c r="B4838" s="236">
        <v>100000160418</v>
      </c>
      <c r="C4838" s="235">
        <v>0</v>
      </c>
      <c r="D4838" s="237" t="s">
        <v>892</v>
      </c>
      <c r="E4838" s="237" t="s">
        <v>894</v>
      </c>
      <c r="F4838" s="238">
        <v>26696.5</v>
      </c>
      <c r="G4838" s="238">
        <v>-26695.5</v>
      </c>
      <c r="H4838" s="240">
        <v>1</v>
      </c>
    </row>
    <row r="4839" spans="1:8">
      <c r="A4839" s="235">
        <v>1298</v>
      </c>
      <c r="B4839" s="236">
        <v>100000160419</v>
      </c>
      <c r="C4839" s="235">
        <v>0</v>
      </c>
      <c r="D4839" s="237" t="s">
        <v>892</v>
      </c>
      <c r="E4839" s="237" t="s">
        <v>894</v>
      </c>
      <c r="F4839" s="238">
        <v>26696.5</v>
      </c>
      <c r="G4839" s="238">
        <v>-26695.5</v>
      </c>
      <c r="H4839" s="240">
        <v>1</v>
      </c>
    </row>
    <row r="4840" spans="1:8">
      <c r="A4840" s="235">
        <v>1299</v>
      </c>
      <c r="B4840" s="236">
        <v>100000160420</v>
      </c>
      <c r="C4840" s="235">
        <v>0</v>
      </c>
      <c r="D4840" s="237" t="s">
        <v>892</v>
      </c>
      <c r="E4840" s="237" t="s">
        <v>894</v>
      </c>
      <c r="F4840" s="238">
        <v>26696.5</v>
      </c>
      <c r="G4840" s="238">
        <v>-26695.5</v>
      </c>
      <c r="H4840" s="240">
        <v>1</v>
      </c>
    </row>
    <row r="4841" spans="1:8">
      <c r="A4841" s="235">
        <v>1300</v>
      </c>
      <c r="B4841" s="236">
        <v>100000160421</v>
      </c>
      <c r="C4841" s="235">
        <v>0</v>
      </c>
      <c r="D4841" s="237" t="s">
        <v>892</v>
      </c>
      <c r="E4841" s="237" t="s">
        <v>894</v>
      </c>
      <c r="F4841" s="238">
        <v>26696.5</v>
      </c>
      <c r="G4841" s="238">
        <v>-26695.5</v>
      </c>
      <c r="H4841" s="240">
        <v>1</v>
      </c>
    </row>
    <row r="4842" spans="1:8">
      <c r="A4842" s="235">
        <v>1301</v>
      </c>
      <c r="B4842" s="236">
        <v>100000160422</v>
      </c>
      <c r="C4842" s="235">
        <v>0</v>
      </c>
      <c r="D4842" s="237" t="s">
        <v>892</v>
      </c>
      <c r="E4842" s="237" t="s">
        <v>895</v>
      </c>
      <c r="F4842" s="238">
        <v>25894</v>
      </c>
      <c r="G4842" s="238">
        <v>-25893</v>
      </c>
      <c r="H4842" s="240">
        <v>1</v>
      </c>
    </row>
    <row r="4843" spans="1:8">
      <c r="A4843" s="235">
        <v>1302</v>
      </c>
      <c r="B4843" s="236">
        <v>100000160423</v>
      </c>
      <c r="C4843" s="235">
        <v>0</v>
      </c>
      <c r="D4843" s="237" t="s">
        <v>892</v>
      </c>
      <c r="E4843" s="237" t="s">
        <v>895</v>
      </c>
      <c r="F4843" s="238">
        <v>25894</v>
      </c>
      <c r="G4843" s="238">
        <v>-25893</v>
      </c>
      <c r="H4843" s="240">
        <v>1</v>
      </c>
    </row>
    <row r="4844" spans="1:8">
      <c r="A4844" s="235">
        <v>1303</v>
      </c>
      <c r="B4844" s="236">
        <v>100000160424</v>
      </c>
      <c r="C4844" s="235">
        <v>0</v>
      </c>
      <c r="D4844" s="237" t="s">
        <v>892</v>
      </c>
      <c r="E4844" s="237" t="s">
        <v>895</v>
      </c>
      <c r="F4844" s="238">
        <v>25894</v>
      </c>
      <c r="G4844" s="238">
        <v>-25893</v>
      </c>
      <c r="H4844" s="240">
        <v>1</v>
      </c>
    </row>
    <row r="4845" spans="1:8">
      <c r="A4845" s="235">
        <v>1304</v>
      </c>
      <c r="B4845" s="236">
        <v>100000160425</v>
      </c>
      <c r="C4845" s="235">
        <v>0</v>
      </c>
      <c r="D4845" s="237" t="s">
        <v>892</v>
      </c>
      <c r="E4845" s="237" t="s">
        <v>895</v>
      </c>
      <c r="F4845" s="238">
        <v>25894</v>
      </c>
      <c r="G4845" s="238">
        <v>-25893</v>
      </c>
      <c r="H4845" s="240">
        <v>1</v>
      </c>
    </row>
    <row r="4846" spans="1:8">
      <c r="A4846" s="235">
        <v>1305</v>
      </c>
      <c r="B4846" s="236">
        <v>100000160426</v>
      </c>
      <c r="C4846" s="235">
        <v>0</v>
      </c>
      <c r="D4846" s="237" t="s">
        <v>892</v>
      </c>
      <c r="E4846" s="237" t="s">
        <v>895</v>
      </c>
      <c r="F4846" s="238">
        <v>25894</v>
      </c>
      <c r="G4846" s="238">
        <v>-25893</v>
      </c>
      <c r="H4846" s="240">
        <v>1</v>
      </c>
    </row>
    <row r="4847" spans="1:8">
      <c r="A4847" s="235">
        <v>1306</v>
      </c>
      <c r="B4847" s="236">
        <v>100000160427</v>
      </c>
      <c r="C4847" s="235">
        <v>0</v>
      </c>
      <c r="D4847" s="237" t="s">
        <v>896</v>
      </c>
      <c r="E4847" s="237" t="s">
        <v>897</v>
      </c>
      <c r="F4847" s="238">
        <v>14338</v>
      </c>
      <c r="G4847" s="238">
        <v>-14337</v>
      </c>
      <c r="H4847" s="240">
        <v>1</v>
      </c>
    </row>
    <row r="4848" spans="1:8">
      <c r="A4848" s="235">
        <v>1307</v>
      </c>
      <c r="B4848" s="236">
        <v>100000160428</v>
      </c>
      <c r="C4848" s="235">
        <v>0</v>
      </c>
      <c r="D4848" s="237" t="s">
        <v>896</v>
      </c>
      <c r="E4848" s="237" t="s">
        <v>898</v>
      </c>
      <c r="F4848" s="238">
        <v>14338</v>
      </c>
      <c r="G4848" s="238">
        <v>-14337</v>
      </c>
      <c r="H4848" s="240">
        <v>1</v>
      </c>
    </row>
    <row r="4849" spans="1:8">
      <c r="A4849" s="235">
        <v>1308</v>
      </c>
      <c r="B4849" s="236">
        <v>100000160429</v>
      </c>
      <c r="C4849" s="235">
        <v>0</v>
      </c>
      <c r="D4849" s="237" t="s">
        <v>896</v>
      </c>
      <c r="E4849" s="237" t="s">
        <v>898</v>
      </c>
      <c r="F4849" s="238">
        <v>14338</v>
      </c>
      <c r="G4849" s="238">
        <v>-14337</v>
      </c>
      <c r="H4849" s="240">
        <v>1</v>
      </c>
    </row>
    <row r="4850" spans="1:8">
      <c r="A4850" s="235">
        <v>1309</v>
      </c>
      <c r="B4850" s="236">
        <v>100000160430</v>
      </c>
      <c r="C4850" s="235">
        <v>0</v>
      </c>
      <c r="D4850" s="237" t="s">
        <v>896</v>
      </c>
      <c r="E4850" s="237" t="s">
        <v>898</v>
      </c>
      <c r="F4850" s="238">
        <v>14338</v>
      </c>
      <c r="G4850" s="238">
        <v>-14337</v>
      </c>
      <c r="H4850" s="240">
        <v>1</v>
      </c>
    </row>
    <row r="4851" spans="1:8">
      <c r="A4851" s="235">
        <v>1310</v>
      </c>
      <c r="B4851" s="236">
        <v>100000160431</v>
      </c>
      <c r="C4851" s="235">
        <v>0</v>
      </c>
      <c r="D4851" s="237" t="s">
        <v>896</v>
      </c>
      <c r="E4851" s="237" t="s">
        <v>898</v>
      </c>
      <c r="F4851" s="238">
        <v>14338</v>
      </c>
      <c r="G4851" s="238">
        <v>-14337</v>
      </c>
      <c r="H4851" s="240">
        <v>1</v>
      </c>
    </row>
    <row r="4852" spans="1:8">
      <c r="A4852" s="235">
        <v>1311</v>
      </c>
      <c r="B4852" s="236">
        <v>100000160432</v>
      </c>
      <c r="C4852" s="235">
        <v>0</v>
      </c>
      <c r="D4852" s="237" t="s">
        <v>896</v>
      </c>
      <c r="E4852" s="237" t="s">
        <v>898</v>
      </c>
      <c r="F4852" s="238">
        <v>14338</v>
      </c>
      <c r="G4852" s="238">
        <v>-14337</v>
      </c>
      <c r="H4852" s="240">
        <v>1</v>
      </c>
    </row>
    <row r="4853" spans="1:8">
      <c r="A4853" s="235">
        <v>1312</v>
      </c>
      <c r="B4853" s="236">
        <v>100000160433</v>
      </c>
      <c r="C4853" s="235">
        <v>0</v>
      </c>
      <c r="D4853" s="237" t="s">
        <v>896</v>
      </c>
      <c r="E4853" s="237" t="s">
        <v>898</v>
      </c>
      <c r="F4853" s="238">
        <v>14338</v>
      </c>
      <c r="G4853" s="238">
        <v>-14337</v>
      </c>
      <c r="H4853" s="240">
        <v>1</v>
      </c>
    </row>
    <row r="4854" spans="1:8">
      <c r="A4854" s="235">
        <v>1313</v>
      </c>
      <c r="B4854" s="236">
        <v>100000160434</v>
      </c>
      <c r="C4854" s="235">
        <v>0</v>
      </c>
      <c r="D4854" s="237" t="s">
        <v>896</v>
      </c>
      <c r="E4854" s="237" t="s">
        <v>898</v>
      </c>
      <c r="F4854" s="238">
        <v>14338</v>
      </c>
      <c r="G4854" s="238">
        <v>-14337</v>
      </c>
      <c r="H4854" s="240">
        <v>1</v>
      </c>
    </row>
    <row r="4855" spans="1:8">
      <c r="A4855" s="235">
        <v>1314</v>
      </c>
      <c r="B4855" s="236">
        <v>100000160435</v>
      </c>
      <c r="C4855" s="235">
        <v>0</v>
      </c>
      <c r="D4855" s="237" t="s">
        <v>896</v>
      </c>
      <c r="E4855" s="237" t="s">
        <v>898</v>
      </c>
      <c r="F4855" s="238">
        <v>14338</v>
      </c>
      <c r="G4855" s="238">
        <v>-14337</v>
      </c>
      <c r="H4855" s="240">
        <v>1</v>
      </c>
    </row>
    <row r="4856" spans="1:8">
      <c r="A4856" s="235">
        <v>1315</v>
      </c>
      <c r="B4856" s="236">
        <v>100000160436</v>
      </c>
      <c r="C4856" s="235">
        <v>0</v>
      </c>
      <c r="D4856" s="237" t="s">
        <v>896</v>
      </c>
      <c r="E4856" s="237" t="s">
        <v>898</v>
      </c>
      <c r="F4856" s="238">
        <v>14338</v>
      </c>
      <c r="G4856" s="238">
        <v>-14337</v>
      </c>
      <c r="H4856" s="240">
        <v>1</v>
      </c>
    </row>
    <row r="4857" spans="1:8">
      <c r="A4857" s="235">
        <v>1316</v>
      </c>
      <c r="B4857" s="236">
        <v>100000160437</v>
      </c>
      <c r="C4857" s="235">
        <v>0</v>
      </c>
      <c r="D4857" s="237" t="s">
        <v>896</v>
      </c>
      <c r="E4857" s="237" t="s">
        <v>898</v>
      </c>
      <c r="F4857" s="238">
        <v>14338</v>
      </c>
      <c r="G4857" s="238">
        <v>-14337</v>
      </c>
      <c r="H4857" s="240">
        <v>1</v>
      </c>
    </row>
    <row r="4858" spans="1:8">
      <c r="A4858" s="235">
        <v>1317</v>
      </c>
      <c r="B4858" s="236">
        <v>100000160438</v>
      </c>
      <c r="C4858" s="235">
        <v>0</v>
      </c>
      <c r="D4858" s="237" t="s">
        <v>896</v>
      </c>
      <c r="E4858" s="237" t="s">
        <v>898</v>
      </c>
      <c r="F4858" s="238">
        <v>14338</v>
      </c>
      <c r="G4858" s="238">
        <v>-14337</v>
      </c>
      <c r="H4858" s="240">
        <v>1</v>
      </c>
    </row>
    <row r="4859" spans="1:8">
      <c r="A4859" s="235">
        <v>1318</v>
      </c>
      <c r="B4859" s="236">
        <v>100000160439</v>
      </c>
      <c r="C4859" s="235">
        <v>0</v>
      </c>
      <c r="D4859" s="237" t="s">
        <v>896</v>
      </c>
      <c r="E4859" s="237" t="s">
        <v>898</v>
      </c>
      <c r="F4859" s="238">
        <v>14338</v>
      </c>
      <c r="G4859" s="238">
        <v>-14337</v>
      </c>
      <c r="H4859" s="240">
        <v>1</v>
      </c>
    </row>
    <row r="4860" spans="1:8">
      <c r="A4860" s="235">
        <v>1319</v>
      </c>
      <c r="B4860" s="236">
        <v>100000160440</v>
      </c>
      <c r="C4860" s="235">
        <v>0</v>
      </c>
      <c r="D4860" s="237" t="s">
        <v>896</v>
      </c>
      <c r="E4860" s="237" t="s">
        <v>898</v>
      </c>
      <c r="F4860" s="238">
        <v>14338</v>
      </c>
      <c r="G4860" s="238">
        <v>-14337</v>
      </c>
      <c r="H4860" s="240">
        <v>1</v>
      </c>
    </row>
    <row r="4861" spans="1:8">
      <c r="A4861" s="235">
        <v>1320</v>
      </c>
      <c r="B4861" s="236">
        <v>100000160441</v>
      </c>
      <c r="C4861" s="235">
        <v>0</v>
      </c>
      <c r="D4861" s="237" t="s">
        <v>896</v>
      </c>
      <c r="E4861" s="237" t="s">
        <v>898</v>
      </c>
      <c r="F4861" s="238">
        <v>14338</v>
      </c>
      <c r="G4861" s="238">
        <v>-14337</v>
      </c>
      <c r="H4861" s="240">
        <v>1</v>
      </c>
    </row>
    <row r="4862" spans="1:8">
      <c r="A4862" s="235">
        <v>1321</v>
      </c>
      <c r="B4862" s="236">
        <v>100000160442</v>
      </c>
      <c r="C4862" s="235">
        <v>0</v>
      </c>
      <c r="D4862" s="237" t="s">
        <v>896</v>
      </c>
      <c r="E4862" s="237" t="s">
        <v>898</v>
      </c>
      <c r="F4862" s="238">
        <v>14338</v>
      </c>
      <c r="G4862" s="238">
        <v>-14337</v>
      </c>
      <c r="H4862" s="240">
        <v>1</v>
      </c>
    </row>
    <row r="4863" spans="1:8">
      <c r="A4863" s="235">
        <v>1322</v>
      </c>
      <c r="B4863" s="236">
        <v>100000160443</v>
      </c>
      <c r="C4863" s="235">
        <v>0</v>
      </c>
      <c r="D4863" s="237" t="s">
        <v>896</v>
      </c>
      <c r="E4863" s="237" t="s">
        <v>898</v>
      </c>
      <c r="F4863" s="238">
        <v>14338</v>
      </c>
      <c r="G4863" s="238">
        <v>-14337</v>
      </c>
      <c r="H4863" s="240">
        <v>1</v>
      </c>
    </row>
    <row r="4864" spans="1:8">
      <c r="A4864" s="235">
        <v>1323</v>
      </c>
      <c r="B4864" s="236">
        <v>100000160444</v>
      </c>
      <c r="C4864" s="235">
        <v>0</v>
      </c>
      <c r="D4864" s="237" t="s">
        <v>896</v>
      </c>
      <c r="E4864" s="237" t="s">
        <v>898</v>
      </c>
      <c r="F4864" s="238">
        <v>14338</v>
      </c>
      <c r="G4864" s="238">
        <v>-14337</v>
      </c>
      <c r="H4864" s="240">
        <v>1</v>
      </c>
    </row>
    <row r="4865" spans="1:8">
      <c r="A4865" s="235">
        <v>1324</v>
      </c>
      <c r="B4865" s="236">
        <v>100000160445</v>
      </c>
      <c r="C4865" s="235">
        <v>0</v>
      </c>
      <c r="D4865" s="237" t="s">
        <v>896</v>
      </c>
      <c r="E4865" s="237" t="s">
        <v>898</v>
      </c>
      <c r="F4865" s="238">
        <v>14338</v>
      </c>
      <c r="G4865" s="238">
        <v>-14337</v>
      </c>
      <c r="H4865" s="240">
        <v>1</v>
      </c>
    </row>
    <row r="4866" spans="1:8">
      <c r="A4866" s="235">
        <v>1325</v>
      </c>
      <c r="B4866" s="236">
        <v>100000160446</v>
      </c>
      <c r="C4866" s="235">
        <v>0</v>
      </c>
      <c r="D4866" s="237" t="s">
        <v>896</v>
      </c>
      <c r="E4866" s="237" t="s">
        <v>898</v>
      </c>
      <c r="F4866" s="238">
        <v>14338</v>
      </c>
      <c r="G4866" s="238">
        <v>-14337</v>
      </c>
      <c r="H4866" s="240">
        <v>1</v>
      </c>
    </row>
    <row r="4867" spans="1:8">
      <c r="A4867" s="235">
        <v>1326</v>
      </c>
      <c r="B4867" s="236">
        <v>100000160447</v>
      </c>
      <c r="C4867" s="235">
        <v>0</v>
      </c>
      <c r="D4867" s="237" t="s">
        <v>896</v>
      </c>
      <c r="E4867" s="237" t="s">
        <v>898</v>
      </c>
      <c r="F4867" s="238">
        <v>14338</v>
      </c>
      <c r="G4867" s="238">
        <v>-14337</v>
      </c>
      <c r="H4867" s="240">
        <v>1</v>
      </c>
    </row>
    <row r="4868" spans="1:8">
      <c r="A4868" s="235">
        <v>1327</v>
      </c>
      <c r="B4868" s="236">
        <v>100000160448</v>
      </c>
      <c r="C4868" s="235">
        <v>0</v>
      </c>
      <c r="D4868" s="237" t="s">
        <v>896</v>
      </c>
      <c r="E4868" s="237" t="s">
        <v>899</v>
      </c>
      <c r="F4868" s="238">
        <v>5564</v>
      </c>
      <c r="G4868" s="238">
        <v>-5563</v>
      </c>
      <c r="H4868" s="240">
        <v>1</v>
      </c>
    </row>
    <row r="4869" spans="1:8">
      <c r="A4869" s="235">
        <v>1328</v>
      </c>
      <c r="B4869" s="236">
        <v>100000160449</v>
      </c>
      <c r="C4869" s="235">
        <v>0</v>
      </c>
      <c r="D4869" s="237" t="s">
        <v>896</v>
      </c>
      <c r="E4869" s="237" t="s">
        <v>899</v>
      </c>
      <c r="F4869" s="238">
        <v>5564</v>
      </c>
      <c r="G4869" s="238">
        <v>-5563</v>
      </c>
      <c r="H4869" s="240">
        <v>1</v>
      </c>
    </row>
    <row r="4870" spans="1:8">
      <c r="A4870" s="235">
        <v>1329</v>
      </c>
      <c r="B4870" s="236">
        <v>100000160450</v>
      </c>
      <c r="C4870" s="235">
        <v>0</v>
      </c>
      <c r="D4870" s="237" t="s">
        <v>896</v>
      </c>
      <c r="E4870" s="237" t="s">
        <v>899</v>
      </c>
      <c r="F4870" s="238">
        <v>5564</v>
      </c>
      <c r="G4870" s="238">
        <v>-5563</v>
      </c>
      <c r="H4870" s="240">
        <v>1</v>
      </c>
    </row>
    <row r="4871" spans="1:8">
      <c r="A4871" s="235">
        <v>1330</v>
      </c>
      <c r="B4871" s="236">
        <v>100000160451</v>
      </c>
      <c r="C4871" s="235">
        <v>0</v>
      </c>
      <c r="D4871" s="237" t="s">
        <v>896</v>
      </c>
      <c r="E4871" s="237" t="s">
        <v>899</v>
      </c>
      <c r="F4871" s="238">
        <v>5564</v>
      </c>
      <c r="G4871" s="238">
        <v>-5563</v>
      </c>
      <c r="H4871" s="240">
        <v>1</v>
      </c>
    </row>
    <row r="4872" spans="1:8">
      <c r="A4872" s="235">
        <v>1331</v>
      </c>
      <c r="B4872" s="236">
        <v>100000160452</v>
      </c>
      <c r="C4872" s="235">
        <v>0</v>
      </c>
      <c r="D4872" s="237" t="s">
        <v>896</v>
      </c>
      <c r="E4872" s="237" t="s">
        <v>899</v>
      </c>
      <c r="F4872" s="238">
        <v>5564</v>
      </c>
      <c r="G4872" s="238">
        <v>-5563</v>
      </c>
      <c r="H4872" s="240">
        <v>1</v>
      </c>
    </row>
    <row r="4873" spans="1:8">
      <c r="A4873" s="235">
        <v>1332</v>
      </c>
      <c r="B4873" s="236">
        <v>100000160453</v>
      </c>
      <c r="C4873" s="235">
        <v>0</v>
      </c>
      <c r="D4873" s="237" t="s">
        <v>896</v>
      </c>
      <c r="E4873" s="237" t="s">
        <v>899</v>
      </c>
      <c r="F4873" s="238">
        <v>5564</v>
      </c>
      <c r="G4873" s="238">
        <v>-5563</v>
      </c>
      <c r="H4873" s="240">
        <v>1</v>
      </c>
    </row>
    <row r="4874" spans="1:8">
      <c r="A4874" s="235">
        <v>1333</v>
      </c>
      <c r="B4874" s="236">
        <v>100000160454</v>
      </c>
      <c r="C4874" s="235">
        <v>0</v>
      </c>
      <c r="D4874" s="237" t="s">
        <v>896</v>
      </c>
      <c r="E4874" s="237" t="s">
        <v>899</v>
      </c>
      <c r="F4874" s="238">
        <v>5564</v>
      </c>
      <c r="G4874" s="238">
        <v>-5563</v>
      </c>
      <c r="H4874" s="240">
        <v>1</v>
      </c>
    </row>
    <row r="4875" spans="1:8">
      <c r="A4875" s="235">
        <v>1334</v>
      </c>
      <c r="B4875" s="236">
        <v>100000160455</v>
      </c>
      <c r="C4875" s="235">
        <v>0</v>
      </c>
      <c r="D4875" s="237" t="s">
        <v>896</v>
      </c>
      <c r="E4875" s="237" t="s">
        <v>899</v>
      </c>
      <c r="F4875" s="238">
        <v>5564</v>
      </c>
      <c r="G4875" s="238">
        <v>-5563</v>
      </c>
      <c r="H4875" s="240">
        <v>1</v>
      </c>
    </row>
    <row r="4876" spans="1:8">
      <c r="A4876" s="235">
        <v>1335</v>
      </c>
      <c r="B4876" s="236">
        <v>100000160456</v>
      </c>
      <c r="C4876" s="235">
        <v>0</v>
      </c>
      <c r="D4876" s="237" t="s">
        <v>896</v>
      </c>
      <c r="E4876" s="237" t="s">
        <v>899</v>
      </c>
      <c r="F4876" s="238">
        <v>5564</v>
      </c>
      <c r="G4876" s="238">
        <v>-5563</v>
      </c>
      <c r="H4876" s="240">
        <v>1</v>
      </c>
    </row>
    <row r="4877" spans="1:8">
      <c r="A4877" s="235">
        <v>1336</v>
      </c>
      <c r="B4877" s="236">
        <v>100000160457</v>
      </c>
      <c r="C4877" s="235">
        <v>0</v>
      </c>
      <c r="D4877" s="237" t="s">
        <v>896</v>
      </c>
      <c r="E4877" s="237" t="s">
        <v>899</v>
      </c>
      <c r="F4877" s="238">
        <v>5564</v>
      </c>
      <c r="G4877" s="238">
        <v>-5563</v>
      </c>
      <c r="H4877" s="240">
        <v>1</v>
      </c>
    </row>
    <row r="4878" spans="1:8">
      <c r="A4878" s="235">
        <v>1337</v>
      </c>
      <c r="B4878" s="236">
        <v>100000160458</v>
      </c>
      <c r="C4878" s="235">
        <v>0</v>
      </c>
      <c r="D4878" s="237" t="s">
        <v>896</v>
      </c>
      <c r="E4878" s="237" t="s">
        <v>899</v>
      </c>
      <c r="F4878" s="238">
        <v>5564</v>
      </c>
      <c r="G4878" s="238">
        <v>-5563</v>
      </c>
      <c r="H4878" s="240">
        <v>1</v>
      </c>
    </row>
    <row r="4879" spans="1:8">
      <c r="A4879" s="235">
        <v>1338</v>
      </c>
      <c r="B4879" s="236">
        <v>100000160459</v>
      </c>
      <c r="C4879" s="235">
        <v>0</v>
      </c>
      <c r="D4879" s="237" t="s">
        <v>896</v>
      </c>
      <c r="E4879" s="237" t="s">
        <v>899</v>
      </c>
      <c r="F4879" s="238">
        <v>5564</v>
      </c>
      <c r="G4879" s="238">
        <v>-5563</v>
      </c>
      <c r="H4879" s="240">
        <v>1</v>
      </c>
    </row>
    <row r="4880" spans="1:8">
      <c r="A4880" s="235">
        <v>1339</v>
      </c>
      <c r="B4880" s="236">
        <v>100000160460</v>
      </c>
      <c r="C4880" s="235">
        <v>0</v>
      </c>
      <c r="D4880" s="237" t="s">
        <v>896</v>
      </c>
      <c r="E4880" s="237" t="s">
        <v>899</v>
      </c>
      <c r="F4880" s="238">
        <v>5564</v>
      </c>
      <c r="G4880" s="238">
        <v>-5563</v>
      </c>
      <c r="H4880" s="240">
        <v>1</v>
      </c>
    </row>
    <row r="4881" spans="1:8">
      <c r="A4881" s="235">
        <v>1340</v>
      </c>
      <c r="B4881" s="236">
        <v>100000160461</v>
      </c>
      <c r="C4881" s="235">
        <v>0</v>
      </c>
      <c r="D4881" s="237" t="s">
        <v>896</v>
      </c>
      <c r="E4881" s="237" t="s">
        <v>899</v>
      </c>
      <c r="F4881" s="238">
        <v>5564</v>
      </c>
      <c r="G4881" s="238">
        <v>-5563</v>
      </c>
      <c r="H4881" s="240">
        <v>1</v>
      </c>
    </row>
    <row r="4882" spans="1:8">
      <c r="A4882" s="235">
        <v>1341</v>
      </c>
      <c r="B4882" s="236">
        <v>100000160462</v>
      </c>
      <c r="C4882" s="235">
        <v>0</v>
      </c>
      <c r="D4882" s="237" t="s">
        <v>896</v>
      </c>
      <c r="E4882" s="237" t="s">
        <v>899</v>
      </c>
      <c r="F4882" s="238">
        <v>5564</v>
      </c>
      <c r="G4882" s="238">
        <v>-5563</v>
      </c>
      <c r="H4882" s="240">
        <v>1</v>
      </c>
    </row>
    <row r="4883" spans="1:8">
      <c r="A4883" s="235">
        <v>1342</v>
      </c>
      <c r="B4883" s="236">
        <v>100000160463</v>
      </c>
      <c r="C4883" s="235">
        <v>0</v>
      </c>
      <c r="D4883" s="237" t="s">
        <v>896</v>
      </c>
      <c r="E4883" s="237" t="s">
        <v>899</v>
      </c>
      <c r="F4883" s="238">
        <v>5564</v>
      </c>
      <c r="G4883" s="238">
        <v>-5563</v>
      </c>
      <c r="H4883" s="240">
        <v>1</v>
      </c>
    </row>
    <row r="4884" spans="1:8">
      <c r="A4884" s="235">
        <v>1343</v>
      </c>
      <c r="B4884" s="236">
        <v>100000160464</v>
      </c>
      <c r="C4884" s="235">
        <v>0</v>
      </c>
      <c r="D4884" s="237" t="s">
        <v>896</v>
      </c>
      <c r="E4884" s="237" t="s">
        <v>899</v>
      </c>
      <c r="F4884" s="238">
        <v>5564</v>
      </c>
      <c r="G4884" s="238">
        <v>-5563</v>
      </c>
      <c r="H4884" s="240">
        <v>1</v>
      </c>
    </row>
    <row r="4885" spans="1:8">
      <c r="A4885" s="235">
        <v>1344</v>
      </c>
      <c r="B4885" s="236">
        <v>100000160465</v>
      </c>
      <c r="C4885" s="235">
        <v>0</v>
      </c>
      <c r="D4885" s="237" t="s">
        <v>896</v>
      </c>
      <c r="E4885" s="237" t="s">
        <v>899</v>
      </c>
      <c r="F4885" s="238">
        <v>5564</v>
      </c>
      <c r="G4885" s="238">
        <v>-5563</v>
      </c>
      <c r="H4885" s="240">
        <v>1</v>
      </c>
    </row>
    <row r="4886" spans="1:8">
      <c r="A4886" s="235">
        <v>1345</v>
      </c>
      <c r="B4886" s="236">
        <v>100000160466</v>
      </c>
      <c r="C4886" s="235">
        <v>0</v>
      </c>
      <c r="D4886" s="237" t="s">
        <v>896</v>
      </c>
      <c r="E4886" s="237" t="s">
        <v>899</v>
      </c>
      <c r="F4886" s="238">
        <v>5564</v>
      </c>
      <c r="G4886" s="238">
        <v>-5563</v>
      </c>
      <c r="H4886" s="240">
        <v>1</v>
      </c>
    </row>
    <row r="4887" spans="1:8">
      <c r="A4887" s="235">
        <v>1346</v>
      </c>
      <c r="B4887" s="236">
        <v>100000160467</v>
      </c>
      <c r="C4887" s="235">
        <v>0</v>
      </c>
      <c r="D4887" s="237" t="s">
        <v>896</v>
      </c>
      <c r="E4887" s="237" t="s">
        <v>899</v>
      </c>
      <c r="F4887" s="238">
        <v>5564</v>
      </c>
      <c r="G4887" s="238">
        <v>-5563</v>
      </c>
      <c r="H4887" s="240">
        <v>1</v>
      </c>
    </row>
    <row r="4888" spans="1:8">
      <c r="A4888" s="235">
        <v>1347</v>
      </c>
      <c r="B4888" s="236">
        <v>100000160468</v>
      </c>
      <c r="C4888" s="235">
        <v>0</v>
      </c>
      <c r="D4888" s="237" t="s">
        <v>896</v>
      </c>
      <c r="E4888" s="237" t="s">
        <v>899</v>
      </c>
      <c r="F4888" s="238">
        <v>5564</v>
      </c>
      <c r="G4888" s="238">
        <v>-5563</v>
      </c>
      <c r="H4888" s="240">
        <v>1</v>
      </c>
    </row>
    <row r="4889" spans="1:8">
      <c r="A4889" s="235">
        <v>1348</v>
      </c>
      <c r="B4889" s="236">
        <v>100000160469</v>
      </c>
      <c r="C4889" s="235">
        <v>0</v>
      </c>
      <c r="D4889" s="237" t="s">
        <v>896</v>
      </c>
      <c r="E4889" s="237" t="s">
        <v>899</v>
      </c>
      <c r="F4889" s="238">
        <v>5564</v>
      </c>
      <c r="G4889" s="238">
        <v>-5563</v>
      </c>
      <c r="H4889" s="240">
        <v>1</v>
      </c>
    </row>
    <row r="4890" spans="1:8">
      <c r="A4890" s="235">
        <v>1349</v>
      </c>
      <c r="B4890" s="236">
        <v>100000160470</v>
      </c>
      <c r="C4890" s="235">
        <v>0</v>
      </c>
      <c r="D4890" s="237" t="s">
        <v>896</v>
      </c>
      <c r="E4890" s="237" t="s">
        <v>899</v>
      </c>
      <c r="F4890" s="238">
        <v>5564</v>
      </c>
      <c r="G4890" s="238">
        <v>-5563</v>
      </c>
      <c r="H4890" s="240">
        <v>1</v>
      </c>
    </row>
    <row r="4891" spans="1:8">
      <c r="A4891" s="235">
        <v>1350</v>
      </c>
      <c r="B4891" s="236">
        <v>100000160471</v>
      </c>
      <c r="C4891" s="235">
        <v>0</v>
      </c>
      <c r="D4891" s="237" t="s">
        <v>896</v>
      </c>
      <c r="E4891" s="237" t="s">
        <v>899</v>
      </c>
      <c r="F4891" s="238">
        <v>5564</v>
      </c>
      <c r="G4891" s="238">
        <v>-5563</v>
      </c>
      <c r="H4891" s="240">
        <v>1</v>
      </c>
    </row>
    <row r="4892" spans="1:8">
      <c r="A4892" s="235">
        <v>1351</v>
      </c>
      <c r="B4892" s="236">
        <v>100000160472</v>
      </c>
      <c r="C4892" s="235">
        <v>0</v>
      </c>
      <c r="D4892" s="237" t="s">
        <v>896</v>
      </c>
      <c r="E4892" s="237" t="s">
        <v>899</v>
      </c>
      <c r="F4892" s="238">
        <v>5564</v>
      </c>
      <c r="G4892" s="238">
        <v>-5563</v>
      </c>
      <c r="H4892" s="240">
        <v>1</v>
      </c>
    </row>
    <row r="4893" spans="1:8">
      <c r="A4893" s="235">
        <v>1352</v>
      </c>
      <c r="B4893" s="236">
        <v>100000160473</v>
      </c>
      <c r="C4893" s="235">
        <v>0</v>
      </c>
      <c r="D4893" s="237" t="s">
        <v>896</v>
      </c>
      <c r="E4893" s="237" t="s">
        <v>899</v>
      </c>
      <c r="F4893" s="238">
        <v>5564</v>
      </c>
      <c r="G4893" s="238">
        <v>-5563</v>
      </c>
      <c r="H4893" s="240">
        <v>1</v>
      </c>
    </row>
    <row r="4894" spans="1:8">
      <c r="A4894" s="235">
        <v>1353</v>
      </c>
      <c r="B4894" s="236">
        <v>100000160474</v>
      </c>
      <c r="C4894" s="235">
        <v>0</v>
      </c>
      <c r="D4894" s="237" t="s">
        <v>896</v>
      </c>
      <c r="E4894" s="237" t="s">
        <v>899</v>
      </c>
      <c r="F4894" s="238">
        <v>5564</v>
      </c>
      <c r="G4894" s="238">
        <v>-5563</v>
      </c>
      <c r="H4894" s="240">
        <v>1</v>
      </c>
    </row>
    <row r="4895" spans="1:8">
      <c r="A4895" s="235">
        <v>1354</v>
      </c>
      <c r="B4895" s="236">
        <v>100000160475</v>
      </c>
      <c r="C4895" s="235">
        <v>0</v>
      </c>
      <c r="D4895" s="237" t="s">
        <v>896</v>
      </c>
      <c r="E4895" s="237" t="s">
        <v>899</v>
      </c>
      <c r="F4895" s="238">
        <v>5564</v>
      </c>
      <c r="G4895" s="238">
        <v>-5563</v>
      </c>
      <c r="H4895" s="240">
        <v>1</v>
      </c>
    </row>
    <row r="4896" spans="1:8">
      <c r="A4896" s="235">
        <v>1355</v>
      </c>
      <c r="B4896" s="236">
        <v>100000160476</v>
      </c>
      <c r="C4896" s="235">
        <v>0</v>
      </c>
      <c r="D4896" s="237" t="s">
        <v>896</v>
      </c>
      <c r="E4896" s="237" t="s">
        <v>899</v>
      </c>
      <c r="F4896" s="238">
        <v>5564</v>
      </c>
      <c r="G4896" s="238">
        <v>-5563</v>
      </c>
      <c r="H4896" s="240">
        <v>1</v>
      </c>
    </row>
    <row r="4897" spans="1:8">
      <c r="A4897" s="235">
        <v>1356</v>
      </c>
      <c r="B4897" s="236">
        <v>100000160477</v>
      </c>
      <c r="C4897" s="235">
        <v>0</v>
      </c>
      <c r="D4897" s="237" t="s">
        <v>896</v>
      </c>
      <c r="E4897" s="237" t="s">
        <v>899</v>
      </c>
      <c r="F4897" s="238">
        <v>5564</v>
      </c>
      <c r="G4897" s="238">
        <v>-5563</v>
      </c>
      <c r="H4897" s="240">
        <v>1</v>
      </c>
    </row>
    <row r="4898" spans="1:8">
      <c r="A4898" s="235">
        <v>1357</v>
      </c>
      <c r="B4898" s="236">
        <v>100000160478</v>
      </c>
      <c r="C4898" s="235">
        <v>0</v>
      </c>
      <c r="D4898" s="237" t="s">
        <v>896</v>
      </c>
      <c r="E4898" s="237" t="s">
        <v>899</v>
      </c>
      <c r="F4898" s="238">
        <v>5564</v>
      </c>
      <c r="G4898" s="238">
        <v>-5563</v>
      </c>
      <c r="H4898" s="240">
        <v>1</v>
      </c>
    </row>
    <row r="4899" spans="1:8">
      <c r="A4899" s="235">
        <v>1358</v>
      </c>
      <c r="B4899" s="236">
        <v>100000172644</v>
      </c>
      <c r="C4899" s="235">
        <v>0</v>
      </c>
      <c r="D4899" s="237" t="s">
        <v>900</v>
      </c>
      <c r="E4899" s="237" t="s">
        <v>901</v>
      </c>
      <c r="F4899" s="238">
        <v>121980000</v>
      </c>
      <c r="G4899" s="238">
        <v>-121979999</v>
      </c>
      <c r="H4899" s="240">
        <v>1</v>
      </c>
    </row>
    <row r="4900" spans="1:8">
      <c r="A4900" s="235">
        <v>1359</v>
      </c>
      <c r="B4900" s="236">
        <v>100000211771</v>
      </c>
      <c r="C4900" s="235">
        <v>0</v>
      </c>
      <c r="D4900" s="237" t="s">
        <v>902</v>
      </c>
      <c r="E4900" s="237" t="s">
        <v>903</v>
      </c>
      <c r="F4900" s="238">
        <v>206306700</v>
      </c>
      <c r="G4900" s="238">
        <v>-206306699</v>
      </c>
      <c r="H4900" s="240">
        <v>1</v>
      </c>
    </row>
    <row r="4901" spans="1:8">
      <c r="A4901" s="235">
        <v>1360</v>
      </c>
      <c r="B4901" s="236">
        <v>100000212749</v>
      </c>
      <c r="C4901" s="235">
        <v>0</v>
      </c>
      <c r="D4901" s="237" t="s">
        <v>904</v>
      </c>
      <c r="E4901" s="237" t="s">
        <v>905</v>
      </c>
      <c r="F4901" s="238">
        <v>34882.199999999997</v>
      </c>
      <c r="G4901" s="238">
        <v>-34881.199999999997</v>
      </c>
      <c r="H4901" s="240">
        <v>1</v>
      </c>
    </row>
    <row r="4902" spans="1:8">
      <c r="A4902" s="235">
        <v>1361</v>
      </c>
      <c r="B4902" s="236">
        <v>100000255091</v>
      </c>
      <c r="C4902" s="235">
        <v>0</v>
      </c>
      <c r="D4902" s="237" t="s">
        <v>906</v>
      </c>
      <c r="E4902" s="237" t="s">
        <v>907</v>
      </c>
      <c r="F4902" s="238">
        <v>15729</v>
      </c>
      <c r="G4902" s="238">
        <v>-15728</v>
      </c>
      <c r="H4902" s="240">
        <v>1</v>
      </c>
    </row>
    <row r="4903" spans="1:8">
      <c r="A4903" s="235">
        <v>1362</v>
      </c>
      <c r="B4903" s="236">
        <v>100000255092</v>
      </c>
      <c r="C4903" s="235">
        <v>0</v>
      </c>
      <c r="D4903" s="237" t="s">
        <v>906</v>
      </c>
      <c r="E4903" s="237" t="s">
        <v>907</v>
      </c>
      <c r="F4903" s="238">
        <v>15729</v>
      </c>
      <c r="G4903" s="238">
        <v>-15728</v>
      </c>
      <c r="H4903" s="240">
        <v>1</v>
      </c>
    </row>
    <row r="4904" spans="1:8">
      <c r="A4904" s="235">
        <v>1363</v>
      </c>
      <c r="B4904" s="236">
        <v>100000255093</v>
      </c>
      <c r="C4904" s="235">
        <v>0</v>
      </c>
      <c r="D4904" s="237" t="s">
        <v>906</v>
      </c>
      <c r="E4904" s="237" t="s">
        <v>907</v>
      </c>
      <c r="F4904" s="238">
        <v>15729</v>
      </c>
      <c r="G4904" s="238">
        <v>-15728</v>
      </c>
      <c r="H4904" s="240">
        <v>1</v>
      </c>
    </row>
    <row r="4905" spans="1:8">
      <c r="A4905" s="235">
        <v>1364</v>
      </c>
      <c r="B4905" s="236">
        <v>100000255094</v>
      </c>
      <c r="C4905" s="235">
        <v>0</v>
      </c>
      <c r="D4905" s="237" t="s">
        <v>906</v>
      </c>
      <c r="E4905" s="237" t="s">
        <v>907</v>
      </c>
      <c r="F4905" s="238">
        <v>15729</v>
      </c>
      <c r="G4905" s="238">
        <v>-15728</v>
      </c>
      <c r="H4905" s="240">
        <v>1</v>
      </c>
    </row>
    <row r="4906" spans="1:8">
      <c r="A4906" s="235">
        <v>1365</v>
      </c>
      <c r="B4906" s="236">
        <v>100000255095</v>
      </c>
      <c r="C4906" s="235">
        <v>0</v>
      </c>
      <c r="D4906" s="237" t="s">
        <v>906</v>
      </c>
      <c r="E4906" s="237" t="s">
        <v>907</v>
      </c>
      <c r="F4906" s="238">
        <v>15729</v>
      </c>
      <c r="G4906" s="238">
        <v>-15728</v>
      </c>
      <c r="H4906" s="240">
        <v>1</v>
      </c>
    </row>
    <row r="4907" spans="1:8">
      <c r="A4907" s="235">
        <v>1366</v>
      </c>
      <c r="B4907" s="236">
        <v>100000255096</v>
      </c>
      <c r="C4907" s="235">
        <v>0</v>
      </c>
      <c r="D4907" s="237" t="s">
        <v>906</v>
      </c>
      <c r="E4907" s="237" t="s">
        <v>907</v>
      </c>
      <c r="F4907" s="238">
        <v>15729</v>
      </c>
      <c r="G4907" s="238">
        <v>-15728</v>
      </c>
      <c r="H4907" s="240">
        <v>1</v>
      </c>
    </row>
    <row r="4908" spans="1:8">
      <c r="A4908" s="235">
        <v>1367</v>
      </c>
      <c r="B4908" s="236">
        <v>100000255097</v>
      </c>
      <c r="C4908" s="235">
        <v>0</v>
      </c>
      <c r="D4908" s="237" t="s">
        <v>906</v>
      </c>
      <c r="E4908" s="237" t="s">
        <v>907</v>
      </c>
      <c r="F4908" s="238">
        <v>15729</v>
      </c>
      <c r="G4908" s="238">
        <v>-15728</v>
      </c>
      <c r="H4908" s="240">
        <v>1</v>
      </c>
    </row>
    <row r="4909" spans="1:8">
      <c r="A4909" s="235">
        <v>1368</v>
      </c>
      <c r="B4909" s="236">
        <v>100000255098</v>
      </c>
      <c r="C4909" s="235">
        <v>0</v>
      </c>
      <c r="D4909" s="237" t="s">
        <v>906</v>
      </c>
      <c r="E4909" s="237" t="s">
        <v>907</v>
      </c>
      <c r="F4909" s="238">
        <v>15729</v>
      </c>
      <c r="G4909" s="238">
        <v>-15728</v>
      </c>
      <c r="H4909" s="240">
        <v>1</v>
      </c>
    </row>
    <row r="4910" spans="1:8">
      <c r="A4910" s="235">
        <v>1369</v>
      </c>
      <c r="B4910" s="236">
        <v>100000255099</v>
      </c>
      <c r="C4910" s="235">
        <v>0</v>
      </c>
      <c r="D4910" s="237" t="s">
        <v>906</v>
      </c>
      <c r="E4910" s="237" t="s">
        <v>907</v>
      </c>
      <c r="F4910" s="238">
        <v>15729</v>
      </c>
      <c r="G4910" s="238">
        <v>-15728</v>
      </c>
      <c r="H4910" s="240">
        <v>1</v>
      </c>
    </row>
    <row r="4911" spans="1:8">
      <c r="A4911" s="235">
        <v>1370</v>
      </c>
      <c r="B4911" s="236">
        <v>100000255100</v>
      </c>
      <c r="C4911" s="235">
        <v>0</v>
      </c>
      <c r="D4911" s="237" t="s">
        <v>906</v>
      </c>
      <c r="E4911" s="237" t="s">
        <v>907</v>
      </c>
      <c r="F4911" s="238">
        <v>15729</v>
      </c>
      <c r="G4911" s="238">
        <v>-15728</v>
      </c>
      <c r="H4911" s="240">
        <v>1</v>
      </c>
    </row>
    <row r="4912" spans="1:8">
      <c r="A4912" s="235">
        <v>1371</v>
      </c>
      <c r="B4912" s="236">
        <v>100000255101</v>
      </c>
      <c r="C4912" s="235">
        <v>0</v>
      </c>
      <c r="D4912" s="237" t="s">
        <v>906</v>
      </c>
      <c r="E4912" s="237" t="s">
        <v>907</v>
      </c>
      <c r="F4912" s="238">
        <v>15729</v>
      </c>
      <c r="G4912" s="238">
        <v>-15728</v>
      </c>
      <c r="H4912" s="240">
        <v>1</v>
      </c>
    </row>
    <row r="4913" spans="1:8">
      <c r="A4913" s="235">
        <v>1372</v>
      </c>
      <c r="B4913" s="236">
        <v>100000255217</v>
      </c>
      <c r="C4913" s="235">
        <v>0</v>
      </c>
      <c r="D4913" s="237" t="s">
        <v>906</v>
      </c>
      <c r="E4913" s="237" t="s">
        <v>908</v>
      </c>
      <c r="F4913" s="238">
        <v>20972</v>
      </c>
      <c r="G4913" s="238">
        <v>-20971</v>
      </c>
      <c r="H4913" s="240">
        <v>1</v>
      </c>
    </row>
    <row r="4914" spans="1:8">
      <c r="A4914" s="235">
        <v>1373</v>
      </c>
      <c r="B4914" s="236">
        <v>100000255218</v>
      </c>
      <c r="C4914" s="235">
        <v>0</v>
      </c>
      <c r="D4914" s="237" t="s">
        <v>906</v>
      </c>
      <c r="E4914" s="237" t="s">
        <v>908</v>
      </c>
      <c r="F4914" s="238">
        <v>20972</v>
      </c>
      <c r="G4914" s="238">
        <v>-20971</v>
      </c>
      <c r="H4914" s="240">
        <v>1</v>
      </c>
    </row>
    <row r="4915" spans="1:8">
      <c r="A4915" s="235">
        <v>1374</v>
      </c>
      <c r="B4915" s="236">
        <v>100000255219</v>
      </c>
      <c r="C4915" s="235">
        <v>0</v>
      </c>
      <c r="D4915" s="237" t="s">
        <v>906</v>
      </c>
      <c r="E4915" s="237" t="s">
        <v>908</v>
      </c>
      <c r="F4915" s="238">
        <v>20972</v>
      </c>
      <c r="G4915" s="238">
        <v>-20971</v>
      </c>
      <c r="H4915" s="240">
        <v>1</v>
      </c>
    </row>
    <row r="4916" spans="1:8">
      <c r="A4916" s="235">
        <v>1375</v>
      </c>
      <c r="B4916" s="236">
        <v>100000255241</v>
      </c>
      <c r="C4916" s="235">
        <v>0</v>
      </c>
      <c r="D4916" s="237" t="s">
        <v>906</v>
      </c>
      <c r="E4916" s="237" t="s">
        <v>909</v>
      </c>
      <c r="F4916" s="238">
        <v>6313</v>
      </c>
      <c r="G4916" s="238">
        <v>-6312</v>
      </c>
      <c r="H4916" s="240">
        <v>1</v>
      </c>
    </row>
    <row r="4917" spans="1:8">
      <c r="A4917" s="235">
        <v>1376</v>
      </c>
      <c r="B4917" s="236">
        <v>100000255242</v>
      </c>
      <c r="C4917" s="235">
        <v>0</v>
      </c>
      <c r="D4917" s="237" t="s">
        <v>906</v>
      </c>
      <c r="E4917" s="237" t="s">
        <v>909</v>
      </c>
      <c r="F4917" s="238">
        <v>6313</v>
      </c>
      <c r="G4917" s="238">
        <v>-6312</v>
      </c>
      <c r="H4917" s="240">
        <v>1</v>
      </c>
    </row>
    <row r="4918" spans="1:8">
      <c r="A4918" s="235">
        <v>1377</v>
      </c>
      <c r="B4918" s="236">
        <v>100000255243</v>
      </c>
      <c r="C4918" s="235">
        <v>0</v>
      </c>
      <c r="D4918" s="237" t="s">
        <v>906</v>
      </c>
      <c r="E4918" s="237" t="s">
        <v>909</v>
      </c>
      <c r="F4918" s="238">
        <v>6313</v>
      </c>
      <c r="G4918" s="238">
        <v>-6312</v>
      </c>
      <c r="H4918" s="240">
        <v>1</v>
      </c>
    </row>
    <row r="4919" spans="1:8">
      <c r="A4919" s="235">
        <v>1378</v>
      </c>
      <c r="B4919" s="236">
        <v>100000255244</v>
      </c>
      <c r="C4919" s="235">
        <v>0</v>
      </c>
      <c r="D4919" s="237" t="s">
        <v>906</v>
      </c>
      <c r="E4919" s="237" t="s">
        <v>909</v>
      </c>
      <c r="F4919" s="238">
        <v>6313</v>
      </c>
      <c r="G4919" s="238">
        <v>-6312</v>
      </c>
      <c r="H4919" s="240">
        <v>1</v>
      </c>
    </row>
    <row r="4920" spans="1:8">
      <c r="A4920" s="235">
        <v>1379</v>
      </c>
      <c r="B4920" s="236">
        <v>100000255295</v>
      </c>
      <c r="C4920" s="235">
        <v>0</v>
      </c>
      <c r="D4920" s="237" t="s">
        <v>443</v>
      </c>
      <c r="E4920" s="237" t="s">
        <v>910</v>
      </c>
      <c r="F4920" s="238">
        <v>22500</v>
      </c>
      <c r="G4920" s="238">
        <v>-22499</v>
      </c>
      <c r="H4920" s="240">
        <v>1</v>
      </c>
    </row>
    <row r="4921" spans="1:8">
      <c r="A4921" s="235">
        <v>1380</v>
      </c>
      <c r="B4921" s="236">
        <v>100000255304</v>
      </c>
      <c r="C4921" s="235">
        <v>0</v>
      </c>
      <c r="D4921" s="237" t="s">
        <v>443</v>
      </c>
      <c r="E4921" s="237" t="s">
        <v>911</v>
      </c>
      <c r="F4921" s="238">
        <v>5000</v>
      </c>
      <c r="G4921" s="238">
        <v>-4999</v>
      </c>
      <c r="H4921" s="240">
        <v>1</v>
      </c>
    </row>
    <row r="4922" spans="1:8">
      <c r="A4922" s="235">
        <v>1381</v>
      </c>
      <c r="B4922" s="236">
        <v>100000255305</v>
      </c>
      <c r="C4922" s="235">
        <v>0</v>
      </c>
      <c r="D4922" s="237" t="s">
        <v>443</v>
      </c>
      <c r="E4922" s="237" t="s">
        <v>911</v>
      </c>
      <c r="F4922" s="238">
        <v>5000</v>
      </c>
      <c r="G4922" s="238">
        <v>-4999</v>
      </c>
      <c r="H4922" s="240">
        <v>1</v>
      </c>
    </row>
    <row r="4923" spans="1:8">
      <c r="A4923" s="235">
        <v>1382</v>
      </c>
      <c r="B4923" s="236">
        <v>100000255307</v>
      </c>
      <c r="C4923" s="235">
        <v>0</v>
      </c>
      <c r="D4923" s="237" t="s">
        <v>443</v>
      </c>
      <c r="E4923" s="237" t="s">
        <v>912</v>
      </c>
      <c r="F4923" s="238">
        <v>13900</v>
      </c>
      <c r="G4923" s="238">
        <v>-13899</v>
      </c>
      <c r="H4923" s="240">
        <v>1</v>
      </c>
    </row>
    <row r="4924" spans="1:8">
      <c r="A4924" s="235">
        <v>1383</v>
      </c>
      <c r="B4924" s="236">
        <v>100000255308</v>
      </c>
      <c r="C4924" s="235">
        <v>0</v>
      </c>
      <c r="D4924" s="237" t="s">
        <v>443</v>
      </c>
      <c r="E4924" s="237" t="s">
        <v>912</v>
      </c>
      <c r="F4924" s="238">
        <v>13900</v>
      </c>
      <c r="G4924" s="238">
        <v>-13899</v>
      </c>
      <c r="H4924" s="240">
        <v>1</v>
      </c>
    </row>
    <row r="4925" spans="1:8">
      <c r="A4925" s="235">
        <v>1384</v>
      </c>
      <c r="B4925" s="236">
        <v>100000255309</v>
      </c>
      <c r="C4925" s="235">
        <v>0</v>
      </c>
      <c r="D4925" s="237" t="s">
        <v>443</v>
      </c>
      <c r="E4925" s="237" t="s">
        <v>912</v>
      </c>
      <c r="F4925" s="238">
        <v>13900</v>
      </c>
      <c r="G4925" s="238">
        <v>-13899</v>
      </c>
      <c r="H4925" s="240">
        <v>1</v>
      </c>
    </row>
    <row r="4926" spans="1:8">
      <c r="A4926" s="235">
        <v>1385</v>
      </c>
      <c r="B4926" s="236">
        <v>100000255310</v>
      </c>
      <c r="C4926" s="235">
        <v>0</v>
      </c>
      <c r="D4926" s="237" t="s">
        <v>443</v>
      </c>
      <c r="E4926" s="237" t="s">
        <v>912</v>
      </c>
      <c r="F4926" s="238">
        <v>13900</v>
      </c>
      <c r="G4926" s="238">
        <v>-13899</v>
      </c>
      <c r="H4926" s="240">
        <v>1</v>
      </c>
    </row>
    <row r="4927" spans="1:8">
      <c r="A4927" s="235">
        <v>1386</v>
      </c>
      <c r="B4927" s="236">
        <v>100000255311</v>
      </c>
      <c r="C4927" s="235">
        <v>0</v>
      </c>
      <c r="D4927" s="237" t="s">
        <v>443</v>
      </c>
      <c r="E4927" s="237" t="s">
        <v>912</v>
      </c>
      <c r="F4927" s="238">
        <v>13900</v>
      </c>
      <c r="G4927" s="238">
        <v>-13899</v>
      </c>
      <c r="H4927" s="240">
        <v>1</v>
      </c>
    </row>
    <row r="4928" spans="1:8">
      <c r="A4928" s="235">
        <v>1387</v>
      </c>
      <c r="B4928" s="236">
        <v>100000255312</v>
      </c>
      <c r="C4928" s="235">
        <v>0</v>
      </c>
      <c r="D4928" s="237" t="s">
        <v>443</v>
      </c>
      <c r="E4928" s="237" t="s">
        <v>912</v>
      </c>
      <c r="F4928" s="238">
        <v>13900</v>
      </c>
      <c r="G4928" s="238">
        <v>-13899</v>
      </c>
      <c r="H4928" s="240">
        <v>1</v>
      </c>
    </row>
    <row r="4929" spans="1:8">
      <c r="A4929" s="235">
        <v>1388</v>
      </c>
      <c r="B4929" s="236">
        <v>100000372861</v>
      </c>
      <c r="C4929" s="235">
        <v>0</v>
      </c>
      <c r="D4929" s="237" t="s">
        <v>429</v>
      </c>
      <c r="E4929" s="237" t="s">
        <v>913</v>
      </c>
      <c r="F4929" s="238">
        <v>15729</v>
      </c>
      <c r="G4929" s="238">
        <v>-15728</v>
      </c>
      <c r="H4929" s="240">
        <v>1</v>
      </c>
    </row>
    <row r="4930" spans="1:8">
      <c r="A4930" s="235">
        <v>1389</v>
      </c>
      <c r="B4930" s="236">
        <v>100000372862</v>
      </c>
      <c r="C4930" s="235">
        <v>0</v>
      </c>
      <c r="D4930" s="237" t="s">
        <v>429</v>
      </c>
      <c r="E4930" s="237" t="s">
        <v>913</v>
      </c>
      <c r="F4930" s="238">
        <v>15729</v>
      </c>
      <c r="G4930" s="238">
        <v>-15728</v>
      </c>
      <c r="H4930" s="240">
        <v>1</v>
      </c>
    </row>
    <row r="4931" spans="1:8">
      <c r="A4931" s="235">
        <v>1390</v>
      </c>
      <c r="B4931" s="236">
        <v>100000372863</v>
      </c>
      <c r="C4931" s="235">
        <v>0</v>
      </c>
      <c r="D4931" s="237" t="s">
        <v>429</v>
      </c>
      <c r="E4931" s="237" t="s">
        <v>913</v>
      </c>
      <c r="F4931" s="238">
        <v>15729</v>
      </c>
      <c r="G4931" s="238">
        <v>-15728</v>
      </c>
      <c r="H4931" s="240">
        <v>1</v>
      </c>
    </row>
    <row r="4932" spans="1:8">
      <c r="A4932" s="235">
        <v>1391</v>
      </c>
      <c r="B4932" s="236">
        <v>100000372864</v>
      </c>
      <c r="C4932" s="235">
        <v>0</v>
      </c>
      <c r="D4932" s="237" t="s">
        <v>429</v>
      </c>
      <c r="E4932" s="237" t="s">
        <v>913</v>
      </c>
      <c r="F4932" s="238">
        <v>15729</v>
      </c>
      <c r="G4932" s="238">
        <v>-15728</v>
      </c>
      <c r="H4932" s="240">
        <v>1</v>
      </c>
    </row>
    <row r="4933" spans="1:8">
      <c r="A4933" s="235">
        <v>1392</v>
      </c>
      <c r="B4933" s="236">
        <v>100000372865</v>
      </c>
      <c r="C4933" s="235">
        <v>0</v>
      </c>
      <c r="D4933" s="237" t="s">
        <v>429</v>
      </c>
      <c r="E4933" s="237" t="s">
        <v>913</v>
      </c>
      <c r="F4933" s="238">
        <v>15729</v>
      </c>
      <c r="G4933" s="238">
        <v>-15728</v>
      </c>
      <c r="H4933" s="240">
        <v>1</v>
      </c>
    </row>
    <row r="4934" spans="1:8">
      <c r="A4934" s="235">
        <v>1393</v>
      </c>
      <c r="B4934" s="236">
        <v>100000372866</v>
      </c>
      <c r="C4934" s="235">
        <v>0</v>
      </c>
      <c r="D4934" s="237" t="s">
        <v>429</v>
      </c>
      <c r="E4934" s="237" t="s">
        <v>913</v>
      </c>
      <c r="F4934" s="238">
        <v>15729</v>
      </c>
      <c r="G4934" s="238">
        <v>-15728</v>
      </c>
      <c r="H4934" s="240">
        <v>1</v>
      </c>
    </row>
    <row r="4935" spans="1:8">
      <c r="A4935" s="235">
        <v>1394</v>
      </c>
      <c r="B4935" s="236">
        <v>100000372867</v>
      </c>
      <c r="C4935" s="235">
        <v>0</v>
      </c>
      <c r="D4935" s="237" t="s">
        <v>429</v>
      </c>
      <c r="E4935" s="237" t="s">
        <v>913</v>
      </c>
      <c r="F4935" s="238">
        <v>15729</v>
      </c>
      <c r="G4935" s="238">
        <v>-15728</v>
      </c>
      <c r="H4935" s="240">
        <v>1</v>
      </c>
    </row>
    <row r="4936" spans="1:8">
      <c r="A4936" s="235">
        <v>1395</v>
      </c>
      <c r="B4936" s="236">
        <v>100000372868</v>
      </c>
      <c r="C4936" s="235">
        <v>0</v>
      </c>
      <c r="D4936" s="237" t="s">
        <v>429</v>
      </c>
      <c r="E4936" s="237" t="s">
        <v>913</v>
      </c>
      <c r="F4936" s="238">
        <v>15729</v>
      </c>
      <c r="G4936" s="238">
        <v>-15728</v>
      </c>
      <c r="H4936" s="240">
        <v>1</v>
      </c>
    </row>
    <row r="4937" spans="1:8">
      <c r="A4937" s="235">
        <v>1396</v>
      </c>
      <c r="B4937" s="236">
        <v>100000372869</v>
      </c>
      <c r="C4937" s="235">
        <v>0</v>
      </c>
      <c r="D4937" s="237" t="s">
        <v>429</v>
      </c>
      <c r="E4937" s="237" t="s">
        <v>913</v>
      </c>
      <c r="F4937" s="238">
        <v>15729</v>
      </c>
      <c r="G4937" s="238">
        <v>-15728</v>
      </c>
      <c r="H4937" s="240">
        <v>1</v>
      </c>
    </row>
    <row r="4938" spans="1:8">
      <c r="A4938" s="235">
        <v>1397</v>
      </c>
      <c r="B4938" s="236">
        <v>100000372870</v>
      </c>
      <c r="C4938" s="235">
        <v>0</v>
      </c>
      <c r="D4938" s="237" t="s">
        <v>429</v>
      </c>
      <c r="E4938" s="237" t="s">
        <v>913</v>
      </c>
      <c r="F4938" s="238">
        <v>15729</v>
      </c>
      <c r="G4938" s="238">
        <v>-15728</v>
      </c>
      <c r="H4938" s="240">
        <v>1</v>
      </c>
    </row>
    <row r="4939" spans="1:8">
      <c r="A4939" s="235">
        <v>1398</v>
      </c>
      <c r="B4939" s="236">
        <v>100000372871</v>
      </c>
      <c r="C4939" s="235">
        <v>0</v>
      </c>
      <c r="D4939" s="237" t="s">
        <v>429</v>
      </c>
      <c r="E4939" s="237" t="s">
        <v>913</v>
      </c>
      <c r="F4939" s="238">
        <v>15729</v>
      </c>
      <c r="G4939" s="238">
        <v>-15728</v>
      </c>
      <c r="H4939" s="240">
        <v>1</v>
      </c>
    </row>
    <row r="4940" spans="1:8">
      <c r="A4940" s="235">
        <v>1399</v>
      </c>
      <c r="B4940" s="236">
        <v>100000372872</v>
      </c>
      <c r="C4940" s="235">
        <v>0</v>
      </c>
      <c r="D4940" s="237" t="s">
        <v>429</v>
      </c>
      <c r="E4940" s="237" t="s">
        <v>913</v>
      </c>
      <c r="F4940" s="238">
        <v>15729</v>
      </c>
      <c r="G4940" s="238">
        <v>-15728</v>
      </c>
      <c r="H4940" s="240">
        <v>1</v>
      </c>
    </row>
    <row r="4941" spans="1:8">
      <c r="A4941" s="235">
        <v>1400</v>
      </c>
      <c r="B4941" s="236">
        <v>100000372873</v>
      </c>
      <c r="C4941" s="235">
        <v>0</v>
      </c>
      <c r="D4941" s="237" t="s">
        <v>429</v>
      </c>
      <c r="E4941" s="237" t="s">
        <v>913</v>
      </c>
      <c r="F4941" s="238">
        <v>15729</v>
      </c>
      <c r="G4941" s="238">
        <v>-15728</v>
      </c>
      <c r="H4941" s="240">
        <v>1</v>
      </c>
    </row>
    <row r="4942" spans="1:8">
      <c r="A4942" s="235">
        <v>1401</v>
      </c>
      <c r="B4942" s="236">
        <v>100000372874</v>
      </c>
      <c r="C4942" s="235">
        <v>0</v>
      </c>
      <c r="D4942" s="237" t="s">
        <v>429</v>
      </c>
      <c r="E4942" s="237" t="s">
        <v>913</v>
      </c>
      <c r="F4942" s="238">
        <v>15729</v>
      </c>
      <c r="G4942" s="238">
        <v>-15728</v>
      </c>
      <c r="H4942" s="240">
        <v>1</v>
      </c>
    </row>
    <row r="4943" spans="1:8">
      <c r="A4943" s="235">
        <v>1402</v>
      </c>
      <c r="B4943" s="236">
        <v>100000372875</v>
      </c>
      <c r="C4943" s="235">
        <v>0</v>
      </c>
      <c r="D4943" s="237" t="s">
        <v>429</v>
      </c>
      <c r="E4943" s="237" t="s">
        <v>913</v>
      </c>
      <c r="F4943" s="238">
        <v>15729</v>
      </c>
      <c r="G4943" s="238">
        <v>-15728</v>
      </c>
      <c r="H4943" s="240">
        <v>1</v>
      </c>
    </row>
    <row r="4944" spans="1:8">
      <c r="A4944" s="235">
        <v>1403</v>
      </c>
      <c r="B4944" s="236">
        <v>100000372876</v>
      </c>
      <c r="C4944" s="235">
        <v>0</v>
      </c>
      <c r="D4944" s="237" t="s">
        <v>429</v>
      </c>
      <c r="E4944" s="237" t="s">
        <v>913</v>
      </c>
      <c r="F4944" s="238">
        <v>15729</v>
      </c>
      <c r="G4944" s="238">
        <v>-15728</v>
      </c>
      <c r="H4944" s="240">
        <v>1</v>
      </c>
    </row>
    <row r="4945" spans="1:8">
      <c r="A4945" s="235">
        <v>1404</v>
      </c>
      <c r="B4945" s="236">
        <v>100000372877</v>
      </c>
      <c r="C4945" s="235">
        <v>0</v>
      </c>
      <c r="D4945" s="237" t="s">
        <v>429</v>
      </c>
      <c r="E4945" s="237" t="s">
        <v>913</v>
      </c>
      <c r="F4945" s="238">
        <v>15729</v>
      </c>
      <c r="G4945" s="238">
        <v>-15728</v>
      </c>
      <c r="H4945" s="240">
        <v>1</v>
      </c>
    </row>
    <row r="4946" spans="1:8">
      <c r="A4946" s="235">
        <v>1405</v>
      </c>
      <c r="B4946" s="236">
        <v>100000372878</v>
      </c>
      <c r="C4946" s="235">
        <v>0</v>
      </c>
      <c r="D4946" s="237" t="s">
        <v>429</v>
      </c>
      <c r="E4946" s="237" t="s">
        <v>913</v>
      </c>
      <c r="F4946" s="238">
        <v>15729</v>
      </c>
      <c r="G4946" s="238">
        <v>-15728</v>
      </c>
      <c r="H4946" s="240">
        <v>1</v>
      </c>
    </row>
    <row r="4947" spans="1:8">
      <c r="A4947" s="235">
        <v>1406</v>
      </c>
      <c r="B4947" s="236">
        <v>100000372879</v>
      </c>
      <c r="C4947" s="235">
        <v>0</v>
      </c>
      <c r="D4947" s="237" t="s">
        <v>429</v>
      </c>
      <c r="E4947" s="237" t="s">
        <v>913</v>
      </c>
      <c r="F4947" s="238">
        <v>15729</v>
      </c>
      <c r="G4947" s="238">
        <v>-15728</v>
      </c>
      <c r="H4947" s="240">
        <v>1</v>
      </c>
    </row>
    <row r="4948" spans="1:8">
      <c r="A4948" s="235">
        <v>1407</v>
      </c>
      <c r="B4948" s="236">
        <v>100000372880</v>
      </c>
      <c r="C4948" s="235">
        <v>0</v>
      </c>
      <c r="D4948" s="237" t="s">
        <v>429</v>
      </c>
      <c r="E4948" s="237" t="s">
        <v>913</v>
      </c>
      <c r="F4948" s="238">
        <v>15729</v>
      </c>
      <c r="G4948" s="238">
        <v>-15728</v>
      </c>
      <c r="H4948" s="240">
        <v>1</v>
      </c>
    </row>
    <row r="4949" spans="1:8">
      <c r="A4949" s="235">
        <v>1408</v>
      </c>
      <c r="B4949" s="236">
        <v>100000372881</v>
      </c>
      <c r="C4949" s="235">
        <v>0</v>
      </c>
      <c r="D4949" s="237" t="s">
        <v>429</v>
      </c>
      <c r="E4949" s="237" t="s">
        <v>913</v>
      </c>
      <c r="F4949" s="238">
        <v>15729</v>
      </c>
      <c r="G4949" s="238">
        <v>-15728</v>
      </c>
      <c r="H4949" s="240">
        <v>1</v>
      </c>
    </row>
    <row r="4950" spans="1:8">
      <c r="A4950" s="235">
        <v>1409</v>
      </c>
      <c r="B4950" s="236">
        <v>100000372882</v>
      </c>
      <c r="C4950" s="235">
        <v>0</v>
      </c>
      <c r="D4950" s="237" t="s">
        <v>429</v>
      </c>
      <c r="E4950" s="237" t="s">
        <v>913</v>
      </c>
      <c r="F4950" s="238">
        <v>15729</v>
      </c>
      <c r="G4950" s="238">
        <v>-15728</v>
      </c>
      <c r="H4950" s="240">
        <v>1</v>
      </c>
    </row>
    <row r="4951" spans="1:8">
      <c r="A4951" s="235">
        <v>1410</v>
      </c>
      <c r="B4951" s="236">
        <v>100000372883</v>
      </c>
      <c r="C4951" s="235">
        <v>0</v>
      </c>
      <c r="D4951" s="237" t="s">
        <v>429</v>
      </c>
      <c r="E4951" s="237" t="s">
        <v>913</v>
      </c>
      <c r="F4951" s="238">
        <v>15729</v>
      </c>
      <c r="G4951" s="238">
        <v>-15728</v>
      </c>
      <c r="H4951" s="240">
        <v>1</v>
      </c>
    </row>
    <row r="4952" spans="1:8">
      <c r="A4952" s="235">
        <v>1411</v>
      </c>
      <c r="B4952" s="236">
        <v>100000372884</v>
      </c>
      <c r="C4952" s="235">
        <v>0</v>
      </c>
      <c r="D4952" s="237" t="s">
        <v>429</v>
      </c>
      <c r="E4952" s="237" t="s">
        <v>913</v>
      </c>
      <c r="F4952" s="238">
        <v>15729</v>
      </c>
      <c r="G4952" s="238">
        <v>-15728</v>
      </c>
      <c r="H4952" s="240">
        <v>1</v>
      </c>
    </row>
    <row r="4953" spans="1:8">
      <c r="A4953" s="235">
        <v>1412</v>
      </c>
      <c r="B4953" s="236">
        <v>100000372885</v>
      </c>
      <c r="C4953" s="235">
        <v>0</v>
      </c>
      <c r="D4953" s="237" t="s">
        <v>429</v>
      </c>
      <c r="E4953" s="237" t="s">
        <v>913</v>
      </c>
      <c r="F4953" s="238">
        <v>15729</v>
      </c>
      <c r="G4953" s="238">
        <v>-15728</v>
      </c>
      <c r="H4953" s="240">
        <v>1</v>
      </c>
    </row>
    <row r="4954" spans="1:8">
      <c r="A4954" s="235">
        <v>1413</v>
      </c>
      <c r="B4954" s="236">
        <v>100000372886</v>
      </c>
      <c r="C4954" s="235">
        <v>0</v>
      </c>
      <c r="D4954" s="237" t="s">
        <v>429</v>
      </c>
      <c r="E4954" s="237" t="s">
        <v>913</v>
      </c>
      <c r="F4954" s="238">
        <v>15729</v>
      </c>
      <c r="G4954" s="238">
        <v>-15728</v>
      </c>
      <c r="H4954" s="240">
        <v>1</v>
      </c>
    </row>
    <row r="4955" spans="1:8">
      <c r="A4955" s="235">
        <v>1414</v>
      </c>
      <c r="B4955" s="236">
        <v>100000372887</v>
      </c>
      <c r="C4955" s="235">
        <v>0</v>
      </c>
      <c r="D4955" s="237" t="s">
        <v>429</v>
      </c>
      <c r="E4955" s="237" t="s">
        <v>913</v>
      </c>
      <c r="F4955" s="238">
        <v>15729</v>
      </c>
      <c r="G4955" s="238">
        <v>-15728</v>
      </c>
      <c r="H4955" s="240">
        <v>1</v>
      </c>
    </row>
    <row r="4956" spans="1:8">
      <c r="A4956" s="235">
        <v>1415</v>
      </c>
      <c r="B4956" s="236">
        <v>100000372888</v>
      </c>
      <c r="C4956" s="235">
        <v>0</v>
      </c>
      <c r="D4956" s="237" t="s">
        <v>429</v>
      </c>
      <c r="E4956" s="237" t="s">
        <v>913</v>
      </c>
      <c r="F4956" s="238">
        <v>15729</v>
      </c>
      <c r="G4956" s="238">
        <v>-15728</v>
      </c>
      <c r="H4956" s="240">
        <v>1</v>
      </c>
    </row>
    <row r="4957" spans="1:8">
      <c r="A4957" s="235">
        <v>1416</v>
      </c>
      <c r="B4957" s="236">
        <v>100000372889</v>
      </c>
      <c r="C4957" s="235">
        <v>0</v>
      </c>
      <c r="D4957" s="237" t="s">
        <v>429</v>
      </c>
      <c r="E4957" s="237" t="s">
        <v>913</v>
      </c>
      <c r="F4957" s="238">
        <v>15729</v>
      </c>
      <c r="G4957" s="238">
        <v>-15728</v>
      </c>
      <c r="H4957" s="240">
        <v>1</v>
      </c>
    </row>
    <row r="4958" spans="1:8">
      <c r="A4958" s="235">
        <v>1417</v>
      </c>
      <c r="B4958" s="236">
        <v>100000372890</v>
      </c>
      <c r="C4958" s="235">
        <v>0</v>
      </c>
      <c r="D4958" s="237" t="s">
        <v>429</v>
      </c>
      <c r="E4958" s="237" t="s">
        <v>913</v>
      </c>
      <c r="F4958" s="238">
        <v>15729</v>
      </c>
      <c r="G4958" s="238">
        <v>-15728</v>
      </c>
      <c r="H4958" s="240">
        <v>1</v>
      </c>
    </row>
    <row r="4959" spans="1:8">
      <c r="A4959" s="235">
        <v>1418</v>
      </c>
      <c r="B4959" s="236">
        <v>100000372891</v>
      </c>
      <c r="C4959" s="235">
        <v>0</v>
      </c>
      <c r="D4959" s="237" t="s">
        <v>429</v>
      </c>
      <c r="E4959" s="237" t="s">
        <v>913</v>
      </c>
      <c r="F4959" s="238">
        <v>15729</v>
      </c>
      <c r="G4959" s="238">
        <v>-15728</v>
      </c>
      <c r="H4959" s="240">
        <v>1</v>
      </c>
    </row>
    <row r="4960" spans="1:8">
      <c r="A4960" s="235">
        <v>1419</v>
      </c>
      <c r="B4960" s="236">
        <v>100000372892</v>
      </c>
      <c r="C4960" s="235">
        <v>0</v>
      </c>
      <c r="D4960" s="237" t="s">
        <v>429</v>
      </c>
      <c r="E4960" s="237" t="s">
        <v>913</v>
      </c>
      <c r="F4960" s="238">
        <v>15729</v>
      </c>
      <c r="G4960" s="238">
        <v>-15728</v>
      </c>
      <c r="H4960" s="240">
        <v>1</v>
      </c>
    </row>
    <row r="4961" spans="1:8">
      <c r="A4961" s="235">
        <v>1420</v>
      </c>
      <c r="B4961" s="236">
        <v>100000372893</v>
      </c>
      <c r="C4961" s="235">
        <v>0</v>
      </c>
      <c r="D4961" s="237" t="s">
        <v>429</v>
      </c>
      <c r="E4961" s="237" t="s">
        <v>913</v>
      </c>
      <c r="F4961" s="238">
        <v>15729</v>
      </c>
      <c r="G4961" s="238">
        <v>-15728</v>
      </c>
      <c r="H4961" s="240">
        <v>1</v>
      </c>
    </row>
    <row r="4962" spans="1:8">
      <c r="A4962" s="235">
        <v>1421</v>
      </c>
      <c r="B4962" s="236">
        <v>100000372894</v>
      </c>
      <c r="C4962" s="235">
        <v>0</v>
      </c>
      <c r="D4962" s="237" t="s">
        <v>429</v>
      </c>
      <c r="E4962" s="237" t="s">
        <v>913</v>
      </c>
      <c r="F4962" s="238">
        <v>15729</v>
      </c>
      <c r="G4962" s="238">
        <v>-15728</v>
      </c>
      <c r="H4962" s="240">
        <v>1</v>
      </c>
    </row>
    <row r="4963" spans="1:8">
      <c r="A4963" s="235">
        <v>1422</v>
      </c>
      <c r="B4963" s="236">
        <v>100000372895</v>
      </c>
      <c r="C4963" s="235">
        <v>0</v>
      </c>
      <c r="D4963" s="237" t="s">
        <v>429</v>
      </c>
      <c r="E4963" s="237" t="s">
        <v>913</v>
      </c>
      <c r="F4963" s="238">
        <v>15729</v>
      </c>
      <c r="G4963" s="238">
        <v>-15728</v>
      </c>
      <c r="H4963" s="240">
        <v>1</v>
      </c>
    </row>
    <row r="4964" spans="1:8">
      <c r="A4964" s="235">
        <v>1423</v>
      </c>
      <c r="B4964" s="236">
        <v>100000372896</v>
      </c>
      <c r="C4964" s="235">
        <v>0</v>
      </c>
      <c r="D4964" s="237" t="s">
        <v>429</v>
      </c>
      <c r="E4964" s="237" t="s">
        <v>913</v>
      </c>
      <c r="F4964" s="238">
        <v>15729</v>
      </c>
      <c r="G4964" s="238">
        <v>-15728</v>
      </c>
      <c r="H4964" s="240">
        <v>1</v>
      </c>
    </row>
    <row r="4965" spans="1:8">
      <c r="A4965" s="235">
        <v>1424</v>
      </c>
      <c r="B4965" s="236">
        <v>100000372897</v>
      </c>
      <c r="C4965" s="235">
        <v>0</v>
      </c>
      <c r="D4965" s="237" t="s">
        <v>429</v>
      </c>
      <c r="E4965" s="237" t="s">
        <v>913</v>
      </c>
      <c r="F4965" s="238">
        <v>15729</v>
      </c>
      <c r="G4965" s="238">
        <v>-15728</v>
      </c>
      <c r="H4965" s="240">
        <v>1</v>
      </c>
    </row>
    <row r="4966" spans="1:8">
      <c r="A4966" s="235">
        <v>1425</v>
      </c>
      <c r="B4966" s="236">
        <v>100000372898</v>
      </c>
      <c r="C4966" s="235">
        <v>0</v>
      </c>
      <c r="D4966" s="237" t="s">
        <v>429</v>
      </c>
      <c r="E4966" s="237" t="s">
        <v>913</v>
      </c>
      <c r="F4966" s="238">
        <v>15729</v>
      </c>
      <c r="G4966" s="238">
        <v>-15728</v>
      </c>
      <c r="H4966" s="240">
        <v>1</v>
      </c>
    </row>
    <row r="4967" spans="1:8">
      <c r="A4967" s="235">
        <v>1426</v>
      </c>
      <c r="B4967" s="236">
        <v>100000372899</v>
      </c>
      <c r="C4967" s="235">
        <v>0</v>
      </c>
      <c r="D4967" s="237" t="s">
        <v>429</v>
      </c>
      <c r="E4967" s="237" t="s">
        <v>913</v>
      </c>
      <c r="F4967" s="238">
        <v>15729</v>
      </c>
      <c r="G4967" s="238">
        <v>-15728</v>
      </c>
      <c r="H4967" s="240">
        <v>1</v>
      </c>
    </row>
    <row r="4968" spans="1:8">
      <c r="A4968" s="235">
        <v>1427</v>
      </c>
      <c r="B4968" s="236">
        <v>100000372900</v>
      </c>
      <c r="C4968" s="235">
        <v>0</v>
      </c>
      <c r="D4968" s="237" t="s">
        <v>429</v>
      </c>
      <c r="E4968" s="237" t="s">
        <v>913</v>
      </c>
      <c r="F4968" s="238">
        <v>15729</v>
      </c>
      <c r="G4968" s="238">
        <v>-15728</v>
      </c>
      <c r="H4968" s="240">
        <v>1</v>
      </c>
    </row>
    <row r="4969" spans="1:8">
      <c r="A4969" s="235">
        <v>1428</v>
      </c>
      <c r="B4969" s="236">
        <v>100000372901</v>
      </c>
      <c r="C4969" s="235">
        <v>0</v>
      </c>
      <c r="D4969" s="237" t="s">
        <v>429</v>
      </c>
      <c r="E4969" s="237" t="s">
        <v>913</v>
      </c>
      <c r="F4969" s="238">
        <v>15729</v>
      </c>
      <c r="G4969" s="238">
        <v>-15728</v>
      </c>
      <c r="H4969" s="240">
        <v>1</v>
      </c>
    </row>
    <row r="4970" spans="1:8">
      <c r="A4970" s="235">
        <v>1429</v>
      </c>
      <c r="B4970" s="236">
        <v>100000372902</v>
      </c>
      <c r="C4970" s="235">
        <v>0</v>
      </c>
      <c r="D4970" s="237" t="s">
        <v>429</v>
      </c>
      <c r="E4970" s="237" t="s">
        <v>913</v>
      </c>
      <c r="F4970" s="238">
        <v>15729</v>
      </c>
      <c r="G4970" s="238">
        <v>-15728</v>
      </c>
      <c r="H4970" s="240">
        <v>1</v>
      </c>
    </row>
    <row r="4971" spans="1:8">
      <c r="A4971" s="235">
        <v>1430</v>
      </c>
      <c r="B4971" s="236">
        <v>100000372903</v>
      </c>
      <c r="C4971" s="235">
        <v>0</v>
      </c>
      <c r="D4971" s="237" t="s">
        <v>429</v>
      </c>
      <c r="E4971" s="237" t="s">
        <v>913</v>
      </c>
      <c r="F4971" s="238">
        <v>15729</v>
      </c>
      <c r="G4971" s="238">
        <v>-15728</v>
      </c>
      <c r="H4971" s="240">
        <v>1</v>
      </c>
    </row>
    <row r="4972" spans="1:8">
      <c r="A4972" s="235">
        <v>1431</v>
      </c>
      <c r="B4972" s="236">
        <v>100000372904</v>
      </c>
      <c r="C4972" s="235">
        <v>0</v>
      </c>
      <c r="D4972" s="237" t="s">
        <v>429</v>
      </c>
      <c r="E4972" s="237" t="s">
        <v>913</v>
      </c>
      <c r="F4972" s="238">
        <v>15729</v>
      </c>
      <c r="G4972" s="238">
        <v>-15728</v>
      </c>
      <c r="H4972" s="240">
        <v>1</v>
      </c>
    </row>
    <row r="4973" spans="1:8">
      <c r="A4973" s="235">
        <v>1432</v>
      </c>
      <c r="B4973" s="236">
        <v>100000372905</v>
      </c>
      <c r="C4973" s="235">
        <v>0</v>
      </c>
      <c r="D4973" s="237" t="s">
        <v>429</v>
      </c>
      <c r="E4973" s="237" t="s">
        <v>913</v>
      </c>
      <c r="F4973" s="238">
        <v>15729</v>
      </c>
      <c r="G4973" s="238">
        <v>-15728</v>
      </c>
      <c r="H4973" s="240">
        <v>1</v>
      </c>
    </row>
    <row r="4974" spans="1:8">
      <c r="A4974" s="235">
        <v>1433</v>
      </c>
      <c r="B4974" s="236">
        <v>100000372906</v>
      </c>
      <c r="C4974" s="235">
        <v>0</v>
      </c>
      <c r="D4974" s="237" t="s">
        <v>429</v>
      </c>
      <c r="E4974" s="237" t="s">
        <v>913</v>
      </c>
      <c r="F4974" s="238">
        <v>15729</v>
      </c>
      <c r="G4974" s="238">
        <v>-15728</v>
      </c>
      <c r="H4974" s="240">
        <v>1</v>
      </c>
    </row>
    <row r="4975" spans="1:8">
      <c r="A4975" s="235">
        <v>1434</v>
      </c>
      <c r="B4975" s="236">
        <v>100000372907</v>
      </c>
      <c r="C4975" s="235">
        <v>0</v>
      </c>
      <c r="D4975" s="237" t="s">
        <v>429</v>
      </c>
      <c r="E4975" s="237" t="s">
        <v>913</v>
      </c>
      <c r="F4975" s="238">
        <v>15729</v>
      </c>
      <c r="G4975" s="238">
        <v>-15728</v>
      </c>
      <c r="H4975" s="240">
        <v>1</v>
      </c>
    </row>
    <row r="4976" spans="1:8">
      <c r="A4976" s="235">
        <v>1435</v>
      </c>
      <c r="B4976" s="236">
        <v>100000372908</v>
      </c>
      <c r="C4976" s="235">
        <v>0</v>
      </c>
      <c r="D4976" s="237" t="s">
        <v>429</v>
      </c>
      <c r="E4976" s="237" t="s">
        <v>913</v>
      </c>
      <c r="F4976" s="238">
        <v>15729</v>
      </c>
      <c r="G4976" s="238">
        <v>-15728</v>
      </c>
      <c r="H4976" s="240">
        <v>1</v>
      </c>
    </row>
    <row r="4977" spans="1:8">
      <c r="A4977" s="235">
        <v>1436</v>
      </c>
      <c r="B4977" s="236">
        <v>100000372909</v>
      </c>
      <c r="C4977" s="235">
        <v>0</v>
      </c>
      <c r="D4977" s="237" t="s">
        <v>429</v>
      </c>
      <c r="E4977" s="237" t="s">
        <v>913</v>
      </c>
      <c r="F4977" s="238">
        <v>15729</v>
      </c>
      <c r="G4977" s="238">
        <v>-15728</v>
      </c>
      <c r="H4977" s="240">
        <v>1</v>
      </c>
    </row>
    <row r="4978" spans="1:8">
      <c r="A4978" s="235">
        <v>1437</v>
      </c>
      <c r="B4978" s="236">
        <v>100000372910</v>
      </c>
      <c r="C4978" s="235">
        <v>0</v>
      </c>
      <c r="D4978" s="237" t="s">
        <v>429</v>
      </c>
      <c r="E4978" s="237" t="s">
        <v>913</v>
      </c>
      <c r="F4978" s="238">
        <v>15729</v>
      </c>
      <c r="G4978" s="238">
        <v>-15728</v>
      </c>
      <c r="H4978" s="240">
        <v>1</v>
      </c>
    </row>
    <row r="4979" spans="1:8">
      <c r="A4979" s="235">
        <v>1438</v>
      </c>
      <c r="B4979" s="236">
        <v>100000372911</v>
      </c>
      <c r="C4979" s="235">
        <v>0</v>
      </c>
      <c r="D4979" s="237" t="s">
        <v>429</v>
      </c>
      <c r="E4979" s="237" t="s">
        <v>913</v>
      </c>
      <c r="F4979" s="238">
        <v>15729</v>
      </c>
      <c r="G4979" s="238">
        <v>-15728</v>
      </c>
      <c r="H4979" s="240">
        <v>1</v>
      </c>
    </row>
    <row r="4980" spans="1:8">
      <c r="A4980" s="235">
        <v>1439</v>
      </c>
      <c r="B4980" s="236">
        <v>100000372912</v>
      </c>
      <c r="C4980" s="235">
        <v>0</v>
      </c>
      <c r="D4980" s="237" t="s">
        <v>429</v>
      </c>
      <c r="E4980" s="237" t="s">
        <v>913</v>
      </c>
      <c r="F4980" s="238">
        <v>15729</v>
      </c>
      <c r="G4980" s="238">
        <v>-15728</v>
      </c>
      <c r="H4980" s="240">
        <v>1</v>
      </c>
    </row>
    <row r="4981" spans="1:8">
      <c r="A4981" s="235">
        <v>1440</v>
      </c>
      <c r="B4981" s="236">
        <v>100000372913</v>
      </c>
      <c r="C4981" s="235">
        <v>0</v>
      </c>
      <c r="D4981" s="237" t="s">
        <v>429</v>
      </c>
      <c r="E4981" s="237" t="s">
        <v>914</v>
      </c>
      <c r="F4981" s="238">
        <v>20972</v>
      </c>
      <c r="G4981" s="238">
        <v>-20971</v>
      </c>
      <c r="H4981" s="240">
        <v>1</v>
      </c>
    </row>
    <row r="4982" spans="1:8">
      <c r="A4982" s="235">
        <v>1441</v>
      </c>
      <c r="B4982" s="236">
        <v>100000372914</v>
      </c>
      <c r="C4982" s="235">
        <v>0</v>
      </c>
      <c r="D4982" s="237" t="s">
        <v>429</v>
      </c>
      <c r="E4982" s="237" t="s">
        <v>914</v>
      </c>
      <c r="F4982" s="238">
        <v>20972</v>
      </c>
      <c r="G4982" s="238">
        <v>-20971</v>
      </c>
      <c r="H4982" s="240">
        <v>1</v>
      </c>
    </row>
    <row r="4983" spans="1:8">
      <c r="A4983" s="235">
        <v>1442</v>
      </c>
      <c r="B4983" s="236">
        <v>100000372915</v>
      </c>
      <c r="C4983" s="235">
        <v>0</v>
      </c>
      <c r="D4983" s="237" t="s">
        <v>429</v>
      </c>
      <c r="E4983" s="237" t="s">
        <v>914</v>
      </c>
      <c r="F4983" s="238">
        <v>20972</v>
      </c>
      <c r="G4983" s="238">
        <v>-20971</v>
      </c>
      <c r="H4983" s="240">
        <v>1</v>
      </c>
    </row>
    <row r="4984" spans="1:8">
      <c r="A4984" s="235">
        <v>1443</v>
      </c>
      <c r="B4984" s="236">
        <v>100000372916</v>
      </c>
      <c r="C4984" s="235">
        <v>0</v>
      </c>
      <c r="D4984" s="237" t="s">
        <v>429</v>
      </c>
      <c r="E4984" s="237" t="s">
        <v>914</v>
      </c>
      <c r="F4984" s="238">
        <v>20972</v>
      </c>
      <c r="G4984" s="238">
        <v>-20971</v>
      </c>
      <c r="H4984" s="240">
        <v>1</v>
      </c>
    </row>
    <row r="4985" spans="1:8">
      <c r="A4985" s="235">
        <v>1444</v>
      </c>
      <c r="B4985" s="236">
        <v>100000372917</v>
      </c>
      <c r="C4985" s="235">
        <v>0</v>
      </c>
      <c r="D4985" s="237" t="s">
        <v>429</v>
      </c>
      <c r="E4985" s="237" t="s">
        <v>914</v>
      </c>
      <c r="F4985" s="238">
        <v>20972</v>
      </c>
      <c r="G4985" s="238">
        <v>-20971</v>
      </c>
      <c r="H4985" s="240">
        <v>1</v>
      </c>
    </row>
    <row r="4986" spans="1:8">
      <c r="A4986" s="235">
        <v>1445</v>
      </c>
      <c r="B4986" s="236">
        <v>100000372918</v>
      </c>
      <c r="C4986" s="235">
        <v>0</v>
      </c>
      <c r="D4986" s="237" t="s">
        <v>429</v>
      </c>
      <c r="E4986" s="237" t="s">
        <v>914</v>
      </c>
      <c r="F4986" s="238">
        <v>20972</v>
      </c>
      <c r="G4986" s="238">
        <v>-20971</v>
      </c>
      <c r="H4986" s="240">
        <v>1</v>
      </c>
    </row>
    <row r="4987" spans="1:8">
      <c r="A4987" s="235">
        <v>1446</v>
      </c>
      <c r="B4987" s="236">
        <v>100000372919</v>
      </c>
      <c r="C4987" s="235">
        <v>0</v>
      </c>
      <c r="D4987" s="237" t="s">
        <v>429</v>
      </c>
      <c r="E4987" s="237" t="s">
        <v>914</v>
      </c>
      <c r="F4987" s="238">
        <v>20972</v>
      </c>
      <c r="G4987" s="238">
        <v>-20971</v>
      </c>
      <c r="H4987" s="240">
        <v>1</v>
      </c>
    </row>
    <row r="4988" spans="1:8">
      <c r="A4988" s="235">
        <v>1447</v>
      </c>
      <c r="B4988" s="236">
        <v>100000372920</v>
      </c>
      <c r="C4988" s="235">
        <v>0</v>
      </c>
      <c r="D4988" s="237" t="s">
        <v>429</v>
      </c>
      <c r="E4988" s="237" t="s">
        <v>914</v>
      </c>
      <c r="F4988" s="238">
        <v>20972</v>
      </c>
      <c r="G4988" s="238">
        <v>-20971</v>
      </c>
      <c r="H4988" s="240">
        <v>1</v>
      </c>
    </row>
    <row r="4989" spans="1:8">
      <c r="A4989" s="235">
        <v>1448</v>
      </c>
      <c r="B4989" s="236">
        <v>100000372921</v>
      </c>
      <c r="C4989" s="235">
        <v>0</v>
      </c>
      <c r="D4989" s="237" t="s">
        <v>429</v>
      </c>
      <c r="E4989" s="237" t="s">
        <v>914</v>
      </c>
      <c r="F4989" s="238">
        <v>20972</v>
      </c>
      <c r="G4989" s="238">
        <v>-20971</v>
      </c>
      <c r="H4989" s="240">
        <v>1</v>
      </c>
    </row>
    <row r="4990" spans="1:8">
      <c r="A4990" s="235">
        <v>1449</v>
      </c>
      <c r="B4990" s="236">
        <v>100000372922</v>
      </c>
      <c r="C4990" s="235">
        <v>0</v>
      </c>
      <c r="D4990" s="237" t="s">
        <v>429</v>
      </c>
      <c r="E4990" s="237" t="s">
        <v>915</v>
      </c>
      <c r="F4990" s="238">
        <v>15729</v>
      </c>
      <c r="G4990" s="238">
        <v>-15728</v>
      </c>
      <c r="H4990" s="240">
        <v>1</v>
      </c>
    </row>
    <row r="4991" spans="1:8">
      <c r="A4991" s="235">
        <v>1450</v>
      </c>
      <c r="B4991" s="236">
        <v>100000372923</v>
      </c>
      <c r="C4991" s="235">
        <v>0</v>
      </c>
      <c r="D4991" s="237" t="s">
        <v>429</v>
      </c>
      <c r="E4991" s="237" t="s">
        <v>915</v>
      </c>
      <c r="F4991" s="238">
        <v>15729</v>
      </c>
      <c r="G4991" s="238">
        <v>-15728</v>
      </c>
      <c r="H4991" s="240">
        <v>1</v>
      </c>
    </row>
    <row r="4992" spans="1:8">
      <c r="A4992" s="235">
        <v>1451</v>
      </c>
      <c r="B4992" s="236">
        <v>100000372924</v>
      </c>
      <c r="C4992" s="235">
        <v>0</v>
      </c>
      <c r="D4992" s="237" t="s">
        <v>429</v>
      </c>
      <c r="E4992" s="237" t="s">
        <v>915</v>
      </c>
      <c r="F4992" s="238">
        <v>15729</v>
      </c>
      <c r="G4992" s="238">
        <v>-15728</v>
      </c>
      <c r="H4992" s="240">
        <v>1</v>
      </c>
    </row>
    <row r="4993" spans="1:8">
      <c r="A4993" s="235">
        <v>1452</v>
      </c>
      <c r="B4993" s="236">
        <v>100000372925</v>
      </c>
      <c r="C4993" s="235">
        <v>0</v>
      </c>
      <c r="D4993" s="237" t="s">
        <v>429</v>
      </c>
      <c r="E4993" s="237" t="s">
        <v>915</v>
      </c>
      <c r="F4993" s="238">
        <v>15729</v>
      </c>
      <c r="G4993" s="238">
        <v>-15728</v>
      </c>
      <c r="H4993" s="240">
        <v>1</v>
      </c>
    </row>
    <row r="4994" spans="1:8">
      <c r="A4994" s="235">
        <v>1453</v>
      </c>
      <c r="B4994" s="236">
        <v>100000372926</v>
      </c>
      <c r="C4994" s="235">
        <v>0</v>
      </c>
      <c r="D4994" s="237" t="s">
        <v>429</v>
      </c>
      <c r="E4994" s="237" t="s">
        <v>915</v>
      </c>
      <c r="F4994" s="238">
        <v>15729</v>
      </c>
      <c r="G4994" s="238">
        <v>-15728</v>
      </c>
      <c r="H4994" s="240">
        <v>1</v>
      </c>
    </row>
    <row r="4995" spans="1:8">
      <c r="A4995" s="235">
        <v>1454</v>
      </c>
      <c r="B4995" s="236">
        <v>100000372927</v>
      </c>
      <c r="C4995" s="235">
        <v>0</v>
      </c>
      <c r="D4995" s="237" t="s">
        <v>429</v>
      </c>
      <c r="E4995" s="237" t="s">
        <v>916</v>
      </c>
      <c r="F4995" s="238">
        <v>21721</v>
      </c>
      <c r="G4995" s="238">
        <v>-21720</v>
      </c>
      <c r="H4995" s="240">
        <v>1</v>
      </c>
    </row>
    <row r="4996" spans="1:8">
      <c r="A4996" s="235">
        <v>1455</v>
      </c>
      <c r="B4996" s="236">
        <v>100000372928</v>
      </c>
      <c r="C4996" s="235">
        <v>0</v>
      </c>
      <c r="D4996" s="237" t="s">
        <v>429</v>
      </c>
      <c r="E4996" s="237" t="s">
        <v>916</v>
      </c>
      <c r="F4996" s="238">
        <v>21721</v>
      </c>
      <c r="G4996" s="238">
        <v>-21720</v>
      </c>
      <c r="H4996" s="240">
        <v>1</v>
      </c>
    </row>
    <row r="4997" spans="1:8">
      <c r="A4997" s="235">
        <v>1456</v>
      </c>
      <c r="B4997" s="236">
        <v>100000372929</v>
      </c>
      <c r="C4997" s="235">
        <v>0</v>
      </c>
      <c r="D4997" s="237" t="s">
        <v>429</v>
      </c>
      <c r="E4997" s="237" t="s">
        <v>916</v>
      </c>
      <c r="F4997" s="238">
        <v>21721</v>
      </c>
      <c r="G4997" s="238">
        <v>-21720</v>
      </c>
      <c r="H4997" s="240">
        <v>1</v>
      </c>
    </row>
    <row r="4998" spans="1:8">
      <c r="A4998" s="235">
        <v>1457</v>
      </c>
      <c r="B4998" s="236">
        <v>100000372930</v>
      </c>
      <c r="C4998" s="235">
        <v>0</v>
      </c>
      <c r="D4998" s="237" t="s">
        <v>429</v>
      </c>
      <c r="E4998" s="237" t="s">
        <v>916</v>
      </c>
      <c r="F4998" s="238">
        <v>21721</v>
      </c>
      <c r="G4998" s="238">
        <v>-21720</v>
      </c>
      <c r="H4998" s="240">
        <v>1</v>
      </c>
    </row>
    <row r="4999" spans="1:8">
      <c r="A4999" s="235">
        <v>1458</v>
      </c>
      <c r="B4999" s="236">
        <v>100000372931</v>
      </c>
      <c r="C4999" s="235">
        <v>0</v>
      </c>
      <c r="D4999" s="237" t="s">
        <v>429</v>
      </c>
      <c r="E4999" s="237" t="s">
        <v>916</v>
      </c>
      <c r="F4999" s="238">
        <v>21721</v>
      </c>
      <c r="G4999" s="238">
        <v>-21720</v>
      </c>
      <c r="H4999" s="240">
        <v>1</v>
      </c>
    </row>
    <row r="5000" spans="1:8">
      <c r="A5000" s="235">
        <v>1459</v>
      </c>
      <c r="B5000" s="236">
        <v>100000372932</v>
      </c>
      <c r="C5000" s="235">
        <v>0</v>
      </c>
      <c r="D5000" s="237" t="s">
        <v>429</v>
      </c>
      <c r="E5000" s="237" t="s">
        <v>916</v>
      </c>
      <c r="F5000" s="238">
        <v>21721</v>
      </c>
      <c r="G5000" s="238">
        <v>-21720</v>
      </c>
      <c r="H5000" s="240">
        <v>1</v>
      </c>
    </row>
    <row r="5001" spans="1:8">
      <c r="A5001" s="235">
        <v>1460</v>
      </c>
      <c r="B5001" s="236">
        <v>100000372937</v>
      </c>
      <c r="C5001" s="235">
        <v>0</v>
      </c>
      <c r="D5001" s="237" t="s">
        <v>429</v>
      </c>
      <c r="E5001" s="237" t="s">
        <v>917</v>
      </c>
      <c r="F5001" s="238">
        <v>14873</v>
      </c>
      <c r="G5001" s="238">
        <v>-14872</v>
      </c>
      <c r="H5001" s="240">
        <v>1</v>
      </c>
    </row>
    <row r="5002" spans="1:8">
      <c r="A5002" s="235">
        <v>1461</v>
      </c>
      <c r="B5002" s="236">
        <v>100000380086</v>
      </c>
      <c r="C5002" s="235">
        <v>0</v>
      </c>
      <c r="D5002" s="237" t="s">
        <v>918</v>
      </c>
      <c r="E5002" s="237" t="s">
        <v>919</v>
      </c>
      <c r="F5002" s="238">
        <v>566666.67000000004</v>
      </c>
      <c r="G5002" s="238">
        <v>-566665.67000000004</v>
      </c>
      <c r="H5002" s="240">
        <v>1</v>
      </c>
    </row>
    <row r="5003" spans="1:8">
      <c r="A5003" s="235"/>
      <c r="B5003" s="236">
        <v>100000380086</v>
      </c>
      <c r="C5003" s="239">
        <v>1</v>
      </c>
      <c r="D5003" s="237" t="s">
        <v>918</v>
      </c>
      <c r="E5003" s="237" t="s">
        <v>919</v>
      </c>
      <c r="F5003" s="238">
        <v>1133333.33</v>
      </c>
      <c r="G5003" s="238">
        <v>-1133332.33</v>
      </c>
      <c r="H5003" s="240">
        <v>1</v>
      </c>
    </row>
    <row r="5004" spans="1:8">
      <c r="A5004" s="235">
        <v>1462</v>
      </c>
      <c r="B5004" s="236">
        <v>100000380087</v>
      </c>
      <c r="C5004" s="235">
        <v>0</v>
      </c>
      <c r="D5004" s="237" t="s">
        <v>918</v>
      </c>
      <c r="E5004" s="237" t="s">
        <v>920</v>
      </c>
      <c r="F5004" s="238">
        <v>210000</v>
      </c>
      <c r="G5004" s="238">
        <v>-209999</v>
      </c>
      <c r="H5004" s="240">
        <v>1</v>
      </c>
    </row>
    <row r="5005" spans="1:8">
      <c r="A5005" s="235"/>
      <c r="B5005" s="236">
        <v>100000380087</v>
      </c>
      <c r="C5005" s="239">
        <v>1</v>
      </c>
      <c r="D5005" s="237" t="s">
        <v>918</v>
      </c>
      <c r="E5005" s="237" t="s">
        <v>920</v>
      </c>
      <c r="F5005" s="238">
        <v>420000</v>
      </c>
      <c r="G5005" s="238">
        <v>-419999</v>
      </c>
      <c r="H5005" s="240">
        <v>1</v>
      </c>
    </row>
    <row r="5006" spans="1:8">
      <c r="A5006" s="235">
        <v>1463</v>
      </c>
      <c r="B5006" s="236">
        <v>100000380088</v>
      </c>
      <c r="C5006" s="235">
        <v>0</v>
      </c>
      <c r="D5006" s="237" t="s">
        <v>918</v>
      </c>
      <c r="E5006" s="237" t="s">
        <v>920</v>
      </c>
      <c r="F5006" s="238">
        <v>210000</v>
      </c>
      <c r="G5006" s="238">
        <v>-209999</v>
      </c>
      <c r="H5006" s="240">
        <v>1</v>
      </c>
    </row>
    <row r="5007" spans="1:8">
      <c r="A5007" s="235"/>
      <c r="B5007" s="236">
        <v>100000380088</v>
      </c>
      <c r="C5007" s="239">
        <v>1</v>
      </c>
      <c r="D5007" s="237" t="s">
        <v>918</v>
      </c>
      <c r="E5007" s="237" t="s">
        <v>920</v>
      </c>
      <c r="F5007" s="238">
        <v>420000</v>
      </c>
      <c r="G5007" s="238">
        <v>-419999</v>
      </c>
      <c r="H5007" s="240">
        <v>1</v>
      </c>
    </row>
    <row r="5008" spans="1:8">
      <c r="A5008" s="235">
        <v>1464</v>
      </c>
      <c r="B5008" s="236">
        <v>100000380089</v>
      </c>
      <c r="C5008" s="235">
        <v>0</v>
      </c>
      <c r="D5008" s="237" t="s">
        <v>918</v>
      </c>
      <c r="E5008" s="237" t="s">
        <v>920</v>
      </c>
      <c r="F5008" s="238">
        <v>210000</v>
      </c>
      <c r="G5008" s="238">
        <v>-209999</v>
      </c>
      <c r="H5008" s="240">
        <v>1</v>
      </c>
    </row>
    <row r="5009" spans="1:8">
      <c r="A5009" s="235"/>
      <c r="B5009" s="236">
        <v>100000380089</v>
      </c>
      <c r="C5009" s="239">
        <v>1</v>
      </c>
      <c r="D5009" s="237" t="s">
        <v>918</v>
      </c>
      <c r="E5009" s="237" t="s">
        <v>920</v>
      </c>
      <c r="F5009" s="238">
        <v>420000</v>
      </c>
      <c r="G5009" s="238">
        <v>-419999</v>
      </c>
      <c r="H5009" s="240">
        <v>1</v>
      </c>
    </row>
    <row r="5010" spans="1:8">
      <c r="A5010" s="235">
        <v>1465</v>
      </c>
      <c r="B5010" s="236">
        <v>100000380090</v>
      </c>
      <c r="C5010" s="235">
        <v>0</v>
      </c>
      <c r="D5010" s="237" t="s">
        <v>918</v>
      </c>
      <c r="E5010" s="237" t="s">
        <v>920</v>
      </c>
      <c r="F5010" s="238">
        <v>210000</v>
      </c>
      <c r="G5010" s="238">
        <v>-209999</v>
      </c>
      <c r="H5010" s="240">
        <v>1</v>
      </c>
    </row>
    <row r="5011" spans="1:8">
      <c r="A5011" s="235"/>
      <c r="B5011" s="236">
        <v>100000380090</v>
      </c>
      <c r="C5011" s="239">
        <v>1</v>
      </c>
      <c r="D5011" s="237" t="s">
        <v>918</v>
      </c>
      <c r="E5011" s="237" t="s">
        <v>920</v>
      </c>
      <c r="F5011" s="238">
        <v>420000</v>
      </c>
      <c r="G5011" s="238">
        <v>-419999</v>
      </c>
      <c r="H5011" s="240">
        <v>1</v>
      </c>
    </row>
    <row r="5012" spans="1:8">
      <c r="A5012" s="235">
        <v>1466</v>
      </c>
      <c r="B5012" s="236">
        <v>100000380091</v>
      </c>
      <c r="C5012" s="235">
        <v>0</v>
      </c>
      <c r="D5012" s="237" t="s">
        <v>918</v>
      </c>
      <c r="E5012" s="237" t="s">
        <v>920</v>
      </c>
      <c r="F5012" s="238">
        <v>210000</v>
      </c>
      <c r="G5012" s="238">
        <v>-209999</v>
      </c>
      <c r="H5012" s="240">
        <v>1</v>
      </c>
    </row>
    <row r="5013" spans="1:8">
      <c r="A5013" s="235"/>
      <c r="B5013" s="236">
        <v>100000380091</v>
      </c>
      <c r="C5013" s="239">
        <v>1</v>
      </c>
      <c r="D5013" s="237" t="s">
        <v>918</v>
      </c>
      <c r="E5013" s="237" t="s">
        <v>920</v>
      </c>
      <c r="F5013" s="238">
        <v>420000</v>
      </c>
      <c r="G5013" s="238">
        <v>-419999</v>
      </c>
      <c r="H5013" s="240">
        <v>1</v>
      </c>
    </row>
    <row r="5014" spans="1:8">
      <c r="A5014" s="235">
        <v>1467</v>
      </c>
      <c r="B5014" s="236">
        <v>100000380092</v>
      </c>
      <c r="C5014" s="235">
        <v>0</v>
      </c>
      <c r="D5014" s="237" t="s">
        <v>918</v>
      </c>
      <c r="E5014" s="237" t="s">
        <v>920</v>
      </c>
      <c r="F5014" s="238">
        <v>210000</v>
      </c>
      <c r="G5014" s="238">
        <v>-209999</v>
      </c>
      <c r="H5014" s="240">
        <v>1</v>
      </c>
    </row>
    <row r="5015" spans="1:8">
      <c r="A5015" s="235"/>
      <c r="B5015" s="236">
        <v>100000380092</v>
      </c>
      <c r="C5015" s="239">
        <v>1</v>
      </c>
      <c r="D5015" s="237" t="s">
        <v>918</v>
      </c>
      <c r="E5015" s="237" t="s">
        <v>920</v>
      </c>
      <c r="F5015" s="238">
        <v>420000</v>
      </c>
      <c r="G5015" s="238">
        <v>-419999</v>
      </c>
      <c r="H5015" s="240">
        <v>1</v>
      </c>
    </row>
    <row r="5016" spans="1:8">
      <c r="A5016" s="235">
        <v>1468</v>
      </c>
      <c r="B5016" s="236">
        <v>100000380093</v>
      </c>
      <c r="C5016" s="235">
        <v>0</v>
      </c>
      <c r="D5016" s="237" t="s">
        <v>918</v>
      </c>
      <c r="E5016" s="237" t="s">
        <v>920</v>
      </c>
      <c r="F5016" s="238">
        <v>210000</v>
      </c>
      <c r="G5016" s="238">
        <v>-209999</v>
      </c>
      <c r="H5016" s="240">
        <v>1</v>
      </c>
    </row>
    <row r="5017" spans="1:8">
      <c r="A5017" s="235"/>
      <c r="B5017" s="236">
        <v>100000380093</v>
      </c>
      <c r="C5017" s="239">
        <v>1</v>
      </c>
      <c r="D5017" s="237" t="s">
        <v>918</v>
      </c>
      <c r="E5017" s="237" t="s">
        <v>920</v>
      </c>
      <c r="F5017" s="238">
        <v>420000</v>
      </c>
      <c r="G5017" s="238">
        <v>-419999</v>
      </c>
      <c r="H5017" s="240">
        <v>1</v>
      </c>
    </row>
    <row r="5018" spans="1:8">
      <c r="A5018" s="235">
        <v>1469</v>
      </c>
      <c r="B5018" s="236">
        <v>100000380094</v>
      </c>
      <c r="C5018" s="235">
        <v>0</v>
      </c>
      <c r="D5018" s="237" t="s">
        <v>918</v>
      </c>
      <c r="E5018" s="237" t="s">
        <v>920</v>
      </c>
      <c r="F5018" s="238">
        <v>210000</v>
      </c>
      <c r="G5018" s="238">
        <v>-209999</v>
      </c>
      <c r="H5018" s="240">
        <v>1</v>
      </c>
    </row>
    <row r="5019" spans="1:8">
      <c r="A5019" s="235"/>
      <c r="B5019" s="236">
        <v>100000380094</v>
      </c>
      <c r="C5019" s="239">
        <v>1</v>
      </c>
      <c r="D5019" s="237" t="s">
        <v>918</v>
      </c>
      <c r="E5019" s="237" t="s">
        <v>920</v>
      </c>
      <c r="F5019" s="238">
        <v>420000</v>
      </c>
      <c r="G5019" s="238">
        <v>-419999</v>
      </c>
      <c r="H5019" s="240">
        <v>1</v>
      </c>
    </row>
    <row r="5020" spans="1:8">
      <c r="A5020" s="235">
        <v>1470</v>
      </c>
      <c r="B5020" s="236">
        <v>100000380095</v>
      </c>
      <c r="C5020" s="235">
        <v>0</v>
      </c>
      <c r="D5020" s="237" t="s">
        <v>918</v>
      </c>
      <c r="E5020" s="237" t="s">
        <v>921</v>
      </c>
      <c r="F5020" s="238">
        <v>450000</v>
      </c>
      <c r="G5020" s="238">
        <v>-449999</v>
      </c>
      <c r="H5020" s="240">
        <v>1</v>
      </c>
    </row>
    <row r="5021" spans="1:8">
      <c r="A5021" s="235"/>
      <c r="B5021" s="236">
        <v>100000380095</v>
      </c>
      <c r="C5021" s="239">
        <v>1</v>
      </c>
      <c r="D5021" s="237" t="s">
        <v>918</v>
      </c>
      <c r="E5021" s="237" t="s">
        <v>921</v>
      </c>
      <c r="F5021" s="238">
        <v>900000</v>
      </c>
      <c r="G5021" s="238">
        <v>-899999</v>
      </c>
      <c r="H5021" s="240">
        <v>1</v>
      </c>
    </row>
    <row r="5022" spans="1:8">
      <c r="A5022" s="235">
        <v>1471</v>
      </c>
      <c r="B5022" s="236">
        <v>100000380096</v>
      </c>
      <c r="C5022" s="235">
        <v>0</v>
      </c>
      <c r="D5022" s="237" t="s">
        <v>918</v>
      </c>
      <c r="E5022" s="237" t="s">
        <v>921</v>
      </c>
      <c r="F5022" s="238">
        <v>450000</v>
      </c>
      <c r="G5022" s="238">
        <v>-449999</v>
      </c>
      <c r="H5022" s="240">
        <v>1</v>
      </c>
    </row>
    <row r="5023" spans="1:8">
      <c r="A5023" s="235"/>
      <c r="B5023" s="236">
        <v>100000380096</v>
      </c>
      <c r="C5023" s="239">
        <v>1</v>
      </c>
      <c r="D5023" s="237" t="s">
        <v>918</v>
      </c>
      <c r="E5023" s="237" t="s">
        <v>921</v>
      </c>
      <c r="F5023" s="238">
        <v>900000</v>
      </c>
      <c r="G5023" s="238">
        <v>-899999</v>
      </c>
      <c r="H5023" s="240">
        <v>1</v>
      </c>
    </row>
    <row r="5024" spans="1:8">
      <c r="A5024" s="235">
        <v>1472</v>
      </c>
      <c r="B5024" s="236">
        <v>100000380097</v>
      </c>
      <c r="C5024" s="235">
        <v>0</v>
      </c>
      <c r="D5024" s="237" t="s">
        <v>918</v>
      </c>
      <c r="E5024" s="237" t="s">
        <v>921</v>
      </c>
      <c r="F5024" s="238">
        <v>450000</v>
      </c>
      <c r="G5024" s="238">
        <v>-449999</v>
      </c>
      <c r="H5024" s="240">
        <v>1</v>
      </c>
    </row>
    <row r="5025" spans="1:8">
      <c r="A5025" s="235"/>
      <c r="B5025" s="236">
        <v>100000380097</v>
      </c>
      <c r="C5025" s="239">
        <v>1</v>
      </c>
      <c r="D5025" s="237" t="s">
        <v>918</v>
      </c>
      <c r="E5025" s="237" t="s">
        <v>921</v>
      </c>
      <c r="F5025" s="238">
        <v>900000</v>
      </c>
      <c r="G5025" s="238">
        <v>-899999</v>
      </c>
      <c r="H5025" s="240">
        <v>1</v>
      </c>
    </row>
    <row r="5026" spans="1:8">
      <c r="A5026" s="235">
        <v>1473</v>
      </c>
      <c r="B5026" s="236">
        <v>100000380098</v>
      </c>
      <c r="C5026" s="235">
        <v>0</v>
      </c>
      <c r="D5026" s="237" t="s">
        <v>918</v>
      </c>
      <c r="E5026" s="237" t="s">
        <v>921</v>
      </c>
      <c r="F5026" s="238">
        <v>450000</v>
      </c>
      <c r="G5026" s="238">
        <v>-449999</v>
      </c>
      <c r="H5026" s="240">
        <v>1</v>
      </c>
    </row>
    <row r="5027" spans="1:8">
      <c r="A5027" s="235"/>
      <c r="B5027" s="236">
        <v>100000380098</v>
      </c>
      <c r="C5027" s="239">
        <v>1</v>
      </c>
      <c r="D5027" s="237" t="s">
        <v>918</v>
      </c>
      <c r="E5027" s="237" t="s">
        <v>921</v>
      </c>
      <c r="F5027" s="238">
        <v>900000</v>
      </c>
      <c r="G5027" s="238">
        <v>-899999</v>
      </c>
      <c r="H5027" s="240">
        <v>1</v>
      </c>
    </row>
    <row r="5028" spans="1:8">
      <c r="A5028" s="235">
        <v>1474</v>
      </c>
      <c r="B5028" s="236">
        <v>100000380099</v>
      </c>
      <c r="C5028" s="235">
        <v>0</v>
      </c>
      <c r="D5028" s="237" t="s">
        <v>918</v>
      </c>
      <c r="E5028" s="237" t="s">
        <v>921</v>
      </c>
      <c r="F5028" s="238">
        <v>450000</v>
      </c>
      <c r="G5028" s="238">
        <v>-449999</v>
      </c>
      <c r="H5028" s="240">
        <v>1</v>
      </c>
    </row>
    <row r="5029" spans="1:8">
      <c r="A5029" s="235"/>
      <c r="B5029" s="236">
        <v>100000380099</v>
      </c>
      <c r="C5029" s="239">
        <v>1</v>
      </c>
      <c r="D5029" s="237" t="s">
        <v>918</v>
      </c>
      <c r="E5029" s="237" t="s">
        <v>921</v>
      </c>
      <c r="F5029" s="238">
        <v>900000</v>
      </c>
      <c r="G5029" s="238">
        <v>-899999</v>
      </c>
      <c r="H5029" s="240">
        <v>1</v>
      </c>
    </row>
    <row r="5030" spans="1:8">
      <c r="A5030" s="235">
        <v>1475</v>
      </c>
      <c r="B5030" s="236">
        <v>100000380100</v>
      </c>
      <c r="C5030" s="235">
        <v>0</v>
      </c>
      <c r="D5030" s="237" t="s">
        <v>918</v>
      </c>
      <c r="E5030" s="237" t="s">
        <v>921</v>
      </c>
      <c r="F5030" s="238">
        <v>450000</v>
      </c>
      <c r="G5030" s="238">
        <v>-449999</v>
      </c>
      <c r="H5030" s="240">
        <v>1</v>
      </c>
    </row>
    <row r="5031" spans="1:8">
      <c r="A5031" s="235"/>
      <c r="B5031" s="236">
        <v>100000380100</v>
      </c>
      <c r="C5031" s="239">
        <v>1</v>
      </c>
      <c r="D5031" s="237" t="s">
        <v>918</v>
      </c>
      <c r="E5031" s="237" t="s">
        <v>921</v>
      </c>
      <c r="F5031" s="238">
        <v>900000</v>
      </c>
      <c r="G5031" s="238">
        <v>-899999</v>
      </c>
      <c r="H5031" s="240">
        <v>1</v>
      </c>
    </row>
    <row r="5032" spans="1:8">
      <c r="A5032" s="235">
        <v>1476</v>
      </c>
      <c r="B5032" s="236">
        <v>100000380101</v>
      </c>
      <c r="C5032" s="235">
        <v>0</v>
      </c>
      <c r="D5032" s="237" t="s">
        <v>918</v>
      </c>
      <c r="E5032" s="237" t="s">
        <v>921</v>
      </c>
      <c r="F5032" s="238">
        <v>450000</v>
      </c>
      <c r="G5032" s="238">
        <v>-449999</v>
      </c>
      <c r="H5032" s="240">
        <v>1</v>
      </c>
    </row>
    <row r="5033" spans="1:8">
      <c r="A5033" s="235"/>
      <c r="B5033" s="236">
        <v>100000380101</v>
      </c>
      <c r="C5033" s="239">
        <v>1</v>
      </c>
      <c r="D5033" s="237" t="s">
        <v>918</v>
      </c>
      <c r="E5033" s="237" t="s">
        <v>921</v>
      </c>
      <c r="F5033" s="238">
        <v>900000</v>
      </c>
      <c r="G5033" s="238">
        <v>-899999</v>
      </c>
      <c r="H5033" s="240">
        <v>1</v>
      </c>
    </row>
    <row r="5034" spans="1:8">
      <c r="A5034" s="235">
        <v>1477</v>
      </c>
      <c r="B5034" s="236">
        <v>100000380102</v>
      </c>
      <c r="C5034" s="235">
        <v>0</v>
      </c>
      <c r="D5034" s="237" t="s">
        <v>918</v>
      </c>
      <c r="E5034" s="237" t="s">
        <v>921</v>
      </c>
      <c r="F5034" s="238">
        <v>450000</v>
      </c>
      <c r="G5034" s="238">
        <v>-449999</v>
      </c>
      <c r="H5034" s="240">
        <v>1</v>
      </c>
    </row>
    <row r="5035" spans="1:8">
      <c r="A5035" s="235"/>
      <c r="B5035" s="236">
        <v>100000380102</v>
      </c>
      <c r="C5035" s="239">
        <v>1</v>
      </c>
      <c r="D5035" s="237" t="s">
        <v>918</v>
      </c>
      <c r="E5035" s="237" t="s">
        <v>921</v>
      </c>
      <c r="F5035" s="238">
        <v>900000</v>
      </c>
      <c r="G5035" s="238">
        <v>-899999</v>
      </c>
      <c r="H5035" s="240">
        <v>1</v>
      </c>
    </row>
    <row r="5036" spans="1:8">
      <c r="A5036" s="235">
        <v>1478</v>
      </c>
      <c r="B5036" s="236">
        <v>100000380148</v>
      </c>
      <c r="C5036" s="235">
        <v>0</v>
      </c>
      <c r="D5036" s="237" t="s">
        <v>918</v>
      </c>
      <c r="E5036" s="237" t="s">
        <v>922</v>
      </c>
      <c r="F5036" s="238">
        <v>166666.67000000001</v>
      </c>
      <c r="G5036" s="238">
        <v>-166665.67000000001</v>
      </c>
      <c r="H5036" s="240">
        <v>1</v>
      </c>
    </row>
    <row r="5037" spans="1:8">
      <c r="A5037" s="235"/>
      <c r="B5037" s="236">
        <v>100000380148</v>
      </c>
      <c r="C5037" s="239">
        <v>1</v>
      </c>
      <c r="D5037" s="237" t="s">
        <v>918</v>
      </c>
      <c r="E5037" s="237" t="s">
        <v>922</v>
      </c>
      <c r="F5037" s="238">
        <v>333333.33</v>
      </c>
      <c r="G5037" s="238">
        <v>-333332.33</v>
      </c>
      <c r="H5037" s="240">
        <v>1</v>
      </c>
    </row>
    <row r="5038" spans="1:8">
      <c r="A5038" s="235">
        <v>1479</v>
      </c>
      <c r="B5038" s="236">
        <v>100000380149</v>
      </c>
      <c r="C5038" s="235">
        <v>0</v>
      </c>
      <c r="D5038" s="237" t="s">
        <v>918</v>
      </c>
      <c r="E5038" s="237" t="s">
        <v>922</v>
      </c>
      <c r="F5038" s="238">
        <v>166666.67000000001</v>
      </c>
      <c r="G5038" s="238">
        <v>-166665.67000000001</v>
      </c>
      <c r="H5038" s="240">
        <v>1</v>
      </c>
    </row>
    <row r="5039" spans="1:8">
      <c r="A5039" s="235"/>
      <c r="B5039" s="236">
        <v>100000380149</v>
      </c>
      <c r="C5039" s="239">
        <v>1</v>
      </c>
      <c r="D5039" s="237" t="s">
        <v>918</v>
      </c>
      <c r="E5039" s="237" t="s">
        <v>922</v>
      </c>
      <c r="F5039" s="238">
        <v>333333.33</v>
      </c>
      <c r="G5039" s="238">
        <v>-333332.33</v>
      </c>
      <c r="H5039" s="240">
        <v>1</v>
      </c>
    </row>
    <row r="5040" spans="1:8">
      <c r="A5040" s="235">
        <v>1480</v>
      </c>
      <c r="B5040" s="236">
        <v>100000380150</v>
      </c>
      <c r="C5040" s="235">
        <v>0</v>
      </c>
      <c r="D5040" s="237" t="s">
        <v>918</v>
      </c>
      <c r="E5040" s="237" t="s">
        <v>922</v>
      </c>
      <c r="F5040" s="238">
        <v>166666.67000000001</v>
      </c>
      <c r="G5040" s="238">
        <v>-166665.67000000001</v>
      </c>
      <c r="H5040" s="240">
        <v>1</v>
      </c>
    </row>
    <row r="5041" spans="1:8">
      <c r="A5041" s="235"/>
      <c r="B5041" s="236">
        <v>100000380150</v>
      </c>
      <c r="C5041" s="239">
        <v>1</v>
      </c>
      <c r="D5041" s="237" t="s">
        <v>918</v>
      </c>
      <c r="E5041" s="237" t="s">
        <v>922</v>
      </c>
      <c r="F5041" s="238">
        <v>333333.33</v>
      </c>
      <c r="G5041" s="238">
        <v>-333332.33</v>
      </c>
      <c r="H5041" s="240">
        <v>1</v>
      </c>
    </row>
    <row r="5042" spans="1:8">
      <c r="A5042" s="235">
        <v>1481</v>
      </c>
      <c r="B5042" s="236">
        <v>100000380151</v>
      </c>
      <c r="C5042" s="235">
        <v>0</v>
      </c>
      <c r="D5042" s="237" t="s">
        <v>918</v>
      </c>
      <c r="E5042" s="237" t="s">
        <v>922</v>
      </c>
      <c r="F5042" s="238">
        <v>166666.67000000001</v>
      </c>
      <c r="G5042" s="238">
        <v>-166665.67000000001</v>
      </c>
      <c r="H5042" s="240">
        <v>1</v>
      </c>
    </row>
    <row r="5043" spans="1:8">
      <c r="A5043" s="235"/>
      <c r="B5043" s="236">
        <v>100000380151</v>
      </c>
      <c r="C5043" s="239">
        <v>1</v>
      </c>
      <c r="D5043" s="237" t="s">
        <v>918</v>
      </c>
      <c r="E5043" s="237" t="s">
        <v>922</v>
      </c>
      <c r="F5043" s="238">
        <v>333333.33</v>
      </c>
      <c r="G5043" s="238">
        <v>-333332.33</v>
      </c>
      <c r="H5043" s="240">
        <v>1</v>
      </c>
    </row>
    <row r="5044" spans="1:8">
      <c r="A5044" s="235">
        <v>1482</v>
      </c>
      <c r="B5044" s="236">
        <v>100000380152</v>
      </c>
      <c r="C5044" s="235">
        <v>0</v>
      </c>
      <c r="D5044" s="237" t="s">
        <v>918</v>
      </c>
      <c r="E5044" s="237" t="s">
        <v>922</v>
      </c>
      <c r="F5044" s="238">
        <v>166666.67000000001</v>
      </c>
      <c r="G5044" s="238">
        <v>-166665.67000000001</v>
      </c>
      <c r="H5044" s="240">
        <v>1</v>
      </c>
    </row>
    <row r="5045" spans="1:8">
      <c r="A5045" s="235"/>
      <c r="B5045" s="236">
        <v>100000380152</v>
      </c>
      <c r="C5045" s="239">
        <v>1</v>
      </c>
      <c r="D5045" s="237" t="s">
        <v>918</v>
      </c>
      <c r="E5045" s="237" t="s">
        <v>922</v>
      </c>
      <c r="F5045" s="238">
        <v>333333.33</v>
      </c>
      <c r="G5045" s="238">
        <v>-333332.33</v>
      </c>
      <c r="H5045" s="240">
        <v>1</v>
      </c>
    </row>
    <row r="5046" spans="1:8">
      <c r="A5046" s="235">
        <v>1483</v>
      </c>
      <c r="B5046" s="236">
        <v>100000380153</v>
      </c>
      <c r="C5046" s="235">
        <v>0</v>
      </c>
      <c r="D5046" s="237" t="s">
        <v>918</v>
      </c>
      <c r="E5046" s="237" t="s">
        <v>922</v>
      </c>
      <c r="F5046" s="238">
        <v>166666.67000000001</v>
      </c>
      <c r="G5046" s="238">
        <v>-166665.67000000001</v>
      </c>
      <c r="H5046" s="240">
        <v>1</v>
      </c>
    </row>
    <row r="5047" spans="1:8">
      <c r="A5047" s="235"/>
      <c r="B5047" s="236">
        <v>100000380153</v>
      </c>
      <c r="C5047" s="239">
        <v>1</v>
      </c>
      <c r="D5047" s="237" t="s">
        <v>918</v>
      </c>
      <c r="E5047" s="237" t="s">
        <v>922</v>
      </c>
      <c r="F5047" s="238">
        <v>333333.33</v>
      </c>
      <c r="G5047" s="238">
        <v>-333332.33</v>
      </c>
      <c r="H5047" s="240">
        <v>1</v>
      </c>
    </row>
    <row r="5048" spans="1:8">
      <c r="A5048" s="235">
        <v>1484</v>
      </c>
      <c r="B5048" s="236">
        <v>100000380154</v>
      </c>
      <c r="C5048" s="235">
        <v>0</v>
      </c>
      <c r="D5048" s="237" t="s">
        <v>918</v>
      </c>
      <c r="E5048" s="237" t="s">
        <v>922</v>
      </c>
      <c r="F5048" s="238">
        <v>166666.67000000001</v>
      </c>
      <c r="G5048" s="238">
        <v>-166665.67000000001</v>
      </c>
      <c r="H5048" s="240">
        <v>1</v>
      </c>
    </row>
    <row r="5049" spans="1:8">
      <c r="A5049" s="235"/>
      <c r="B5049" s="236">
        <v>100000380154</v>
      </c>
      <c r="C5049" s="239">
        <v>1</v>
      </c>
      <c r="D5049" s="237" t="s">
        <v>918</v>
      </c>
      <c r="E5049" s="237" t="s">
        <v>922</v>
      </c>
      <c r="F5049" s="238">
        <v>333333.33</v>
      </c>
      <c r="G5049" s="238">
        <v>-333332.33</v>
      </c>
      <c r="H5049" s="240">
        <v>1</v>
      </c>
    </row>
    <row r="5050" spans="1:8">
      <c r="A5050" s="235">
        <v>1485</v>
      </c>
      <c r="B5050" s="236">
        <v>100000380155</v>
      </c>
      <c r="C5050" s="235">
        <v>0</v>
      </c>
      <c r="D5050" s="237" t="s">
        <v>918</v>
      </c>
      <c r="E5050" s="237" t="s">
        <v>922</v>
      </c>
      <c r="F5050" s="238">
        <v>166666.67000000001</v>
      </c>
      <c r="G5050" s="238">
        <v>-166665.67000000001</v>
      </c>
      <c r="H5050" s="240">
        <v>1</v>
      </c>
    </row>
    <row r="5051" spans="1:8">
      <c r="A5051" s="235"/>
      <c r="B5051" s="236">
        <v>100000380155</v>
      </c>
      <c r="C5051" s="239">
        <v>1</v>
      </c>
      <c r="D5051" s="237" t="s">
        <v>918</v>
      </c>
      <c r="E5051" s="237" t="s">
        <v>922</v>
      </c>
      <c r="F5051" s="238">
        <v>333333.33</v>
      </c>
      <c r="G5051" s="238">
        <v>-333332.33</v>
      </c>
      <c r="H5051" s="240">
        <v>1</v>
      </c>
    </row>
    <row r="5052" spans="1:8">
      <c r="A5052" s="235">
        <v>1486</v>
      </c>
      <c r="B5052" s="236">
        <v>100000380156</v>
      </c>
      <c r="C5052" s="235">
        <v>0</v>
      </c>
      <c r="D5052" s="237" t="s">
        <v>918</v>
      </c>
      <c r="E5052" s="237" t="s">
        <v>922</v>
      </c>
      <c r="F5052" s="238">
        <v>166666.67000000001</v>
      </c>
      <c r="G5052" s="238">
        <v>-166665.67000000001</v>
      </c>
      <c r="H5052" s="240">
        <v>1</v>
      </c>
    </row>
    <row r="5053" spans="1:8">
      <c r="A5053" s="235"/>
      <c r="B5053" s="236">
        <v>100000380156</v>
      </c>
      <c r="C5053" s="239">
        <v>1</v>
      </c>
      <c r="D5053" s="237" t="s">
        <v>918</v>
      </c>
      <c r="E5053" s="237" t="s">
        <v>922</v>
      </c>
      <c r="F5053" s="238">
        <v>333333.33</v>
      </c>
      <c r="G5053" s="238">
        <v>-333332.33</v>
      </c>
      <c r="H5053" s="240">
        <v>1</v>
      </c>
    </row>
    <row r="5054" spans="1:8">
      <c r="A5054" s="235">
        <v>1487</v>
      </c>
      <c r="B5054" s="236">
        <v>100000380157</v>
      </c>
      <c r="C5054" s="235">
        <v>0</v>
      </c>
      <c r="D5054" s="237" t="s">
        <v>918</v>
      </c>
      <c r="E5054" s="237" t="s">
        <v>922</v>
      </c>
      <c r="F5054" s="238">
        <v>166666.67000000001</v>
      </c>
      <c r="G5054" s="238">
        <v>-166665.67000000001</v>
      </c>
      <c r="H5054" s="240">
        <v>1</v>
      </c>
    </row>
    <row r="5055" spans="1:8">
      <c r="A5055" s="235"/>
      <c r="B5055" s="236">
        <v>100000380157</v>
      </c>
      <c r="C5055" s="239">
        <v>1</v>
      </c>
      <c r="D5055" s="237" t="s">
        <v>918</v>
      </c>
      <c r="E5055" s="237" t="s">
        <v>922</v>
      </c>
      <c r="F5055" s="238">
        <v>333333.33</v>
      </c>
      <c r="G5055" s="238">
        <v>-333332.33</v>
      </c>
      <c r="H5055" s="240">
        <v>1</v>
      </c>
    </row>
    <row r="5056" spans="1:8">
      <c r="A5056" s="235">
        <v>1488</v>
      </c>
      <c r="B5056" s="236">
        <v>100000380158</v>
      </c>
      <c r="C5056" s="235">
        <v>0</v>
      </c>
      <c r="D5056" s="237" t="s">
        <v>918</v>
      </c>
      <c r="E5056" s="237" t="s">
        <v>922</v>
      </c>
      <c r="F5056" s="238">
        <v>166666.67000000001</v>
      </c>
      <c r="G5056" s="238">
        <v>-166665.67000000001</v>
      </c>
      <c r="H5056" s="240">
        <v>1</v>
      </c>
    </row>
    <row r="5057" spans="1:8">
      <c r="A5057" s="235"/>
      <c r="B5057" s="236">
        <v>100000380158</v>
      </c>
      <c r="C5057" s="239">
        <v>1</v>
      </c>
      <c r="D5057" s="237" t="s">
        <v>918</v>
      </c>
      <c r="E5057" s="237" t="s">
        <v>922</v>
      </c>
      <c r="F5057" s="238">
        <v>333333.33</v>
      </c>
      <c r="G5057" s="238">
        <v>-333332.33</v>
      </c>
      <c r="H5057" s="240">
        <v>1</v>
      </c>
    </row>
    <row r="5058" spans="1:8">
      <c r="A5058" s="235">
        <v>1489</v>
      </c>
      <c r="B5058" s="236">
        <v>100000380159</v>
      </c>
      <c r="C5058" s="235">
        <v>0</v>
      </c>
      <c r="D5058" s="237" t="s">
        <v>918</v>
      </c>
      <c r="E5058" s="237" t="s">
        <v>922</v>
      </c>
      <c r="F5058" s="238">
        <v>166666.67000000001</v>
      </c>
      <c r="G5058" s="238">
        <v>-166665.67000000001</v>
      </c>
      <c r="H5058" s="240">
        <v>1</v>
      </c>
    </row>
    <row r="5059" spans="1:8">
      <c r="A5059" s="235"/>
      <c r="B5059" s="236">
        <v>100000380159</v>
      </c>
      <c r="C5059" s="239">
        <v>1</v>
      </c>
      <c r="D5059" s="237" t="s">
        <v>918</v>
      </c>
      <c r="E5059" s="237" t="s">
        <v>922</v>
      </c>
      <c r="F5059" s="238">
        <v>333333.33</v>
      </c>
      <c r="G5059" s="238">
        <v>-333332.33</v>
      </c>
      <c r="H5059" s="240">
        <v>1</v>
      </c>
    </row>
    <row r="5060" spans="1:8">
      <c r="A5060" s="235">
        <v>1490</v>
      </c>
      <c r="B5060" s="236">
        <v>100000380160</v>
      </c>
      <c r="C5060" s="235">
        <v>0</v>
      </c>
      <c r="D5060" s="237" t="s">
        <v>918</v>
      </c>
      <c r="E5060" s="237" t="s">
        <v>922</v>
      </c>
      <c r="F5060" s="238">
        <v>166666.67000000001</v>
      </c>
      <c r="G5060" s="238">
        <v>-166665.67000000001</v>
      </c>
      <c r="H5060" s="240">
        <v>1</v>
      </c>
    </row>
    <row r="5061" spans="1:8">
      <c r="A5061" s="235"/>
      <c r="B5061" s="236">
        <v>100000380160</v>
      </c>
      <c r="C5061" s="239">
        <v>1</v>
      </c>
      <c r="D5061" s="237" t="s">
        <v>918</v>
      </c>
      <c r="E5061" s="237" t="s">
        <v>922</v>
      </c>
      <c r="F5061" s="238">
        <v>333333.33</v>
      </c>
      <c r="G5061" s="238">
        <v>-333332.33</v>
      </c>
      <c r="H5061" s="240">
        <v>1</v>
      </c>
    </row>
    <row r="5062" spans="1:8">
      <c r="A5062" s="235">
        <v>1491</v>
      </c>
      <c r="B5062" s="236">
        <v>100000380161</v>
      </c>
      <c r="C5062" s="235">
        <v>0</v>
      </c>
      <c r="D5062" s="237" t="s">
        <v>918</v>
      </c>
      <c r="E5062" s="237" t="s">
        <v>922</v>
      </c>
      <c r="F5062" s="238">
        <v>166666.67000000001</v>
      </c>
      <c r="G5062" s="238">
        <v>-166665.67000000001</v>
      </c>
      <c r="H5062" s="240">
        <v>1</v>
      </c>
    </row>
    <row r="5063" spans="1:8">
      <c r="A5063" s="235"/>
      <c r="B5063" s="236">
        <v>100000380161</v>
      </c>
      <c r="C5063" s="239">
        <v>1</v>
      </c>
      <c r="D5063" s="237" t="s">
        <v>918</v>
      </c>
      <c r="E5063" s="237" t="s">
        <v>922</v>
      </c>
      <c r="F5063" s="238">
        <v>333333.33</v>
      </c>
      <c r="G5063" s="238">
        <v>-333332.33</v>
      </c>
      <c r="H5063" s="240">
        <v>1</v>
      </c>
    </row>
    <row r="5064" spans="1:8">
      <c r="A5064" s="235">
        <v>1492</v>
      </c>
      <c r="B5064" s="236">
        <v>100000380162</v>
      </c>
      <c r="C5064" s="235">
        <v>0</v>
      </c>
      <c r="D5064" s="237" t="s">
        <v>918</v>
      </c>
      <c r="E5064" s="237" t="s">
        <v>922</v>
      </c>
      <c r="F5064" s="238">
        <v>166666.67000000001</v>
      </c>
      <c r="G5064" s="238">
        <v>-166665.67000000001</v>
      </c>
      <c r="H5064" s="240">
        <v>1</v>
      </c>
    </row>
    <row r="5065" spans="1:8">
      <c r="A5065" s="235"/>
      <c r="B5065" s="236">
        <v>100000380162</v>
      </c>
      <c r="C5065" s="239">
        <v>1</v>
      </c>
      <c r="D5065" s="237" t="s">
        <v>918</v>
      </c>
      <c r="E5065" s="237" t="s">
        <v>922</v>
      </c>
      <c r="F5065" s="238">
        <v>333333.33</v>
      </c>
      <c r="G5065" s="238">
        <v>-333332.33</v>
      </c>
      <c r="H5065" s="240">
        <v>1</v>
      </c>
    </row>
    <row r="5066" spans="1:8">
      <c r="A5066" s="235">
        <v>1493</v>
      </c>
      <c r="B5066" s="236">
        <v>100000380163</v>
      </c>
      <c r="C5066" s="235">
        <v>0</v>
      </c>
      <c r="D5066" s="237" t="s">
        <v>918</v>
      </c>
      <c r="E5066" s="237" t="s">
        <v>922</v>
      </c>
      <c r="F5066" s="238">
        <v>166666.67000000001</v>
      </c>
      <c r="G5066" s="238">
        <v>-166665.67000000001</v>
      </c>
      <c r="H5066" s="240">
        <v>1</v>
      </c>
    </row>
    <row r="5067" spans="1:8">
      <c r="A5067" s="235"/>
      <c r="B5067" s="236">
        <v>100000380163</v>
      </c>
      <c r="C5067" s="239">
        <v>1</v>
      </c>
      <c r="D5067" s="237" t="s">
        <v>918</v>
      </c>
      <c r="E5067" s="237" t="s">
        <v>922</v>
      </c>
      <c r="F5067" s="238">
        <v>333333.33</v>
      </c>
      <c r="G5067" s="238">
        <v>-333332.33</v>
      </c>
      <c r="H5067" s="240">
        <v>1</v>
      </c>
    </row>
    <row r="5068" spans="1:8">
      <c r="A5068" s="235">
        <v>1494</v>
      </c>
      <c r="B5068" s="236">
        <v>100000380164</v>
      </c>
      <c r="C5068" s="235">
        <v>0</v>
      </c>
      <c r="D5068" s="237" t="s">
        <v>918</v>
      </c>
      <c r="E5068" s="237" t="s">
        <v>922</v>
      </c>
      <c r="F5068" s="238">
        <v>166666.67000000001</v>
      </c>
      <c r="G5068" s="238">
        <v>-166665.67000000001</v>
      </c>
      <c r="H5068" s="240">
        <v>1</v>
      </c>
    </row>
    <row r="5069" spans="1:8">
      <c r="A5069" s="235"/>
      <c r="B5069" s="236">
        <v>100000380164</v>
      </c>
      <c r="C5069" s="239">
        <v>1</v>
      </c>
      <c r="D5069" s="237" t="s">
        <v>918</v>
      </c>
      <c r="E5069" s="237" t="s">
        <v>922</v>
      </c>
      <c r="F5069" s="238">
        <v>333333.33</v>
      </c>
      <c r="G5069" s="238">
        <v>-333332.33</v>
      </c>
      <c r="H5069" s="240">
        <v>1</v>
      </c>
    </row>
    <row r="5070" spans="1:8">
      <c r="A5070" s="235">
        <v>1495</v>
      </c>
      <c r="B5070" s="236">
        <v>100000380165</v>
      </c>
      <c r="C5070" s="235">
        <v>0</v>
      </c>
      <c r="D5070" s="237" t="s">
        <v>918</v>
      </c>
      <c r="E5070" s="237" t="s">
        <v>922</v>
      </c>
      <c r="F5070" s="238">
        <v>166666.67000000001</v>
      </c>
      <c r="G5070" s="238">
        <v>-166665.67000000001</v>
      </c>
      <c r="H5070" s="240">
        <v>1</v>
      </c>
    </row>
    <row r="5071" spans="1:8">
      <c r="A5071" s="235"/>
      <c r="B5071" s="236">
        <v>100000380165</v>
      </c>
      <c r="C5071" s="239">
        <v>1</v>
      </c>
      <c r="D5071" s="237" t="s">
        <v>918</v>
      </c>
      <c r="E5071" s="237" t="s">
        <v>922</v>
      </c>
      <c r="F5071" s="238">
        <v>333333.33</v>
      </c>
      <c r="G5071" s="238">
        <v>-333332.33</v>
      </c>
      <c r="H5071" s="240">
        <v>1</v>
      </c>
    </row>
    <row r="5072" spans="1:8">
      <c r="A5072" s="235">
        <v>1496</v>
      </c>
      <c r="B5072" s="236">
        <v>100000380166</v>
      </c>
      <c r="C5072" s="235">
        <v>0</v>
      </c>
      <c r="D5072" s="237" t="s">
        <v>918</v>
      </c>
      <c r="E5072" s="237" t="s">
        <v>922</v>
      </c>
      <c r="F5072" s="238">
        <v>166666.67000000001</v>
      </c>
      <c r="G5072" s="238">
        <v>-166665.67000000001</v>
      </c>
      <c r="H5072" s="240">
        <v>1</v>
      </c>
    </row>
    <row r="5073" spans="1:8">
      <c r="A5073" s="235"/>
      <c r="B5073" s="236">
        <v>100000380166</v>
      </c>
      <c r="C5073" s="239">
        <v>1</v>
      </c>
      <c r="D5073" s="237" t="s">
        <v>918</v>
      </c>
      <c r="E5073" s="237" t="s">
        <v>922</v>
      </c>
      <c r="F5073" s="238">
        <v>333333.33</v>
      </c>
      <c r="G5073" s="238">
        <v>-333332.33</v>
      </c>
      <c r="H5073" s="240">
        <v>1</v>
      </c>
    </row>
    <row r="5074" spans="1:8">
      <c r="A5074" s="235">
        <v>1497</v>
      </c>
      <c r="B5074" s="236">
        <v>100000380167</v>
      </c>
      <c r="C5074" s="235">
        <v>0</v>
      </c>
      <c r="D5074" s="237" t="s">
        <v>918</v>
      </c>
      <c r="E5074" s="237" t="s">
        <v>922</v>
      </c>
      <c r="F5074" s="238">
        <v>166666.67000000001</v>
      </c>
      <c r="G5074" s="238">
        <v>-166665.67000000001</v>
      </c>
      <c r="H5074" s="240">
        <v>1</v>
      </c>
    </row>
    <row r="5075" spans="1:8">
      <c r="A5075" s="235"/>
      <c r="B5075" s="236">
        <v>100000380167</v>
      </c>
      <c r="C5075" s="239">
        <v>1</v>
      </c>
      <c r="D5075" s="237" t="s">
        <v>918</v>
      </c>
      <c r="E5075" s="237" t="s">
        <v>922</v>
      </c>
      <c r="F5075" s="238">
        <v>333333.33</v>
      </c>
      <c r="G5075" s="238">
        <v>-333332.33</v>
      </c>
      <c r="H5075" s="240">
        <v>1</v>
      </c>
    </row>
    <row r="5076" spans="1:8">
      <c r="A5076" s="235">
        <v>1498</v>
      </c>
      <c r="B5076" s="236">
        <v>100000380168</v>
      </c>
      <c r="C5076" s="235">
        <v>0</v>
      </c>
      <c r="D5076" s="237" t="s">
        <v>918</v>
      </c>
      <c r="E5076" s="237" t="s">
        <v>922</v>
      </c>
      <c r="F5076" s="238">
        <v>166666.67000000001</v>
      </c>
      <c r="G5076" s="238">
        <v>-166665.67000000001</v>
      </c>
      <c r="H5076" s="240">
        <v>1</v>
      </c>
    </row>
    <row r="5077" spans="1:8">
      <c r="A5077" s="235"/>
      <c r="B5077" s="236">
        <v>100000380168</v>
      </c>
      <c r="C5077" s="239">
        <v>1</v>
      </c>
      <c r="D5077" s="237" t="s">
        <v>918</v>
      </c>
      <c r="E5077" s="237" t="s">
        <v>922</v>
      </c>
      <c r="F5077" s="238">
        <v>333333.33</v>
      </c>
      <c r="G5077" s="238">
        <v>-333332.33</v>
      </c>
      <c r="H5077" s="240">
        <v>1</v>
      </c>
    </row>
    <row r="5078" spans="1:8">
      <c r="A5078" s="235">
        <v>1499</v>
      </c>
      <c r="B5078" s="236">
        <v>100000380169</v>
      </c>
      <c r="C5078" s="235">
        <v>0</v>
      </c>
      <c r="D5078" s="237" t="s">
        <v>918</v>
      </c>
      <c r="E5078" s="237" t="s">
        <v>922</v>
      </c>
      <c r="F5078" s="238">
        <v>166666.67000000001</v>
      </c>
      <c r="G5078" s="238">
        <v>-166665.67000000001</v>
      </c>
      <c r="H5078" s="240">
        <v>1</v>
      </c>
    </row>
    <row r="5079" spans="1:8">
      <c r="A5079" s="235"/>
      <c r="B5079" s="236">
        <v>100000380169</v>
      </c>
      <c r="C5079" s="239">
        <v>1</v>
      </c>
      <c r="D5079" s="237" t="s">
        <v>918</v>
      </c>
      <c r="E5079" s="237" t="s">
        <v>922</v>
      </c>
      <c r="F5079" s="238">
        <v>333333.33</v>
      </c>
      <c r="G5079" s="238">
        <v>-333332.33</v>
      </c>
      <c r="H5079" s="240">
        <v>1</v>
      </c>
    </row>
    <row r="5080" spans="1:8">
      <c r="A5080" s="235">
        <v>1500</v>
      </c>
      <c r="B5080" s="236">
        <v>100000380170</v>
      </c>
      <c r="C5080" s="235">
        <v>0</v>
      </c>
      <c r="D5080" s="237" t="s">
        <v>918</v>
      </c>
      <c r="E5080" s="237" t="s">
        <v>922</v>
      </c>
      <c r="F5080" s="238">
        <v>166666.67000000001</v>
      </c>
      <c r="G5080" s="238">
        <v>-166665.67000000001</v>
      </c>
      <c r="H5080" s="240">
        <v>1</v>
      </c>
    </row>
    <row r="5081" spans="1:8">
      <c r="A5081" s="235"/>
      <c r="B5081" s="236">
        <v>100000380170</v>
      </c>
      <c r="C5081" s="239">
        <v>1</v>
      </c>
      <c r="D5081" s="237" t="s">
        <v>918</v>
      </c>
      <c r="E5081" s="237" t="s">
        <v>922</v>
      </c>
      <c r="F5081" s="238">
        <v>333333.33</v>
      </c>
      <c r="G5081" s="238">
        <v>-333332.33</v>
      </c>
      <c r="H5081" s="240">
        <v>1</v>
      </c>
    </row>
    <row r="5082" spans="1:8">
      <c r="A5082" s="235">
        <v>1501</v>
      </c>
      <c r="B5082" s="236">
        <v>100000380171</v>
      </c>
      <c r="C5082" s="235">
        <v>0</v>
      </c>
      <c r="D5082" s="237" t="s">
        <v>918</v>
      </c>
      <c r="E5082" s="237" t="s">
        <v>922</v>
      </c>
      <c r="F5082" s="238">
        <v>166666.67000000001</v>
      </c>
      <c r="G5082" s="238">
        <v>-166665.67000000001</v>
      </c>
      <c r="H5082" s="240">
        <v>1</v>
      </c>
    </row>
    <row r="5083" spans="1:8">
      <c r="A5083" s="235"/>
      <c r="B5083" s="236">
        <v>100000380171</v>
      </c>
      <c r="C5083" s="239">
        <v>1</v>
      </c>
      <c r="D5083" s="237" t="s">
        <v>918</v>
      </c>
      <c r="E5083" s="237" t="s">
        <v>922</v>
      </c>
      <c r="F5083" s="238">
        <v>333333.33</v>
      </c>
      <c r="G5083" s="238">
        <v>-333332.33</v>
      </c>
      <c r="H5083" s="240">
        <v>1</v>
      </c>
    </row>
    <row r="5084" spans="1:8">
      <c r="A5084" s="235">
        <v>1502</v>
      </c>
      <c r="B5084" s="236">
        <v>100000380172</v>
      </c>
      <c r="C5084" s="235">
        <v>0</v>
      </c>
      <c r="D5084" s="237" t="s">
        <v>918</v>
      </c>
      <c r="E5084" s="237" t="s">
        <v>922</v>
      </c>
      <c r="F5084" s="238">
        <v>166666.67000000001</v>
      </c>
      <c r="G5084" s="238">
        <v>-166665.67000000001</v>
      </c>
      <c r="H5084" s="240">
        <v>1</v>
      </c>
    </row>
    <row r="5085" spans="1:8">
      <c r="A5085" s="235"/>
      <c r="B5085" s="236">
        <v>100000380172</v>
      </c>
      <c r="C5085" s="239">
        <v>1</v>
      </c>
      <c r="D5085" s="237" t="s">
        <v>918</v>
      </c>
      <c r="E5085" s="237" t="s">
        <v>922</v>
      </c>
      <c r="F5085" s="238">
        <v>333333.33</v>
      </c>
      <c r="G5085" s="238">
        <v>-333332.33</v>
      </c>
      <c r="H5085" s="240">
        <v>1</v>
      </c>
    </row>
    <row r="5086" spans="1:8">
      <c r="A5086" s="235">
        <v>1503</v>
      </c>
      <c r="B5086" s="236">
        <v>100000380173</v>
      </c>
      <c r="C5086" s="235">
        <v>0</v>
      </c>
      <c r="D5086" s="237" t="s">
        <v>918</v>
      </c>
      <c r="E5086" s="237" t="s">
        <v>922</v>
      </c>
      <c r="F5086" s="238">
        <v>166666.67000000001</v>
      </c>
      <c r="G5086" s="238">
        <v>-166665.67000000001</v>
      </c>
      <c r="H5086" s="240">
        <v>1</v>
      </c>
    </row>
    <row r="5087" spans="1:8">
      <c r="A5087" s="235"/>
      <c r="B5087" s="236">
        <v>100000380173</v>
      </c>
      <c r="C5087" s="239">
        <v>1</v>
      </c>
      <c r="D5087" s="237" t="s">
        <v>918</v>
      </c>
      <c r="E5087" s="237" t="s">
        <v>922</v>
      </c>
      <c r="F5087" s="238">
        <v>333333.33</v>
      </c>
      <c r="G5087" s="238">
        <v>-333332.33</v>
      </c>
      <c r="H5087" s="240">
        <v>1</v>
      </c>
    </row>
    <row r="5088" spans="1:8">
      <c r="A5088" s="235">
        <v>1504</v>
      </c>
      <c r="B5088" s="236">
        <v>100000380174</v>
      </c>
      <c r="C5088" s="235">
        <v>0</v>
      </c>
      <c r="D5088" s="237" t="s">
        <v>918</v>
      </c>
      <c r="E5088" s="237" t="s">
        <v>922</v>
      </c>
      <c r="F5088" s="238">
        <v>166666.67000000001</v>
      </c>
      <c r="G5088" s="238">
        <v>-166665.67000000001</v>
      </c>
      <c r="H5088" s="240">
        <v>1</v>
      </c>
    </row>
    <row r="5089" spans="1:8">
      <c r="A5089" s="235"/>
      <c r="B5089" s="236">
        <v>100000380174</v>
      </c>
      <c r="C5089" s="239">
        <v>1</v>
      </c>
      <c r="D5089" s="237" t="s">
        <v>918</v>
      </c>
      <c r="E5089" s="237" t="s">
        <v>922</v>
      </c>
      <c r="F5089" s="238">
        <v>333333.33</v>
      </c>
      <c r="G5089" s="238">
        <v>-333332.33</v>
      </c>
      <c r="H5089" s="240">
        <v>1</v>
      </c>
    </row>
    <row r="5090" spans="1:8">
      <c r="A5090" s="235">
        <v>1505</v>
      </c>
      <c r="B5090" s="236">
        <v>100000380175</v>
      </c>
      <c r="C5090" s="235">
        <v>0</v>
      </c>
      <c r="D5090" s="237" t="s">
        <v>918</v>
      </c>
      <c r="E5090" s="237" t="s">
        <v>922</v>
      </c>
      <c r="F5090" s="238">
        <v>166666.67000000001</v>
      </c>
      <c r="G5090" s="238">
        <v>-166665.67000000001</v>
      </c>
      <c r="H5090" s="240">
        <v>1</v>
      </c>
    </row>
    <row r="5091" spans="1:8">
      <c r="A5091" s="235"/>
      <c r="B5091" s="236">
        <v>100000380175</v>
      </c>
      <c r="C5091" s="239">
        <v>1</v>
      </c>
      <c r="D5091" s="237" t="s">
        <v>918</v>
      </c>
      <c r="E5091" s="237" t="s">
        <v>922</v>
      </c>
      <c r="F5091" s="238">
        <v>333333.33</v>
      </c>
      <c r="G5091" s="238">
        <v>-333332.33</v>
      </c>
      <c r="H5091" s="240">
        <v>1</v>
      </c>
    </row>
    <row r="5092" spans="1:8">
      <c r="A5092" s="235">
        <v>1506</v>
      </c>
      <c r="B5092" s="236">
        <v>100000380176</v>
      </c>
      <c r="C5092" s="235">
        <v>0</v>
      </c>
      <c r="D5092" s="237" t="s">
        <v>918</v>
      </c>
      <c r="E5092" s="237" t="s">
        <v>922</v>
      </c>
      <c r="F5092" s="238">
        <v>166666.67000000001</v>
      </c>
      <c r="G5092" s="238">
        <v>-166665.67000000001</v>
      </c>
      <c r="H5092" s="240">
        <v>1</v>
      </c>
    </row>
    <row r="5093" spans="1:8">
      <c r="A5093" s="235"/>
      <c r="B5093" s="236">
        <v>100000380176</v>
      </c>
      <c r="C5093" s="239">
        <v>1</v>
      </c>
      <c r="D5093" s="237" t="s">
        <v>918</v>
      </c>
      <c r="E5093" s="237" t="s">
        <v>922</v>
      </c>
      <c r="F5093" s="238">
        <v>333333.33</v>
      </c>
      <c r="G5093" s="238">
        <v>-333332.33</v>
      </c>
      <c r="H5093" s="240">
        <v>1</v>
      </c>
    </row>
    <row r="5094" spans="1:8">
      <c r="A5094" s="235">
        <v>1507</v>
      </c>
      <c r="B5094" s="236">
        <v>100000380177</v>
      </c>
      <c r="C5094" s="235">
        <v>0</v>
      </c>
      <c r="D5094" s="237" t="s">
        <v>918</v>
      </c>
      <c r="E5094" s="237" t="s">
        <v>922</v>
      </c>
      <c r="F5094" s="238">
        <v>166666.67000000001</v>
      </c>
      <c r="G5094" s="238">
        <v>-166665.67000000001</v>
      </c>
      <c r="H5094" s="240">
        <v>1</v>
      </c>
    </row>
    <row r="5095" spans="1:8">
      <c r="A5095" s="235"/>
      <c r="B5095" s="236">
        <v>100000380177</v>
      </c>
      <c r="C5095" s="239">
        <v>1</v>
      </c>
      <c r="D5095" s="237" t="s">
        <v>918</v>
      </c>
      <c r="E5095" s="237" t="s">
        <v>922</v>
      </c>
      <c r="F5095" s="238">
        <v>333333.33</v>
      </c>
      <c r="G5095" s="238">
        <v>-333332.33</v>
      </c>
      <c r="H5095" s="240">
        <v>1</v>
      </c>
    </row>
    <row r="5096" spans="1:8">
      <c r="A5096" s="235">
        <v>1508</v>
      </c>
      <c r="B5096" s="236">
        <v>100000380178</v>
      </c>
      <c r="C5096" s="235">
        <v>0</v>
      </c>
      <c r="D5096" s="237" t="s">
        <v>918</v>
      </c>
      <c r="E5096" s="237" t="s">
        <v>922</v>
      </c>
      <c r="F5096" s="238">
        <v>166666.67000000001</v>
      </c>
      <c r="G5096" s="238">
        <v>-166665.67000000001</v>
      </c>
      <c r="H5096" s="240">
        <v>1</v>
      </c>
    </row>
    <row r="5097" spans="1:8">
      <c r="A5097" s="235"/>
      <c r="B5097" s="236">
        <v>100000380178</v>
      </c>
      <c r="C5097" s="239">
        <v>1</v>
      </c>
      <c r="D5097" s="237" t="s">
        <v>918</v>
      </c>
      <c r="E5097" s="237" t="s">
        <v>922</v>
      </c>
      <c r="F5097" s="238">
        <v>333333.33</v>
      </c>
      <c r="G5097" s="238">
        <v>-333332.33</v>
      </c>
      <c r="H5097" s="240">
        <v>1</v>
      </c>
    </row>
    <row r="5098" spans="1:8">
      <c r="A5098" s="235">
        <v>1509</v>
      </c>
      <c r="B5098" s="236">
        <v>100000380179</v>
      </c>
      <c r="C5098" s="235">
        <v>0</v>
      </c>
      <c r="D5098" s="237" t="s">
        <v>918</v>
      </c>
      <c r="E5098" s="237" t="s">
        <v>922</v>
      </c>
      <c r="F5098" s="238">
        <v>166666.67000000001</v>
      </c>
      <c r="G5098" s="238">
        <v>-166665.67000000001</v>
      </c>
      <c r="H5098" s="240">
        <v>1</v>
      </c>
    </row>
    <row r="5099" spans="1:8">
      <c r="A5099" s="235"/>
      <c r="B5099" s="236">
        <v>100000380179</v>
      </c>
      <c r="C5099" s="239">
        <v>1</v>
      </c>
      <c r="D5099" s="237" t="s">
        <v>918</v>
      </c>
      <c r="E5099" s="237" t="s">
        <v>922</v>
      </c>
      <c r="F5099" s="238">
        <v>333333.33</v>
      </c>
      <c r="G5099" s="238">
        <v>-333332.33</v>
      </c>
      <c r="H5099" s="240">
        <v>1</v>
      </c>
    </row>
    <row r="5100" spans="1:8">
      <c r="A5100" s="235">
        <v>1510</v>
      </c>
      <c r="B5100" s="236">
        <v>100000380180</v>
      </c>
      <c r="C5100" s="235">
        <v>0</v>
      </c>
      <c r="D5100" s="237" t="s">
        <v>918</v>
      </c>
      <c r="E5100" s="237" t="s">
        <v>922</v>
      </c>
      <c r="F5100" s="238">
        <v>166666.67000000001</v>
      </c>
      <c r="G5100" s="238">
        <v>-166665.67000000001</v>
      </c>
      <c r="H5100" s="240">
        <v>1</v>
      </c>
    </row>
    <row r="5101" spans="1:8">
      <c r="A5101" s="235"/>
      <c r="B5101" s="236">
        <v>100000380180</v>
      </c>
      <c r="C5101" s="239">
        <v>1</v>
      </c>
      <c r="D5101" s="237" t="s">
        <v>918</v>
      </c>
      <c r="E5101" s="237" t="s">
        <v>922</v>
      </c>
      <c r="F5101" s="238">
        <v>333333.33</v>
      </c>
      <c r="G5101" s="238">
        <v>-333332.33</v>
      </c>
      <c r="H5101" s="240">
        <v>1</v>
      </c>
    </row>
    <row r="5102" spans="1:8">
      <c r="A5102" s="235">
        <v>1511</v>
      </c>
      <c r="B5102" s="236">
        <v>100000380181</v>
      </c>
      <c r="C5102" s="235">
        <v>0</v>
      </c>
      <c r="D5102" s="237" t="s">
        <v>918</v>
      </c>
      <c r="E5102" s="237" t="s">
        <v>922</v>
      </c>
      <c r="F5102" s="238">
        <v>166666.67000000001</v>
      </c>
      <c r="G5102" s="238">
        <v>-166665.67000000001</v>
      </c>
      <c r="H5102" s="240">
        <v>1</v>
      </c>
    </row>
    <row r="5103" spans="1:8">
      <c r="A5103" s="235"/>
      <c r="B5103" s="236">
        <v>100000380181</v>
      </c>
      <c r="C5103" s="239">
        <v>1</v>
      </c>
      <c r="D5103" s="237" t="s">
        <v>918</v>
      </c>
      <c r="E5103" s="237" t="s">
        <v>922</v>
      </c>
      <c r="F5103" s="238">
        <v>333333.33</v>
      </c>
      <c r="G5103" s="238">
        <v>-333332.33</v>
      </c>
      <c r="H5103" s="240">
        <v>1</v>
      </c>
    </row>
    <row r="5104" spans="1:8">
      <c r="A5104" s="235">
        <v>1512</v>
      </c>
      <c r="B5104" s="236">
        <v>100000380182</v>
      </c>
      <c r="C5104" s="235">
        <v>0</v>
      </c>
      <c r="D5104" s="237" t="s">
        <v>918</v>
      </c>
      <c r="E5104" s="237" t="s">
        <v>922</v>
      </c>
      <c r="F5104" s="238">
        <v>166666.67000000001</v>
      </c>
      <c r="G5104" s="238">
        <v>-166665.67000000001</v>
      </c>
      <c r="H5104" s="240">
        <v>1</v>
      </c>
    </row>
    <row r="5105" spans="1:8">
      <c r="A5105" s="235"/>
      <c r="B5105" s="236">
        <v>100000380182</v>
      </c>
      <c r="C5105" s="239">
        <v>1</v>
      </c>
      <c r="D5105" s="237" t="s">
        <v>918</v>
      </c>
      <c r="E5105" s="237" t="s">
        <v>922</v>
      </c>
      <c r="F5105" s="238">
        <v>333333.33</v>
      </c>
      <c r="G5105" s="238">
        <v>-333332.33</v>
      </c>
      <c r="H5105" s="240">
        <v>1</v>
      </c>
    </row>
    <row r="5106" spans="1:8">
      <c r="A5106" s="235">
        <v>1513</v>
      </c>
      <c r="B5106" s="236">
        <v>100000380183</v>
      </c>
      <c r="C5106" s="235">
        <v>0</v>
      </c>
      <c r="D5106" s="237" t="s">
        <v>918</v>
      </c>
      <c r="E5106" s="237" t="s">
        <v>922</v>
      </c>
      <c r="F5106" s="238">
        <v>166666.67000000001</v>
      </c>
      <c r="G5106" s="238">
        <v>-166665.67000000001</v>
      </c>
      <c r="H5106" s="240">
        <v>1</v>
      </c>
    </row>
    <row r="5107" spans="1:8">
      <c r="A5107" s="235"/>
      <c r="B5107" s="236">
        <v>100000380183</v>
      </c>
      <c r="C5107" s="239">
        <v>1</v>
      </c>
      <c r="D5107" s="237" t="s">
        <v>918</v>
      </c>
      <c r="E5107" s="237" t="s">
        <v>922</v>
      </c>
      <c r="F5107" s="238">
        <v>333333.33</v>
      </c>
      <c r="G5107" s="238">
        <v>-333332.33</v>
      </c>
      <c r="H5107" s="240">
        <v>1</v>
      </c>
    </row>
    <row r="5108" spans="1:8">
      <c r="A5108" s="235">
        <v>1514</v>
      </c>
      <c r="B5108" s="236">
        <v>100000380184</v>
      </c>
      <c r="C5108" s="235">
        <v>0</v>
      </c>
      <c r="D5108" s="237" t="s">
        <v>918</v>
      </c>
      <c r="E5108" s="237" t="s">
        <v>922</v>
      </c>
      <c r="F5108" s="238">
        <v>166666.67000000001</v>
      </c>
      <c r="G5108" s="238">
        <v>-166665.67000000001</v>
      </c>
      <c r="H5108" s="240">
        <v>1</v>
      </c>
    </row>
    <row r="5109" spans="1:8">
      <c r="A5109" s="235"/>
      <c r="B5109" s="236">
        <v>100000380184</v>
      </c>
      <c r="C5109" s="239">
        <v>1</v>
      </c>
      <c r="D5109" s="237" t="s">
        <v>918</v>
      </c>
      <c r="E5109" s="237" t="s">
        <v>922</v>
      </c>
      <c r="F5109" s="238">
        <v>333333.33</v>
      </c>
      <c r="G5109" s="238">
        <v>-333332.33</v>
      </c>
      <c r="H5109" s="240">
        <v>1</v>
      </c>
    </row>
    <row r="5110" spans="1:8">
      <c r="A5110" s="235">
        <v>1515</v>
      </c>
      <c r="B5110" s="236">
        <v>100000380185</v>
      </c>
      <c r="C5110" s="235">
        <v>0</v>
      </c>
      <c r="D5110" s="237" t="s">
        <v>918</v>
      </c>
      <c r="E5110" s="237" t="s">
        <v>922</v>
      </c>
      <c r="F5110" s="238">
        <v>166666.67000000001</v>
      </c>
      <c r="G5110" s="238">
        <v>-166665.67000000001</v>
      </c>
      <c r="H5110" s="240">
        <v>1</v>
      </c>
    </row>
    <row r="5111" spans="1:8">
      <c r="A5111" s="235"/>
      <c r="B5111" s="236">
        <v>100000380185</v>
      </c>
      <c r="C5111" s="239">
        <v>1</v>
      </c>
      <c r="D5111" s="237" t="s">
        <v>918</v>
      </c>
      <c r="E5111" s="237" t="s">
        <v>922</v>
      </c>
      <c r="F5111" s="238">
        <v>333333.33</v>
      </c>
      <c r="G5111" s="238">
        <v>-333332.33</v>
      </c>
      <c r="H5111" s="240">
        <v>1</v>
      </c>
    </row>
    <row r="5112" spans="1:8">
      <c r="A5112" s="235">
        <v>1516</v>
      </c>
      <c r="B5112" s="236">
        <v>100000380186</v>
      </c>
      <c r="C5112" s="235">
        <v>0</v>
      </c>
      <c r="D5112" s="237" t="s">
        <v>918</v>
      </c>
      <c r="E5112" s="237" t="s">
        <v>922</v>
      </c>
      <c r="F5112" s="238">
        <v>166666.67000000001</v>
      </c>
      <c r="G5112" s="238">
        <v>-166665.67000000001</v>
      </c>
      <c r="H5112" s="240">
        <v>1</v>
      </c>
    </row>
    <row r="5113" spans="1:8">
      <c r="A5113" s="235"/>
      <c r="B5113" s="236">
        <v>100000380186</v>
      </c>
      <c r="C5113" s="239">
        <v>1</v>
      </c>
      <c r="D5113" s="237" t="s">
        <v>918</v>
      </c>
      <c r="E5113" s="237" t="s">
        <v>922</v>
      </c>
      <c r="F5113" s="238">
        <v>333333.33</v>
      </c>
      <c r="G5113" s="238">
        <v>-333332.33</v>
      </c>
      <c r="H5113" s="240">
        <v>1</v>
      </c>
    </row>
    <row r="5114" spans="1:8">
      <c r="A5114" s="235">
        <v>1517</v>
      </c>
      <c r="B5114" s="236">
        <v>100000380187</v>
      </c>
      <c r="C5114" s="235">
        <v>0</v>
      </c>
      <c r="D5114" s="237" t="s">
        <v>918</v>
      </c>
      <c r="E5114" s="237" t="s">
        <v>922</v>
      </c>
      <c r="F5114" s="238">
        <v>166666.67000000001</v>
      </c>
      <c r="G5114" s="238">
        <v>-166665.67000000001</v>
      </c>
      <c r="H5114" s="240">
        <v>1</v>
      </c>
    </row>
    <row r="5115" spans="1:8">
      <c r="A5115" s="235"/>
      <c r="B5115" s="236">
        <v>100000380187</v>
      </c>
      <c r="C5115" s="239">
        <v>1</v>
      </c>
      <c r="D5115" s="237" t="s">
        <v>918</v>
      </c>
      <c r="E5115" s="237" t="s">
        <v>922</v>
      </c>
      <c r="F5115" s="238">
        <v>333333.33</v>
      </c>
      <c r="G5115" s="238">
        <v>-333332.33</v>
      </c>
      <c r="H5115" s="240">
        <v>1</v>
      </c>
    </row>
    <row r="5116" spans="1:8">
      <c r="A5116" s="235">
        <v>1518</v>
      </c>
      <c r="B5116" s="236">
        <v>100000380188</v>
      </c>
      <c r="C5116" s="235">
        <v>0</v>
      </c>
      <c r="D5116" s="237" t="s">
        <v>918</v>
      </c>
      <c r="E5116" s="237" t="s">
        <v>922</v>
      </c>
      <c r="F5116" s="238">
        <v>166666.67000000001</v>
      </c>
      <c r="G5116" s="238">
        <v>-166665.67000000001</v>
      </c>
      <c r="H5116" s="240">
        <v>1</v>
      </c>
    </row>
    <row r="5117" spans="1:8">
      <c r="A5117" s="235"/>
      <c r="B5117" s="236">
        <v>100000380188</v>
      </c>
      <c r="C5117" s="239">
        <v>1</v>
      </c>
      <c r="D5117" s="237" t="s">
        <v>918</v>
      </c>
      <c r="E5117" s="237" t="s">
        <v>922</v>
      </c>
      <c r="F5117" s="238">
        <v>333333.33</v>
      </c>
      <c r="G5117" s="238">
        <v>-333332.33</v>
      </c>
      <c r="H5117" s="240">
        <v>1</v>
      </c>
    </row>
    <row r="5118" spans="1:8">
      <c r="A5118" s="235">
        <v>1519</v>
      </c>
      <c r="B5118" s="236">
        <v>100000380189</v>
      </c>
      <c r="C5118" s="235">
        <v>0</v>
      </c>
      <c r="D5118" s="237" t="s">
        <v>918</v>
      </c>
      <c r="E5118" s="237" t="s">
        <v>922</v>
      </c>
      <c r="F5118" s="238">
        <v>166666.67000000001</v>
      </c>
      <c r="G5118" s="238">
        <v>-166665.67000000001</v>
      </c>
      <c r="H5118" s="240">
        <v>1</v>
      </c>
    </row>
    <row r="5119" spans="1:8">
      <c r="A5119" s="235"/>
      <c r="B5119" s="236">
        <v>100000380189</v>
      </c>
      <c r="C5119" s="239">
        <v>1</v>
      </c>
      <c r="D5119" s="237" t="s">
        <v>918</v>
      </c>
      <c r="E5119" s="237" t="s">
        <v>922</v>
      </c>
      <c r="F5119" s="238">
        <v>333333.33</v>
      </c>
      <c r="G5119" s="238">
        <v>-333332.33</v>
      </c>
      <c r="H5119" s="240">
        <v>1</v>
      </c>
    </row>
    <row r="5120" spans="1:8">
      <c r="A5120" s="235">
        <v>1520</v>
      </c>
      <c r="B5120" s="236">
        <v>100000380193</v>
      </c>
      <c r="C5120" s="235">
        <v>0</v>
      </c>
      <c r="D5120" s="237" t="s">
        <v>918</v>
      </c>
      <c r="E5120" s="237" t="s">
        <v>923</v>
      </c>
      <c r="F5120" s="238">
        <v>7666.67</v>
      </c>
      <c r="G5120" s="238">
        <v>-7665.67</v>
      </c>
      <c r="H5120" s="240">
        <v>1</v>
      </c>
    </row>
    <row r="5121" spans="1:8">
      <c r="A5121" s="235"/>
      <c r="B5121" s="236">
        <v>100000380193</v>
      </c>
      <c r="C5121" s="239">
        <v>1</v>
      </c>
      <c r="D5121" s="237" t="s">
        <v>918</v>
      </c>
      <c r="E5121" s="237" t="s">
        <v>923</v>
      </c>
      <c r="F5121" s="238">
        <v>15333.33</v>
      </c>
      <c r="G5121" s="238">
        <v>-15332.33</v>
      </c>
      <c r="H5121" s="240">
        <v>1</v>
      </c>
    </row>
    <row r="5122" spans="1:8">
      <c r="A5122" s="235">
        <v>1521</v>
      </c>
      <c r="B5122" s="236">
        <v>100000380194</v>
      </c>
      <c r="C5122" s="235">
        <v>0</v>
      </c>
      <c r="D5122" s="237" t="s">
        <v>918</v>
      </c>
      <c r="E5122" s="237" t="s">
        <v>923</v>
      </c>
      <c r="F5122" s="238">
        <v>7666.67</v>
      </c>
      <c r="G5122" s="238">
        <v>-7665.67</v>
      </c>
      <c r="H5122" s="240">
        <v>1</v>
      </c>
    </row>
    <row r="5123" spans="1:8">
      <c r="A5123" s="235"/>
      <c r="B5123" s="236">
        <v>100000380194</v>
      </c>
      <c r="C5123" s="239">
        <v>1</v>
      </c>
      <c r="D5123" s="237" t="s">
        <v>918</v>
      </c>
      <c r="E5123" s="237" t="s">
        <v>923</v>
      </c>
      <c r="F5123" s="238">
        <v>15333.33</v>
      </c>
      <c r="G5123" s="238">
        <v>-15332.33</v>
      </c>
      <c r="H5123" s="240">
        <v>1</v>
      </c>
    </row>
    <row r="5124" spans="1:8">
      <c r="A5124" s="235">
        <v>1522</v>
      </c>
      <c r="B5124" s="236">
        <v>100000380195</v>
      </c>
      <c r="C5124" s="235">
        <v>0</v>
      </c>
      <c r="D5124" s="237" t="s">
        <v>918</v>
      </c>
      <c r="E5124" s="237" t="s">
        <v>923</v>
      </c>
      <c r="F5124" s="238">
        <v>7666.67</v>
      </c>
      <c r="G5124" s="238">
        <v>-7665.67</v>
      </c>
      <c r="H5124" s="240">
        <v>1</v>
      </c>
    </row>
    <row r="5125" spans="1:8">
      <c r="A5125" s="235"/>
      <c r="B5125" s="236">
        <v>100000380195</v>
      </c>
      <c r="C5125" s="239">
        <v>1</v>
      </c>
      <c r="D5125" s="237" t="s">
        <v>918</v>
      </c>
      <c r="E5125" s="237" t="s">
        <v>923</v>
      </c>
      <c r="F5125" s="238">
        <v>15333.33</v>
      </c>
      <c r="G5125" s="238">
        <v>-15332.33</v>
      </c>
      <c r="H5125" s="240">
        <v>1</v>
      </c>
    </row>
    <row r="5126" spans="1:8">
      <c r="A5126" s="235">
        <v>1523</v>
      </c>
      <c r="B5126" s="236">
        <v>100000380196</v>
      </c>
      <c r="C5126" s="235">
        <v>0</v>
      </c>
      <c r="D5126" s="237" t="s">
        <v>918</v>
      </c>
      <c r="E5126" s="237" t="s">
        <v>923</v>
      </c>
      <c r="F5126" s="238">
        <v>7666.67</v>
      </c>
      <c r="G5126" s="238">
        <v>-7665.67</v>
      </c>
      <c r="H5126" s="240">
        <v>1</v>
      </c>
    </row>
    <row r="5127" spans="1:8">
      <c r="A5127" s="235"/>
      <c r="B5127" s="236">
        <v>100000380196</v>
      </c>
      <c r="C5127" s="239">
        <v>1</v>
      </c>
      <c r="D5127" s="237" t="s">
        <v>918</v>
      </c>
      <c r="E5127" s="237" t="s">
        <v>923</v>
      </c>
      <c r="F5127" s="238">
        <v>15333.33</v>
      </c>
      <c r="G5127" s="238">
        <v>-15332.33</v>
      </c>
      <c r="H5127" s="240">
        <v>1</v>
      </c>
    </row>
    <row r="5128" spans="1:8">
      <c r="A5128" s="235">
        <v>1524</v>
      </c>
      <c r="B5128" s="236">
        <v>100000380197</v>
      </c>
      <c r="C5128" s="235">
        <v>0</v>
      </c>
      <c r="D5128" s="237" t="s">
        <v>918</v>
      </c>
      <c r="E5128" s="237" t="s">
        <v>923</v>
      </c>
      <c r="F5128" s="238">
        <v>7666.67</v>
      </c>
      <c r="G5128" s="238">
        <v>-7665.67</v>
      </c>
      <c r="H5128" s="240">
        <v>1</v>
      </c>
    </row>
    <row r="5129" spans="1:8">
      <c r="A5129" s="235"/>
      <c r="B5129" s="236">
        <v>100000380197</v>
      </c>
      <c r="C5129" s="239">
        <v>1</v>
      </c>
      <c r="D5129" s="237" t="s">
        <v>918</v>
      </c>
      <c r="E5129" s="237" t="s">
        <v>923</v>
      </c>
      <c r="F5129" s="238">
        <v>15333.33</v>
      </c>
      <c r="G5129" s="238">
        <v>-15332.33</v>
      </c>
      <c r="H5129" s="240">
        <v>1</v>
      </c>
    </row>
    <row r="5130" spans="1:8">
      <c r="A5130" s="235">
        <v>1525</v>
      </c>
      <c r="B5130" s="236">
        <v>100000380198</v>
      </c>
      <c r="C5130" s="235">
        <v>0</v>
      </c>
      <c r="D5130" s="237" t="s">
        <v>918</v>
      </c>
      <c r="E5130" s="237" t="s">
        <v>923</v>
      </c>
      <c r="F5130" s="238">
        <v>7666.67</v>
      </c>
      <c r="G5130" s="238">
        <v>-7665.67</v>
      </c>
      <c r="H5130" s="240">
        <v>1</v>
      </c>
    </row>
    <row r="5131" spans="1:8">
      <c r="A5131" s="235"/>
      <c r="B5131" s="236">
        <v>100000380198</v>
      </c>
      <c r="C5131" s="239">
        <v>1</v>
      </c>
      <c r="D5131" s="237" t="s">
        <v>918</v>
      </c>
      <c r="E5131" s="237" t="s">
        <v>923</v>
      </c>
      <c r="F5131" s="238">
        <v>15333.33</v>
      </c>
      <c r="G5131" s="238">
        <v>-15332.33</v>
      </c>
      <c r="H5131" s="240">
        <v>1</v>
      </c>
    </row>
    <row r="5132" spans="1:8">
      <c r="A5132" s="235">
        <v>1526</v>
      </c>
      <c r="B5132" s="236">
        <v>100000380199</v>
      </c>
      <c r="C5132" s="235">
        <v>0</v>
      </c>
      <c r="D5132" s="237" t="s">
        <v>918</v>
      </c>
      <c r="E5132" s="237" t="s">
        <v>923</v>
      </c>
      <c r="F5132" s="238">
        <v>7666.67</v>
      </c>
      <c r="G5132" s="238">
        <v>-7665.67</v>
      </c>
      <c r="H5132" s="240">
        <v>1</v>
      </c>
    </row>
    <row r="5133" spans="1:8">
      <c r="A5133" s="235"/>
      <c r="B5133" s="236">
        <v>100000380199</v>
      </c>
      <c r="C5133" s="239">
        <v>1</v>
      </c>
      <c r="D5133" s="237" t="s">
        <v>918</v>
      </c>
      <c r="E5133" s="237" t="s">
        <v>923</v>
      </c>
      <c r="F5133" s="238">
        <v>15333.33</v>
      </c>
      <c r="G5133" s="238">
        <v>-15332.33</v>
      </c>
      <c r="H5133" s="240">
        <v>1</v>
      </c>
    </row>
    <row r="5134" spans="1:8">
      <c r="A5134" s="235">
        <v>1527</v>
      </c>
      <c r="B5134" s="236">
        <v>100000380200</v>
      </c>
      <c r="C5134" s="235">
        <v>0</v>
      </c>
      <c r="D5134" s="237" t="s">
        <v>918</v>
      </c>
      <c r="E5134" s="237" t="s">
        <v>923</v>
      </c>
      <c r="F5134" s="238">
        <v>7666.67</v>
      </c>
      <c r="G5134" s="238">
        <v>-7665.67</v>
      </c>
      <c r="H5134" s="240">
        <v>1</v>
      </c>
    </row>
    <row r="5135" spans="1:8">
      <c r="A5135" s="235"/>
      <c r="B5135" s="236">
        <v>100000380200</v>
      </c>
      <c r="C5135" s="239">
        <v>1</v>
      </c>
      <c r="D5135" s="237" t="s">
        <v>918</v>
      </c>
      <c r="E5135" s="237" t="s">
        <v>923</v>
      </c>
      <c r="F5135" s="238">
        <v>15333.33</v>
      </c>
      <c r="G5135" s="238">
        <v>-15332.33</v>
      </c>
      <c r="H5135" s="240">
        <v>1</v>
      </c>
    </row>
    <row r="5136" spans="1:8">
      <c r="A5136" s="235">
        <v>1528</v>
      </c>
      <c r="B5136" s="236">
        <v>100000380241</v>
      </c>
      <c r="C5136" s="235">
        <v>0</v>
      </c>
      <c r="D5136" s="237" t="s">
        <v>918</v>
      </c>
      <c r="E5136" s="237" t="s">
        <v>924</v>
      </c>
      <c r="F5136" s="238">
        <v>33333.33</v>
      </c>
      <c r="G5136" s="238">
        <v>-33332.33</v>
      </c>
      <c r="H5136" s="240">
        <v>1</v>
      </c>
    </row>
    <row r="5137" spans="1:8">
      <c r="A5137" s="235"/>
      <c r="B5137" s="236">
        <v>100000380241</v>
      </c>
      <c r="C5137" s="239">
        <v>1</v>
      </c>
      <c r="D5137" s="237" t="s">
        <v>918</v>
      </c>
      <c r="E5137" s="237" t="s">
        <v>924</v>
      </c>
      <c r="F5137" s="238">
        <v>66666.67</v>
      </c>
      <c r="G5137" s="238">
        <v>-66665.67</v>
      </c>
      <c r="H5137" s="240">
        <v>1</v>
      </c>
    </row>
    <row r="5138" spans="1:8">
      <c r="A5138" s="235">
        <v>1529</v>
      </c>
      <c r="B5138" s="236">
        <v>100000380242</v>
      </c>
      <c r="C5138" s="235">
        <v>0</v>
      </c>
      <c r="D5138" s="237" t="s">
        <v>918</v>
      </c>
      <c r="E5138" s="237" t="s">
        <v>924</v>
      </c>
      <c r="F5138" s="238">
        <v>33333.33</v>
      </c>
      <c r="G5138" s="238">
        <v>-33332.33</v>
      </c>
      <c r="H5138" s="240">
        <v>1</v>
      </c>
    </row>
    <row r="5139" spans="1:8">
      <c r="A5139" s="235"/>
      <c r="B5139" s="236">
        <v>100000380242</v>
      </c>
      <c r="C5139" s="239">
        <v>1</v>
      </c>
      <c r="D5139" s="237" t="s">
        <v>918</v>
      </c>
      <c r="E5139" s="237" t="s">
        <v>924</v>
      </c>
      <c r="F5139" s="238">
        <v>66666.67</v>
      </c>
      <c r="G5139" s="238">
        <v>-66665.67</v>
      </c>
      <c r="H5139" s="240">
        <v>1</v>
      </c>
    </row>
    <row r="5140" spans="1:8">
      <c r="A5140" s="235">
        <v>1530</v>
      </c>
      <c r="B5140" s="236">
        <v>100000380243</v>
      </c>
      <c r="C5140" s="235">
        <v>0</v>
      </c>
      <c r="D5140" s="237" t="s">
        <v>918</v>
      </c>
      <c r="E5140" s="237" t="s">
        <v>924</v>
      </c>
      <c r="F5140" s="238">
        <v>33333.33</v>
      </c>
      <c r="G5140" s="238">
        <v>-33332.33</v>
      </c>
      <c r="H5140" s="240">
        <v>1</v>
      </c>
    </row>
    <row r="5141" spans="1:8">
      <c r="A5141" s="235"/>
      <c r="B5141" s="236">
        <v>100000380243</v>
      </c>
      <c r="C5141" s="239">
        <v>1</v>
      </c>
      <c r="D5141" s="237" t="s">
        <v>918</v>
      </c>
      <c r="E5141" s="237" t="s">
        <v>924</v>
      </c>
      <c r="F5141" s="238">
        <v>66666.67</v>
      </c>
      <c r="G5141" s="238">
        <v>-66665.67</v>
      </c>
      <c r="H5141" s="240">
        <v>1</v>
      </c>
    </row>
    <row r="5142" spans="1:8">
      <c r="A5142" s="235">
        <v>1531</v>
      </c>
      <c r="B5142" s="236">
        <v>100000380244</v>
      </c>
      <c r="C5142" s="235">
        <v>0</v>
      </c>
      <c r="D5142" s="237" t="s">
        <v>918</v>
      </c>
      <c r="E5142" s="237" t="s">
        <v>924</v>
      </c>
      <c r="F5142" s="238">
        <v>33333.33</v>
      </c>
      <c r="G5142" s="238">
        <v>-33332.33</v>
      </c>
      <c r="H5142" s="240">
        <v>1</v>
      </c>
    </row>
    <row r="5143" spans="1:8">
      <c r="A5143" s="235"/>
      <c r="B5143" s="236">
        <v>100000380244</v>
      </c>
      <c r="C5143" s="239">
        <v>1</v>
      </c>
      <c r="D5143" s="237" t="s">
        <v>918</v>
      </c>
      <c r="E5143" s="237" t="s">
        <v>924</v>
      </c>
      <c r="F5143" s="238">
        <v>66666.67</v>
      </c>
      <c r="G5143" s="238">
        <v>-66665.67</v>
      </c>
      <c r="H5143" s="240">
        <v>1</v>
      </c>
    </row>
    <row r="5144" spans="1:8">
      <c r="A5144" s="235">
        <v>1532</v>
      </c>
      <c r="B5144" s="236">
        <v>100000380245</v>
      </c>
      <c r="C5144" s="235">
        <v>0</v>
      </c>
      <c r="D5144" s="237" t="s">
        <v>918</v>
      </c>
      <c r="E5144" s="237" t="s">
        <v>924</v>
      </c>
      <c r="F5144" s="238">
        <v>33333.33</v>
      </c>
      <c r="G5144" s="238">
        <v>-33332.33</v>
      </c>
      <c r="H5144" s="240">
        <v>1</v>
      </c>
    </row>
    <row r="5145" spans="1:8">
      <c r="A5145" s="235"/>
      <c r="B5145" s="236">
        <v>100000380245</v>
      </c>
      <c r="C5145" s="239">
        <v>1</v>
      </c>
      <c r="D5145" s="237" t="s">
        <v>918</v>
      </c>
      <c r="E5145" s="237" t="s">
        <v>924</v>
      </c>
      <c r="F5145" s="238">
        <v>66666.67</v>
      </c>
      <c r="G5145" s="238">
        <v>-66665.67</v>
      </c>
      <c r="H5145" s="240">
        <v>1</v>
      </c>
    </row>
    <row r="5146" spans="1:8">
      <c r="A5146" s="235">
        <v>1533</v>
      </c>
      <c r="B5146" s="236">
        <v>100000380246</v>
      </c>
      <c r="C5146" s="235">
        <v>0</v>
      </c>
      <c r="D5146" s="237" t="s">
        <v>918</v>
      </c>
      <c r="E5146" s="237" t="s">
        <v>924</v>
      </c>
      <c r="F5146" s="238">
        <v>33333.33</v>
      </c>
      <c r="G5146" s="238">
        <v>-33332.33</v>
      </c>
      <c r="H5146" s="240">
        <v>1</v>
      </c>
    </row>
    <row r="5147" spans="1:8">
      <c r="A5147" s="235"/>
      <c r="B5147" s="236">
        <v>100000380246</v>
      </c>
      <c r="C5147" s="239">
        <v>1</v>
      </c>
      <c r="D5147" s="237" t="s">
        <v>918</v>
      </c>
      <c r="E5147" s="237" t="s">
        <v>924</v>
      </c>
      <c r="F5147" s="238">
        <v>66666.67</v>
      </c>
      <c r="G5147" s="238">
        <v>-66665.67</v>
      </c>
      <c r="H5147" s="240">
        <v>1</v>
      </c>
    </row>
    <row r="5148" spans="1:8">
      <c r="A5148" s="235">
        <v>1534</v>
      </c>
      <c r="B5148" s="236">
        <v>100000380247</v>
      </c>
      <c r="C5148" s="235">
        <v>0</v>
      </c>
      <c r="D5148" s="237" t="s">
        <v>918</v>
      </c>
      <c r="E5148" s="237" t="s">
        <v>924</v>
      </c>
      <c r="F5148" s="238">
        <v>33333.33</v>
      </c>
      <c r="G5148" s="238">
        <v>-33332.33</v>
      </c>
      <c r="H5148" s="240">
        <v>1</v>
      </c>
    </row>
    <row r="5149" spans="1:8">
      <c r="A5149" s="235"/>
      <c r="B5149" s="236">
        <v>100000380247</v>
      </c>
      <c r="C5149" s="239">
        <v>1</v>
      </c>
      <c r="D5149" s="237" t="s">
        <v>918</v>
      </c>
      <c r="E5149" s="237" t="s">
        <v>924</v>
      </c>
      <c r="F5149" s="238">
        <v>66666.67</v>
      </c>
      <c r="G5149" s="238">
        <v>-66665.67</v>
      </c>
      <c r="H5149" s="240">
        <v>1</v>
      </c>
    </row>
    <row r="5150" spans="1:8">
      <c r="A5150" s="235">
        <v>1535</v>
      </c>
      <c r="B5150" s="236">
        <v>100000380248</v>
      </c>
      <c r="C5150" s="235">
        <v>0</v>
      </c>
      <c r="D5150" s="237" t="s">
        <v>918</v>
      </c>
      <c r="E5150" s="237" t="s">
        <v>925</v>
      </c>
      <c r="F5150" s="238">
        <v>100000</v>
      </c>
      <c r="G5150" s="238">
        <v>-99999</v>
      </c>
      <c r="H5150" s="240">
        <v>1</v>
      </c>
    </row>
    <row r="5151" spans="1:8">
      <c r="A5151" s="235"/>
      <c r="B5151" s="236">
        <v>100000380248</v>
      </c>
      <c r="C5151" s="239">
        <v>1</v>
      </c>
      <c r="D5151" s="237" t="s">
        <v>918</v>
      </c>
      <c r="E5151" s="237" t="s">
        <v>925</v>
      </c>
      <c r="F5151" s="238">
        <v>200000</v>
      </c>
      <c r="G5151" s="238">
        <v>-199999</v>
      </c>
      <c r="H5151" s="240">
        <v>1</v>
      </c>
    </row>
    <row r="5152" spans="1:8">
      <c r="A5152" s="235">
        <v>1536</v>
      </c>
      <c r="B5152" s="236">
        <v>100000380249</v>
      </c>
      <c r="C5152" s="235">
        <v>0</v>
      </c>
      <c r="D5152" s="237" t="s">
        <v>918</v>
      </c>
      <c r="E5152" s="237" t="s">
        <v>925</v>
      </c>
      <c r="F5152" s="238">
        <v>100000</v>
      </c>
      <c r="G5152" s="238">
        <v>-99999</v>
      </c>
      <c r="H5152" s="240">
        <v>1</v>
      </c>
    </row>
    <row r="5153" spans="1:8">
      <c r="A5153" s="235"/>
      <c r="B5153" s="236">
        <v>100000380249</v>
      </c>
      <c r="C5153" s="239">
        <v>1</v>
      </c>
      <c r="D5153" s="237" t="s">
        <v>918</v>
      </c>
      <c r="E5153" s="237" t="s">
        <v>925</v>
      </c>
      <c r="F5153" s="238">
        <v>200000</v>
      </c>
      <c r="G5153" s="238">
        <v>-199999</v>
      </c>
      <c r="H5153" s="240">
        <v>1</v>
      </c>
    </row>
    <row r="5154" spans="1:8">
      <c r="A5154" s="235">
        <v>1537</v>
      </c>
      <c r="B5154" s="236">
        <v>100000380251</v>
      </c>
      <c r="C5154" s="235">
        <v>0</v>
      </c>
      <c r="D5154" s="237" t="s">
        <v>918</v>
      </c>
      <c r="E5154" s="237" t="s">
        <v>925</v>
      </c>
      <c r="F5154" s="238">
        <v>15666.67</v>
      </c>
      <c r="G5154" s="238">
        <v>-15665.67</v>
      </c>
      <c r="H5154" s="240">
        <v>1</v>
      </c>
    </row>
    <row r="5155" spans="1:8">
      <c r="A5155" s="235"/>
      <c r="B5155" s="236">
        <v>100000380251</v>
      </c>
      <c r="C5155" s="239">
        <v>1</v>
      </c>
      <c r="D5155" s="237" t="s">
        <v>918</v>
      </c>
      <c r="E5155" s="237" t="s">
        <v>925</v>
      </c>
      <c r="F5155" s="238">
        <v>31333.33</v>
      </c>
      <c r="G5155" s="238">
        <v>-31332.33</v>
      </c>
      <c r="H5155" s="240">
        <v>1</v>
      </c>
    </row>
    <row r="5156" spans="1:8">
      <c r="A5156" s="235">
        <v>1538</v>
      </c>
      <c r="B5156" s="236">
        <v>100000380252</v>
      </c>
      <c r="C5156" s="235">
        <v>0</v>
      </c>
      <c r="D5156" s="237" t="s">
        <v>918</v>
      </c>
      <c r="E5156" s="237" t="s">
        <v>925</v>
      </c>
      <c r="F5156" s="238">
        <v>15666.67</v>
      </c>
      <c r="G5156" s="238">
        <v>-15665.67</v>
      </c>
      <c r="H5156" s="240">
        <v>1</v>
      </c>
    </row>
    <row r="5157" spans="1:8">
      <c r="A5157" s="235"/>
      <c r="B5157" s="236">
        <v>100000380252</v>
      </c>
      <c r="C5157" s="239">
        <v>1</v>
      </c>
      <c r="D5157" s="237" t="s">
        <v>918</v>
      </c>
      <c r="E5157" s="237" t="s">
        <v>925</v>
      </c>
      <c r="F5157" s="238">
        <v>31333.33</v>
      </c>
      <c r="G5157" s="238">
        <v>-31332.33</v>
      </c>
      <c r="H5157" s="240">
        <v>1</v>
      </c>
    </row>
    <row r="5158" spans="1:8">
      <c r="A5158" s="235">
        <v>1539</v>
      </c>
      <c r="B5158" s="236">
        <v>100000380253</v>
      </c>
      <c r="C5158" s="235">
        <v>0</v>
      </c>
      <c r="D5158" s="237" t="s">
        <v>918</v>
      </c>
      <c r="E5158" s="237" t="s">
        <v>925</v>
      </c>
      <c r="F5158" s="238">
        <v>15666.67</v>
      </c>
      <c r="G5158" s="238">
        <v>-15665.67</v>
      </c>
      <c r="H5158" s="240">
        <v>1</v>
      </c>
    </row>
    <row r="5159" spans="1:8">
      <c r="A5159" s="235"/>
      <c r="B5159" s="236">
        <v>100000380253</v>
      </c>
      <c r="C5159" s="239">
        <v>1</v>
      </c>
      <c r="D5159" s="237" t="s">
        <v>918</v>
      </c>
      <c r="E5159" s="237" t="s">
        <v>925</v>
      </c>
      <c r="F5159" s="238">
        <v>31333.33</v>
      </c>
      <c r="G5159" s="238">
        <v>-31332.33</v>
      </c>
      <c r="H5159" s="240">
        <v>1</v>
      </c>
    </row>
    <row r="5160" spans="1:8">
      <c r="A5160" s="235">
        <v>1540</v>
      </c>
      <c r="B5160" s="236">
        <v>100000380254</v>
      </c>
      <c r="C5160" s="235">
        <v>0</v>
      </c>
      <c r="D5160" s="237" t="s">
        <v>918</v>
      </c>
      <c r="E5160" s="237" t="s">
        <v>925</v>
      </c>
      <c r="F5160" s="238">
        <v>15666.67</v>
      </c>
      <c r="G5160" s="238">
        <v>-15665.67</v>
      </c>
      <c r="H5160" s="240">
        <v>1</v>
      </c>
    </row>
    <row r="5161" spans="1:8">
      <c r="A5161" s="235"/>
      <c r="B5161" s="236">
        <v>100000380254</v>
      </c>
      <c r="C5161" s="239">
        <v>1</v>
      </c>
      <c r="D5161" s="237" t="s">
        <v>918</v>
      </c>
      <c r="E5161" s="237" t="s">
        <v>925</v>
      </c>
      <c r="F5161" s="238">
        <v>31333.33</v>
      </c>
      <c r="G5161" s="238">
        <v>-31332.33</v>
      </c>
      <c r="H5161" s="240">
        <v>1</v>
      </c>
    </row>
    <row r="5162" spans="1:8">
      <c r="A5162" s="235">
        <v>1541</v>
      </c>
      <c r="B5162" s="236">
        <v>100000380255</v>
      </c>
      <c r="C5162" s="235">
        <v>0</v>
      </c>
      <c r="D5162" s="237" t="s">
        <v>918</v>
      </c>
      <c r="E5162" s="237" t="s">
        <v>925</v>
      </c>
      <c r="F5162" s="238">
        <v>15666.67</v>
      </c>
      <c r="G5162" s="238">
        <v>-15665.67</v>
      </c>
      <c r="H5162" s="240">
        <v>1</v>
      </c>
    </row>
    <row r="5163" spans="1:8">
      <c r="A5163" s="235"/>
      <c r="B5163" s="236">
        <v>100000380255</v>
      </c>
      <c r="C5163" s="239">
        <v>1</v>
      </c>
      <c r="D5163" s="237" t="s">
        <v>918</v>
      </c>
      <c r="E5163" s="237" t="s">
        <v>925</v>
      </c>
      <c r="F5163" s="238">
        <v>31333.33</v>
      </c>
      <c r="G5163" s="238">
        <v>-31332.33</v>
      </c>
      <c r="H5163" s="240">
        <v>1</v>
      </c>
    </row>
    <row r="5164" spans="1:8">
      <c r="A5164" s="235">
        <v>1542</v>
      </c>
      <c r="B5164" s="236">
        <v>100000380256</v>
      </c>
      <c r="C5164" s="235">
        <v>0</v>
      </c>
      <c r="D5164" s="237" t="s">
        <v>918</v>
      </c>
      <c r="E5164" s="237" t="s">
        <v>925</v>
      </c>
      <c r="F5164" s="238">
        <v>15666.67</v>
      </c>
      <c r="G5164" s="238">
        <v>-15665.67</v>
      </c>
      <c r="H5164" s="240">
        <v>1</v>
      </c>
    </row>
    <row r="5165" spans="1:8">
      <c r="A5165" s="235"/>
      <c r="B5165" s="236">
        <v>100000380256</v>
      </c>
      <c r="C5165" s="239">
        <v>1</v>
      </c>
      <c r="D5165" s="237" t="s">
        <v>918</v>
      </c>
      <c r="E5165" s="237" t="s">
        <v>925</v>
      </c>
      <c r="F5165" s="238">
        <v>31333.33</v>
      </c>
      <c r="G5165" s="238">
        <v>-31332.33</v>
      </c>
      <c r="H5165" s="240">
        <v>1</v>
      </c>
    </row>
    <row r="5166" spans="1:8">
      <c r="A5166" s="235">
        <v>1543</v>
      </c>
      <c r="B5166" s="236">
        <v>100000380257</v>
      </c>
      <c r="C5166" s="235">
        <v>0</v>
      </c>
      <c r="D5166" s="237" t="s">
        <v>918</v>
      </c>
      <c r="E5166" s="237" t="s">
        <v>925</v>
      </c>
      <c r="F5166" s="238">
        <v>15666.67</v>
      </c>
      <c r="G5166" s="238">
        <v>-15665.67</v>
      </c>
      <c r="H5166" s="240">
        <v>1</v>
      </c>
    </row>
    <row r="5167" spans="1:8">
      <c r="A5167" s="235"/>
      <c r="B5167" s="236">
        <v>100000380257</v>
      </c>
      <c r="C5167" s="239">
        <v>1</v>
      </c>
      <c r="D5167" s="237" t="s">
        <v>918</v>
      </c>
      <c r="E5167" s="237" t="s">
        <v>925</v>
      </c>
      <c r="F5167" s="238">
        <v>31333.33</v>
      </c>
      <c r="G5167" s="238">
        <v>-31332.33</v>
      </c>
      <c r="H5167" s="240">
        <v>1</v>
      </c>
    </row>
    <row r="5168" spans="1:8">
      <c r="A5168" s="235">
        <v>1544</v>
      </c>
      <c r="B5168" s="236">
        <v>100000380258</v>
      </c>
      <c r="C5168" s="235">
        <v>0</v>
      </c>
      <c r="D5168" s="237" t="s">
        <v>918</v>
      </c>
      <c r="E5168" s="237" t="s">
        <v>925</v>
      </c>
      <c r="F5168" s="238">
        <v>15666.67</v>
      </c>
      <c r="G5168" s="238">
        <v>-15665.67</v>
      </c>
      <c r="H5168" s="240">
        <v>1</v>
      </c>
    </row>
    <row r="5169" spans="1:8">
      <c r="A5169" s="235"/>
      <c r="B5169" s="236">
        <v>100000380258</v>
      </c>
      <c r="C5169" s="239">
        <v>1</v>
      </c>
      <c r="D5169" s="237" t="s">
        <v>918</v>
      </c>
      <c r="E5169" s="237" t="s">
        <v>925</v>
      </c>
      <c r="F5169" s="238">
        <v>31333.33</v>
      </c>
      <c r="G5169" s="238">
        <v>-31332.33</v>
      </c>
      <c r="H5169" s="240">
        <v>1</v>
      </c>
    </row>
    <row r="5170" spans="1:8">
      <c r="A5170" s="235">
        <v>1545</v>
      </c>
      <c r="B5170" s="236">
        <v>100000380259</v>
      </c>
      <c r="C5170" s="235">
        <v>0</v>
      </c>
      <c r="D5170" s="237" t="s">
        <v>918</v>
      </c>
      <c r="E5170" s="237" t="s">
        <v>925</v>
      </c>
      <c r="F5170" s="238">
        <v>15666.67</v>
      </c>
      <c r="G5170" s="238">
        <v>-15665.67</v>
      </c>
      <c r="H5170" s="240">
        <v>1</v>
      </c>
    </row>
    <row r="5171" spans="1:8">
      <c r="A5171" s="235"/>
      <c r="B5171" s="236">
        <v>100000380259</v>
      </c>
      <c r="C5171" s="239">
        <v>1</v>
      </c>
      <c r="D5171" s="237" t="s">
        <v>918</v>
      </c>
      <c r="E5171" s="237" t="s">
        <v>925</v>
      </c>
      <c r="F5171" s="238">
        <v>31333.33</v>
      </c>
      <c r="G5171" s="238">
        <v>-31332.33</v>
      </c>
      <c r="H5171" s="240">
        <v>1</v>
      </c>
    </row>
    <row r="5172" spans="1:8">
      <c r="A5172" s="235">
        <v>1546</v>
      </c>
      <c r="B5172" s="236">
        <v>100000380260</v>
      </c>
      <c r="C5172" s="235">
        <v>0</v>
      </c>
      <c r="D5172" s="237" t="s">
        <v>918</v>
      </c>
      <c r="E5172" s="237" t="s">
        <v>925</v>
      </c>
      <c r="F5172" s="238">
        <v>15666.67</v>
      </c>
      <c r="G5172" s="238">
        <v>-15665.67</v>
      </c>
      <c r="H5172" s="240">
        <v>1</v>
      </c>
    </row>
    <row r="5173" spans="1:8">
      <c r="A5173" s="235"/>
      <c r="B5173" s="236">
        <v>100000380260</v>
      </c>
      <c r="C5173" s="239">
        <v>1</v>
      </c>
      <c r="D5173" s="237" t="s">
        <v>918</v>
      </c>
      <c r="E5173" s="237" t="s">
        <v>925</v>
      </c>
      <c r="F5173" s="238">
        <v>31333.33</v>
      </c>
      <c r="G5173" s="238">
        <v>-31332.33</v>
      </c>
      <c r="H5173" s="240">
        <v>1</v>
      </c>
    </row>
    <row r="5174" spans="1:8">
      <c r="A5174" s="235">
        <v>1547</v>
      </c>
      <c r="B5174" s="236">
        <v>100000380261</v>
      </c>
      <c r="C5174" s="235">
        <v>0</v>
      </c>
      <c r="D5174" s="237" t="s">
        <v>918</v>
      </c>
      <c r="E5174" s="237" t="s">
        <v>925</v>
      </c>
      <c r="F5174" s="238">
        <v>15666.67</v>
      </c>
      <c r="G5174" s="238">
        <v>-15665.67</v>
      </c>
      <c r="H5174" s="240">
        <v>1</v>
      </c>
    </row>
    <row r="5175" spans="1:8">
      <c r="A5175" s="235"/>
      <c r="B5175" s="236">
        <v>100000380261</v>
      </c>
      <c r="C5175" s="239">
        <v>1</v>
      </c>
      <c r="D5175" s="237" t="s">
        <v>918</v>
      </c>
      <c r="E5175" s="237" t="s">
        <v>925</v>
      </c>
      <c r="F5175" s="238">
        <v>31333.33</v>
      </c>
      <c r="G5175" s="238">
        <v>-31332.33</v>
      </c>
      <c r="H5175" s="240">
        <v>1</v>
      </c>
    </row>
    <row r="5176" spans="1:8">
      <c r="A5176" s="235">
        <v>1548</v>
      </c>
      <c r="B5176" s="236">
        <v>100000380262</v>
      </c>
      <c r="C5176" s="235">
        <v>0</v>
      </c>
      <c r="D5176" s="237" t="s">
        <v>918</v>
      </c>
      <c r="E5176" s="237" t="s">
        <v>925</v>
      </c>
      <c r="F5176" s="238">
        <v>15666.67</v>
      </c>
      <c r="G5176" s="238">
        <v>-15665.67</v>
      </c>
      <c r="H5176" s="240">
        <v>1</v>
      </c>
    </row>
    <row r="5177" spans="1:8">
      <c r="A5177" s="235"/>
      <c r="B5177" s="236">
        <v>100000380262</v>
      </c>
      <c r="C5177" s="239">
        <v>1</v>
      </c>
      <c r="D5177" s="237" t="s">
        <v>918</v>
      </c>
      <c r="E5177" s="237" t="s">
        <v>925</v>
      </c>
      <c r="F5177" s="238">
        <v>31333.33</v>
      </c>
      <c r="G5177" s="238">
        <v>-31332.33</v>
      </c>
      <c r="H5177" s="240">
        <v>1</v>
      </c>
    </row>
    <row r="5178" spans="1:8">
      <c r="A5178" s="235">
        <v>1549</v>
      </c>
      <c r="B5178" s="236">
        <v>100000380263</v>
      </c>
      <c r="C5178" s="235">
        <v>0</v>
      </c>
      <c r="D5178" s="237" t="s">
        <v>918</v>
      </c>
      <c r="E5178" s="237" t="s">
        <v>925</v>
      </c>
      <c r="F5178" s="238">
        <v>15666.67</v>
      </c>
      <c r="G5178" s="238">
        <v>-15665.67</v>
      </c>
      <c r="H5178" s="240">
        <v>1</v>
      </c>
    </row>
    <row r="5179" spans="1:8">
      <c r="A5179" s="235"/>
      <c r="B5179" s="236">
        <v>100000380263</v>
      </c>
      <c r="C5179" s="239">
        <v>1</v>
      </c>
      <c r="D5179" s="237" t="s">
        <v>918</v>
      </c>
      <c r="E5179" s="237" t="s">
        <v>925</v>
      </c>
      <c r="F5179" s="238">
        <v>31333.33</v>
      </c>
      <c r="G5179" s="238">
        <v>-31332.33</v>
      </c>
      <c r="H5179" s="240">
        <v>1</v>
      </c>
    </row>
    <row r="5180" spans="1:8">
      <c r="A5180" s="235">
        <v>1550</v>
      </c>
      <c r="B5180" s="236">
        <v>100000380264</v>
      </c>
      <c r="C5180" s="235">
        <v>0</v>
      </c>
      <c r="D5180" s="237" t="s">
        <v>918</v>
      </c>
      <c r="E5180" s="237" t="s">
        <v>925</v>
      </c>
      <c r="F5180" s="238">
        <v>15666.67</v>
      </c>
      <c r="G5180" s="238">
        <v>-15665.67</v>
      </c>
      <c r="H5180" s="240">
        <v>1</v>
      </c>
    </row>
    <row r="5181" spans="1:8">
      <c r="A5181" s="235"/>
      <c r="B5181" s="236">
        <v>100000380264</v>
      </c>
      <c r="C5181" s="239">
        <v>1</v>
      </c>
      <c r="D5181" s="237" t="s">
        <v>918</v>
      </c>
      <c r="E5181" s="237" t="s">
        <v>925</v>
      </c>
      <c r="F5181" s="238">
        <v>31333.33</v>
      </c>
      <c r="G5181" s="238">
        <v>-31332.33</v>
      </c>
      <c r="H5181" s="240">
        <v>1</v>
      </c>
    </row>
    <row r="5182" spans="1:8">
      <c r="A5182" s="235">
        <v>1551</v>
      </c>
      <c r="B5182" s="236">
        <v>100000380265</v>
      </c>
      <c r="C5182" s="235">
        <v>0</v>
      </c>
      <c r="D5182" s="237" t="s">
        <v>918</v>
      </c>
      <c r="E5182" s="237" t="s">
        <v>925</v>
      </c>
      <c r="F5182" s="238">
        <v>15666.67</v>
      </c>
      <c r="G5182" s="238">
        <v>-15665.67</v>
      </c>
      <c r="H5182" s="240">
        <v>1</v>
      </c>
    </row>
    <row r="5183" spans="1:8">
      <c r="A5183" s="235"/>
      <c r="B5183" s="236">
        <v>100000380265</v>
      </c>
      <c r="C5183" s="239">
        <v>1</v>
      </c>
      <c r="D5183" s="237" t="s">
        <v>918</v>
      </c>
      <c r="E5183" s="237" t="s">
        <v>925</v>
      </c>
      <c r="F5183" s="238">
        <v>31333.33</v>
      </c>
      <c r="G5183" s="238">
        <v>-31332.33</v>
      </c>
      <c r="H5183" s="240">
        <v>1</v>
      </c>
    </row>
    <row r="5184" spans="1:8">
      <c r="A5184" s="235">
        <v>1552</v>
      </c>
      <c r="B5184" s="236">
        <v>100000380266</v>
      </c>
      <c r="C5184" s="235">
        <v>0</v>
      </c>
      <c r="D5184" s="237" t="s">
        <v>918</v>
      </c>
      <c r="E5184" s="237" t="s">
        <v>925</v>
      </c>
      <c r="F5184" s="238">
        <v>15666.67</v>
      </c>
      <c r="G5184" s="238">
        <v>-15665.67</v>
      </c>
      <c r="H5184" s="240">
        <v>1</v>
      </c>
    </row>
    <row r="5185" spans="1:8">
      <c r="A5185" s="235"/>
      <c r="B5185" s="236">
        <v>100000380266</v>
      </c>
      <c r="C5185" s="239">
        <v>1</v>
      </c>
      <c r="D5185" s="237" t="s">
        <v>918</v>
      </c>
      <c r="E5185" s="237" t="s">
        <v>925</v>
      </c>
      <c r="F5185" s="238">
        <v>31333.33</v>
      </c>
      <c r="G5185" s="238">
        <v>-31332.33</v>
      </c>
      <c r="H5185" s="240">
        <v>1</v>
      </c>
    </row>
    <row r="5186" spans="1:8">
      <c r="A5186" s="235">
        <v>1553</v>
      </c>
      <c r="B5186" s="236">
        <v>100000380267</v>
      </c>
      <c r="C5186" s="235">
        <v>0</v>
      </c>
      <c r="D5186" s="237" t="s">
        <v>918</v>
      </c>
      <c r="E5186" s="237" t="s">
        <v>925</v>
      </c>
      <c r="F5186" s="238">
        <v>15666.67</v>
      </c>
      <c r="G5186" s="238">
        <v>-15665.67</v>
      </c>
      <c r="H5186" s="240">
        <v>1</v>
      </c>
    </row>
    <row r="5187" spans="1:8">
      <c r="A5187" s="235"/>
      <c r="B5187" s="236">
        <v>100000380267</v>
      </c>
      <c r="C5187" s="239">
        <v>1</v>
      </c>
      <c r="D5187" s="237" t="s">
        <v>918</v>
      </c>
      <c r="E5187" s="237" t="s">
        <v>925</v>
      </c>
      <c r="F5187" s="238">
        <v>31333.33</v>
      </c>
      <c r="G5187" s="238">
        <v>-31332.33</v>
      </c>
      <c r="H5187" s="240">
        <v>1</v>
      </c>
    </row>
    <row r="5188" spans="1:8">
      <c r="A5188" s="235">
        <v>1554</v>
      </c>
      <c r="B5188" s="236">
        <v>100000380268</v>
      </c>
      <c r="C5188" s="235">
        <v>0</v>
      </c>
      <c r="D5188" s="237" t="s">
        <v>918</v>
      </c>
      <c r="E5188" s="237" t="s">
        <v>925</v>
      </c>
      <c r="F5188" s="238">
        <v>15666.67</v>
      </c>
      <c r="G5188" s="238">
        <v>-15665.67</v>
      </c>
      <c r="H5188" s="240">
        <v>1</v>
      </c>
    </row>
    <row r="5189" spans="1:8">
      <c r="A5189" s="235"/>
      <c r="B5189" s="236">
        <v>100000380268</v>
      </c>
      <c r="C5189" s="239">
        <v>1</v>
      </c>
      <c r="D5189" s="237" t="s">
        <v>918</v>
      </c>
      <c r="E5189" s="237" t="s">
        <v>925</v>
      </c>
      <c r="F5189" s="238">
        <v>31333.33</v>
      </c>
      <c r="G5189" s="238">
        <v>-31332.33</v>
      </c>
      <c r="H5189" s="240">
        <v>1</v>
      </c>
    </row>
    <row r="5190" spans="1:8">
      <c r="A5190" s="235">
        <v>1555</v>
      </c>
      <c r="B5190" s="236">
        <v>100000380269</v>
      </c>
      <c r="C5190" s="235">
        <v>0</v>
      </c>
      <c r="D5190" s="237" t="s">
        <v>918</v>
      </c>
      <c r="E5190" s="237" t="s">
        <v>925</v>
      </c>
      <c r="F5190" s="238">
        <v>15666.67</v>
      </c>
      <c r="G5190" s="238">
        <v>-15665.67</v>
      </c>
      <c r="H5190" s="240">
        <v>1</v>
      </c>
    </row>
    <row r="5191" spans="1:8">
      <c r="A5191" s="235"/>
      <c r="B5191" s="236">
        <v>100000380269</v>
      </c>
      <c r="C5191" s="239">
        <v>1</v>
      </c>
      <c r="D5191" s="237" t="s">
        <v>918</v>
      </c>
      <c r="E5191" s="237" t="s">
        <v>925</v>
      </c>
      <c r="F5191" s="238">
        <v>31333.33</v>
      </c>
      <c r="G5191" s="238">
        <v>-31332.33</v>
      </c>
      <c r="H5191" s="240">
        <v>1</v>
      </c>
    </row>
    <row r="5192" spans="1:8">
      <c r="A5192" s="235">
        <v>1556</v>
      </c>
      <c r="B5192" s="236">
        <v>100000380270</v>
      </c>
      <c r="C5192" s="235">
        <v>0</v>
      </c>
      <c r="D5192" s="237" t="s">
        <v>918</v>
      </c>
      <c r="E5192" s="237" t="s">
        <v>925</v>
      </c>
      <c r="F5192" s="238">
        <v>15666.67</v>
      </c>
      <c r="G5192" s="238">
        <v>-15665.67</v>
      </c>
      <c r="H5192" s="240">
        <v>1</v>
      </c>
    </row>
    <row r="5193" spans="1:8">
      <c r="A5193" s="235"/>
      <c r="B5193" s="236">
        <v>100000380270</v>
      </c>
      <c r="C5193" s="239">
        <v>1</v>
      </c>
      <c r="D5193" s="237" t="s">
        <v>918</v>
      </c>
      <c r="E5193" s="237" t="s">
        <v>925</v>
      </c>
      <c r="F5193" s="238">
        <v>31333.33</v>
      </c>
      <c r="G5193" s="238">
        <v>-31332.33</v>
      </c>
      <c r="H5193" s="240">
        <v>1</v>
      </c>
    </row>
    <row r="5194" spans="1:8">
      <c r="A5194" s="235">
        <v>1557</v>
      </c>
      <c r="B5194" s="236">
        <v>100000380271</v>
      </c>
      <c r="C5194" s="235">
        <v>0</v>
      </c>
      <c r="D5194" s="237" t="s">
        <v>918</v>
      </c>
      <c r="E5194" s="237" t="s">
        <v>925</v>
      </c>
      <c r="F5194" s="238">
        <v>15666.67</v>
      </c>
      <c r="G5194" s="238">
        <v>-15665.67</v>
      </c>
      <c r="H5194" s="240">
        <v>1</v>
      </c>
    </row>
    <row r="5195" spans="1:8">
      <c r="A5195" s="235"/>
      <c r="B5195" s="236">
        <v>100000380271</v>
      </c>
      <c r="C5195" s="239">
        <v>1</v>
      </c>
      <c r="D5195" s="237" t="s">
        <v>918</v>
      </c>
      <c r="E5195" s="237" t="s">
        <v>925</v>
      </c>
      <c r="F5195" s="238">
        <v>31333.33</v>
      </c>
      <c r="G5195" s="238">
        <v>-31332.33</v>
      </c>
      <c r="H5195" s="240">
        <v>1</v>
      </c>
    </row>
    <row r="5196" spans="1:8">
      <c r="A5196" s="235">
        <v>1558</v>
      </c>
      <c r="B5196" s="236">
        <v>100000380272</v>
      </c>
      <c r="C5196" s="235">
        <v>0</v>
      </c>
      <c r="D5196" s="237" t="s">
        <v>918</v>
      </c>
      <c r="E5196" s="237" t="s">
        <v>925</v>
      </c>
      <c r="F5196" s="238">
        <v>15666.67</v>
      </c>
      <c r="G5196" s="238">
        <v>-15665.67</v>
      </c>
      <c r="H5196" s="240">
        <v>1</v>
      </c>
    </row>
    <row r="5197" spans="1:8">
      <c r="A5197" s="235"/>
      <c r="B5197" s="236">
        <v>100000380272</v>
      </c>
      <c r="C5197" s="239">
        <v>1</v>
      </c>
      <c r="D5197" s="237" t="s">
        <v>918</v>
      </c>
      <c r="E5197" s="237" t="s">
        <v>925</v>
      </c>
      <c r="F5197" s="238">
        <v>31333.33</v>
      </c>
      <c r="G5197" s="238">
        <v>-31332.33</v>
      </c>
      <c r="H5197" s="240">
        <v>1</v>
      </c>
    </row>
    <row r="5198" spans="1:8">
      <c r="A5198" s="235">
        <v>1559</v>
      </c>
      <c r="B5198" s="236">
        <v>100000380273</v>
      </c>
      <c r="C5198" s="235">
        <v>0</v>
      </c>
      <c r="D5198" s="237" t="s">
        <v>918</v>
      </c>
      <c r="E5198" s="237" t="s">
        <v>925</v>
      </c>
      <c r="F5198" s="238">
        <v>15666.67</v>
      </c>
      <c r="G5198" s="238">
        <v>-15665.67</v>
      </c>
      <c r="H5198" s="240">
        <v>1</v>
      </c>
    </row>
    <row r="5199" spans="1:8">
      <c r="A5199" s="235"/>
      <c r="B5199" s="236">
        <v>100000380273</v>
      </c>
      <c r="C5199" s="239">
        <v>1</v>
      </c>
      <c r="D5199" s="237" t="s">
        <v>918</v>
      </c>
      <c r="E5199" s="237" t="s">
        <v>925</v>
      </c>
      <c r="F5199" s="238">
        <v>31333.33</v>
      </c>
      <c r="G5199" s="238">
        <v>-31332.33</v>
      </c>
      <c r="H5199" s="240">
        <v>1</v>
      </c>
    </row>
    <row r="5200" spans="1:8">
      <c r="A5200" s="235">
        <v>1560</v>
      </c>
      <c r="B5200" s="236">
        <v>100000380274</v>
      </c>
      <c r="C5200" s="235">
        <v>0</v>
      </c>
      <c r="D5200" s="237" t="s">
        <v>918</v>
      </c>
      <c r="E5200" s="237" t="s">
        <v>925</v>
      </c>
      <c r="F5200" s="238">
        <v>15666.67</v>
      </c>
      <c r="G5200" s="238">
        <v>-15665.67</v>
      </c>
      <c r="H5200" s="240">
        <v>1</v>
      </c>
    </row>
    <row r="5201" spans="1:8">
      <c r="A5201" s="235"/>
      <c r="B5201" s="236">
        <v>100000380274</v>
      </c>
      <c r="C5201" s="239">
        <v>1</v>
      </c>
      <c r="D5201" s="237" t="s">
        <v>918</v>
      </c>
      <c r="E5201" s="237" t="s">
        <v>925</v>
      </c>
      <c r="F5201" s="238">
        <v>31333.33</v>
      </c>
      <c r="G5201" s="238">
        <v>-31332.33</v>
      </c>
      <c r="H5201" s="240">
        <v>1</v>
      </c>
    </row>
    <row r="5202" spans="1:8">
      <c r="A5202" s="235">
        <v>1561</v>
      </c>
      <c r="B5202" s="236">
        <v>100000380275</v>
      </c>
      <c r="C5202" s="235">
        <v>0</v>
      </c>
      <c r="D5202" s="237" t="s">
        <v>918</v>
      </c>
      <c r="E5202" s="237" t="s">
        <v>925</v>
      </c>
      <c r="F5202" s="238">
        <v>15666.67</v>
      </c>
      <c r="G5202" s="238">
        <v>-15665.67</v>
      </c>
      <c r="H5202" s="240">
        <v>1</v>
      </c>
    </row>
    <row r="5203" spans="1:8">
      <c r="A5203" s="235"/>
      <c r="B5203" s="236">
        <v>100000380275</v>
      </c>
      <c r="C5203" s="239">
        <v>1</v>
      </c>
      <c r="D5203" s="237" t="s">
        <v>918</v>
      </c>
      <c r="E5203" s="237" t="s">
        <v>925</v>
      </c>
      <c r="F5203" s="238">
        <v>31333.33</v>
      </c>
      <c r="G5203" s="238">
        <v>-31332.33</v>
      </c>
      <c r="H5203" s="240">
        <v>1</v>
      </c>
    </row>
    <row r="5204" spans="1:8">
      <c r="A5204" s="235">
        <v>1562</v>
      </c>
      <c r="B5204" s="236">
        <v>100000380276</v>
      </c>
      <c r="C5204" s="235">
        <v>0</v>
      </c>
      <c r="D5204" s="237" t="s">
        <v>918</v>
      </c>
      <c r="E5204" s="237" t="s">
        <v>925</v>
      </c>
      <c r="F5204" s="238">
        <v>15666.67</v>
      </c>
      <c r="G5204" s="238">
        <v>-15665.67</v>
      </c>
      <c r="H5204" s="240">
        <v>1</v>
      </c>
    </row>
    <row r="5205" spans="1:8">
      <c r="A5205" s="235"/>
      <c r="B5205" s="236">
        <v>100000380276</v>
      </c>
      <c r="C5205" s="239">
        <v>1</v>
      </c>
      <c r="D5205" s="237" t="s">
        <v>918</v>
      </c>
      <c r="E5205" s="237" t="s">
        <v>925</v>
      </c>
      <c r="F5205" s="238">
        <v>31333.33</v>
      </c>
      <c r="G5205" s="238">
        <v>-31332.33</v>
      </c>
      <c r="H5205" s="240">
        <v>1</v>
      </c>
    </row>
    <row r="5206" spans="1:8">
      <c r="A5206" s="235">
        <v>1563</v>
      </c>
      <c r="B5206" s="236">
        <v>100000380277</v>
      </c>
      <c r="C5206" s="235">
        <v>0</v>
      </c>
      <c r="D5206" s="237" t="s">
        <v>918</v>
      </c>
      <c r="E5206" s="237" t="s">
        <v>925</v>
      </c>
      <c r="F5206" s="238">
        <v>15666.67</v>
      </c>
      <c r="G5206" s="238">
        <v>-15665.67</v>
      </c>
      <c r="H5206" s="240">
        <v>1</v>
      </c>
    </row>
    <row r="5207" spans="1:8">
      <c r="A5207" s="235"/>
      <c r="B5207" s="236">
        <v>100000380277</v>
      </c>
      <c r="C5207" s="239">
        <v>1</v>
      </c>
      <c r="D5207" s="237" t="s">
        <v>918</v>
      </c>
      <c r="E5207" s="237" t="s">
        <v>925</v>
      </c>
      <c r="F5207" s="238">
        <v>31333.33</v>
      </c>
      <c r="G5207" s="238">
        <v>-31332.33</v>
      </c>
      <c r="H5207" s="240">
        <v>1</v>
      </c>
    </row>
    <row r="5208" spans="1:8">
      <c r="A5208" s="235">
        <v>1564</v>
      </c>
      <c r="B5208" s="236">
        <v>100000380278</v>
      </c>
      <c r="C5208" s="235">
        <v>0</v>
      </c>
      <c r="D5208" s="237" t="s">
        <v>918</v>
      </c>
      <c r="E5208" s="237" t="s">
        <v>926</v>
      </c>
      <c r="F5208" s="246">
        <v>1966.67</v>
      </c>
      <c r="G5208" s="238">
        <v>-1965.67</v>
      </c>
      <c r="H5208" s="240">
        <v>1</v>
      </c>
    </row>
    <row r="5209" spans="1:8">
      <c r="A5209" s="235"/>
      <c r="B5209" s="236">
        <v>100000380278</v>
      </c>
      <c r="C5209" s="239">
        <v>1</v>
      </c>
      <c r="D5209" s="237" t="s">
        <v>918</v>
      </c>
      <c r="E5209" s="237" t="s">
        <v>926</v>
      </c>
      <c r="F5209" s="246">
        <v>3933.33</v>
      </c>
      <c r="G5209" s="238">
        <v>-3932.33</v>
      </c>
      <c r="H5209" s="240">
        <v>1</v>
      </c>
    </row>
    <row r="5210" spans="1:8">
      <c r="A5210" s="235">
        <v>1565</v>
      </c>
      <c r="B5210" s="236">
        <v>100000380279</v>
      </c>
      <c r="C5210" s="235">
        <v>0</v>
      </c>
      <c r="D5210" s="237" t="s">
        <v>918</v>
      </c>
      <c r="E5210" s="237" t="s">
        <v>926</v>
      </c>
      <c r="F5210" s="246">
        <v>1966.67</v>
      </c>
      <c r="G5210" s="238">
        <v>-1965.67</v>
      </c>
      <c r="H5210" s="240">
        <v>1</v>
      </c>
    </row>
    <row r="5211" spans="1:8">
      <c r="A5211" s="235"/>
      <c r="B5211" s="236">
        <v>100000380279</v>
      </c>
      <c r="C5211" s="239">
        <v>1</v>
      </c>
      <c r="D5211" s="237" t="s">
        <v>918</v>
      </c>
      <c r="E5211" s="237" t="s">
        <v>926</v>
      </c>
      <c r="F5211" s="246">
        <v>3933.33</v>
      </c>
      <c r="G5211" s="238">
        <v>-3932.33</v>
      </c>
      <c r="H5211" s="240">
        <v>1</v>
      </c>
    </row>
    <row r="5212" spans="1:8">
      <c r="A5212" s="235">
        <v>1566</v>
      </c>
      <c r="B5212" s="236">
        <v>100000380280</v>
      </c>
      <c r="C5212" s="235">
        <v>0</v>
      </c>
      <c r="D5212" s="237" t="s">
        <v>918</v>
      </c>
      <c r="E5212" s="237" t="s">
        <v>926</v>
      </c>
      <c r="F5212" s="246">
        <v>1966.67</v>
      </c>
      <c r="G5212" s="238">
        <v>-1965.67</v>
      </c>
      <c r="H5212" s="240">
        <v>1</v>
      </c>
    </row>
    <row r="5213" spans="1:8">
      <c r="A5213" s="235"/>
      <c r="B5213" s="236">
        <v>100000380280</v>
      </c>
      <c r="C5213" s="239">
        <v>1</v>
      </c>
      <c r="D5213" s="237" t="s">
        <v>918</v>
      </c>
      <c r="E5213" s="237" t="s">
        <v>926</v>
      </c>
      <c r="F5213" s="246">
        <v>3933.33</v>
      </c>
      <c r="G5213" s="238">
        <v>-3932.33</v>
      </c>
      <c r="H5213" s="240">
        <v>1</v>
      </c>
    </row>
    <row r="5214" spans="1:8">
      <c r="A5214" s="235">
        <v>1567</v>
      </c>
      <c r="B5214" s="236">
        <v>100000380281</v>
      </c>
      <c r="C5214" s="235">
        <v>0</v>
      </c>
      <c r="D5214" s="237" t="s">
        <v>918</v>
      </c>
      <c r="E5214" s="237" t="s">
        <v>926</v>
      </c>
      <c r="F5214" s="246">
        <v>1966.67</v>
      </c>
      <c r="G5214" s="238">
        <v>-1965.67</v>
      </c>
      <c r="H5214" s="240">
        <v>1</v>
      </c>
    </row>
    <row r="5215" spans="1:8">
      <c r="A5215" s="235"/>
      <c r="B5215" s="236">
        <v>100000380281</v>
      </c>
      <c r="C5215" s="239">
        <v>1</v>
      </c>
      <c r="D5215" s="237" t="s">
        <v>918</v>
      </c>
      <c r="E5215" s="237" t="s">
        <v>926</v>
      </c>
      <c r="F5215" s="246">
        <v>3933.33</v>
      </c>
      <c r="G5215" s="238">
        <v>-3932.33</v>
      </c>
      <c r="H5215" s="240">
        <v>1</v>
      </c>
    </row>
    <row r="5216" spans="1:8">
      <c r="A5216" s="235">
        <v>1568</v>
      </c>
      <c r="B5216" s="236">
        <v>100000380282</v>
      </c>
      <c r="C5216" s="235">
        <v>0</v>
      </c>
      <c r="D5216" s="237" t="s">
        <v>918</v>
      </c>
      <c r="E5216" s="237" t="s">
        <v>926</v>
      </c>
      <c r="F5216" s="246">
        <v>1966.67</v>
      </c>
      <c r="G5216" s="238">
        <v>-1965.67</v>
      </c>
      <c r="H5216" s="240">
        <v>1</v>
      </c>
    </row>
    <row r="5217" spans="1:8">
      <c r="A5217" s="235"/>
      <c r="B5217" s="236">
        <v>100000380282</v>
      </c>
      <c r="C5217" s="239">
        <v>1</v>
      </c>
      <c r="D5217" s="237" t="s">
        <v>918</v>
      </c>
      <c r="E5217" s="237" t="s">
        <v>926</v>
      </c>
      <c r="F5217" s="246">
        <v>3933.33</v>
      </c>
      <c r="G5217" s="238">
        <v>-3932.33</v>
      </c>
      <c r="H5217" s="240">
        <v>1</v>
      </c>
    </row>
    <row r="5218" spans="1:8">
      <c r="A5218" s="235">
        <v>1569</v>
      </c>
      <c r="B5218" s="236">
        <v>100000380283</v>
      </c>
      <c r="C5218" s="235">
        <v>0</v>
      </c>
      <c r="D5218" s="237" t="s">
        <v>918</v>
      </c>
      <c r="E5218" s="237" t="s">
        <v>926</v>
      </c>
      <c r="F5218" s="246">
        <v>1966.67</v>
      </c>
      <c r="G5218" s="238">
        <v>-1965.67</v>
      </c>
      <c r="H5218" s="240">
        <v>1</v>
      </c>
    </row>
    <row r="5219" spans="1:8">
      <c r="A5219" s="235"/>
      <c r="B5219" s="236">
        <v>100000380283</v>
      </c>
      <c r="C5219" s="239">
        <v>1</v>
      </c>
      <c r="D5219" s="237" t="s">
        <v>918</v>
      </c>
      <c r="E5219" s="237" t="s">
        <v>926</v>
      </c>
      <c r="F5219" s="246">
        <v>3933.33</v>
      </c>
      <c r="G5219" s="238">
        <v>-3932.33</v>
      </c>
      <c r="H5219" s="240">
        <v>1</v>
      </c>
    </row>
    <row r="5220" spans="1:8">
      <c r="A5220" s="235">
        <v>1570</v>
      </c>
      <c r="B5220" s="236">
        <v>100000380284</v>
      </c>
      <c r="C5220" s="235">
        <v>0</v>
      </c>
      <c r="D5220" s="237" t="s">
        <v>918</v>
      </c>
      <c r="E5220" s="237" t="s">
        <v>926</v>
      </c>
      <c r="F5220" s="246">
        <v>1966.67</v>
      </c>
      <c r="G5220" s="238">
        <v>-1965.67</v>
      </c>
      <c r="H5220" s="240">
        <v>1</v>
      </c>
    </row>
    <row r="5221" spans="1:8">
      <c r="A5221" s="235"/>
      <c r="B5221" s="236">
        <v>100000380284</v>
      </c>
      <c r="C5221" s="239">
        <v>1</v>
      </c>
      <c r="D5221" s="237" t="s">
        <v>918</v>
      </c>
      <c r="E5221" s="237" t="s">
        <v>926</v>
      </c>
      <c r="F5221" s="246">
        <v>3933.33</v>
      </c>
      <c r="G5221" s="238">
        <v>-3932.33</v>
      </c>
      <c r="H5221" s="240">
        <v>1</v>
      </c>
    </row>
    <row r="5222" spans="1:8">
      <c r="A5222" s="235">
        <v>1571</v>
      </c>
      <c r="B5222" s="236">
        <v>100000380285</v>
      </c>
      <c r="C5222" s="235">
        <v>0</v>
      </c>
      <c r="D5222" s="237" t="s">
        <v>918</v>
      </c>
      <c r="E5222" s="237" t="s">
        <v>926</v>
      </c>
      <c r="F5222" s="246">
        <v>1966.67</v>
      </c>
      <c r="G5222" s="238">
        <v>-1965.67</v>
      </c>
      <c r="H5222" s="240">
        <v>1</v>
      </c>
    </row>
    <row r="5223" spans="1:8">
      <c r="A5223" s="235"/>
      <c r="B5223" s="236">
        <v>100000380285</v>
      </c>
      <c r="C5223" s="239">
        <v>1</v>
      </c>
      <c r="D5223" s="237" t="s">
        <v>918</v>
      </c>
      <c r="E5223" s="237" t="s">
        <v>926</v>
      </c>
      <c r="F5223" s="246">
        <v>3933.33</v>
      </c>
      <c r="G5223" s="238">
        <v>-3932.33</v>
      </c>
      <c r="H5223" s="240">
        <v>1</v>
      </c>
    </row>
    <row r="5224" spans="1:8">
      <c r="A5224" s="235">
        <v>1572</v>
      </c>
      <c r="B5224" s="236">
        <v>100000380286</v>
      </c>
      <c r="C5224" s="235">
        <v>0</v>
      </c>
      <c r="D5224" s="237" t="s">
        <v>918</v>
      </c>
      <c r="E5224" s="237" t="s">
        <v>926</v>
      </c>
      <c r="F5224" s="246">
        <v>1966.67</v>
      </c>
      <c r="G5224" s="238">
        <v>-1965.67</v>
      </c>
      <c r="H5224" s="240">
        <v>1</v>
      </c>
    </row>
    <row r="5225" spans="1:8">
      <c r="A5225" s="235"/>
      <c r="B5225" s="236">
        <v>100000380286</v>
      </c>
      <c r="C5225" s="239">
        <v>1</v>
      </c>
      <c r="D5225" s="237" t="s">
        <v>918</v>
      </c>
      <c r="E5225" s="237" t="s">
        <v>926</v>
      </c>
      <c r="F5225" s="246">
        <v>3933.33</v>
      </c>
      <c r="G5225" s="238">
        <v>-3932.33</v>
      </c>
      <c r="H5225" s="240">
        <v>1</v>
      </c>
    </row>
    <row r="5226" spans="1:8">
      <c r="A5226" s="235">
        <v>1573</v>
      </c>
      <c r="B5226" s="236">
        <v>100000380287</v>
      </c>
      <c r="C5226" s="235">
        <v>0</v>
      </c>
      <c r="D5226" s="237" t="s">
        <v>918</v>
      </c>
      <c r="E5226" s="237" t="s">
        <v>926</v>
      </c>
      <c r="F5226" s="246">
        <v>1966.67</v>
      </c>
      <c r="G5226" s="238">
        <v>-1965.67</v>
      </c>
      <c r="H5226" s="240">
        <v>1</v>
      </c>
    </row>
    <row r="5227" spans="1:8">
      <c r="A5227" s="235"/>
      <c r="B5227" s="236">
        <v>100000380287</v>
      </c>
      <c r="C5227" s="239">
        <v>1</v>
      </c>
      <c r="D5227" s="237" t="s">
        <v>918</v>
      </c>
      <c r="E5227" s="237" t="s">
        <v>926</v>
      </c>
      <c r="F5227" s="246">
        <v>3933.33</v>
      </c>
      <c r="G5227" s="238">
        <v>-3932.33</v>
      </c>
      <c r="H5227" s="240">
        <v>1</v>
      </c>
    </row>
    <row r="5228" spans="1:8">
      <c r="A5228" s="235">
        <v>1574</v>
      </c>
      <c r="B5228" s="236">
        <v>100000380288</v>
      </c>
      <c r="C5228" s="235">
        <v>0</v>
      </c>
      <c r="D5228" s="237" t="s">
        <v>918</v>
      </c>
      <c r="E5228" s="237" t="s">
        <v>926</v>
      </c>
      <c r="F5228" s="246">
        <v>1966.67</v>
      </c>
      <c r="G5228" s="238">
        <v>-1965.67</v>
      </c>
      <c r="H5228" s="240">
        <v>1</v>
      </c>
    </row>
    <row r="5229" spans="1:8">
      <c r="A5229" s="235"/>
      <c r="B5229" s="236">
        <v>100000380288</v>
      </c>
      <c r="C5229" s="239">
        <v>1</v>
      </c>
      <c r="D5229" s="237" t="s">
        <v>918</v>
      </c>
      <c r="E5229" s="237" t="s">
        <v>926</v>
      </c>
      <c r="F5229" s="246">
        <v>3933.33</v>
      </c>
      <c r="G5229" s="238">
        <v>-3932.33</v>
      </c>
      <c r="H5229" s="240">
        <v>1</v>
      </c>
    </row>
    <row r="5230" spans="1:8">
      <c r="A5230" s="235">
        <v>1575</v>
      </c>
      <c r="B5230" s="236">
        <v>100000380289</v>
      </c>
      <c r="C5230" s="235">
        <v>0</v>
      </c>
      <c r="D5230" s="237" t="s">
        <v>918</v>
      </c>
      <c r="E5230" s="237" t="s">
        <v>926</v>
      </c>
      <c r="F5230" s="246">
        <v>1966.67</v>
      </c>
      <c r="G5230" s="238">
        <v>-1965.67</v>
      </c>
      <c r="H5230" s="240">
        <v>1</v>
      </c>
    </row>
    <row r="5231" spans="1:8">
      <c r="A5231" s="235"/>
      <c r="B5231" s="236">
        <v>100000380289</v>
      </c>
      <c r="C5231" s="239">
        <v>1</v>
      </c>
      <c r="D5231" s="237" t="s">
        <v>918</v>
      </c>
      <c r="E5231" s="237" t="s">
        <v>926</v>
      </c>
      <c r="F5231" s="246">
        <v>3933.33</v>
      </c>
      <c r="G5231" s="238">
        <v>-3932.33</v>
      </c>
      <c r="H5231" s="240">
        <v>1</v>
      </c>
    </row>
    <row r="5232" spans="1:8">
      <c r="A5232" s="235">
        <v>1576</v>
      </c>
      <c r="B5232" s="236">
        <v>100000380290</v>
      </c>
      <c r="C5232" s="235">
        <v>0</v>
      </c>
      <c r="D5232" s="237" t="s">
        <v>918</v>
      </c>
      <c r="E5232" s="237" t="s">
        <v>926</v>
      </c>
      <c r="F5232" s="246">
        <v>1966.67</v>
      </c>
      <c r="G5232" s="238">
        <v>-1965.67</v>
      </c>
      <c r="H5232" s="240">
        <v>1</v>
      </c>
    </row>
    <row r="5233" spans="1:8">
      <c r="A5233" s="235"/>
      <c r="B5233" s="236">
        <v>100000380290</v>
      </c>
      <c r="C5233" s="239">
        <v>1</v>
      </c>
      <c r="D5233" s="237" t="s">
        <v>918</v>
      </c>
      <c r="E5233" s="237" t="s">
        <v>926</v>
      </c>
      <c r="F5233" s="246">
        <v>3933.33</v>
      </c>
      <c r="G5233" s="238">
        <v>-3932.33</v>
      </c>
      <c r="H5233" s="240">
        <v>1</v>
      </c>
    </row>
    <row r="5234" spans="1:8">
      <c r="A5234" s="235">
        <v>1577</v>
      </c>
      <c r="B5234" s="236">
        <v>100000380291</v>
      </c>
      <c r="C5234" s="235">
        <v>0</v>
      </c>
      <c r="D5234" s="237" t="s">
        <v>918</v>
      </c>
      <c r="E5234" s="237" t="s">
        <v>926</v>
      </c>
      <c r="F5234" s="246">
        <v>1966.67</v>
      </c>
      <c r="G5234" s="238">
        <v>-1965.67</v>
      </c>
      <c r="H5234" s="240">
        <v>1</v>
      </c>
    </row>
    <row r="5235" spans="1:8">
      <c r="A5235" s="235"/>
      <c r="B5235" s="236">
        <v>100000380291</v>
      </c>
      <c r="C5235" s="239">
        <v>1</v>
      </c>
      <c r="D5235" s="237" t="s">
        <v>918</v>
      </c>
      <c r="E5235" s="237" t="s">
        <v>926</v>
      </c>
      <c r="F5235" s="246">
        <v>3933.33</v>
      </c>
      <c r="G5235" s="238">
        <v>-3932.33</v>
      </c>
      <c r="H5235" s="240">
        <v>1</v>
      </c>
    </row>
    <row r="5236" spans="1:8">
      <c r="A5236" s="235">
        <v>1578</v>
      </c>
      <c r="B5236" s="236">
        <v>100000380292</v>
      </c>
      <c r="C5236" s="235">
        <v>0</v>
      </c>
      <c r="D5236" s="237" t="s">
        <v>918</v>
      </c>
      <c r="E5236" s="237" t="s">
        <v>926</v>
      </c>
      <c r="F5236" s="246">
        <v>1966.67</v>
      </c>
      <c r="G5236" s="238">
        <v>-1965.67</v>
      </c>
      <c r="H5236" s="240">
        <v>1</v>
      </c>
    </row>
    <row r="5237" spans="1:8">
      <c r="A5237" s="235"/>
      <c r="B5237" s="236">
        <v>100000380292</v>
      </c>
      <c r="C5237" s="239">
        <v>1</v>
      </c>
      <c r="D5237" s="237" t="s">
        <v>918</v>
      </c>
      <c r="E5237" s="237" t="s">
        <v>926</v>
      </c>
      <c r="F5237" s="246">
        <v>3933.33</v>
      </c>
      <c r="G5237" s="238">
        <v>-3932.33</v>
      </c>
      <c r="H5237" s="240">
        <v>1</v>
      </c>
    </row>
    <row r="5238" spans="1:8">
      <c r="A5238" s="235">
        <v>1579</v>
      </c>
      <c r="B5238" s="236">
        <v>100000380293</v>
      </c>
      <c r="C5238" s="235">
        <v>0</v>
      </c>
      <c r="D5238" s="237" t="s">
        <v>918</v>
      </c>
      <c r="E5238" s="237" t="s">
        <v>926</v>
      </c>
      <c r="F5238" s="246">
        <v>1966.67</v>
      </c>
      <c r="G5238" s="238">
        <v>-1965.67</v>
      </c>
      <c r="H5238" s="240">
        <v>1</v>
      </c>
    </row>
    <row r="5239" spans="1:8">
      <c r="A5239" s="235"/>
      <c r="B5239" s="236">
        <v>100000380293</v>
      </c>
      <c r="C5239" s="239">
        <v>1</v>
      </c>
      <c r="D5239" s="237" t="s">
        <v>918</v>
      </c>
      <c r="E5239" s="237" t="s">
        <v>926</v>
      </c>
      <c r="F5239" s="246">
        <v>3933.33</v>
      </c>
      <c r="G5239" s="238">
        <v>-3932.33</v>
      </c>
      <c r="H5239" s="240">
        <v>1</v>
      </c>
    </row>
    <row r="5240" spans="1:8">
      <c r="A5240" s="235">
        <v>1580</v>
      </c>
      <c r="B5240" s="236">
        <v>100000380294</v>
      </c>
      <c r="C5240" s="235">
        <v>0</v>
      </c>
      <c r="D5240" s="237" t="s">
        <v>918</v>
      </c>
      <c r="E5240" s="237" t="s">
        <v>926</v>
      </c>
      <c r="F5240" s="246">
        <v>1966.67</v>
      </c>
      <c r="G5240" s="238">
        <v>-1965.67</v>
      </c>
      <c r="H5240" s="240">
        <v>1</v>
      </c>
    </row>
    <row r="5241" spans="1:8">
      <c r="A5241" s="235"/>
      <c r="B5241" s="236">
        <v>100000380294</v>
      </c>
      <c r="C5241" s="239">
        <v>1</v>
      </c>
      <c r="D5241" s="237" t="s">
        <v>918</v>
      </c>
      <c r="E5241" s="237" t="s">
        <v>926</v>
      </c>
      <c r="F5241" s="246">
        <v>3933.33</v>
      </c>
      <c r="G5241" s="238">
        <v>-3932.33</v>
      </c>
      <c r="H5241" s="240">
        <v>1</v>
      </c>
    </row>
    <row r="5242" spans="1:8">
      <c r="A5242" s="235">
        <v>1581</v>
      </c>
      <c r="B5242" s="236">
        <v>100000380295</v>
      </c>
      <c r="C5242" s="235">
        <v>0</v>
      </c>
      <c r="D5242" s="237" t="s">
        <v>918</v>
      </c>
      <c r="E5242" s="237" t="s">
        <v>926</v>
      </c>
      <c r="F5242" s="246">
        <v>1966.67</v>
      </c>
      <c r="G5242" s="238">
        <v>-1965.67</v>
      </c>
      <c r="H5242" s="240">
        <v>1</v>
      </c>
    </row>
    <row r="5243" spans="1:8">
      <c r="A5243" s="235"/>
      <c r="B5243" s="236">
        <v>100000380295</v>
      </c>
      <c r="C5243" s="239">
        <v>1</v>
      </c>
      <c r="D5243" s="237" t="s">
        <v>918</v>
      </c>
      <c r="E5243" s="237" t="s">
        <v>926</v>
      </c>
      <c r="F5243" s="246">
        <v>3933.33</v>
      </c>
      <c r="G5243" s="238">
        <v>-3932.33</v>
      </c>
      <c r="H5243" s="240">
        <v>1</v>
      </c>
    </row>
    <row r="5244" spans="1:8">
      <c r="A5244" s="235">
        <v>1582</v>
      </c>
      <c r="B5244" s="236">
        <v>100000380296</v>
      </c>
      <c r="C5244" s="235">
        <v>0</v>
      </c>
      <c r="D5244" s="237" t="s">
        <v>918</v>
      </c>
      <c r="E5244" s="237" t="s">
        <v>926</v>
      </c>
      <c r="F5244" s="246">
        <v>1966.67</v>
      </c>
      <c r="G5244" s="238">
        <v>-1965.67</v>
      </c>
      <c r="H5244" s="240">
        <v>1</v>
      </c>
    </row>
    <row r="5245" spans="1:8">
      <c r="A5245" s="235"/>
      <c r="B5245" s="236">
        <v>100000380296</v>
      </c>
      <c r="C5245" s="239">
        <v>1</v>
      </c>
      <c r="D5245" s="237" t="s">
        <v>918</v>
      </c>
      <c r="E5245" s="237" t="s">
        <v>926</v>
      </c>
      <c r="F5245" s="246">
        <v>3933.33</v>
      </c>
      <c r="G5245" s="238">
        <v>-3932.33</v>
      </c>
      <c r="H5245" s="240">
        <v>1</v>
      </c>
    </row>
    <row r="5246" spans="1:8">
      <c r="A5246" s="235">
        <v>1583</v>
      </c>
      <c r="B5246" s="236">
        <v>100000380297</v>
      </c>
      <c r="C5246" s="235">
        <v>0</v>
      </c>
      <c r="D5246" s="237" t="s">
        <v>918</v>
      </c>
      <c r="E5246" s="237" t="s">
        <v>926</v>
      </c>
      <c r="F5246" s="246">
        <v>1966.67</v>
      </c>
      <c r="G5246" s="238">
        <v>-1965.67</v>
      </c>
      <c r="H5246" s="240">
        <v>1</v>
      </c>
    </row>
    <row r="5247" spans="1:8">
      <c r="A5247" s="235"/>
      <c r="B5247" s="236">
        <v>100000380297</v>
      </c>
      <c r="C5247" s="239">
        <v>1</v>
      </c>
      <c r="D5247" s="237" t="s">
        <v>918</v>
      </c>
      <c r="E5247" s="237" t="s">
        <v>926</v>
      </c>
      <c r="F5247" s="246">
        <v>3933.33</v>
      </c>
      <c r="G5247" s="238">
        <v>-3932.33</v>
      </c>
      <c r="H5247" s="240">
        <v>1</v>
      </c>
    </row>
    <row r="5248" spans="1:8">
      <c r="A5248" s="235">
        <v>1584</v>
      </c>
      <c r="B5248" s="236">
        <v>100000380298</v>
      </c>
      <c r="C5248" s="235">
        <v>0</v>
      </c>
      <c r="D5248" s="237" t="s">
        <v>918</v>
      </c>
      <c r="E5248" s="237" t="s">
        <v>926</v>
      </c>
      <c r="F5248" s="246">
        <v>1966.67</v>
      </c>
      <c r="G5248" s="238">
        <v>-1965.67</v>
      </c>
      <c r="H5248" s="240">
        <v>1</v>
      </c>
    </row>
    <row r="5249" spans="1:8">
      <c r="A5249" s="235"/>
      <c r="B5249" s="236">
        <v>100000380298</v>
      </c>
      <c r="C5249" s="239">
        <v>1</v>
      </c>
      <c r="D5249" s="237" t="s">
        <v>918</v>
      </c>
      <c r="E5249" s="237" t="s">
        <v>926</v>
      </c>
      <c r="F5249" s="246">
        <v>3933.33</v>
      </c>
      <c r="G5249" s="238">
        <v>-3932.33</v>
      </c>
      <c r="H5249" s="240">
        <v>1</v>
      </c>
    </row>
    <row r="5250" spans="1:8">
      <c r="A5250" s="235">
        <v>1585</v>
      </c>
      <c r="B5250" s="236">
        <v>100000380299</v>
      </c>
      <c r="C5250" s="235">
        <v>0</v>
      </c>
      <c r="D5250" s="237" t="s">
        <v>918</v>
      </c>
      <c r="E5250" s="237" t="s">
        <v>926</v>
      </c>
      <c r="F5250" s="246">
        <v>1966.67</v>
      </c>
      <c r="G5250" s="238">
        <v>-1965.67</v>
      </c>
      <c r="H5250" s="240">
        <v>1</v>
      </c>
    </row>
    <row r="5251" spans="1:8">
      <c r="A5251" s="235"/>
      <c r="B5251" s="236">
        <v>100000380299</v>
      </c>
      <c r="C5251" s="239">
        <v>1</v>
      </c>
      <c r="D5251" s="237" t="s">
        <v>918</v>
      </c>
      <c r="E5251" s="237" t="s">
        <v>926</v>
      </c>
      <c r="F5251" s="246">
        <v>3933.33</v>
      </c>
      <c r="G5251" s="238">
        <v>-3932.33</v>
      </c>
      <c r="H5251" s="240">
        <v>1</v>
      </c>
    </row>
    <row r="5252" spans="1:8">
      <c r="A5252" s="235">
        <v>1586</v>
      </c>
      <c r="B5252" s="236">
        <v>100000380300</v>
      </c>
      <c r="C5252" s="235">
        <v>0</v>
      </c>
      <c r="D5252" s="237" t="s">
        <v>918</v>
      </c>
      <c r="E5252" s="237" t="s">
        <v>926</v>
      </c>
      <c r="F5252" s="246">
        <v>1966.67</v>
      </c>
      <c r="G5252" s="238">
        <v>-1965.67</v>
      </c>
      <c r="H5252" s="240">
        <v>1</v>
      </c>
    </row>
    <row r="5253" spans="1:8">
      <c r="A5253" s="235"/>
      <c r="B5253" s="236">
        <v>100000380300</v>
      </c>
      <c r="C5253" s="239">
        <v>1</v>
      </c>
      <c r="D5253" s="237" t="s">
        <v>918</v>
      </c>
      <c r="E5253" s="237" t="s">
        <v>926</v>
      </c>
      <c r="F5253" s="246">
        <v>3933.33</v>
      </c>
      <c r="G5253" s="238">
        <v>-3932.33</v>
      </c>
      <c r="H5253" s="240">
        <v>1</v>
      </c>
    </row>
    <row r="5254" spans="1:8">
      <c r="A5254" s="235">
        <v>1587</v>
      </c>
      <c r="B5254" s="236">
        <v>100000380301</v>
      </c>
      <c r="C5254" s="235">
        <v>0</v>
      </c>
      <c r="D5254" s="237" t="s">
        <v>918</v>
      </c>
      <c r="E5254" s="237" t="s">
        <v>926</v>
      </c>
      <c r="F5254" s="246">
        <v>1966.67</v>
      </c>
      <c r="G5254" s="238">
        <v>-1965.67</v>
      </c>
      <c r="H5254" s="240">
        <v>1</v>
      </c>
    </row>
    <row r="5255" spans="1:8">
      <c r="A5255" s="235"/>
      <c r="B5255" s="236">
        <v>100000380301</v>
      </c>
      <c r="C5255" s="239">
        <v>1</v>
      </c>
      <c r="D5255" s="237" t="s">
        <v>918</v>
      </c>
      <c r="E5255" s="237" t="s">
        <v>926</v>
      </c>
      <c r="F5255" s="246">
        <v>3933.33</v>
      </c>
      <c r="G5255" s="238">
        <v>-3932.33</v>
      </c>
      <c r="H5255" s="240">
        <v>1</v>
      </c>
    </row>
    <row r="5256" spans="1:8">
      <c r="A5256" s="235">
        <v>1588</v>
      </c>
      <c r="B5256" s="236">
        <v>100000380302</v>
      </c>
      <c r="C5256" s="235">
        <v>0</v>
      </c>
      <c r="D5256" s="237" t="s">
        <v>918</v>
      </c>
      <c r="E5256" s="237" t="s">
        <v>926</v>
      </c>
      <c r="F5256" s="246">
        <v>1966.67</v>
      </c>
      <c r="G5256" s="238">
        <v>-1965.67</v>
      </c>
      <c r="H5256" s="240">
        <v>1</v>
      </c>
    </row>
    <row r="5257" spans="1:8">
      <c r="A5257" s="235"/>
      <c r="B5257" s="236">
        <v>100000380302</v>
      </c>
      <c r="C5257" s="239">
        <v>1</v>
      </c>
      <c r="D5257" s="237" t="s">
        <v>918</v>
      </c>
      <c r="E5257" s="237" t="s">
        <v>926</v>
      </c>
      <c r="F5257" s="246">
        <v>3933.33</v>
      </c>
      <c r="G5257" s="238">
        <v>-3932.33</v>
      </c>
      <c r="H5257" s="240">
        <v>1</v>
      </c>
    </row>
    <row r="5258" spans="1:8">
      <c r="A5258" s="235">
        <v>1589</v>
      </c>
      <c r="B5258" s="236">
        <v>100000380303</v>
      </c>
      <c r="C5258" s="235">
        <v>0</v>
      </c>
      <c r="D5258" s="237" t="s">
        <v>918</v>
      </c>
      <c r="E5258" s="237" t="s">
        <v>926</v>
      </c>
      <c r="F5258" s="246">
        <v>1966.67</v>
      </c>
      <c r="G5258" s="238">
        <v>-1965.67</v>
      </c>
      <c r="H5258" s="240">
        <v>1</v>
      </c>
    </row>
    <row r="5259" spans="1:8">
      <c r="A5259" s="235"/>
      <c r="B5259" s="236">
        <v>100000380303</v>
      </c>
      <c r="C5259" s="239">
        <v>1</v>
      </c>
      <c r="D5259" s="237" t="s">
        <v>918</v>
      </c>
      <c r="E5259" s="237" t="s">
        <v>926</v>
      </c>
      <c r="F5259" s="246">
        <v>3933.33</v>
      </c>
      <c r="G5259" s="238">
        <v>-3932.33</v>
      </c>
      <c r="H5259" s="240">
        <v>1</v>
      </c>
    </row>
    <row r="5260" spans="1:8">
      <c r="A5260" s="235">
        <v>1590</v>
      </c>
      <c r="B5260" s="236">
        <v>100000380304</v>
      </c>
      <c r="C5260" s="235">
        <v>0</v>
      </c>
      <c r="D5260" s="237" t="s">
        <v>918</v>
      </c>
      <c r="E5260" s="237" t="s">
        <v>926</v>
      </c>
      <c r="F5260" s="246">
        <v>1966.67</v>
      </c>
      <c r="G5260" s="238">
        <v>-1965.67</v>
      </c>
      <c r="H5260" s="240">
        <v>1</v>
      </c>
    </row>
    <row r="5261" spans="1:8">
      <c r="A5261" s="235"/>
      <c r="B5261" s="236">
        <v>100000380304</v>
      </c>
      <c r="C5261" s="239">
        <v>1</v>
      </c>
      <c r="D5261" s="237" t="s">
        <v>918</v>
      </c>
      <c r="E5261" s="237" t="s">
        <v>926</v>
      </c>
      <c r="F5261" s="246">
        <v>3933.33</v>
      </c>
      <c r="G5261" s="238">
        <v>-3932.33</v>
      </c>
      <c r="H5261" s="240">
        <v>1</v>
      </c>
    </row>
    <row r="5262" spans="1:8">
      <c r="A5262" s="235">
        <v>1591</v>
      </c>
      <c r="B5262" s="236">
        <v>100000380305</v>
      </c>
      <c r="C5262" s="235">
        <v>0</v>
      </c>
      <c r="D5262" s="237" t="s">
        <v>918</v>
      </c>
      <c r="E5262" s="237" t="s">
        <v>926</v>
      </c>
      <c r="F5262" s="246">
        <v>1966.67</v>
      </c>
      <c r="G5262" s="238">
        <v>-1965.67</v>
      </c>
      <c r="H5262" s="240">
        <v>1</v>
      </c>
    </row>
    <row r="5263" spans="1:8">
      <c r="A5263" s="235"/>
      <c r="B5263" s="236">
        <v>100000380305</v>
      </c>
      <c r="C5263" s="239">
        <v>1</v>
      </c>
      <c r="D5263" s="237" t="s">
        <v>918</v>
      </c>
      <c r="E5263" s="237" t="s">
        <v>926</v>
      </c>
      <c r="F5263" s="246">
        <v>3933.33</v>
      </c>
      <c r="G5263" s="238">
        <v>-3932.33</v>
      </c>
      <c r="H5263" s="240">
        <v>1</v>
      </c>
    </row>
    <row r="5264" spans="1:8">
      <c r="A5264" s="235">
        <v>1592</v>
      </c>
      <c r="B5264" s="236">
        <v>100000380307</v>
      </c>
      <c r="C5264" s="235">
        <v>0</v>
      </c>
      <c r="D5264" s="237" t="s">
        <v>918</v>
      </c>
      <c r="E5264" s="237" t="s">
        <v>927</v>
      </c>
      <c r="F5264" s="238">
        <v>133333.32999999999</v>
      </c>
      <c r="G5264" s="238">
        <v>-133332.32999999999</v>
      </c>
      <c r="H5264" s="240">
        <v>1</v>
      </c>
    </row>
    <row r="5265" spans="1:8">
      <c r="A5265" s="235"/>
      <c r="B5265" s="236">
        <v>100000380307</v>
      </c>
      <c r="C5265" s="239">
        <v>1</v>
      </c>
      <c r="D5265" s="237" t="s">
        <v>918</v>
      </c>
      <c r="E5265" s="237" t="s">
        <v>927</v>
      </c>
      <c r="F5265" s="238">
        <v>266666.67</v>
      </c>
      <c r="G5265" s="238">
        <v>-266665.67</v>
      </c>
      <c r="H5265" s="240">
        <v>1</v>
      </c>
    </row>
    <row r="5266" spans="1:8">
      <c r="A5266" s="235">
        <v>1593</v>
      </c>
      <c r="B5266" s="236">
        <v>100000380308</v>
      </c>
      <c r="C5266" s="235">
        <v>0</v>
      </c>
      <c r="D5266" s="237" t="s">
        <v>918</v>
      </c>
      <c r="E5266" s="237" t="s">
        <v>927</v>
      </c>
      <c r="F5266" s="238">
        <v>133333.32999999999</v>
      </c>
      <c r="G5266" s="238">
        <v>-133332.32999999999</v>
      </c>
      <c r="H5266" s="240">
        <v>1</v>
      </c>
    </row>
    <row r="5267" spans="1:8">
      <c r="A5267" s="235"/>
      <c r="B5267" s="236">
        <v>100000380308</v>
      </c>
      <c r="C5267" s="239">
        <v>1</v>
      </c>
      <c r="D5267" s="237" t="s">
        <v>918</v>
      </c>
      <c r="E5267" s="237" t="s">
        <v>927</v>
      </c>
      <c r="F5267" s="238">
        <v>266666.67</v>
      </c>
      <c r="G5267" s="238">
        <v>-266665.67</v>
      </c>
      <c r="H5267" s="240">
        <v>1</v>
      </c>
    </row>
    <row r="5268" spans="1:8">
      <c r="A5268" s="235">
        <v>1594</v>
      </c>
      <c r="B5268" s="236">
        <v>100000380312</v>
      </c>
      <c r="C5268" s="235">
        <v>0</v>
      </c>
      <c r="D5268" s="237" t="s">
        <v>918</v>
      </c>
      <c r="E5268" s="237" t="s">
        <v>928</v>
      </c>
      <c r="F5268" s="238">
        <v>103333.33</v>
      </c>
      <c r="G5268" s="238">
        <v>-103332.33</v>
      </c>
      <c r="H5268" s="240">
        <v>1</v>
      </c>
    </row>
    <row r="5269" spans="1:8">
      <c r="A5269" s="235"/>
      <c r="B5269" s="236">
        <v>100000380312</v>
      </c>
      <c r="C5269" s="239">
        <v>1</v>
      </c>
      <c r="D5269" s="237" t="s">
        <v>918</v>
      </c>
      <c r="E5269" s="237" t="s">
        <v>928</v>
      </c>
      <c r="F5269" s="238">
        <v>206666.67</v>
      </c>
      <c r="G5269" s="238">
        <v>-206665.67</v>
      </c>
      <c r="H5269" s="240">
        <v>1</v>
      </c>
    </row>
    <row r="5270" spans="1:8">
      <c r="A5270" s="235">
        <v>1595</v>
      </c>
      <c r="B5270" s="236">
        <v>100000380313</v>
      </c>
      <c r="C5270" s="235">
        <v>0</v>
      </c>
      <c r="D5270" s="237" t="s">
        <v>918</v>
      </c>
      <c r="E5270" s="237" t="s">
        <v>928</v>
      </c>
      <c r="F5270" s="238">
        <v>103333.33</v>
      </c>
      <c r="G5270" s="238">
        <v>-103332.33</v>
      </c>
      <c r="H5270" s="240">
        <v>1</v>
      </c>
    </row>
    <row r="5271" spans="1:8">
      <c r="A5271" s="235"/>
      <c r="B5271" s="236">
        <v>100000380313</v>
      </c>
      <c r="C5271" s="239">
        <v>1</v>
      </c>
      <c r="D5271" s="237" t="s">
        <v>918</v>
      </c>
      <c r="E5271" s="237" t="s">
        <v>928</v>
      </c>
      <c r="F5271" s="238">
        <v>206666.67</v>
      </c>
      <c r="G5271" s="238">
        <v>-206665.67</v>
      </c>
      <c r="H5271" s="240">
        <v>1</v>
      </c>
    </row>
    <row r="5272" spans="1:8">
      <c r="A5272" s="235">
        <v>1596</v>
      </c>
      <c r="B5272" s="236">
        <v>100000380314</v>
      </c>
      <c r="C5272" s="235">
        <v>0</v>
      </c>
      <c r="D5272" s="237" t="s">
        <v>918</v>
      </c>
      <c r="E5272" s="237" t="s">
        <v>928</v>
      </c>
      <c r="F5272" s="238">
        <v>103333.33</v>
      </c>
      <c r="G5272" s="238">
        <v>-103332.33</v>
      </c>
      <c r="H5272" s="240">
        <v>1</v>
      </c>
    </row>
    <row r="5273" spans="1:8">
      <c r="A5273" s="235"/>
      <c r="B5273" s="236">
        <v>100000380314</v>
      </c>
      <c r="C5273" s="239">
        <v>1</v>
      </c>
      <c r="D5273" s="237" t="s">
        <v>918</v>
      </c>
      <c r="E5273" s="237" t="s">
        <v>928</v>
      </c>
      <c r="F5273" s="238">
        <v>206666.67</v>
      </c>
      <c r="G5273" s="238">
        <v>-206665.67</v>
      </c>
      <c r="H5273" s="240">
        <v>1</v>
      </c>
    </row>
    <row r="5274" spans="1:8">
      <c r="A5274" s="235">
        <v>1597</v>
      </c>
      <c r="B5274" s="236">
        <v>100000380315</v>
      </c>
      <c r="C5274" s="235">
        <v>0</v>
      </c>
      <c r="D5274" s="237" t="s">
        <v>918</v>
      </c>
      <c r="E5274" s="237" t="s">
        <v>928</v>
      </c>
      <c r="F5274" s="238">
        <v>103333.33</v>
      </c>
      <c r="G5274" s="238">
        <v>-103332.33</v>
      </c>
      <c r="H5274" s="240">
        <v>1</v>
      </c>
    </row>
    <row r="5275" spans="1:8">
      <c r="A5275" s="235"/>
      <c r="B5275" s="236">
        <v>100000380315</v>
      </c>
      <c r="C5275" s="239">
        <v>1</v>
      </c>
      <c r="D5275" s="237" t="s">
        <v>918</v>
      </c>
      <c r="E5275" s="237" t="s">
        <v>928</v>
      </c>
      <c r="F5275" s="238">
        <v>206666.67</v>
      </c>
      <c r="G5275" s="238">
        <v>-206665.67</v>
      </c>
      <c r="H5275" s="240">
        <v>1</v>
      </c>
    </row>
    <row r="5276" spans="1:8">
      <c r="A5276" s="235">
        <v>1598</v>
      </c>
      <c r="B5276" s="236">
        <v>100000380316</v>
      </c>
      <c r="C5276" s="235">
        <v>0</v>
      </c>
      <c r="D5276" s="237" t="s">
        <v>918</v>
      </c>
      <c r="E5276" s="237" t="s">
        <v>928</v>
      </c>
      <c r="F5276" s="238">
        <v>103333.33</v>
      </c>
      <c r="G5276" s="238">
        <v>-103332.33</v>
      </c>
      <c r="H5276" s="240">
        <v>1</v>
      </c>
    </row>
    <row r="5277" spans="1:8">
      <c r="A5277" s="235"/>
      <c r="B5277" s="236">
        <v>100000380316</v>
      </c>
      <c r="C5277" s="239">
        <v>1</v>
      </c>
      <c r="D5277" s="237" t="s">
        <v>918</v>
      </c>
      <c r="E5277" s="237" t="s">
        <v>928</v>
      </c>
      <c r="F5277" s="238">
        <v>206666.67</v>
      </c>
      <c r="G5277" s="238">
        <v>-206665.67</v>
      </c>
      <c r="H5277" s="240">
        <v>1</v>
      </c>
    </row>
    <row r="5278" spans="1:8">
      <c r="A5278" s="235">
        <v>1599</v>
      </c>
      <c r="B5278" s="236">
        <v>100000380317</v>
      </c>
      <c r="C5278" s="235">
        <v>0</v>
      </c>
      <c r="D5278" s="237" t="s">
        <v>918</v>
      </c>
      <c r="E5278" s="237" t="s">
        <v>928</v>
      </c>
      <c r="F5278" s="238">
        <v>103333.33</v>
      </c>
      <c r="G5278" s="238">
        <v>-103332.33</v>
      </c>
      <c r="H5278" s="240">
        <v>1</v>
      </c>
    </row>
    <row r="5279" spans="1:8">
      <c r="A5279" s="235"/>
      <c r="B5279" s="236">
        <v>100000380317</v>
      </c>
      <c r="C5279" s="239">
        <v>1</v>
      </c>
      <c r="D5279" s="237" t="s">
        <v>918</v>
      </c>
      <c r="E5279" s="237" t="s">
        <v>928</v>
      </c>
      <c r="F5279" s="238">
        <v>206666.67</v>
      </c>
      <c r="G5279" s="238">
        <v>-206665.67</v>
      </c>
      <c r="H5279" s="240">
        <v>1</v>
      </c>
    </row>
    <row r="5280" spans="1:8">
      <c r="A5280" s="235">
        <v>1600</v>
      </c>
      <c r="B5280" s="236">
        <v>100000380318</v>
      </c>
      <c r="C5280" s="235">
        <v>0</v>
      </c>
      <c r="D5280" s="237" t="s">
        <v>918</v>
      </c>
      <c r="E5280" s="237" t="s">
        <v>928</v>
      </c>
      <c r="F5280" s="238">
        <v>103333.33</v>
      </c>
      <c r="G5280" s="238">
        <v>-103332.33</v>
      </c>
      <c r="H5280" s="240">
        <v>1</v>
      </c>
    </row>
    <row r="5281" spans="1:8">
      <c r="A5281" s="235"/>
      <c r="B5281" s="236">
        <v>100000380318</v>
      </c>
      <c r="C5281" s="239">
        <v>1</v>
      </c>
      <c r="D5281" s="237" t="s">
        <v>918</v>
      </c>
      <c r="E5281" s="237" t="s">
        <v>928</v>
      </c>
      <c r="F5281" s="238">
        <v>206666.67</v>
      </c>
      <c r="G5281" s="238">
        <v>-206665.67</v>
      </c>
      <c r="H5281" s="240">
        <v>1</v>
      </c>
    </row>
    <row r="5282" spans="1:8">
      <c r="A5282" s="235">
        <v>1601</v>
      </c>
      <c r="B5282" s="236">
        <v>100000380319</v>
      </c>
      <c r="C5282" s="235">
        <v>0</v>
      </c>
      <c r="D5282" s="237" t="s">
        <v>918</v>
      </c>
      <c r="E5282" s="237" t="s">
        <v>928</v>
      </c>
      <c r="F5282" s="238">
        <v>103333.33</v>
      </c>
      <c r="G5282" s="238">
        <v>-103332.33</v>
      </c>
      <c r="H5282" s="240">
        <v>1</v>
      </c>
    </row>
    <row r="5283" spans="1:8">
      <c r="A5283" s="235"/>
      <c r="B5283" s="236">
        <v>100000380319</v>
      </c>
      <c r="C5283" s="239">
        <v>1</v>
      </c>
      <c r="D5283" s="237" t="s">
        <v>918</v>
      </c>
      <c r="E5283" s="237" t="s">
        <v>928</v>
      </c>
      <c r="F5283" s="238">
        <v>206666.67</v>
      </c>
      <c r="G5283" s="238">
        <v>-206665.67</v>
      </c>
      <c r="H5283" s="240">
        <v>1</v>
      </c>
    </row>
    <row r="5284" spans="1:8">
      <c r="A5284" s="235">
        <v>1602</v>
      </c>
      <c r="B5284" s="236">
        <v>100000380320</v>
      </c>
      <c r="C5284" s="235">
        <v>0</v>
      </c>
      <c r="D5284" s="237" t="s">
        <v>918</v>
      </c>
      <c r="E5284" s="237" t="s">
        <v>928</v>
      </c>
      <c r="F5284" s="238">
        <v>103333.33</v>
      </c>
      <c r="G5284" s="238">
        <v>-103332.33</v>
      </c>
      <c r="H5284" s="240">
        <v>1</v>
      </c>
    </row>
    <row r="5285" spans="1:8">
      <c r="A5285" s="235"/>
      <c r="B5285" s="236">
        <v>100000380320</v>
      </c>
      <c r="C5285" s="239">
        <v>1</v>
      </c>
      <c r="D5285" s="237" t="s">
        <v>918</v>
      </c>
      <c r="E5285" s="237" t="s">
        <v>928</v>
      </c>
      <c r="F5285" s="238">
        <v>206666.67</v>
      </c>
      <c r="G5285" s="238">
        <v>-206665.67</v>
      </c>
      <c r="H5285" s="240">
        <v>1</v>
      </c>
    </row>
    <row r="5286" spans="1:8">
      <c r="A5286" s="235">
        <v>1603</v>
      </c>
      <c r="B5286" s="236">
        <v>100000380321</v>
      </c>
      <c r="C5286" s="235">
        <v>0</v>
      </c>
      <c r="D5286" s="237" t="s">
        <v>918</v>
      </c>
      <c r="E5286" s="237" t="s">
        <v>928</v>
      </c>
      <c r="F5286" s="238">
        <v>103333.33</v>
      </c>
      <c r="G5286" s="238">
        <v>-103332.33</v>
      </c>
      <c r="H5286" s="240">
        <v>1</v>
      </c>
    </row>
    <row r="5287" spans="1:8">
      <c r="A5287" s="235"/>
      <c r="B5287" s="236">
        <v>100000380321</v>
      </c>
      <c r="C5287" s="239">
        <v>1</v>
      </c>
      <c r="D5287" s="237" t="s">
        <v>918</v>
      </c>
      <c r="E5287" s="237" t="s">
        <v>928</v>
      </c>
      <c r="F5287" s="238">
        <v>206666.67</v>
      </c>
      <c r="G5287" s="238">
        <v>-206665.67</v>
      </c>
      <c r="H5287" s="240">
        <v>1</v>
      </c>
    </row>
    <row r="5288" spans="1:8">
      <c r="A5288" s="235">
        <v>1604</v>
      </c>
      <c r="B5288" s="236">
        <v>100000380322</v>
      </c>
      <c r="C5288" s="235">
        <v>0</v>
      </c>
      <c r="D5288" s="237" t="s">
        <v>918</v>
      </c>
      <c r="E5288" s="237" t="s">
        <v>928</v>
      </c>
      <c r="F5288" s="238">
        <v>103333.33</v>
      </c>
      <c r="G5288" s="238">
        <v>-103332.33</v>
      </c>
      <c r="H5288" s="240">
        <v>1</v>
      </c>
    </row>
    <row r="5289" spans="1:8">
      <c r="A5289" s="235"/>
      <c r="B5289" s="236">
        <v>100000380322</v>
      </c>
      <c r="C5289" s="239">
        <v>1</v>
      </c>
      <c r="D5289" s="237" t="s">
        <v>918</v>
      </c>
      <c r="E5289" s="237" t="s">
        <v>928</v>
      </c>
      <c r="F5289" s="238">
        <v>206666.67</v>
      </c>
      <c r="G5289" s="238">
        <v>-206665.67</v>
      </c>
      <c r="H5289" s="240">
        <v>1</v>
      </c>
    </row>
    <row r="5290" spans="1:8">
      <c r="A5290" s="235">
        <v>1605</v>
      </c>
      <c r="B5290" s="236">
        <v>100000380323</v>
      </c>
      <c r="C5290" s="235">
        <v>0</v>
      </c>
      <c r="D5290" s="237" t="s">
        <v>918</v>
      </c>
      <c r="E5290" s="237" t="s">
        <v>928</v>
      </c>
      <c r="F5290" s="238">
        <v>103333.33</v>
      </c>
      <c r="G5290" s="238">
        <v>-103332.33</v>
      </c>
      <c r="H5290" s="240">
        <v>1</v>
      </c>
    </row>
    <row r="5291" spans="1:8">
      <c r="A5291" s="235"/>
      <c r="B5291" s="236">
        <v>100000380323</v>
      </c>
      <c r="C5291" s="239">
        <v>1</v>
      </c>
      <c r="D5291" s="237" t="s">
        <v>918</v>
      </c>
      <c r="E5291" s="237" t="s">
        <v>928</v>
      </c>
      <c r="F5291" s="238">
        <v>206666.67</v>
      </c>
      <c r="G5291" s="238">
        <v>-206665.67</v>
      </c>
      <c r="H5291" s="240">
        <v>1</v>
      </c>
    </row>
    <row r="5292" spans="1:8">
      <c r="A5292" s="235">
        <v>1606</v>
      </c>
      <c r="B5292" s="236">
        <v>100000380324</v>
      </c>
      <c r="C5292" s="235">
        <v>0</v>
      </c>
      <c r="D5292" s="237" t="s">
        <v>918</v>
      </c>
      <c r="E5292" s="237" t="s">
        <v>928</v>
      </c>
      <c r="F5292" s="238">
        <v>103333.33</v>
      </c>
      <c r="G5292" s="238">
        <v>-103332.33</v>
      </c>
      <c r="H5292" s="240">
        <v>1</v>
      </c>
    </row>
    <row r="5293" spans="1:8">
      <c r="A5293" s="235"/>
      <c r="B5293" s="236">
        <v>100000380324</v>
      </c>
      <c r="C5293" s="239">
        <v>1</v>
      </c>
      <c r="D5293" s="237" t="s">
        <v>918</v>
      </c>
      <c r="E5293" s="237" t="s">
        <v>928</v>
      </c>
      <c r="F5293" s="238">
        <v>206666.67</v>
      </c>
      <c r="G5293" s="238">
        <v>-206665.67</v>
      </c>
      <c r="H5293" s="240">
        <v>1</v>
      </c>
    </row>
    <row r="5294" spans="1:8">
      <c r="A5294" s="235">
        <v>1607</v>
      </c>
      <c r="B5294" s="236">
        <v>100000380325</v>
      </c>
      <c r="C5294" s="235">
        <v>0</v>
      </c>
      <c r="D5294" s="237" t="s">
        <v>918</v>
      </c>
      <c r="E5294" s="237" t="s">
        <v>928</v>
      </c>
      <c r="F5294" s="238">
        <v>103333.33</v>
      </c>
      <c r="G5294" s="238">
        <v>-103332.33</v>
      </c>
      <c r="H5294" s="240">
        <v>1</v>
      </c>
    </row>
    <row r="5295" spans="1:8">
      <c r="A5295" s="235"/>
      <c r="B5295" s="236">
        <v>100000380325</v>
      </c>
      <c r="C5295" s="239">
        <v>1</v>
      </c>
      <c r="D5295" s="237" t="s">
        <v>918</v>
      </c>
      <c r="E5295" s="237" t="s">
        <v>928</v>
      </c>
      <c r="F5295" s="238">
        <v>206666.67</v>
      </c>
      <c r="G5295" s="238">
        <v>-206665.67</v>
      </c>
      <c r="H5295" s="240">
        <v>1</v>
      </c>
    </row>
    <row r="5296" spans="1:8">
      <c r="A5296" s="235">
        <v>1608</v>
      </c>
      <c r="B5296" s="236">
        <v>100000380326</v>
      </c>
      <c r="C5296" s="235">
        <v>0</v>
      </c>
      <c r="D5296" s="237" t="s">
        <v>918</v>
      </c>
      <c r="E5296" s="237" t="s">
        <v>928</v>
      </c>
      <c r="F5296" s="238">
        <v>103333.33</v>
      </c>
      <c r="G5296" s="238">
        <v>-103332.33</v>
      </c>
      <c r="H5296" s="240">
        <v>1</v>
      </c>
    </row>
    <row r="5297" spans="1:8">
      <c r="A5297" s="235"/>
      <c r="B5297" s="236">
        <v>100000380326</v>
      </c>
      <c r="C5297" s="239">
        <v>1</v>
      </c>
      <c r="D5297" s="237" t="s">
        <v>918</v>
      </c>
      <c r="E5297" s="237" t="s">
        <v>928</v>
      </c>
      <c r="F5297" s="238">
        <v>206666.67</v>
      </c>
      <c r="G5297" s="238">
        <v>-206665.67</v>
      </c>
      <c r="H5297" s="240">
        <v>1</v>
      </c>
    </row>
    <row r="5298" spans="1:8">
      <c r="A5298" s="235">
        <v>1609</v>
      </c>
      <c r="B5298" s="236">
        <v>100000380327</v>
      </c>
      <c r="C5298" s="235">
        <v>0</v>
      </c>
      <c r="D5298" s="237" t="s">
        <v>918</v>
      </c>
      <c r="E5298" s="237" t="s">
        <v>928</v>
      </c>
      <c r="F5298" s="238">
        <v>103333.33</v>
      </c>
      <c r="G5298" s="238">
        <v>-103332.33</v>
      </c>
      <c r="H5298" s="240">
        <v>1</v>
      </c>
    </row>
    <row r="5299" spans="1:8">
      <c r="A5299" s="235"/>
      <c r="B5299" s="236">
        <v>100000380327</v>
      </c>
      <c r="C5299" s="239">
        <v>1</v>
      </c>
      <c r="D5299" s="237" t="s">
        <v>918</v>
      </c>
      <c r="E5299" s="237" t="s">
        <v>928</v>
      </c>
      <c r="F5299" s="238">
        <v>206666.67</v>
      </c>
      <c r="G5299" s="238">
        <v>-206665.67</v>
      </c>
      <c r="H5299" s="240">
        <v>1</v>
      </c>
    </row>
    <row r="5300" spans="1:8">
      <c r="A5300" s="235">
        <v>1610</v>
      </c>
      <c r="B5300" s="236">
        <v>100000380328</v>
      </c>
      <c r="C5300" s="235">
        <v>0</v>
      </c>
      <c r="D5300" s="237" t="s">
        <v>918</v>
      </c>
      <c r="E5300" s="237" t="s">
        <v>928</v>
      </c>
      <c r="F5300" s="238">
        <v>103333.33</v>
      </c>
      <c r="G5300" s="238">
        <v>-103332.33</v>
      </c>
      <c r="H5300" s="240">
        <v>1</v>
      </c>
    </row>
    <row r="5301" spans="1:8">
      <c r="A5301" s="235"/>
      <c r="B5301" s="236">
        <v>100000380328</v>
      </c>
      <c r="C5301" s="239">
        <v>1</v>
      </c>
      <c r="D5301" s="237" t="s">
        <v>918</v>
      </c>
      <c r="E5301" s="237" t="s">
        <v>928</v>
      </c>
      <c r="F5301" s="238">
        <v>206666.67</v>
      </c>
      <c r="G5301" s="238">
        <v>-206665.67</v>
      </c>
      <c r="H5301" s="240">
        <v>1</v>
      </c>
    </row>
    <row r="5302" spans="1:8">
      <c r="A5302" s="235">
        <v>1611</v>
      </c>
      <c r="B5302" s="236">
        <v>100000380329</v>
      </c>
      <c r="C5302" s="235">
        <v>0</v>
      </c>
      <c r="D5302" s="237" t="s">
        <v>918</v>
      </c>
      <c r="E5302" s="237" t="s">
        <v>928</v>
      </c>
      <c r="F5302" s="238">
        <v>103333.33</v>
      </c>
      <c r="G5302" s="238">
        <v>-103332.33</v>
      </c>
      <c r="H5302" s="240">
        <v>1</v>
      </c>
    </row>
    <row r="5303" spans="1:8">
      <c r="A5303" s="235"/>
      <c r="B5303" s="236">
        <v>100000380329</v>
      </c>
      <c r="C5303" s="239">
        <v>1</v>
      </c>
      <c r="D5303" s="237" t="s">
        <v>918</v>
      </c>
      <c r="E5303" s="237" t="s">
        <v>928</v>
      </c>
      <c r="F5303" s="238">
        <v>206666.67</v>
      </c>
      <c r="G5303" s="238">
        <v>-206665.67</v>
      </c>
      <c r="H5303" s="240">
        <v>1</v>
      </c>
    </row>
    <row r="5304" spans="1:8">
      <c r="A5304" s="235">
        <v>1612</v>
      </c>
      <c r="B5304" s="236">
        <v>100000380330</v>
      </c>
      <c r="C5304" s="235">
        <v>0</v>
      </c>
      <c r="D5304" s="237" t="s">
        <v>918</v>
      </c>
      <c r="E5304" s="237" t="s">
        <v>928</v>
      </c>
      <c r="F5304" s="238">
        <v>103333.33</v>
      </c>
      <c r="G5304" s="238">
        <v>-103332.33</v>
      </c>
      <c r="H5304" s="240">
        <v>1</v>
      </c>
    </row>
    <row r="5305" spans="1:8">
      <c r="A5305" s="235"/>
      <c r="B5305" s="236">
        <v>100000380330</v>
      </c>
      <c r="C5305" s="239">
        <v>1</v>
      </c>
      <c r="D5305" s="237" t="s">
        <v>918</v>
      </c>
      <c r="E5305" s="237" t="s">
        <v>928</v>
      </c>
      <c r="F5305" s="238">
        <v>206666.67</v>
      </c>
      <c r="G5305" s="238">
        <v>-206665.67</v>
      </c>
      <c r="H5305" s="240">
        <v>1</v>
      </c>
    </row>
    <row r="5306" spans="1:8">
      <c r="A5306" s="235">
        <v>1613</v>
      </c>
      <c r="B5306" s="236">
        <v>100000380331</v>
      </c>
      <c r="C5306" s="235">
        <v>0</v>
      </c>
      <c r="D5306" s="237" t="s">
        <v>918</v>
      </c>
      <c r="E5306" s="237" t="s">
        <v>928</v>
      </c>
      <c r="F5306" s="238">
        <v>103333.33</v>
      </c>
      <c r="G5306" s="238">
        <v>-103332.33</v>
      </c>
      <c r="H5306" s="240">
        <v>1</v>
      </c>
    </row>
    <row r="5307" spans="1:8">
      <c r="A5307" s="235"/>
      <c r="B5307" s="236">
        <v>100000380331</v>
      </c>
      <c r="C5307" s="239">
        <v>1</v>
      </c>
      <c r="D5307" s="237" t="s">
        <v>918</v>
      </c>
      <c r="E5307" s="237" t="s">
        <v>928</v>
      </c>
      <c r="F5307" s="238">
        <v>206666.67</v>
      </c>
      <c r="G5307" s="238">
        <v>-206665.67</v>
      </c>
      <c r="H5307" s="240">
        <v>1</v>
      </c>
    </row>
    <row r="5308" spans="1:8">
      <c r="A5308" s="235">
        <v>1614</v>
      </c>
      <c r="B5308" s="236">
        <v>100000380332</v>
      </c>
      <c r="C5308" s="235">
        <v>0</v>
      </c>
      <c r="D5308" s="237" t="s">
        <v>918</v>
      </c>
      <c r="E5308" s="237" t="s">
        <v>928</v>
      </c>
      <c r="F5308" s="238">
        <v>103333.33</v>
      </c>
      <c r="G5308" s="238">
        <v>-103332.33</v>
      </c>
      <c r="H5308" s="240">
        <v>1</v>
      </c>
    </row>
    <row r="5309" spans="1:8">
      <c r="A5309" s="235"/>
      <c r="B5309" s="236">
        <v>100000380332</v>
      </c>
      <c r="C5309" s="239">
        <v>1</v>
      </c>
      <c r="D5309" s="237" t="s">
        <v>918</v>
      </c>
      <c r="E5309" s="237" t="s">
        <v>928</v>
      </c>
      <c r="F5309" s="238">
        <v>206666.67</v>
      </c>
      <c r="G5309" s="238">
        <v>-206665.67</v>
      </c>
      <c r="H5309" s="240">
        <v>1</v>
      </c>
    </row>
    <row r="5310" spans="1:8">
      <c r="A5310" s="235">
        <v>1615</v>
      </c>
      <c r="B5310" s="236">
        <v>100000380334</v>
      </c>
      <c r="C5310" s="235">
        <v>0</v>
      </c>
      <c r="D5310" s="237" t="s">
        <v>918</v>
      </c>
      <c r="E5310" s="237" t="s">
        <v>929</v>
      </c>
      <c r="F5310" s="238">
        <v>6666.67</v>
      </c>
      <c r="G5310" s="238">
        <v>-6665.67</v>
      </c>
      <c r="H5310" s="240">
        <v>1</v>
      </c>
    </row>
    <row r="5311" spans="1:8">
      <c r="A5311" s="235"/>
      <c r="B5311" s="236">
        <v>100000380334</v>
      </c>
      <c r="C5311" s="239">
        <v>1</v>
      </c>
      <c r="D5311" s="237" t="s">
        <v>918</v>
      </c>
      <c r="E5311" s="237" t="s">
        <v>929</v>
      </c>
      <c r="F5311" s="238">
        <v>13333.33</v>
      </c>
      <c r="G5311" s="238">
        <v>-13332.33</v>
      </c>
      <c r="H5311" s="240">
        <v>1</v>
      </c>
    </row>
    <row r="5312" spans="1:8">
      <c r="A5312" s="235">
        <v>1616</v>
      </c>
      <c r="B5312" s="236">
        <v>100000380335</v>
      </c>
      <c r="C5312" s="235">
        <v>0</v>
      </c>
      <c r="D5312" s="237" t="s">
        <v>918</v>
      </c>
      <c r="E5312" s="237" t="s">
        <v>929</v>
      </c>
      <c r="F5312" s="238">
        <v>6666.67</v>
      </c>
      <c r="G5312" s="238">
        <v>-6665.67</v>
      </c>
      <c r="H5312" s="240">
        <v>1</v>
      </c>
    </row>
    <row r="5313" spans="1:8">
      <c r="A5313" s="235"/>
      <c r="B5313" s="236">
        <v>100000380335</v>
      </c>
      <c r="C5313" s="239">
        <v>1</v>
      </c>
      <c r="D5313" s="237" t="s">
        <v>918</v>
      </c>
      <c r="E5313" s="237" t="s">
        <v>929</v>
      </c>
      <c r="F5313" s="238">
        <v>13333.33</v>
      </c>
      <c r="G5313" s="238">
        <v>-13332.33</v>
      </c>
      <c r="H5313" s="240">
        <v>1</v>
      </c>
    </row>
    <row r="5314" spans="1:8">
      <c r="A5314" s="235">
        <v>1617</v>
      </c>
      <c r="B5314" s="236">
        <v>100000380336</v>
      </c>
      <c r="C5314" s="235">
        <v>0</v>
      </c>
      <c r="D5314" s="237" t="s">
        <v>918</v>
      </c>
      <c r="E5314" s="237" t="s">
        <v>929</v>
      </c>
      <c r="F5314" s="238">
        <v>6666.67</v>
      </c>
      <c r="G5314" s="238">
        <v>-6665.67</v>
      </c>
      <c r="H5314" s="240">
        <v>1</v>
      </c>
    </row>
    <row r="5315" spans="1:8">
      <c r="A5315" s="235"/>
      <c r="B5315" s="236">
        <v>100000380336</v>
      </c>
      <c r="C5315" s="239">
        <v>1</v>
      </c>
      <c r="D5315" s="237" t="s">
        <v>918</v>
      </c>
      <c r="E5315" s="237" t="s">
        <v>929</v>
      </c>
      <c r="F5315" s="238">
        <v>13333.33</v>
      </c>
      <c r="G5315" s="238">
        <v>-13332.33</v>
      </c>
      <c r="H5315" s="240">
        <v>1</v>
      </c>
    </row>
    <row r="5316" spans="1:8">
      <c r="A5316" s="235">
        <v>1618</v>
      </c>
      <c r="B5316" s="236">
        <v>100000380337</v>
      </c>
      <c r="C5316" s="235">
        <v>0</v>
      </c>
      <c r="D5316" s="237" t="s">
        <v>918</v>
      </c>
      <c r="E5316" s="237" t="s">
        <v>929</v>
      </c>
      <c r="F5316" s="238">
        <v>6666.67</v>
      </c>
      <c r="G5316" s="238">
        <v>-6665.67</v>
      </c>
      <c r="H5316" s="240">
        <v>1</v>
      </c>
    </row>
    <row r="5317" spans="1:8">
      <c r="A5317" s="235"/>
      <c r="B5317" s="236">
        <v>100000380337</v>
      </c>
      <c r="C5317" s="239">
        <v>1</v>
      </c>
      <c r="D5317" s="237" t="s">
        <v>918</v>
      </c>
      <c r="E5317" s="237" t="s">
        <v>929</v>
      </c>
      <c r="F5317" s="238">
        <v>13333.33</v>
      </c>
      <c r="G5317" s="238">
        <v>-13332.33</v>
      </c>
      <c r="H5317" s="240">
        <v>1</v>
      </c>
    </row>
    <row r="5318" spans="1:8">
      <c r="A5318" s="235">
        <v>1619</v>
      </c>
      <c r="B5318" s="236">
        <v>100000380338</v>
      </c>
      <c r="C5318" s="235">
        <v>0</v>
      </c>
      <c r="D5318" s="237" t="s">
        <v>918</v>
      </c>
      <c r="E5318" s="237" t="s">
        <v>929</v>
      </c>
      <c r="F5318" s="238">
        <v>6666.67</v>
      </c>
      <c r="G5318" s="238">
        <v>-6665.67</v>
      </c>
      <c r="H5318" s="240">
        <v>1</v>
      </c>
    </row>
    <row r="5319" spans="1:8">
      <c r="A5319" s="235"/>
      <c r="B5319" s="236">
        <v>100000380338</v>
      </c>
      <c r="C5319" s="239">
        <v>1</v>
      </c>
      <c r="D5319" s="237" t="s">
        <v>918</v>
      </c>
      <c r="E5319" s="237" t="s">
        <v>929</v>
      </c>
      <c r="F5319" s="238">
        <v>13333.33</v>
      </c>
      <c r="G5319" s="238">
        <v>-13332.33</v>
      </c>
      <c r="H5319" s="240">
        <v>1</v>
      </c>
    </row>
    <row r="5320" spans="1:8">
      <c r="A5320" s="235">
        <v>1620</v>
      </c>
      <c r="B5320" s="236">
        <v>100000380339</v>
      </c>
      <c r="C5320" s="235">
        <v>0</v>
      </c>
      <c r="D5320" s="237" t="s">
        <v>918</v>
      </c>
      <c r="E5320" s="237" t="s">
        <v>929</v>
      </c>
      <c r="F5320" s="238">
        <v>6666.67</v>
      </c>
      <c r="G5320" s="238">
        <v>-6665.67</v>
      </c>
      <c r="H5320" s="240">
        <v>1</v>
      </c>
    </row>
    <row r="5321" spans="1:8">
      <c r="A5321" s="235"/>
      <c r="B5321" s="236">
        <v>100000380339</v>
      </c>
      <c r="C5321" s="239">
        <v>1</v>
      </c>
      <c r="D5321" s="237" t="s">
        <v>918</v>
      </c>
      <c r="E5321" s="237" t="s">
        <v>929</v>
      </c>
      <c r="F5321" s="238">
        <v>13333.33</v>
      </c>
      <c r="G5321" s="238">
        <v>-13332.33</v>
      </c>
      <c r="H5321" s="240">
        <v>1</v>
      </c>
    </row>
    <row r="5322" spans="1:8">
      <c r="A5322" s="235">
        <v>1621</v>
      </c>
      <c r="B5322" s="236">
        <v>100000380340</v>
      </c>
      <c r="C5322" s="235">
        <v>0</v>
      </c>
      <c r="D5322" s="237" t="s">
        <v>918</v>
      </c>
      <c r="E5322" s="237" t="s">
        <v>929</v>
      </c>
      <c r="F5322" s="238">
        <v>6666.67</v>
      </c>
      <c r="G5322" s="238">
        <v>-6665.67</v>
      </c>
      <c r="H5322" s="240">
        <v>1</v>
      </c>
    </row>
    <row r="5323" spans="1:8">
      <c r="A5323" s="235"/>
      <c r="B5323" s="236">
        <v>100000380340</v>
      </c>
      <c r="C5323" s="239">
        <v>1</v>
      </c>
      <c r="D5323" s="237" t="s">
        <v>918</v>
      </c>
      <c r="E5323" s="237" t="s">
        <v>929</v>
      </c>
      <c r="F5323" s="238">
        <v>13333.33</v>
      </c>
      <c r="G5323" s="238">
        <v>-13332.33</v>
      </c>
      <c r="H5323" s="240">
        <v>1</v>
      </c>
    </row>
    <row r="5324" spans="1:8">
      <c r="A5324" s="235">
        <v>1622</v>
      </c>
      <c r="B5324" s="236">
        <v>100000380341</v>
      </c>
      <c r="C5324" s="235">
        <v>0</v>
      </c>
      <c r="D5324" s="237" t="s">
        <v>918</v>
      </c>
      <c r="E5324" s="237" t="s">
        <v>929</v>
      </c>
      <c r="F5324" s="238">
        <v>6666.67</v>
      </c>
      <c r="G5324" s="238">
        <v>-6665.67</v>
      </c>
      <c r="H5324" s="240">
        <v>1</v>
      </c>
    </row>
    <row r="5325" spans="1:8">
      <c r="A5325" s="235"/>
      <c r="B5325" s="236">
        <v>100000380341</v>
      </c>
      <c r="C5325" s="239">
        <v>1</v>
      </c>
      <c r="D5325" s="237" t="s">
        <v>918</v>
      </c>
      <c r="E5325" s="237" t="s">
        <v>929</v>
      </c>
      <c r="F5325" s="238">
        <v>13333.33</v>
      </c>
      <c r="G5325" s="238">
        <v>-13332.33</v>
      </c>
      <c r="H5325" s="240">
        <v>1</v>
      </c>
    </row>
    <row r="5326" spans="1:8">
      <c r="A5326" s="235">
        <v>1623</v>
      </c>
      <c r="B5326" s="236">
        <v>100000380342</v>
      </c>
      <c r="C5326" s="235">
        <v>0</v>
      </c>
      <c r="D5326" s="237" t="s">
        <v>918</v>
      </c>
      <c r="E5326" s="237" t="s">
        <v>929</v>
      </c>
      <c r="F5326" s="238">
        <v>6666.67</v>
      </c>
      <c r="G5326" s="238">
        <v>-6665.67</v>
      </c>
      <c r="H5326" s="240">
        <v>1</v>
      </c>
    </row>
    <row r="5327" spans="1:8">
      <c r="A5327" s="235"/>
      <c r="B5327" s="236">
        <v>100000380342</v>
      </c>
      <c r="C5327" s="239">
        <v>1</v>
      </c>
      <c r="D5327" s="237" t="s">
        <v>918</v>
      </c>
      <c r="E5327" s="237" t="s">
        <v>929</v>
      </c>
      <c r="F5327" s="238">
        <v>13333.33</v>
      </c>
      <c r="G5327" s="238">
        <v>-13332.33</v>
      </c>
      <c r="H5327" s="240">
        <v>1</v>
      </c>
    </row>
    <row r="5328" spans="1:8">
      <c r="A5328" s="235">
        <v>1624</v>
      </c>
      <c r="B5328" s="236">
        <v>100000380343</v>
      </c>
      <c r="C5328" s="235">
        <v>0</v>
      </c>
      <c r="D5328" s="237" t="s">
        <v>918</v>
      </c>
      <c r="E5328" s="237" t="s">
        <v>929</v>
      </c>
      <c r="F5328" s="238">
        <v>6666.67</v>
      </c>
      <c r="G5328" s="238">
        <v>-6665.67</v>
      </c>
      <c r="H5328" s="240">
        <v>1</v>
      </c>
    </row>
    <row r="5329" spans="1:8">
      <c r="A5329" s="235"/>
      <c r="B5329" s="236">
        <v>100000380343</v>
      </c>
      <c r="C5329" s="239">
        <v>1</v>
      </c>
      <c r="D5329" s="237" t="s">
        <v>918</v>
      </c>
      <c r="E5329" s="237" t="s">
        <v>929</v>
      </c>
      <c r="F5329" s="238">
        <v>13333.33</v>
      </c>
      <c r="G5329" s="238">
        <v>-13332.33</v>
      </c>
      <c r="H5329" s="240">
        <v>1</v>
      </c>
    </row>
    <row r="5330" spans="1:8">
      <c r="A5330" s="235">
        <v>1625</v>
      </c>
      <c r="B5330" s="236">
        <v>100000380344</v>
      </c>
      <c r="C5330" s="235">
        <v>0</v>
      </c>
      <c r="D5330" s="237" t="s">
        <v>918</v>
      </c>
      <c r="E5330" s="237" t="s">
        <v>929</v>
      </c>
      <c r="F5330" s="238">
        <v>6666.67</v>
      </c>
      <c r="G5330" s="238">
        <v>-6665.67</v>
      </c>
      <c r="H5330" s="240">
        <v>1</v>
      </c>
    </row>
    <row r="5331" spans="1:8">
      <c r="A5331" s="235"/>
      <c r="B5331" s="236">
        <v>100000380344</v>
      </c>
      <c r="C5331" s="239">
        <v>1</v>
      </c>
      <c r="D5331" s="237" t="s">
        <v>918</v>
      </c>
      <c r="E5331" s="237" t="s">
        <v>929</v>
      </c>
      <c r="F5331" s="238">
        <v>13333.33</v>
      </c>
      <c r="G5331" s="238">
        <v>-13332.33</v>
      </c>
      <c r="H5331" s="240">
        <v>1</v>
      </c>
    </row>
    <row r="5332" spans="1:8">
      <c r="A5332" s="235">
        <v>1626</v>
      </c>
      <c r="B5332" s="236">
        <v>100000380345</v>
      </c>
      <c r="C5332" s="235">
        <v>0</v>
      </c>
      <c r="D5332" s="237" t="s">
        <v>918</v>
      </c>
      <c r="E5332" s="237" t="s">
        <v>929</v>
      </c>
      <c r="F5332" s="238">
        <v>6666.67</v>
      </c>
      <c r="G5332" s="238">
        <v>-6665.67</v>
      </c>
      <c r="H5332" s="240">
        <v>1</v>
      </c>
    </row>
    <row r="5333" spans="1:8">
      <c r="A5333" s="235"/>
      <c r="B5333" s="236">
        <v>100000380345</v>
      </c>
      <c r="C5333" s="239">
        <v>1</v>
      </c>
      <c r="D5333" s="237" t="s">
        <v>918</v>
      </c>
      <c r="E5333" s="237" t="s">
        <v>929</v>
      </c>
      <c r="F5333" s="238">
        <v>13333.33</v>
      </c>
      <c r="G5333" s="238">
        <v>-13332.33</v>
      </c>
      <c r="H5333" s="240">
        <v>1</v>
      </c>
    </row>
    <row r="5334" spans="1:8">
      <c r="A5334" s="235">
        <v>1627</v>
      </c>
      <c r="B5334" s="236">
        <v>100000380346</v>
      </c>
      <c r="C5334" s="235">
        <v>0</v>
      </c>
      <c r="D5334" s="237" t="s">
        <v>918</v>
      </c>
      <c r="E5334" s="237" t="s">
        <v>929</v>
      </c>
      <c r="F5334" s="238">
        <v>6666.67</v>
      </c>
      <c r="G5334" s="238">
        <v>-6665.67</v>
      </c>
      <c r="H5334" s="240">
        <v>1</v>
      </c>
    </row>
    <row r="5335" spans="1:8">
      <c r="A5335" s="235"/>
      <c r="B5335" s="236">
        <v>100000380346</v>
      </c>
      <c r="C5335" s="239">
        <v>1</v>
      </c>
      <c r="D5335" s="237" t="s">
        <v>918</v>
      </c>
      <c r="E5335" s="237" t="s">
        <v>929</v>
      </c>
      <c r="F5335" s="238">
        <v>13333.33</v>
      </c>
      <c r="G5335" s="238">
        <v>-13332.33</v>
      </c>
      <c r="H5335" s="240">
        <v>1</v>
      </c>
    </row>
    <row r="5336" spans="1:8">
      <c r="A5336" s="235">
        <v>1628</v>
      </c>
      <c r="B5336" s="236">
        <v>100000380347</v>
      </c>
      <c r="C5336" s="235">
        <v>0</v>
      </c>
      <c r="D5336" s="237" t="s">
        <v>918</v>
      </c>
      <c r="E5336" s="237" t="s">
        <v>929</v>
      </c>
      <c r="F5336" s="238">
        <v>6666.67</v>
      </c>
      <c r="G5336" s="238">
        <v>-6665.67</v>
      </c>
      <c r="H5336" s="240">
        <v>1</v>
      </c>
    </row>
    <row r="5337" spans="1:8">
      <c r="A5337" s="235"/>
      <c r="B5337" s="236">
        <v>100000380347</v>
      </c>
      <c r="C5337" s="239">
        <v>1</v>
      </c>
      <c r="D5337" s="237" t="s">
        <v>918</v>
      </c>
      <c r="E5337" s="237" t="s">
        <v>929</v>
      </c>
      <c r="F5337" s="238">
        <v>13333.33</v>
      </c>
      <c r="G5337" s="238">
        <v>-13332.33</v>
      </c>
      <c r="H5337" s="240">
        <v>1</v>
      </c>
    </row>
    <row r="5338" spans="1:8">
      <c r="A5338" s="235">
        <v>1629</v>
      </c>
      <c r="B5338" s="236">
        <v>100000380348</v>
      </c>
      <c r="C5338" s="235">
        <v>0</v>
      </c>
      <c r="D5338" s="237" t="s">
        <v>918</v>
      </c>
      <c r="E5338" s="237" t="s">
        <v>929</v>
      </c>
      <c r="F5338" s="238">
        <v>6666.67</v>
      </c>
      <c r="G5338" s="238">
        <v>-6665.67</v>
      </c>
      <c r="H5338" s="240">
        <v>1</v>
      </c>
    </row>
    <row r="5339" spans="1:8">
      <c r="A5339" s="235"/>
      <c r="B5339" s="236">
        <v>100000380348</v>
      </c>
      <c r="C5339" s="239">
        <v>1</v>
      </c>
      <c r="D5339" s="237" t="s">
        <v>918</v>
      </c>
      <c r="E5339" s="237" t="s">
        <v>929</v>
      </c>
      <c r="F5339" s="238">
        <v>13333.33</v>
      </c>
      <c r="G5339" s="238">
        <v>-13332.33</v>
      </c>
      <c r="H5339" s="240">
        <v>1</v>
      </c>
    </row>
    <row r="5340" spans="1:8">
      <c r="A5340" s="235">
        <v>1630</v>
      </c>
      <c r="B5340" s="236">
        <v>100000380349</v>
      </c>
      <c r="C5340" s="235">
        <v>0</v>
      </c>
      <c r="D5340" s="237" t="s">
        <v>918</v>
      </c>
      <c r="E5340" s="237" t="s">
        <v>929</v>
      </c>
      <c r="F5340" s="238">
        <v>6666.67</v>
      </c>
      <c r="G5340" s="238">
        <v>-6665.67</v>
      </c>
      <c r="H5340" s="240">
        <v>1</v>
      </c>
    </row>
    <row r="5341" spans="1:8">
      <c r="A5341" s="235"/>
      <c r="B5341" s="236">
        <v>100000380349</v>
      </c>
      <c r="C5341" s="239">
        <v>1</v>
      </c>
      <c r="D5341" s="237" t="s">
        <v>918</v>
      </c>
      <c r="E5341" s="237" t="s">
        <v>929</v>
      </c>
      <c r="F5341" s="238">
        <v>13333.33</v>
      </c>
      <c r="G5341" s="238">
        <v>-13332.33</v>
      </c>
      <c r="H5341" s="240">
        <v>1</v>
      </c>
    </row>
    <row r="5342" spans="1:8">
      <c r="A5342" s="235">
        <v>1631</v>
      </c>
      <c r="B5342" s="236">
        <v>100000380350</v>
      </c>
      <c r="C5342" s="235">
        <v>0</v>
      </c>
      <c r="D5342" s="237" t="s">
        <v>918</v>
      </c>
      <c r="E5342" s="237" t="s">
        <v>929</v>
      </c>
      <c r="F5342" s="238">
        <v>6666.67</v>
      </c>
      <c r="G5342" s="238">
        <v>-6665.67</v>
      </c>
      <c r="H5342" s="240">
        <v>1</v>
      </c>
    </row>
    <row r="5343" spans="1:8">
      <c r="A5343" s="235"/>
      <c r="B5343" s="236">
        <v>100000380350</v>
      </c>
      <c r="C5343" s="239">
        <v>1</v>
      </c>
      <c r="D5343" s="237" t="s">
        <v>918</v>
      </c>
      <c r="E5343" s="237" t="s">
        <v>929</v>
      </c>
      <c r="F5343" s="238">
        <v>13333.33</v>
      </c>
      <c r="G5343" s="238">
        <v>-13332.33</v>
      </c>
      <c r="H5343" s="240">
        <v>1</v>
      </c>
    </row>
    <row r="5344" spans="1:8">
      <c r="A5344" s="235">
        <v>1632</v>
      </c>
      <c r="B5344" s="236">
        <v>100000380351</v>
      </c>
      <c r="C5344" s="235">
        <v>0</v>
      </c>
      <c r="D5344" s="237" t="s">
        <v>918</v>
      </c>
      <c r="E5344" s="237" t="s">
        <v>929</v>
      </c>
      <c r="F5344" s="238">
        <v>6666.67</v>
      </c>
      <c r="G5344" s="238">
        <v>-6665.67</v>
      </c>
      <c r="H5344" s="240">
        <v>1</v>
      </c>
    </row>
    <row r="5345" spans="1:8">
      <c r="A5345" s="235"/>
      <c r="B5345" s="236">
        <v>100000380351</v>
      </c>
      <c r="C5345" s="239">
        <v>1</v>
      </c>
      <c r="D5345" s="237" t="s">
        <v>918</v>
      </c>
      <c r="E5345" s="237" t="s">
        <v>929</v>
      </c>
      <c r="F5345" s="238">
        <v>13333.33</v>
      </c>
      <c r="G5345" s="238">
        <v>-13332.33</v>
      </c>
      <c r="H5345" s="240">
        <v>1</v>
      </c>
    </row>
    <row r="5346" spans="1:8">
      <c r="A5346" s="235">
        <v>1633</v>
      </c>
      <c r="B5346" s="236">
        <v>100000380352</v>
      </c>
      <c r="C5346" s="235">
        <v>0</v>
      </c>
      <c r="D5346" s="237" t="s">
        <v>918</v>
      </c>
      <c r="E5346" s="237" t="s">
        <v>929</v>
      </c>
      <c r="F5346" s="238">
        <v>6666.67</v>
      </c>
      <c r="G5346" s="238">
        <v>-6665.67</v>
      </c>
      <c r="H5346" s="240">
        <v>1</v>
      </c>
    </row>
    <row r="5347" spans="1:8">
      <c r="A5347" s="235"/>
      <c r="B5347" s="236">
        <v>100000380352</v>
      </c>
      <c r="C5347" s="239">
        <v>1</v>
      </c>
      <c r="D5347" s="237" t="s">
        <v>918</v>
      </c>
      <c r="E5347" s="237" t="s">
        <v>929</v>
      </c>
      <c r="F5347" s="238">
        <v>13333.33</v>
      </c>
      <c r="G5347" s="238">
        <v>-13332.33</v>
      </c>
      <c r="H5347" s="240">
        <v>1</v>
      </c>
    </row>
    <row r="5348" spans="1:8">
      <c r="A5348" s="235">
        <v>1634</v>
      </c>
      <c r="B5348" s="236">
        <v>100000380353</v>
      </c>
      <c r="C5348" s="235">
        <v>0</v>
      </c>
      <c r="D5348" s="237" t="s">
        <v>918</v>
      </c>
      <c r="E5348" s="237" t="s">
        <v>929</v>
      </c>
      <c r="F5348" s="238">
        <v>6666.67</v>
      </c>
      <c r="G5348" s="238">
        <v>-6665.67</v>
      </c>
      <c r="H5348" s="240">
        <v>1</v>
      </c>
    </row>
    <row r="5349" spans="1:8">
      <c r="A5349" s="235"/>
      <c r="B5349" s="236">
        <v>100000380353</v>
      </c>
      <c r="C5349" s="239">
        <v>1</v>
      </c>
      <c r="D5349" s="237" t="s">
        <v>918</v>
      </c>
      <c r="E5349" s="237" t="s">
        <v>929</v>
      </c>
      <c r="F5349" s="238">
        <v>13333.33</v>
      </c>
      <c r="G5349" s="238">
        <v>-13332.33</v>
      </c>
      <c r="H5349" s="240">
        <v>1</v>
      </c>
    </row>
    <row r="5350" spans="1:8">
      <c r="A5350" s="235">
        <v>1635</v>
      </c>
      <c r="B5350" s="236">
        <v>100000380354</v>
      </c>
      <c r="C5350" s="235">
        <v>0</v>
      </c>
      <c r="D5350" s="237" t="s">
        <v>918</v>
      </c>
      <c r="E5350" s="237" t="s">
        <v>929</v>
      </c>
      <c r="F5350" s="238">
        <v>6666.67</v>
      </c>
      <c r="G5350" s="238">
        <v>-6665.67</v>
      </c>
      <c r="H5350" s="240">
        <v>1</v>
      </c>
    </row>
    <row r="5351" spans="1:8">
      <c r="A5351" s="235"/>
      <c r="B5351" s="236">
        <v>100000380354</v>
      </c>
      <c r="C5351" s="239">
        <v>1</v>
      </c>
      <c r="D5351" s="237" t="s">
        <v>918</v>
      </c>
      <c r="E5351" s="237" t="s">
        <v>929</v>
      </c>
      <c r="F5351" s="238">
        <v>13333.33</v>
      </c>
      <c r="G5351" s="238">
        <v>-13332.33</v>
      </c>
      <c r="H5351" s="240">
        <v>1</v>
      </c>
    </row>
    <row r="5352" spans="1:8">
      <c r="A5352" s="235">
        <v>1636</v>
      </c>
      <c r="B5352" s="236">
        <v>100000380355</v>
      </c>
      <c r="C5352" s="235">
        <v>0</v>
      </c>
      <c r="D5352" s="237" t="s">
        <v>918</v>
      </c>
      <c r="E5352" s="237" t="s">
        <v>930</v>
      </c>
      <c r="F5352" s="238">
        <v>8600</v>
      </c>
      <c r="G5352" s="238">
        <v>-8599</v>
      </c>
      <c r="H5352" s="240">
        <v>1</v>
      </c>
    </row>
    <row r="5353" spans="1:8">
      <c r="A5353" s="235"/>
      <c r="B5353" s="236">
        <v>100000380355</v>
      </c>
      <c r="C5353" s="239">
        <v>1</v>
      </c>
      <c r="D5353" s="237" t="s">
        <v>918</v>
      </c>
      <c r="E5353" s="237" t="s">
        <v>930</v>
      </c>
      <c r="F5353" s="238">
        <v>17200</v>
      </c>
      <c r="G5353" s="238">
        <v>-17199</v>
      </c>
      <c r="H5353" s="240">
        <v>1</v>
      </c>
    </row>
    <row r="5354" spans="1:8">
      <c r="A5354" s="235">
        <v>1637</v>
      </c>
      <c r="B5354" s="236">
        <v>100000380356</v>
      </c>
      <c r="C5354" s="235">
        <v>0</v>
      </c>
      <c r="D5354" s="237" t="s">
        <v>918</v>
      </c>
      <c r="E5354" s="237" t="s">
        <v>930</v>
      </c>
      <c r="F5354" s="238">
        <v>8600</v>
      </c>
      <c r="G5354" s="238">
        <v>-8599</v>
      </c>
      <c r="H5354" s="240">
        <v>1</v>
      </c>
    </row>
    <row r="5355" spans="1:8">
      <c r="A5355" s="235"/>
      <c r="B5355" s="236">
        <v>100000380356</v>
      </c>
      <c r="C5355" s="239">
        <v>1</v>
      </c>
      <c r="D5355" s="237" t="s">
        <v>918</v>
      </c>
      <c r="E5355" s="237" t="s">
        <v>930</v>
      </c>
      <c r="F5355" s="238">
        <v>17200</v>
      </c>
      <c r="G5355" s="238">
        <v>-17199</v>
      </c>
      <c r="H5355" s="240">
        <v>1</v>
      </c>
    </row>
    <row r="5356" spans="1:8">
      <c r="A5356" s="235">
        <v>1638</v>
      </c>
      <c r="B5356" s="236">
        <v>100000380357</v>
      </c>
      <c r="C5356" s="235">
        <v>0</v>
      </c>
      <c r="D5356" s="237" t="s">
        <v>918</v>
      </c>
      <c r="E5356" s="237" t="s">
        <v>930</v>
      </c>
      <c r="F5356" s="238">
        <v>8600</v>
      </c>
      <c r="G5356" s="238">
        <v>-8599</v>
      </c>
      <c r="H5356" s="240">
        <v>1</v>
      </c>
    </row>
    <row r="5357" spans="1:8">
      <c r="A5357" s="235"/>
      <c r="B5357" s="236">
        <v>100000380357</v>
      </c>
      <c r="C5357" s="239">
        <v>1</v>
      </c>
      <c r="D5357" s="237" t="s">
        <v>918</v>
      </c>
      <c r="E5357" s="237" t="s">
        <v>930</v>
      </c>
      <c r="F5357" s="238">
        <v>17200</v>
      </c>
      <c r="G5357" s="238">
        <v>-17199</v>
      </c>
      <c r="H5357" s="240">
        <v>1</v>
      </c>
    </row>
    <row r="5358" spans="1:8">
      <c r="A5358" s="235">
        <v>1639</v>
      </c>
      <c r="B5358" s="236">
        <v>100000380358</v>
      </c>
      <c r="C5358" s="235">
        <v>0</v>
      </c>
      <c r="D5358" s="237" t="s">
        <v>918</v>
      </c>
      <c r="E5358" s="237" t="s">
        <v>930</v>
      </c>
      <c r="F5358" s="238">
        <v>8600</v>
      </c>
      <c r="G5358" s="238">
        <v>-8599</v>
      </c>
      <c r="H5358" s="240">
        <v>1</v>
      </c>
    </row>
    <row r="5359" spans="1:8">
      <c r="A5359" s="235"/>
      <c r="B5359" s="236">
        <v>100000380358</v>
      </c>
      <c r="C5359" s="239">
        <v>1</v>
      </c>
      <c r="D5359" s="237" t="s">
        <v>918</v>
      </c>
      <c r="E5359" s="237" t="s">
        <v>930</v>
      </c>
      <c r="F5359" s="238">
        <v>17200</v>
      </c>
      <c r="G5359" s="238">
        <v>-17199</v>
      </c>
      <c r="H5359" s="240">
        <v>1</v>
      </c>
    </row>
    <row r="5360" spans="1:8">
      <c r="A5360" s="235">
        <v>1640</v>
      </c>
      <c r="B5360" s="236">
        <v>100000380359</v>
      </c>
      <c r="C5360" s="235">
        <v>0</v>
      </c>
      <c r="D5360" s="237" t="s">
        <v>918</v>
      </c>
      <c r="E5360" s="237" t="s">
        <v>930</v>
      </c>
      <c r="F5360" s="238">
        <v>8600</v>
      </c>
      <c r="G5360" s="238">
        <v>-8599</v>
      </c>
      <c r="H5360" s="240">
        <v>1</v>
      </c>
    </row>
    <row r="5361" spans="1:8">
      <c r="A5361" s="235"/>
      <c r="B5361" s="236">
        <v>100000380359</v>
      </c>
      <c r="C5361" s="239">
        <v>1</v>
      </c>
      <c r="D5361" s="237" t="s">
        <v>918</v>
      </c>
      <c r="E5361" s="237" t="s">
        <v>930</v>
      </c>
      <c r="F5361" s="238">
        <v>17200</v>
      </c>
      <c r="G5361" s="238">
        <v>-17199</v>
      </c>
      <c r="H5361" s="240">
        <v>1</v>
      </c>
    </row>
    <row r="5362" spans="1:8">
      <c r="A5362" s="235">
        <v>1641</v>
      </c>
      <c r="B5362" s="236">
        <v>100000380360</v>
      </c>
      <c r="C5362" s="235">
        <v>0</v>
      </c>
      <c r="D5362" s="237" t="s">
        <v>918</v>
      </c>
      <c r="E5362" s="237" t="s">
        <v>930</v>
      </c>
      <c r="F5362" s="238">
        <v>8600</v>
      </c>
      <c r="G5362" s="238">
        <v>-8599</v>
      </c>
      <c r="H5362" s="240">
        <v>1</v>
      </c>
    </row>
    <row r="5363" spans="1:8">
      <c r="A5363" s="235"/>
      <c r="B5363" s="236">
        <v>100000380360</v>
      </c>
      <c r="C5363" s="239">
        <v>1</v>
      </c>
      <c r="D5363" s="237" t="s">
        <v>918</v>
      </c>
      <c r="E5363" s="237" t="s">
        <v>930</v>
      </c>
      <c r="F5363" s="238">
        <v>17200</v>
      </c>
      <c r="G5363" s="238">
        <v>-17199</v>
      </c>
      <c r="H5363" s="240">
        <v>1</v>
      </c>
    </row>
    <row r="5364" spans="1:8">
      <c r="A5364" s="235">
        <v>1642</v>
      </c>
      <c r="B5364" s="236">
        <v>100000380361</v>
      </c>
      <c r="C5364" s="235">
        <v>0</v>
      </c>
      <c r="D5364" s="237" t="s">
        <v>918</v>
      </c>
      <c r="E5364" s="237" t="s">
        <v>930</v>
      </c>
      <c r="F5364" s="238">
        <v>8600</v>
      </c>
      <c r="G5364" s="238">
        <v>-8599</v>
      </c>
      <c r="H5364" s="240">
        <v>1</v>
      </c>
    </row>
    <row r="5365" spans="1:8">
      <c r="A5365" s="235"/>
      <c r="B5365" s="236">
        <v>100000380361</v>
      </c>
      <c r="C5365" s="239">
        <v>1</v>
      </c>
      <c r="D5365" s="237" t="s">
        <v>918</v>
      </c>
      <c r="E5365" s="237" t="s">
        <v>930</v>
      </c>
      <c r="F5365" s="238">
        <v>17200</v>
      </c>
      <c r="G5365" s="238">
        <v>-17199</v>
      </c>
      <c r="H5365" s="240">
        <v>1</v>
      </c>
    </row>
    <row r="5366" spans="1:8">
      <c r="A5366" s="235">
        <v>1643</v>
      </c>
      <c r="B5366" s="236">
        <v>100000380362</v>
      </c>
      <c r="C5366" s="235">
        <v>0</v>
      </c>
      <c r="D5366" s="237" t="s">
        <v>918</v>
      </c>
      <c r="E5366" s="237" t="s">
        <v>930</v>
      </c>
      <c r="F5366" s="238">
        <v>8600</v>
      </c>
      <c r="G5366" s="238">
        <v>-8599</v>
      </c>
      <c r="H5366" s="240">
        <v>1</v>
      </c>
    </row>
    <row r="5367" spans="1:8">
      <c r="A5367" s="235"/>
      <c r="B5367" s="236">
        <v>100000380362</v>
      </c>
      <c r="C5367" s="239">
        <v>1</v>
      </c>
      <c r="D5367" s="237" t="s">
        <v>918</v>
      </c>
      <c r="E5367" s="237" t="s">
        <v>930</v>
      </c>
      <c r="F5367" s="238">
        <v>17200</v>
      </c>
      <c r="G5367" s="238">
        <v>-17199</v>
      </c>
      <c r="H5367" s="240">
        <v>1</v>
      </c>
    </row>
    <row r="5368" spans="1:8">
      <c r="A5368" s="235">
        <v>1644</v>
      </c>
      <c r="B5368" s="236">
        <v>100000380363</v>
      </c>
      <c r="C5368" s="235">
        <v>0</v>
      </c>
      <c r="D5368" s="237" t="s">
        <v>918</v>
      </c>
      <c r="E5368" s="237" t="s">
        <v>930</v>
      </c>
      <c r="F5368" s="238">
        <v>8600</v>
      </c>
      <c r="G5368" s="238">
        <v>-8599</v>
      </c>
      <c r="H5368" s="240">
        <v>1</v>
      </c>
    </row>
    <row r="5369" spans="1:8">
      <c r="A5369" s="235"/>
      <c r="B5369" s="236">
        <v>100000380363</v>
      </c>
      <c r="C5369" s="239">
        <v>1</v>
      </c>
      <c r="D5369" s="237" t="s">
        <v>918</v>
      </c>
      <c r="E5369" s="237" t="s">
        <v>930</v>
      </c>
      <c r="F5369" s="238">
        <v>17200</v>
      </c>
      <c r="G5369" s="238">
        <v>-17199</v>
      </c>
      <c r="H5369" s="240">
        <v>1</v>
      </c>
    </row>
    <row r="5370" spans="1:8">
      <c r="A5370" s="235">
        <v>1645</v>
      </c>
      <c r="B5370" s="236">
        <v>100000380364</v>
      </c>
      <c r="C5370" s="235">
        <v>0</v>
      </c>
      <c r="D5370" s="237" t="s">
        <v>918</v>
      </c>
      <c r="E5370" s="237" t="s">
        <v>930</v>
      </c>
      <c r="F5370" s="238">
        <v>8600</v>
      </c>
      <c r="G5370" s="238">
        <v>-8599</v>
      </c>
      <c r="H5370" s="240">
        <v>1</v>
      </c>
    </row>
    <row r="5371" spans="1:8">
      <c r="A5371" s="235"/>
      <c r="B5371" s="236">
        <v>100000380364</v>
      </c>
      <c r="C5371" s="239">
        <v>1</v>
      </c>
      <c r="D5371" s="237" t="s">
        <v>918</v>
      </c>
      <c r="E5371" s="237" t="s">
        <v>930</v>
      </c>
      <c r="F5371" s="238">
        <v>17200</v>
      </c>
      <c r="G5371" s="238">
        <v>-17199</v>
      </c>
      <c r="H5371" s="240">
        <v>1</v>
      </c>
    </row>
    <row r="5372" spans="1:8">
      <c r="A5372" s="235">
        <v>1646</v>
      </c>
      <c r="B5372" s="236">
        <v>100000380365</v>
      </c>
      <c r="C5372" s="235">
        <v>0</v>
      </c>
      <c r="D5372" s="237" t="s">
        <v>918</v>
      </c>
      <c r="E5372" s="237" t="s">
        <v>930</v>
      </c>
      <c r="F5372" s="238">
        <v>8600</v>
      </c>
      <c r="G5372" s="238">
        <v>-8599</v>
      </c>
      <c r="H5372" s="240">
        <v>1</v>
      </c>
    </row>
    <row r="5373" spans="1:8">
      <c r="A5373" s="235"/>
      <c r="B5373" s="236">
        <v>100000380365</v>
      </c>
      <c r="C5373" s="239">
        <v>1</v>
      </c>
      <c r="D5373" s="237" t="s">
        <v>918</v>
      </c>
      <c r="E5373" s="237" t="s">
        <v>930</v>
      </c>
      <c r="F5373" s="238">
        <v>17200</v>
      </c>
      <c r="G5373" s="238">
        <v>-17199</v>
      </c>
      <c r="H5373" s="240">
        <v>1</v>
      </c>
    </row>
    <row r="5374" spans="1:8">
      <c r="A5374" s="235">
        <v>1647</v>
      </c>
      <c r="B5374" s="236">
        <v>100000380366</v>
      </c>
      <c r="C5374" s="235">
        <v>0</v>
      </c>
      <c r="D5374" s="237" t="s">
        <v>918</v>
      </c>
      <c r="E5374" s="237" t="s">
        <v>930</v>
      </c>
      <c r="F5374" s="238">
        <v>8600</v>
      </c>
      <c r="G5374" s="238">
        <v>-8599</v>
      </c>
      <c r="H5374" s="240">
        <v>1</v>
      </c>
    </row>
    <row r="5375" spans="1:8">
      <c r="A5375" s="235"/>
      <c r="B5375" s="236">
        <v>100000380366</v>
      </c>
      <c r="C5375" s="239">
        <v>1</v>
      </c>
      <c r="D5375" s="237" t="s">
        <v>918</v>
      </c>
      <c r="E5375" s="237" t="s">
        <v>930</v>
      </c>
      <c r="F5375" s="238">
        <v>17200</v>
      </c>
      <c r="G5375" s="238">
        <v>-17199</v>
      </c>
      <c r="H5375" s="240">
        <v>1</v>
      </c>
    </row>
    <row r="5376" spans="1:8">
      <c r="A5376" s="235">
        <v>1648</v>
      </c>
      <c r="B5376" s="236">
        <v>100000380367</v>
      </c>
      <c r="C5376" s="235">
        <v>0</v>
      </c>
      <c r="D5376" s="237" t="s">
        <v>918</v>
      </c>
      <c r="E5376" s="237" t="s">
        <v>930</v>
      </c>
      <c r="F5376" s="238">
        <v>8600</v>
      </c>
      <c r="G5376" s="238">
        <v>-8599</v>
      </c>
      <c r="H5376" s="240">
        <v>1</v>
      </c>
    </row>
    <row r="5377" spans="1:8">
      <c r="A5377" s="235"/>
      <c r="B5377" s="236">
        <v>100000380367</v>
      </c>
      <c r="C5377" s="239">
        <v>1</v>
      </c>
      <c r="D5377" s="237" t="s">
        <v>918</v>
      </c>
      <c r="E5377" s="237" t="s">
        <v>930</v>
      </c>
      <c r="F5377" s="238">
        <v>17200</v>
      </c>
      <c r="G5377" s="238">
        <v>-17199</v>
      </c>
      <c r="H5377" s="240">
        <v>1</v>
      </c>
    </row>
    <row r="5378" spans="1:8">
      <c r="A5378" s="235">
        <v>1649</v>
      </c>
      <c r="B5378" s="236">
        <v>100000380368</v>
      </c>
      <c r="C5378" s="235">
        <v>0</v>
      </c>
      <c r="D5378" s="237" t="s">
        <v>918</v>
      </c>
      <c r="E5378" s="237" t="s">
        <v>930</v>
      </c>
      <c r="F5378" s="238">
        <v>8600</v>
      </c>
      <c r="G5378" s="238">
        <v>-8599</v>
      </c>
      <c r="H5378" s="240">
        <v>1</v>
      </c>
    </row>
    <row r="5379" spans="1:8">
      <c r="A5379" s="235"/>
      <c r="B5379" s="236">
        <v>100000380368</v>
      </c>
      <c r="C5379" s="239">
        <v>1</v>
      </c>
      <c r="D5379" s="237" t="s">
        <v>918</v>
      </c>
      <c r="E5379" s="237" t="s">
        <v>930</v>
      </c>
      <c r="F5379" s="238">
        <v>17200</v>
      </c>
      <c r="G5379" s="238">
        <v>-17199</v>
      </c>
      <c r="H5379" s="240">
        <v>1</v>
      </c>
    </row>
    <row r="5380" spans="1:8">
      <c r="A5380" s="235">
        <v>1650</v>
      </c>
      <c r="B5380" s="236">
        <v>100000380369</v>
      </c>
      <c r="C5380" s="235">
        <v>0</v>
      </c>
      <c r="D5380" s="237" t="s">
        <v>918</v>
      </c>
      <c r="E5380" s="237" t="s">
        <v>930</v>
      </c>
      <c r="F5380" s="238">
        <v>8600</v>
      </c>
      <c r="G5380" s="238">
        <v>-8599</v>
      </c>
      <c r="H5380" s="240">
        <v>1</v>
      </c>
    </row>
    <row r="5381" spans="1:8">
      <c r="A5381" s="235"/>
      <c r="B5381" s="236">
        <v>100000380369</v>
      </c>
      <c r="C5381" s="239">
        <v>1</v>
      </c>
      <c r="D5381" s="237" t="s">
        <v>918</v>
      </c>
      <c r="E5381" s="237" t="s">
        <v>930</v>
      </c>
      <c r="F5381" s="238">
        <v>17200</v>
      </c>
      <c r="G5381" s="238">
        <v>-17199</v>
      </c>
      <c r="H5381" s="240">
        <v>1</v>
      </c>
    </row>
    <row r="5382" spans="1:8">
      <c r="A5382" s="235">
        <v>1651</v>
      </c>
      <c r="B5382" s="236">
        <v>100000380370</v>
      </c>
      <c r="C5382" s="235">
        <v>0</v>
      </c>
      <c r="D5382" s="237" t="s">
        <v>918</v>
      </c>
      <c r="E5382" s="237" t="s">
        <v>930</v>
      </c>
      <c r="F5382" s="238">
        <v>8600</v>
      </c>
      <c r="G5382" s="238">
        <v>-8599</v>
      </c>
      <c r="H5382" s="240">
        <v>1</v>
      </c>
    </row>
    <row r="5383" spans="1:8">
      <c r="A5383" s="235"/>
      <c r="B5383" s="236">
        <v>100000380370</v>
      </c>
      <c r="C5383" s="239">
        <v>1</v>
      </c>
      <c r="D5383" s="237" t="s">
        <v>918</v>
      </c>
      <c r="E5383" s="237" t="s">
        <v>930</v>
      </c>
      <c r="F5383" s="238">
        <v>17200</v>
      </c>
      <c r="G5383" s="238">
        <v>-17199</v>
      </c>
      <c r="H5383" s="240">
        <v>1</v>
      </c>
    </row>
    <row r="5384" spans="1:8">
      <c r="A5384" s="235">
        <v>1652</v>
      </c>
      <c r="B5384" s="236">
        <v>100000380371</v>
      </c>
      <c r="C5384" s="235">
        <v>0</v>
      </c>
      <c r="D5384" s="237" t="s">
        <v>918</v>
      </c>
      <c r="E5384" s="237" t="s">
        <v>930</v>
      </c>
      <c r="F5384" s="238">
        <v>8600</v>
      </c>
      <c r="G5384" s="238">
        <v>-8599</v>
      </c>
      <c r="H5384" s="240">
        <v>1</v>
      </c>
    </row>
    <row r="5385" spans="1:8">
      <c r="A5385" s="235"/>
      <c r="B5385" s="236">
        <v>100000380371</v>
      </c>
      <c r="C5385" s="239">
        <v>1</v>
      </c>
      <c r="D5385" s="237" t="s">
        <v>918</v>
      </c>
      <c r="E5385" s="237" t="s">
        <v>930</v>
      </c>
      <c r="F5385" s="238">
        <v>17200</v>
      </c>
      <c r="G5385" s="238">
        <v>-17199</v>
      </c>
      <c r="H5385" s="240">
        <v>1</v>
      </c>
    </row>
    <row r="5386" spans="1:8">
      <c r="A5386" s="235">
        <v>1653</v>
      </c>
      <c r="B5386" s="236">
        <v>100000380372</v>
      </c>
      <c r="C5386" s="235">
        <v>0</v>
      </c>
      <c r="D5386" s="237" t="s">
        <v>918</v>
      </c>
      <c r="E5386" s="237" t="s">
        <v>930</v>
      </c>
      <c r="F5386" s="238">
        <v>8600</v>
      </c>
      <c r="G5386" s="238">
        <v>-8599</v>
      </c>
      <c r="H5386" s="240">
        <v>1</v>
      </c>
    </row>
    <row r="5387" spans="1:8">
      <c r="A5387" s="235"/>
      <c r="B5387" s="236">
        <v>100000380372</v>
      </c>
      <c r="C5387" s="239">
        <v>1</v>
      </c>
      <c r="D5387" s="237" t="s">
        <v>918</v>
      </c>
      <c r="E5387" s="237" t="s">
        <v>930</v>
      </c>
      <c r="F5387" s="238">
        <v>17200</v>
      </c>
      <c r="G5387" s="238">
        <v>-17199</v>
      </c>
      <c r="H5387" s="240">
        <v>1</v>
      </c>
    </row>
    <row r="5388" spans="1:8">
      <c r="A5388" s="235">
        <v>1654</v>
      </c>
      <c r="B5388" s="236">
        <v>100000380373</v>
      </c>
      <c r="C5388" s="235">
        <v>0</v>
      </c>
      <c r="D5388" s="237" t="s">
        <v>918</v>
      </c>
      <c r="E5388" s="237" t="s">
        <v>930</v>
      </c>
      <c r="F5388" s="238">
        <v>8600</v>
      </c>
      <c r="G5388" s="238">
        <v>-8599</v>
      </c>
      <c r="H5388" s="240">
        <v>1</v>
      </c>
    </row>
    <row r="5389" spans="1:8">
      <c r="A5389" s="235"/>
      <c r="B5389" s="236">
        <v>100000380373</v>
      </c>
      <c r="C5389" s="239">
        <v>1</v>
      </c>
      <c r="D5389" s="237" t="s">
        <v>918</v>
      </c>
      <c r="E5389" s="237" t="s">
        <v>930</v>
      </c>
      <c r="F5389" s="238">
        <v>17200</v>
      </c>
      <c r="G5389" s="238">
        <v>-17199</v>
      </c>
      <c r="H5389" s="240">
        <v>1</v>
      </c>
    </row>
    <row r="5390" spans="1:8">
      <c r="A5390" s="235">
        <v>1655</v>
      </c>
      <c r="B5390" s="236">
        <v>100000380374</v>
      </c>
      <c r="C5390" s="235">
        <v>0</v>
      </c>
      <c r="D5390" s="237" t="s">
        <v>918</v>
      </c>
      <c r="E5390" s="237" t="s">
        <v>930</v>
      </c>
      <c r="F5390" s="238">
        <v>8600</v>
      </c>
      <c r="G5390" s="238">
        <v>-8599</v>
      </c>
      <c r="H5390" s="240">
        <v>1</v>
      </c>
    </row>
    <row r="5391" spans="1:8">
      <c r="A5391" s="235"/>
      <c r="B5391" s="236">
        <v>100000380374</v>
      </c>
      <c r="C5391" s="239">
        <v>1</v>
      </c>
      <c r="D5391" s="237" t="s">
        <v>918</v>
      </c>
      <c r="E5391" s="237" t="s">
        <v>930</v>
      </c>
      <c r="F5391" s="238">
        <v>17200</v>
      </c>
      <c r="G5391" s="238">
        <v>-17199</v>
      </c>
      <c r="H5391" s="240">
        <v>1</v>
      </c>
    </row>
    <row r="5392" spans="1:8">
      <c r="A5392" s="235">
        <v>1656</v>
      </c>
      <c r="B5392" s="236">
        <v>100000380375</v>
      </c>
      <c r="C5392" s="235">
        <v>0</v>
      </c>
      <c r="D5392" s="237" t="s">
        <v>918</v>
      </c>
      <c r="E5392" s="237" t="s">
        <v>930</v>
      </c>
      <c r="F5392" s="238">
        <v>8600</v>
      </c>
      <c r="G5392" s="238">
        <v>-8599</v>
      </c>
      <c r="H5392" s="240">
        <v>1</v>
      </c>
    </row>
    <row r="5393" spans="1:8">
      <c r="A5393" s="235"/>
      <c r="B5393" s="236">
        <v>100000380375</v>
      </c>
      <c r="C5393" s="239">
        <v>1</v>
      </c>
      <c r="D5393" s="237" t="s">
        <v>918</v>
      </c>
      <c r="E5393" s="237" t="s">
        <v>930</v>
      </c>
      <c r="F5393" s="238">
        <v>17200</v>
      </c>
      <c r="G5393" s="238">
        <v>-17199</v>
      </c>
      <c r="H5393" s="240">
        <v>1</v>
      </c>
    </row>
    <row r="5394" spans="1:8">
      <c r="A5394" s="235">
        <v>1657</v>
      </c>
      <c r="B5394" s="236">
        <v>100000380376</v>
      </c>
      <c r="C5394" s="235">
        <v>0</v>
      </c>
      <c r="D5394" s="237" t="s">
        <v>918</v>
      </c>
      <c r="E5394" s="237" t="s">
        <v>930</v>
      </c>
      <c r="F5394" s="238">
        <v>8600</v>
      </c>
      <c r="G5394" s="238">
        <v>-8599</v>
      </c>
      <c r="H5394" s="240">
        <v>1</v>
      </c>
    </row>
    <row r="5395" spans="1:8">
      <c r="A5395" s="235"/>
      <c r="B5395" s="236">
        <v>100000380376</v>
      </c>
      <c r="C5395" s="239">
        <v>1</v>
      </c>
      <c r="D5395" s="237" t="s">
        <v>918</v>
      </c>
      <c r="E5395" s="237" t="s">
        <v>930</v>
      </c>
      <c r="F5395" s="238">
        <v>17200</v>
      </c>
      <c r="G5395" s="238">
        <v>-17199</v>
      </c>
      <c r="H5395" s="240">
        <v>1</v>
      </c>
    </row>
    <row r="5396" spans="1:8">
      <c r="A5396" s="235">
        <v>1658</v>
      </c>
      <c r="B5396" s="236">
        <v>100000380377</v>
      </c>
      <c r="C5396" s="235">
        <v>0</v>
      </c>
      <c r="D5396" s="237" t="s">
        <v>918</v>
      </c>
      <c r="E5396" s="237" t="s">
        <v>930</v>
      </c>
      <c r="F5396" s="238">
        <v>8600</v>
      </c>
      <c r="G5396" s="238">
        <v>-8599</v>
      </c>
      <c r="H5396" s="240">
        <v>1</v>
      </c>
    </row>
    <row r="5397" spans="1:8">
      <c r="A5397" s="235"/>
      <c r="B5397" s="236">
        <v>100000380377</v>
      </c>
      <c r="C5397" s="239">
        <v>1</v>
      </c>
      <c r="D5397" s="237" t="s">
        <v>918</v>
      </c>
      <c r="E5397" s="237" t="s">
        <v>930</v>
      </c>
      <c r="F5397" s="238">
        <v>17200</v>
      </c>
      <c r="G5397" s="238">
        <v>-17199</v>
      </c>
      <c r="H5397" s="240">
        <v>1</v>
      </c>
    </row>
    <row r="5398" spans="1:8">
      <c r="A5398" s="235">
        <v>1659</v>
      </c>
      <c r="B5398" s="236">
        <v>100000380378</v>
      </c>
      <c r="C5398" s="235">
        <v>0</v>
      </c>
      <c r="D5398" s="237" t="s">
        <v>918</v>
      </c>
      <c r="E5398" s="237" t="s">
        <v>930</v>
      </c>
      <c r="F5398" s="238">
        <v>8600</v>
      </c>
      <c r="G5398" s="238">
        <v>-8599</v>
      </c>
      <c r="H5398" s="240">
        <v>1</v>
      </c>
    </row>
    <row r="5399" spans="1:8">
      <c r="A5399" s="235"/>
      <c r="B5399" s="236">
        <v>100000380378</v>
      </c>
      <c r="C5399" s="239">
        <v>1</v>
      </c>
      <c r="D5399" s="237" t="s">
        <v>918</v>
      </c>
      <c r="E5399" s="237" t="s">
        <v>930</v>
      </c>
      <c r="F5399" s="238">
        <v>17200</v>
      </c>
      <c r="G5399" s="238">
        <v>-17199</v>
      </c>
      <c r="H5399" s="240">
        <v>1</v>
      </c>
    </row>
    <row r="5400" spans="1:8">
      <c r="A5400" s="235">
        <v>1660</v>
      </c>
      <c r="B5400" s="236">
        <v>100000380379</v>
      </c>
      <c r="C5400" s="235">
        <v>0</v>
      </c>
      <c r="D5400" s="237" t="s">
        <v>918</v>
      </c>
      <c r="E5400" s="237" t="s">
        <v>930</v>
      </c>
      <c r="F5400" s="238">
        <v>8600</v>
      </c>
      <c r="G5400" s="238">
        <v>-8599</v>
      </c>
      <c r="H5400" s="240">
        <v>1</v>
      </c>
    </row>
    <row r="5401" spans="1:8">
      <c r="A5401" s="235"/>
      <c r="B5401" s="236">
        <v>100000380379</v>
      </c>
      <c r="C5401" s="239">
        <v>1</v>
      </c>
      <c r="D5401" s="237" t="s">
        <v>918</v>
      </c>
      <c r="E5401" s="237" t="s">
        <v>930</v>
      </c>
      <c r="F5401" s="238">
        <v>17200</v>
      </c>
      <c r="G5401" s="238">
        <v>-17199</v>
      </c>
      <c r="H5401" s="240">
        <v>1</v>
      </c>
    </row>
    <row r="5402" spans="1:8">
      <c r="A5402" s="235">
        <v>1661</v>
      </c>
      <c r="B5402" s="236">
        <v>100000380380</v>
      </c>
      <c r="C5402" s="235">
        <v>0</v>
      </c>
      <c r="D5402" s="237" t="s">
        <v>918</v>
      </c>
      <c r="E5402" s="237" t="s">
        <v>930</v>
      </c>
      <c r="F5402" s="238">
        <v>8600</v>
      </c>
      <c r="G5402" s="238">
        <v>-8599</v>
      </c>
      <c r="H5402" s="240">
        <v>1</v>
      </c>
    </row>
    <row r="5403" spans="1:8">
      <c r="A5403" s="235"/>
      <c r="B5403" s="236">
        <v>100000380380</v>
      </c>
      <c r="C5403" s="239">
        <v>1</v>
      </c>
      <c r="D5403" s="237" t="s">
        <v>918</v>
      </c>
      <c r="E5403" s="237" t="s">
        <v>930</v>
      </c>
      <c r="F5403" s="238">
        <v>17200</v>
      </c>
      <c r="G5403" s="238">
        <v>-17199</v>
      </c>
      <c r="H5403" s="240">
        <v>1</v>
      </c>
    </row>
    <row r="5404" spans="1:8">
      <c r="A5404" s="235">
        <v>1662</v>
      </c>
      <c r="B5404" s="236">
        <v>100000380381</v>
      </c>
      <c r="C5404" s="235">
        <v>0</v>
      </c>
      <c r="D5404" s="237" t="s">
        <v>918</v>
      </c>
      <c r="E5404" s="237" t="s">
        <v>930</v>
      </c>
      <c r="F5404" s="238">
        <v>8600</v>
      </c>
      <c r="G5404" s="238">
        <v>-8599</v>
      </c>
      <c r="H5404" s="240">
        <v>1</v>
      </c>
    </row>
    <row r="5405" spans="1:8">
      <c r="A5405" s="235"/>
      <c r="B5405" s="236">
        <v>100000380381</v>
      </c>
      <c r="C5405" s="239">
        <v>1</v>
      </c>
      <c r="D5405" s="237" t="s">
        <v>918</v>
      </c>
      <c r="E5405" s="237" t="s">
        <v>930</v>
      </c>
      <c r="F5405" s="238">
        <v>17200</v>
      </c>
      <c r="G5405" s="238">
        <v>-17199</v>
      </c>
      <c r="H5405" s="240">
        <v>1</v>
      </c>
    </row>
    <row r="5406" spans="1:8">
      <c r="A5406" s="235">
        <v>1663</v>
      </c>
      <c r="B5406" s="236">
        <v>100000380382</v>
      </c>
      <c r="C5406" s="235">
        <v>0</v>
      </c>
      <c r="D5406" s="237" t="s">
        <v>918</v>
      </c>
      <c r="E5406" s="237" t="s">
        <v>930</v>
      </c>
      <c r="F5406" s="238">
        <v>8600</v>
      </c>
      <c r="G5406" s="238">
        <v>-8599</v>
      </c>
      <c r="H5406" s="240">
        <v>1</v>
      </c>
    </row>
    <row r="5407" spans="1:8">
      <c r="A5407" s="235"/>
      <c r="B5407" s="236">
        <v>100000380382</v>
      </c>
      <c r="C5407" s="239">
        <v>1</v>
      </c>
      <c r="D5407" s="237" t="s">
        <v>918</v>
      </c>
      <c r="E5407" s="237" t="s">
        <v>930</v>
      </c>
      <c r="F5407" s="238">
        <v>17200</v>
      </c>
      <c r="G5407" s="238">
        <v>-17199</v>
      </c>
      <c r="H5407" s="240">
        <v>1</v>
      </c>
    </row>
    <row r="5408" spans="1:8">
      <c r="A5408" s="235">
        <v>1664</v>
      </c>
      <c r="B5408" s="236">
        <v>100000380383</v>
      </c>
      <c r="C5408" s="235">
        <v>0</v>
      </c>
      <c r="D5408" s="237" t="s">
        <v>918</v>
      </c>
      <c r="E5408" s="237" t="s">
        <v>930</v>
      </c>
      <c r="F5408" s="238">
        <v>8600</v>
      </c>
      <c r="G5408" s="238">
        <v>-8599</v>
      </c>
      <c r="H5408" s="240">
        <v>1</v>
      </c>
    </row>
    <row r="5409" spans="1:8">
      <c r="A5409" s="235"/>
      <c r="B5409" s="236">
        <v>100000380383</v>
      </c>
      <c r="C5409" s="239">
        <v>1</v>
      </c>
      <c r="D5409" s="237" t="s">
        <v>918</v>
      </c>
      <c r="E5409" s="237" t="s">
        <v>930</v>
      </c>
      <c r="F5409" s="238">
        <v>17200</v>
      </c>
      <c r="G5409" s="238">
        <v>-17199</v>
      </c>
      <c r="H5409" s="240">
        <v>1</v>
      </c>
    </row>
    <row r="5410" spans="1:8">
      <c r="A5410" s="235">
        <v>1665</v>
      </c>
      <c r="B5410" s="236">
        <v>100000380384</v>
      </c>
      <c r="C5410" s="235">
        <v>0</v>
      </c>
      <c r="D5410" s="237" t="s">
        <v>918</v>
      </c>
      <c r="E5410" s="237" t="s">
        <v>930</v>
      </c>
      <c r="F5410" s="238">
        <v>8600</v>
      </c>
      <c r="G5410" s="238">
        <v>-8599</v>
      </c>
      <c r="H5410" s="240">
        <v>1</v>
      </c>
    </row>
    <row r="5411" spans="1:8">
      <c r="A5411" s="235"/>
      <c r="B5411" s="236">
        <v>100000380384</v>
      </c>
      <c r="C5411" s="239">
        <v>1</v>
      </c>
      <c r="D5411" s="237" t="s">
        <v>918</v>
      </c>
      <c r="E5411" s="237" t="s">
        <v>930</v>
      </c>
      <c r="F5411" s="238">
        <v>17200</v>
      </c>
      <c r="G5411" s="238">
        <v>-17199</v>
      </c>
      <c r="H5411" s="240">
        <v>1</v>
      </c>
    </row>
    <row r="5412" spans="1:8">
      <c r="A5412" s="235">
        <v>1666</v>
      </c>
      <c r="B5412" s="236">
        <v>100000380385</v>
      </c>
      <c r="C5412" s="235">
        <v>0</v>
      </c>
      <c r="D5412" s="237" t="s">
        <v>918</v>
      </c>
      <c r="E5412" s="237" t="s">
        <v>930</v>
      </c>
      <c r="F5412" s="238">
        <v>8600</v>
      </c>
      <c r="G5412" s="238">
        <v>-8599</v>
      </c>
      <c r="H5412" s="240">
        <v>1</v>
      </c>
    </row>
    <row r="5413" spans="1:8">
      <c r="A5413" s="235"/>
      <c r="B5413" s="236">
        <v>100000380385</v>
      </c>
      <c r="C5413" s="239">
        <v>1</v>
      </c>
      <c r="D5413" s="237" t="s">
        <v>918</v>
      </c>
      <c r="E5413" s="237" t="s">
        <v>930</v>
      </c>
      <c r="F5413" s="238">
        <v>17200</v>
      </c>
      <c r="G5413" s="238">
        <v>-17199</v>
      </c>
      <c r="H5413" s="240">
        <v>1</v>
      </c>
    </row>
    <row r="5414" spans="1:8">
      <c r="A5414" s="235">
        <v>1667</v>
      </c>
      <c r="B5414" s="236">
        <v>100000380386</v>
      </c>
      <c r="C5414" s="235">
        <v>0</v>
      </c>
      <c r="D5414" s="237" t="s">
        <v>918</v>
      </c>
      <c r="E5414" s="237" t="s">
        <v>930</v>
      </c>
      <c r="F5414" s="238">
        <v>8600</v>
      </c>
      <c r="G5414" s="238">
        <v>-8599</v>
      </c>
      <c r="H5414" s="240">
        <v>1</v>
      </c>
    </row>
    <row r="5415" spans="1:8">
      <c r="A5415" s="235"/>
      <c r="B5415" s="236">
        <v>100000380386</v>
      </c>
      <c r="C5415" s="239">
        <v>1</v>
      </c>
      <c r="D5415" s="237" t="s">
        <v>918</v>
      </c>
      <c r="E5415" s="237" t="s">
        <v>930</v>
      </c>
      <c r="F5415" s="238">
        <v>17200</v>
      </c>
      <c r="G5415" s="238">
        <v>-17199</v>
      </c>
      <c r="H5415" s="240">
        <v>1</v>
      </c>
    </row>
    <row r="5416" spans="1:8">
      <c r="A5416" s="235">
        <v>1668</v>
      </c>
      <c r="B5416" s="236">
        <v>100000380387</v>
      </c>
      <c r="C5416" s="235">
        <v>0</v>
      </c>
      <c r="D5416" s="237" t="s">
        <v>918</v>
      </c>
      <c r="E5416" s="237" t="s">
        <v>930</v>
      </c>
      <c r="F5416" s="238">
        <v>8600</v>
      </c>
      <c r="G5416" s="238">
        <v>-8599</v>
      </c>
      <c r="H5416" s="240">
        <v>1</v>
      </c>
    </row>
    <row r="5417" spans="1:8">
      <c r="A5417" s="235"/>
      <c r="B5417" s="236">
        <v>100000380387</v>
      </c>
      <c r="C5417" s="239">
        <v>1</v>
      </c>
      <c r="D5417" s="237" t="s">
        <v>918</v>
      </c>
      <c r="E5417" s="237" t="s">
        <v>930</v>
      </c>
      <c r="F5417" s="238">
        <v>17200</v>
      </c>
      <c r="G5417" s="238">
        <v>-17199</v>
      </c>
      <c r="H5417" s="240">
        <v>1</v>
      </c>
    </row>
    <row r="5418" spans="1:8">
      <c r="A5418" s="235">
        <v>1669</v>
      </c>
      <c r="B5418" s="236">
        <v>100000380388</v>
      </c>
      <c r="C5418" s="235">
        <v>0</v>
      </c>
      <c r="D5418" s="237" t="s">
        <v>918</v>
      </c>
      <c r="E5418" s="237" t="s">
        <v>930</v>
      </c>
      <c r="F5418" s="238">
        <v>8600</v>
      </c>
      <c r="G5418" s="238">
        <v>-8599</v>
      </c>
      <c r="H5418" s="240">
        <v>1</v>
      </c>
    </row>
    <row r="5419" spans="1:8">
      <c r="A5419" s="235"/>
      <c r="B5419" s="236">
        <v>100000380388</v>
      </c>
      <c r="C5419" s="239">
        <v>1</v>
      </c>
      <c r="D5419" s="237" t="s">
        <v>918</v>
      </c>
      <c r="E5419" s="237" t="s">
        <v>930</v>
      </c>
      <c r="F5419" s="238">
        <v>17200</v>
      </c>
      <c r="G5419" s="238">
        <v>-17199</v>
      </c>
      <c r="H5419" s="240">
        <v>1</v>
      </c>
    </row>
    <row r="5420" spans="1:8">
      <c r="A5420" s="235">
        <v>1670</v>
      </c>
      <c r="B5420" s="236">
        <v>100000380389</v>
      </c>
      <c r="C5420" s="235">
        <v>0</v>
      </c>
      <c r="D5420" s="237" t="s">
        <v>918</v>
      </c>
      <c r="E5420" s="237" t="s">
        <v>930</v>
      </c>
      <c r="F5420" s="238">
        <v>8600</v>
      </c>
      <c r="G5420" s="238">
        <v>-8599</v>
      </c>
      <c r="H5420" s="240">
        <v>1</v>
      </c>
    </row>
    <row r="5421" spans="1:8">
      <c r="A5421" s="235"/>
      <c r="B5421" s="236">
        <v>100000380389</v>
      </c>
      <c r="C5421" s="239">
        <v>1</v>
      </c>
      <c r="D5421" s="237" t="s">
        <v>918</v>
      </c>
      <c r="E5421" s="237" t="s">
        <v>930</v>
      </c>
      <c r="F5421" s="238">
        <v>17200</v>
      </c>
      <c r="G5421" s="238">
        <v>-17199</v>
      </c>
      <c r="H5421" s="240">
        <v>1</v>
      </c>
    </row>
    <row r="5422" spans="1:8">
      <c r="A5422" s="235">
        <v>1671</v>
      </c>
      <c r="B5422" s="236">
        <v>100000380390</v>
      </c>
      <c r="C5422" s="235">
        <v>0</v>
      </c>
      <c r="D5422" s="237" t="s">
        <v>918</v>
      </c>
      <c r="E5422" s="237" t="s">
        <v>930</v>
      </c>
      <c r="F5422" s="238">
        <v>8600</v>
      </c>
      <c r="G5422" s="238">
        <v>-8599</v>
      </c>
      <c r="H5422" s="240">
        <v>1</v>
      </c>
    </row>
    <row r="5423" spans="1:8">
      <c r="A5423" s="235"/>
      <c r="B5423" s="236">
        <v>100000380390</v>
      </c>
      <c r="C5423" s="239">
        <v>1</v>
      </c>
      <c r="D5423" s="237" t="s">
        <v>918</v>
      </c>
      <c r="E5423" s="237" t="s">
        <v>930</v>
      </c>
      <c r="F5423" s="238">
        <v>17200</v>
      </c>
      <c r="G5423" s="238">
        <v>-17199</v>
      </c>
      <c r="H5423" s="240">
        <v>1</v>
      </c>
    </row>
    <row r="5424" spans="1:8">
      <c r="A5424" s="235">
        <v>1672</v>
      </c>
      <c r="B5424" s="236">
        <v>100000380391</v>
      </c>
      <c r="C5424" s="235">
        <v>0</v>
      </c>
      <c r="D5424" s="237" t="s">
        <v>918</v>
      </c>
      <c r="E5424" s="237" t="s">
        <v>930</v>
      </c>
      <c r="F5424" s="238">
        <v>8600</v>
      </c>
      <c r="G5424" s="238">
        <v>-8599</v>
      </c>
      <c r="H5424" s="240">
        <v>1</v>
      </c>
    </row>
    <row r="5425" spans="1:8">
      <c r="A5425" s="235"/>
      <c r="B5425" s="236">
        <v>100000380391</v>
      </c>
      <c r="C5425" s="239">
        <v>1</v>
      </c>
      <c r="D5425" s="237" t="s">
        <v>918</v>
      </c>
      <c r="E5425" s="237" t="s">
        <v>930</v>
      </c>
      <c r="F5425" s="238">
        <v>17200</v>
      </c>
      <c r="G5425" s="238">
        <v>-17199</v>
      </c>
      <c r="H5425" s="240">
        <v>1</v>
      </c>
    </row>
    <row r="5426" spans="1:8">
      <c r="A5426" s="235">
        <v>1673</v>
      </c>
      <c r="B5426" s="236">
        <v>100000380392</v>
      </c>
      <c r="C5426" s="235">
        <v>0</v>
      </c>
      <c r="D5426" s="237" t="s">
        <v>918</v>
      </c>
      <c r="E5426" s="237" t="s">
        <v>930</v>
      </c>
      <c r="F5426" s="238">
        <v>8600</v>
      </c>
      <c r="G5426" s="238">
        <v>-8599</v>
      </c>
      <c r="H5426" s="240">
        <v>1</v>
      </c>
    </row>
    <row r="5427" spans="1:8">
      <c r="A5427" s="235"/>
      <c r="B5427" s="236">
        <v>100000380392</v>
      </c>
      <c r="C5427" s="239">
        <v>1</v>
      </c>
      <c r="D5427" s="237" t="s">
        <v>918</v>
      </c>
      <c r="E5427" s="237" t="s">
        <v>930</v>
      </c>
      <c r="F5427" s="238">
        <v>17200</v>
      </c>
      <c r="G5427" s="238">
        <v>-17199</v>
      </c>
      <c r="H5427" s="240">
        <v>1</v>
      </c>
    </row>
    <row r="5428" spans="1:8">
      <c r="A5428" s="235">
        <v>1674</v>
      </c>
      <c r="B5428" s="236">
        <v>100000380393</v>
      </c>
      <c r="C5428" s="235">
        <v>0</v>
      </c>
      <c r="D5428" s="237" t="s">
        <v>918</v>
      </c>
      <c r="E5428" s="237" t="s">
        <v>930</v>
      </c>
      <c r="F5428" s="238">
        <v>8600</v>
      </c>
      <c r="G5428" s="238">
        <v>-8599</v>
      </c>
      <c r="H5428" s="240">
        <v>1</v>
      </c>
    </row>
    <row r="5429" spans="1:8">
      <c r="A5429" s="235"/>
      <c r="B5429" s="236">
        <v>100000380393</v>
      </c>
      <c r="C5429" s="239">
        <v>1</v>
      </c>
      <c r="D5429" s="237" t="s">
        <v>918</v>
      </c>
      <c r="E5429" s="237" t="s">
        <v>930</v>
      </c>
      <c r="F5429" s="238">
        <v>17200</v>
      </c>
      <c r="G5429" s="238">
        <v>-17199</v>
      </c>
      <c r="H5429" s="240">
        <v>1</v>
      </c>
    </row>
    <row r="5430" spans="1:8">
      <c r="A5430" s="235">
        <v>1675</v>
      </c>
      <c r="B5430" s="236">
        <v>100000380394</v>
      </c>
      <c r="C5430" s="235">
        <v>0</v>
      </c>
      <c r="D5430" s="237" t="s">
        <v>918</v>
      </c>
      <c r="E5430" s="237" t="s">
        <v>930</v>
      </c>
      <c r="F5430" s="238">
        <v>8600</v>
      </c>
      <c r="G5430" s="238">
        <v>-8599</v>
      </c>
      <c r="H5430" s="240">
        <v>1</v>
      </c>
    </row>
    <row r="5431" spans="1:8">
      <c r="A5431" s="235"/>
      <c r="B5431" s="236">
        <v>100000380394</v>
      </c>
      <c r="C5431" s="239">
        <v>1</v>
      </c>
      <c r="D5431" s="237" t="s">
        <v>918</v>
      </c>
      <c r="E5431" s="237" t="s">
        <v>930</v>
      </c>
      <c r="F5431" s="238">
        <v>17200</v>
      </c>
      <c r="G5431" s="238">
        <v>-17199</v>
      </c>
      <c r="H5431" s="240">
        <v>1</v>
      </c>
    </row>
    <row r="5432" spans="1:8">
      <c r="A5432" s="235">
        <v>1676</v>
      </c>
      <c r="B5432" s="236">
        <v>100000380395</v>
      </c>
      <c r="C5432" s="235">
        <v>0</v>
      </c>
      <c r="D5432" s="237" t="s">
        <v>918</v>
      </c>
      <c r="E5432" s="237" t="s">
        <v>930</v>
      </c>
      <c r="F5432" s="238">
        <v>8600</v>
      </c>
      <c r="G5432" s="238">
        <v>-8599</v>
      </c>
      <c r="H5432" s="240">
        <v>1</v>
      </c>
    </row>
    <row r="5433" spans="1:8">
      <c r="A5433" s="235"/>
      <c r="B5433" s="236">
        <v>100000380395</v>
      </c>
      <c r="C5433" s="239">
        <v>1</v>
      </c>
      <c r="D5433" s="237" t="s">
        <v>918</v>
      </c>
      <c r="E5433" s="237" t="s">
        <v>930</v>
      </c>
      <c r="F5433" s="238">
        <v>17200</v>
      </c>
      <c r="G5433" s="238">
        <v>-17199</v>
      </c>
      <c r="H5433" s="240">
        <v>1</v>
      </c>
    </row>
    <row r="5434" spans="1:8">
      <c r="A5434" s="235">
        <v>1677</v>
      </c>
      <c r="B5434" s="236">
        <v>100000380396</v>
      </c>
      <c r="C5434" s="235">
        <v>0</v>
      </c>
      <c r="D5434" s="237" t="s">
        <v>918</v>
      </c>
      <c r="E5434" s="237" t="s">
        <v>930</v>
      </c>
      <c r="F5434" s="238">
        <v>8600</v>
      </c>
      <c r="G5434" s="238">
        <v>-8599</v>
      </c>
      <c r="H5434" s="240">
        <v>1</v>
      </c>
    </row>
    <row r="5435" spans="1:8">
      <c r="A5435" s="235"/>
      <c r="B5435" s="236">
        <v>100000380396</v>
      </c>
      <c r="C5435" s="239">
        <v>1</v>
      </c>
      <c r="D5435" s="237" t="s">
        <v>918</v>
      </c>
      <c r="E5435" s="237" t="s">
        <v>930</v>
      </c>
      <c r="F5435" s="238">
        <v>17200</v>
      </c>
      <c r="G5435" s="238">
        <v>-17199</v>
      </c>
      <c r="H5435" s="240">
        <v>1</v>
      </c>
    </row>
    <row r="5436" spans="1:8">
      <c r="A5436" s="235">
        <v>1678</v>
      </c>
      <c r="B5436" s="236">
        <v>100000380397</v>
      </c>
      <c r="C5436" s="235">
        <v>0</v>
      </c>
      <c r="D5436" s="237" t="s">
        <v>918</v>
      </c>
      <c r="E5436" s="237" t="s">
        <v>930</v>
      </c>
      <c r="F5436" s="238">
        <v>8600</v>
      </c>
      <c r="G5436" s="238">
        <v>-8599</v>
      </c>
      <c r="H5436" s="240">
        <v>1</v>
      </c>
    </row>
    <row r="5437" spans="1:8">
      <c r="A5437" s="235"/>
      <c r="B5437" s="236">
        <v>100000380397</v>
      </c>
      <c r="C5437" s="239">
        <v>1</v>
      </c>
      <c r="D5437" s="237" t="s">
        <v>918</v>
      </c>
      <c r="E5437" s="237" t="s">
        <v>930</v>
      </c>
      <c r="F5437" s="238">
        <v>17200</v>
      </c>
      <c r="G5437" s="238">
        <v>-17199</v>
      </c>
      <c r="H5437" s="240">
        <v>1</v>
      </c>
    </row>
    <row r="5438" spans="1:8">
      <c r="A5438" s="235">
        <v>1679</v>
      </c>
      <c r="B5438" s="236">
        <v>100000380398</v>
      </c>
      <c r="C5438" s="235">
        <v>0</v>
      </c>
      <c r="D5438" s="237" t="s">
        <v>918</v>
      </c>
      <c r="E5438" s="237" t="s">
        <v>930</v>
      </c>
      <c r="F5438" s="238">
        <v>8600</v>
      </c>
      <c r="G5438" s="238">
        <v>-8599</v>
      </c>
      <c r="H5438" s="240">
        <v>1</v>
      </c>
    </row>
    <row r="5439" spans="1:8">
      <c r="A5439" s="235"/>
      <c r="B5439" s="236">
        <v>100000380398</v>
      </c>
      <c r="C5439" s="239">
        <v>1</v>
      </c>
      <c r="D5439" s="237" t="s">
        <v>918</v>
      </c>
      <c r="E5439" s="237" t="s">
        <v>930</v>
      </c>
      <c r="F5439" s="238">
        <v>17200</v>
      </c>
      <c r="G5439" s="238">
        <v>-17199</v>
      </c>
      <c r="H5439" s="240">
        <v>1</v>
      </c>
    </row>
    <row r="5440" spans="1:8">
      <c r="A5440" s="235">
        <v>1680</v>
      </c>
      <c r="B5440" s="236">
        <v>100000380399</v>
      </c>
      <c r="C5440" s="235">
        <v>0</v>
      </c>
      <c r="D5440" s="237" t="s">
        <v>918</v>
      </c>
      <c r="E5440" s="237" t="s">
        <v>930</v>
      </c>
      <c r="F5440" s="238">
        <v>8600</v>
      </c>
      <c r="G5440" s="238">
        <v>-8599</v>
      </c>
      <c r="H5440" s="240">
        <v>1</v>
      </c>
    </row>
    <row r="5441" spans="1:8">
      <c r="A5441" s="235"/>
      <c r="B5441" s="236">
        <v>100000380399</v>
      </c>
      <c r="C5441" s="239">
        <v>1</v>
      </c>
      <c r="D5441" s="237" t="s">
        <v>918</v>
      </c>
      <c r="E5441" s="237" t="s">
        <v>930</v>
      </c>
      <c r="F5441" s="238">
        <v>17200</v>
      </c>
      <c r="G5441" s="238">
        <v>-17199</v>
      </c>
      <c r="H5441" s="240">
        <v>1</v>
      </c>
    </row>
    <row r="5442" spans="1:8">
      <c r="A5442" s="235">
        <v>1681</v>
      </c>
      <c r="B5442" s="236">
        <v>100000380400</v>
      </c>
      <c r="C5442" s="235">
        <v>0</v>
      </c>
      <c r="D5442" s="237" t="s">
        <v>918</v>
      </c>
      <c r="E5442" s="237" t="s">
        <v>930</v>
      </c>
      <c r="F5442" s="238">
        <v>8600</v>
      </c>
      <c r="G5442" s="238">
        <v>-8599</v>
      </c>
      <c r="H5442" s="240">
        <v>1</v>
      </c>
    </row>
    <row r="5443" spans="1:8">
      <c r="A5443" s="235"/>
      <c r="B5443" s="236">
        <v>100000380400</v>
      </c>
      <c r="C5443" s="239">
        <v>1</v>
      </c>
      <c r="D5443" s="237" t="s">
        <v>918</v>
      </c>
      <c r="E5443" s="237" t="s">
        <v>930</v>
      </c>
      <c r="F5443" s="238">
        <v>17200</v>
      </c>
      <c r="G5443" s="238">
        <v>-17199</v>
      </c>
      <c r="H5443" s="240">
        <v>1</v>
      </c>
    </row>
    <row r="5444" spans="1:8">
      <c r="A5444" s="235">
        <v>1682</v>
      </c>
      <c r="B5444" s="236">
        <v>100000380401</v>
      </c>
      <c r="C5444" s="235">
        <v>0</v>
      </c>
      <c r="D5444" s="237" t="s">
        <v>918</v>
      </c>
      <c r="E5444" s="237" t="s">
        <v>930</v>
      </c>
      <c r="F5444" s="238">
        <v>8600</v>
      </c>
      <c r="G5444" s="238">
        <v>-8599</v>
      </c>
      <c r="H5444" s="240">
        <v>1</v>
      </c>
    </row>
    <row r="5445" spans="1:8">
      <c r="A5445" s="235"/>
      <c r="B5445" s="236">
        <v>100000380401</v>
      </c>
      <c r="C5445" s="239">
        <v>1</v>
      </c>
      <c r="D5445" s="237" t="s">
        <v>918</v>
      </c>
      <c r="E5445" s="237" t="s">
        <v>930</v>
      </c>
      <c r="F5445" s="238">
        <v>17200</v>
      </c>
      <c r="G5445" s="238">
        <v>-17199</v>
      </c>
      <c r="H5445" s="240">
        <v>1</v>
      </c>
    </row>
    <row r="5446" spans="1:8">
      <c r="A5446" s="235">
        <v>1683</v>
      </c>
      <c r="B5446" s="236">
        <v>100000380402</v>
      </c>
      <c r="C5446" s="235">
        <v>0</v>
      </c>
      <c r="D5446" s="237" t="s">
        <v>918</v>
      </c>
      <c r="E5446" s="237" t="s">
        <v>930</v>
      </c>
      <c r="F5446" s="238">
        <v>8600</v>
      </c>
      <c r="G5446" s="238">
        <v>-8599</v>
      </c>
      <c r="H5446" s="240">
        <v>1</v>
      </c>
    </row>
    <row r="5447" spans="1:8">
      <c r="A5447" s="235"/>
      <c r="B5447" s="236">
        <v>100000380402</v>
      </c>
      <c r="C5447" s="239">
        <v>1</v>
      </c>
      <c r="D5447" s="237" t="s">
        <v>918</v>
      </c>
      <c r="E5447" s="237" t="s">
        <v>930</v>
      </c>
      <c r="F5447" s="238">
        <v>17200</v>
      </c>
      <c r="G5447" s="238">
        <v>-17199</v>
      </c>
      <c r="H5447" s="240">
        <v>1</v>
      </c>
    </row>
    <row r="5448" spans="1:8">
      <c r="A5448" s="235">
        <v>1684</v>
      </c>
      <c r="B5448" s="236">
        <v>100000380403</v>
      </c>
      <c r="C5448" s="235">
        <v>0</v>
      </c>
      <c r="D5448" s="237" t="s">
        <v>918</v>
      </c>
      <c r="E5448" s="237" t="s">
        <v>930</v>
      </c>
      <c r="F5448" s="238">
        <v>8600</v>
      </c>
      <c r="G5448" s="238">
        <v>-8599</v>
      </c>
      <c r="H5448" s="240">
        <v>1</v>
      </c>
    </row>
    <row r="5449" spans="1:8">
      <c r="A5449" s="235"/>
      <c r="B5449" s="236">
        <v>100000380403</v>
      </c>
      <c r="C5449" s="239">
        <v>1</v>
      </c>
      <c r="D5449" s="237" t="s">
        <v>918</v>
      </c>
      <c r="E5449" s="237" t="s">
        <v>930</v>
      </c>
      <c r="F5449" s="238">
        <v>17200</v>
      </c>
      <c r="G5449" s="238">
        <v>-17199</v>
      </c>
      <c r="H5449" s="240">
        <v>1</v>
      </c>
    </row>
    <row r="5450" spans="1:8">
      <c r="A5450" s="235">
        <v>1685</v>
      </c>
      <c r="B5450" s="236">
        <v>100000380404</v>
      </c>
      <c r="C5450" s="235">
        <v>0</v>
      </c>
      <c r="D5450" s="237" t="s">
        <v>918</v>
      </c>
      <c r="E5450" s="237" t="s">
        <v>930</v>
      </c>
      <c r="F5450" s="238">
        <v>8600</v>
      </c>
      <c r="G5450" s="238">
        <v>-8599</v>
      </c>
      <c r="H5450" s="240">
        <v>1</v>
      </c>
    </row>
    <row r="5451" spans="1:8">
      <c r="A5451" s="235"/>
      <c r="B5451" s="236">
        <v>100000380404</v>
      </c>
      <c r="C5451" s="239">
        <v>1</v>
      </c>
      <c r="D5451" s="237" t="s">
        <v>918</v>
      </c>
      <c r="E5451" s="237" t="s">
        <v>930</v>
      </c>
      <c r="F5451" s="238">
        <v>17200</v>
      </c>
      <c r="G5451" s="238">
        <v>-17199</v>
      </c>
      <c r="H5451" s="240">
        <v>1</v>
      </c>
    </row>
    <row r="5452" spans="1:8">
      <c r="A5452" s="235">
        <v>1686</v>
      </c>
      <c r="B5452" s="236">
        <v>100000380405</v>
      </c>
      <c r="C5452" s="235">
        <v>0</v>
      </c>
      <c r="D5452" s="237" t="s">
        <v>918</v>
      </c>
      <c r="E5452" s="237" t="s">
        <v>930</v>
      </c>
      <c r="F5452" s="238">
        <v>8600</v>
      </c>
      <c r="G5452" s="238">
        <v>-8599</v>
      </c>
      <c r="H5452" s="240">
        <v>1</v>
      </c>
    </row>
    <row r="5453" spans="1:8">
      <c r="A5453" s="235"/>
      <c r="B5453" s="236">
        <v>100000380405</v>
      </c>
      <c r="C5453" s="239">
        <v>1</v>
      </c>
      <c r="D5453" s="237" t="s">
        <v>918</v>
      </c>
      <c r="E5453" s="237" t="s">
        <v>930</v>
      </c>
      <c r="F5453" s="238">
        <v>17200</v>
      </c>
      <c r="G5453" s="238">
        <v>-17199</v>
      </c>
      <c r="H5453" s="240">
        <v>1</v>
      </c>
    </row>
    <row r="5454" spans="1:8">
      <c r="A5454" s="235">
        <v>1687</v>
      </c>
      <c r="B5454" s="236">
        <v>100000380406</v>
      </c>
      <c r="C5454" s="235">
        <v>0</v>
      </c>
      <c r="D5454" s="237" t="s">
        <v>918</v>
      </c>
      <c r="E5454" s="237" t="s">
        <v>930</v>
      </c>
      <c r="F5454" s="238">
        <v>8600</v>
      </c>
      <c r="G5454" s="238">
        <v>-8599</v>
      </c>
      <c r="H5454" s="240">
        <v>1</v>
      </c>
    </row>
    <row r="5455" spans="1:8">
      <c r="A5455" s="235"/>
      <c r="B5455" s="236">
        <v>100000380406</v>
      </c>
      <c r="C5455" s="239">
        <v>1</v>
      </c>
      <c r="D5455" s="237" t="s">
        <v>918</v>
      </c>
      <c r="E5455" s="237" t="s">
        <v>930</v>
      </c>
      <c r="F5455" s="238">
        <v>17200</v>
      </c>
      <c r="G5455" s="238">
        <v>-17199</v>
      </c>
      <c r="H5455" s="240">
        <v>1</v>
      </c>
    </row>
    <row r="5456" spans="1:8">
      <c r="A5456" s="235">
        <v>1688</v>
      </c>
      <c r="B5456" s="236">
        <v>100000380407</v>
      </c>
      <c r="C5456" s="235">
        <v>0</v>
      </c>
      <c r="D5456" s="237" t="s">
        <v>918</v>
      </c>
      <c r="E5456" s="237" t="s">
        <v>930</v>
      </c>
      <c r="F5456" s="238">
        <v>8600</v>
      </c>
      <c r="G5456" s="238">
        <v>-8599</v>
      </c>
      <c r="H5456" s="240">
        <v>1</v>
      </c>
    </row>
    <row r="5457" spans="1:8">
      <c r="A5457" s="235"/>
      <c r="B5457" s="236">
        <v>100000380407</v>
      </c>
      <c r="C5457" s="239">
        <v>1</v>
      </c>
      <c r="D5457" s="237" t="s">
        <v>918</v>
      </c>
      <c r="E5457" s="237" t="s">
        <v>930</v>
      </c>
      <c r="F5457" s="238">
        <v>17200</v>
      </c>
      <c r="G5457" s="238">
        <v>-17199</v>
      </c>
      <c r="H5457" s="240">
        <v>1</v>
      </c>
    </row>
    <row r="5458" spans="1:8">
      <c r="A5458" s="235">
        <v>1689</v>
      </c>
      <c r="B5458" s="236">
        <v>100000380408</v>
      </c>
      <c r="C5458" s="235">
        <v>0</v>
      </c>
      <c r="D5458" s="237" t="s">
        <v>918</v>
      </c>
      <c r="E5458" s="237" t="s">
        <v>930</v>
      </c>
      <c r="F5458" s="238">
        <v>8600</v>
      </c>
      <c r="G5458" s="238">
        <v>-8599</v>
      </c>
      <c r="H5458" s="240">
        <v>1</v>
      </c>
    </row>
    <row r="5459" spans="1:8">
      <c r="A5459" s="235"/>
      <c r="B5459" s="236">
        <v>100000380408</v>
      </c>
      <c r="C5459" s="239">
        <v>1</v>
      </c>
      <c r="D5459" s="237" t="s">
        <v>918</v>
      </c>
      <c r="E5459" s="237" t="s">
        <v>930</v>
      </c>
      <c r="F5459" s="238">
        <v>17200</v>
      </c>
      <c r="G5459" s="238">
        <v>-17199</v>
      </c>
      <c r="H5459" s="240">
        <v>1</v>
      </c>
    </row>
    <row r="5460" spans="1:8">
      <c r="A5460" s="235">
        <v>1690</v>
      </c>
      <c r="B5460" s="236">
        <v>100000380409</v>
      </c>
      <c r="C5460" s="235">
        <v>0</v>
      </c>
      <c r="D5460" s="237" t="s">
        <v>918</v>
      </c>
      <c r="E5460" s="237" t="s">
        <v>930</v>
      </c>
      <c r="F5460" s="238">
        <v>8600</v>
      </c>
      <c r="G5460" s="238">
        <v>-8599</v>
      </c>
      <c r="H5460" s="240">
        <v>1</v>
      </c>
    </row>
    <row r="5461" spans="1:8">
      <c r="A5461" s="235"/>
      <c r="B5461" s="236">
        <v>100000380409</v>
      </c>
      <c r="C5461" s="239">
        <v>1</v>
      </c>
      <c r="D5461" s="237" t="s">
        <v>918</v>
      </c>
      <c r="E5461" s="237" t="s">
        <v>930</v>
      </c>
      <c r="F5461" s="238">
        <v>17200</v>
      </c>
      <c r="G5461" s="238">
        <v>-17199</v>
      </c>
      <c r="H5461" s="240">
        <v>1</v>
      </c>
    </row>
    <row r="5462" spans="1:8">
      <c r="A5462" s="235">
        <v>1691</v>
      </c>
      <c r="B5462" s="236">
        <v>100000380410</v>
      </c>
      <c r="C5462" s="235">
        <v>0</v>
      </c>
      <c r="D5462" s="237" t="s">
        <v>918</v>
      </c>
      <c r="E5462" s="237" t="s">
        <v>930</v>
      </c>
      <c r="F5462" s="238">
        <v>8600</v>
      </c>
      <c r="G5462" s="238">
        <v>-8599</v>
      </c>
      <c r="H5462" s="240">
        <v>1</v>
      </c>
    </row>
    <row r="5463" spans="1:8">
      <c r="A5463" s="235"/>
      <c r="B5463" s="236">
        <v>100000380410</v>
      </c>
      <c r="C5463" s="239">
        <v>1</v>
      </c>
      <c r="D5463" s="237" t="s">
        <v>918</v>
      </c>
      <c r="E5463" s="237" t="s">
        <v>930</v>
      </c>
      <c r="F5463" s="238">
        <v>17200</v>
      </c>
      <c r="G5463" s="238">
        <v>-17199</v>
      </c>
      <c r="H5463" s="240">
        <v>1</v>
      </c>
    </row>
    <row r="5464" spans="1:8">
      <c r="A5464" s="235">
        <v>1692</v>
      </c>
      <c r="B5464" s="236">
        <v>100000380411</v>
      </c>
      <c r="C5464" s="235">
        <v>0</v>
      </c>
      <c r="D5464" s="237" t="s">
        <v>918</v>
      </c>
      <c r="E5464" s="237" t="s">
        <v>930</v>
      </c>
      <c r="F5464" s="238">
        <v>8600</v>
      </c>
      <c r="G5464" s="238">
        <v>-8599</v>
      </c>
      <c r="H5464" s="240">
        <v>1</v>
      </c>
    </row>
    <row r="5465" spans="1:8">
      <c r="A5465" s="235"/>
      <c r="B5465" s="236">
        <v>100000380411</v>
      </c>
      <c r="C5465" s="239">
        <v>1</v>
      </c>
      <c r="D5465" s="237" t="s">
        <v>918</v>
      </c>
      <c r="E5465" s="237" t="s">
        <v>930</v>
      </c>
      <c r="F5465" s="238">
        <v>17200</v>
      </c>
      <c r="G5465" s="238">
        <v>-17199</v>
      </c>
      <c r="H5465" s="240">
        <v>1</v>
      </c>
    </row>
    <row r="5466" spans="1:8">
      <c r="A5466" s="235">
        <v>1693</v>
      </c>
      <c r="B5466" s="236">
        <v>100000380412</v>
      </c>
      <c r="C5466" s="235">
        <v>0</v>
      </c>
      <c r="D5466" s="237" t="s">
        <v>918</v>
      </c>
      <c r="E5466" s="237" t="s">
        <v>930</v>
      </c>
      <c r="F5466" s="238">
        <v>8600</v>
      </c>
      <c r="G5466" s="238">
        <v>-8599</v>
      </c>
      <c r="H5466" s="240">
        <v>1</v>
      </c>
    </row>
    <row r="5467" spans="1:8">
      <c r="A5467" s="235"/>
      <c r="B5467" s="236">
        <v>100000380412</v>
      </c>
      <c r="C5467" s="239">
        <v>1</v>
      </c>
      <c r="D5467" s="237" t="s">
        <v>918</v>
      </c>
      <c r="E5467" s="237" t="s">
        <v>930</v>
      </c>
      <c r="F5467" s="238">
        <v>17200</v>
      </c>
      <c r="G5467" s="238">
        <v>-17199</v>
      </c>
      <c r="H5467" s="240">
        <v>1</v>
      </c>
    </row>
    <row r="5468" spans="1:8">
      <c r="A5468" s="235">
        <v>1694</v>
      </c>
      <c r="B5468" s="236">
        <v>100000380413</v>
      </c>
      <c r="C5468" s="235">
        <v>0</v>
      </c>
      <c r="D5468" s="237" t="s">
        <v>918</v>
      </c>
      <c r="E5468" s="237" t="s">
        <v>930</v>
      </c>
      <c r="F5468" s="238">
        <v>8600</v>
      </c>
      <c r="G5468" s="238">
        <v>-8599</v>
      </c>
      <c r="H5468" s="240">
        <v>1</v>
      </c>
    </row>
    <row r="5469" spans="1:8">
      <c r="A5469" s="235"/>
      <c r="B5469" s="236">
        <v>100000380413</v>
      </c>
      <c r="C5469" s="239">
        <v>1</v>
      </c>
      <c r="D5469" s="237" t="s">
        <v>918</v>
      </c>
      <c r="E5469" s="237" t="s">
        <v>930</v>
      </c>
      <c r="F5469" s="238">
        <v>17200</v>
      </c>
      <c r="G5469" s="238">
        <v>-17199</v>
      </c>
      <c r="H5469" s="240">
        <v>1</v>
      </c>
    </row>
    <row r="5470" spans="1:8">
      <c r="A5470" s="235">
        <v>1695</v>
      </c>
      <c r="B5470" s="236">
        <v>100000380414</v>
      </c>
      <c r="C5470" s="235">
        <v>0</v>
      </c>
      <c r="D5470" s="237" t="s">
        <v>918</v>
      </c>
      <c r="E5470" s="237" t="s">
        <v>930</v>
      </c>
      <c r="F5470" s="238">
        <v>8600</v>
      </c>
      <c r="G5470" s="238">
        <v>-8599</v>
      </c>
      <c r="H5470" s="240">
        <v>1</v>
      </c>
    </row>
    <row r="5471" spans="1:8">
      <c r="A5471" s="235"/>
      <c r="B5471" s="236">
        <v>100000380414</v>
      </c>
      <c r="C5471" s="239">
        <v>1</v>
      </c>
      <c r="D5471" s="237" t="s">
        <v>918</v>
      </c>
      <c r="E5471" s="237" t="s">
        <v>930</v>
      </c>
      <c r="F5471" s="238">
        <v>17200</v>
      </c>
      <c r="G5471" s="238">
        <v>-17199</v>
      </c>
      <c r="H5471" s="240">
        <v>1</v>
      </c>
    </row>
    <row r="5472" spans="1:8">
      <c r="A5472" s="235">
        <v>1696</v>
      </c>
      <c r="B5472" s="236">
        <v>100000380415</v>
      </c>
      <c r="C5472" s="235">
        <v>0</v>
      </c>
      <c r="D5472" s="237" t="s">
        <v>918</v>
      </c>
      <c r="E5472" s="237" t="s">
        <v>930</v>
      </c>
      <c r="F5472" s="238">
        <v>8600</v>
      </c>
      <c r="G5472" s="238">
        <v>-8599</v>
      </c>
      <c r="H5472" s="240">
        <v>1</v>
      </c>
    </row>
    <row r="5473" spans="1:8">
      <c r="A5473" s="235"/>
      <c r="B5473" s="236">
        <v>100000380415</v>
      </c>
      <c r="C5473" s="239">
        <v>1</v>
      </c>
      <c r="D5473" s="237" t="s">
        <v>918</v>
      </c>
      <c r="E5473" s="237" t="s">
        <v>930</v>
      </c>
      <c r="F5473" s="238">
        <v>17200</v>
      </c>
      <c r="G5473" s="238">
        <v>-17199</v>
      </c>
      <c r="H5473" s="240">
        <v>1</v>
      </c>
    </row>
    <row r="5474" spans="1:8">
      <c r="A5474" s="235">
        <v>1697</v>
      </c>
      <c r="B5474" s="236">
        <v>100000380416</v>
      </c>
      <c r="C5474" s="235">
        <v>0</v>
      </c>
      <c r="D5474" s="237" t="s">
        <v>918</v>
      </c>
      <c r="E5474" s="237" t="s">
        <v>930</v>
      </c>
      <c r="F5474" s="238">
        <v>8600</v>
      </c>
      <c r="G5474" s="238">
        <v>-8599</v>
      </c>
      <c r="H5474" s="240">
        <v>1</v>
      </c>
    </row>
    <row r="5475" spans="1:8">
      <c r="A5475" s="235"/>
      <c r="B5475" s="236">
        <v>100000380416</v>
      </c>
      <c r="C5475" s="239">
        <v>1</v>
      </c>
      <c r="D5475" s="237" t="s">
        <v>918</v>
      </c>
      <c r="E5475" s="237" t="s">
        <v>930</v>
      </c>
      <c r="F5475" s="238">
        <v>17200</v>
      </c>
      <c r="G5475" s="238">
        <v>-17199</v>
      </c>
      <c r="H5475" s="240">
        <v>1</v>
      </c>
    </row>
    <row r="5476" spans="1:8">
      <c r="A5476" s="235">
        <v>1698</v>
      </c>
      <c r="B5476" s="236">
        <v>100000380417</v>
      </c>
      <c r="C5476" s="235">
        <v>0</v>
      </c>
      <c r="D5476" s="237" t="s">
        <v>918</v>
      </c>
      <c r="E5476" s="237" t="s">
        <v>930</v>
      </c>
      <c r="F5476" s="238">
        <v>8600</v>
      </c>
      <c r="G5476" s="238">
        <v>-8599</v>
      </c>
      <c r="H5476" s="240">
        <v>1</v>
      </c>
    </row>
    <row r="5477" spans="1:8">
      <c r="A5477" s="235"/>
      <c r="B5477" s="236">
        <v>100000380417</v>
      </c>
      <c r="C5477" s="239">
        <v>1</v>
      </c>
      <c r="D5477" s="237" t="s">
        <v>918</v>
      </c>
      <c r="E5477" s="237" t="s">
        <v>930</v>
      </c>
      <c r="F5477" s="238">
        <v>17200</v>
      </c>
      <c r="G5477" s="238">
        <v>-17199</v>
      </c>
      <c r="H5477" s="240">
        <v>1</v>
      </c>
    </row>
    <row r="5478" spans="1:8">
      <c r="A5478" s="235">
        <v>1699</v>
      </c>
      <c r="B5478" s="236">
        <v>100000380418</v>
      </c>
      <c r="C5478" s="235">
        <v>0</v>
      </c>
      <c r="D5478" s="237" t="s">
        <v>918</v>
      </c>
      <c r="E5478" s="237" t="s">
        <v>930</v>
      </c>
      <c r="F5478" s="238">
        <v>8600</v>
      </c>
      <c r="G5478" s="238">
        <v>-8599</v>
      </c>
      <c r="H5478" s="240">
        <v>1</v>
      </c>
    </row>
    <row r="5479" spans="1:8">
      <c r="A5479" s="235"/>
      <c r="B5479" s="236">
        <v>100000380418</v>
      </c>
      <c r="C5479" s="239">
        <v>1</v>
      </c>
      <c r="D5479" s="237" t="s">
        <v>918</v>
      </c>
      <c r="E5479" s="237" t="s">
        <v>930</v>
      </c>
      <c r="F5479" s="238">
        <v>17200</v>
      </c>
      <c r="G5479" s="238">
        <v>-17199</v>
      </c>
      <c r="H5479" s="240">
        <v>1</v>
      </c>
    </row>
    <row r="5480" spans="1:8">
      <c r="A5480" s="235">
        <v>1700</v>
      </c>
      <c r="B5480" s="236">
        <v>100000380419</v>
      </c>
      <c r="C5480" s="235">
        <v>0</v>
      </c>
      <c r="D5480" s="237" t="s">
        <v>918</v>
      </c>
      <c r="E5480" s="237" t="s">
        <v>930</v>
      </c>
      <c r="F5480" s="238">
        <v>8600</v>
      </c>
      <c r="G5480" s="238">
        <v>-8599</v>
      </c>
      <c r="H5480" s="240">
        <v>1</v>
      </c>
    </row>
    <row r="5481" spans="1:8">
      <c r="A5481" s="235"/>
      <c r="B5481" s="236">
        <v>100000380419</v>
      </c>
      <c r="C5481" s="239">
        <v>1</v>
      </c>
      <c r="D5481" s="237" t="s">
        <v>918</v>
      </c>
      <c r="E5481" s="237" t="s">
        <v>930</v>
      </c>
      <c r="F5481" s="238">
        <v>17200</v>
      </c>
      <c r="G5481" s="238">
        <v>-17199</v>
      </c>
      <c r="H5481" s="240">
        <v>1</v>
      </c>
    </row>
    <row r="5482" spans="1:8">
      <c r="A5482" s="235">
        <v>1701</v>
      </c>
      <c r="B5482" s="236">
        <v>100000380420</v>
      </c>
      <c r="C5482" s="235">
        <v>0</v>
      </c>
      <c r="D5482" s="237" t="s">
        <v>918</v>
      </c>
      <c r="E5482" s="237" t="s">
        <v>930</v>
      </c>
      <c r="F5482" s="238">
        <v>8600</v>
      </c>
      <c r="G5482" s="238">
        <v>-8599</v>
      </c>
      <c r="H5482" s="240">
        <v>1</v>
      </c>
    </row>
    <row r="5483" spans="1:8">
      <c r="A5483" s="235"/>
      <c r="B5483" s="236">
        <v>100000380420</v>
      </c>
      <c r="C5483" s="239">
        <v>1</v>
      </c>
      <c r="D5483" s="237" t="s">
        <v>918</v>
      </c>
      <c r="E5483" s="237" t="s">
        <v>930</v>
      </c>
      <c r="F5483" s="238">
        <v>17200</v>
      </c>
      <c r="G5483" s="238">
        <v>-17199</v>
      </c>
      <c r="H5483" s="240">
        <v>1</v>
      </c>
    </row>
    <row r="5484" spans="1:8">
      <c r="A5484" s="235">
        <v>1702</v>
      </c>
      <c r="B5484" s="236">
        <v>100000380421</v>
      </c>
      <c r="C5484" s="235">
        <v>0</v>
      </c>
      <c r="D5484" s="237" t="s">
        <v>918</v>
      </c>
      <c r="E5484" s="237" t="s">
        <v>930</v>
      </c>
      <c r="F5484" s="238">
        <v>8600</v>
      </c>
      <c r="G5484" s="238">
        <v>-8599</v>
      </c>
      <c r="H5484" s="240">
        <v>1</v>
      </c>
    </row>
    <row r="5485" spans="1:8">
      <c r="A5485" s="235"/>
      <c r="B5485" s="236">
        <v>100000380421</v>
      </c>
      <c r="C5485" s="239">
        <v>1</v>
      </c>
      <c r="D5485" s="237" t="s">
        <v>918</v>
      </c>
      <c r="E5485" s="237" t="s">
        <v>930</v>
      </c>
      <c r="F5485" s="238">
        <v>17200</v>
      </c>
      <c r="G5485" s="238">
        <v>-17199</v>
      </c>
      <c r="H5485" s="240">
        <v>1</v>
      </c>
    </row>
    <row r="5486" spans="1:8">
      <c r="A5486" s="235">
        <v>1703</v>
      </c>
      <c r="B5486" s="236">
        <v>100000380422</v>
      </c>
      <c r="C5486" s="235">
        <v>0</v>
      </c>
      <c r="D5486" s="237" t="s">
        <v>918</v>
      </c>
      <c r="E5486" s="237" t="s">
        <v>930</v>
      </c>
      <c r="F5486" s="238">
        <v>8600</v>
      </c>
      <c r="G5486" s="238">
        <v>-8599</v>
      </c>
      <c r="H5486" s="240">
        <v>1</v>
      </c>
    </row>
    <row r="5487" spans="1:8">
      <c r="A5487" s="235"/>
      <c r="B5487" s="236">
        <v>100000380422</v>
      </c>
      <c r="C5487" s="239">
        <v>1</v>
      </c>
      <c r="D5487" s="237" t="s">
        <v>918</v>
      </c>
      <c r="E5487" s="237" t="s">
        <v>930</v>
      </c>
      <c r="F5487" s="238">
        <v>17200</v>
      </c>
      <c r="G5487" s="238">
        <v>-17199</v>
      </c>
      <c r="H5487" s="240">
        <v>1</v>
      </c>
    </row>
    <row r="5488" spans="1:8">
      <c r="A5488" s="235">
        <v>1704</v>
      </c>
      <c r="B5488" s="236">
        <v>100000380423</v>
      </c>
      <c r="C5488" s="235">
        <v>0</v>
      </c>
      <c r="D5488" s="237" t="s">
        <v>918</v>
      </c>
      <c r="E5488" s="237" t="s">
        <v>930</v>
      </c>
      <c r="F5488" s="238">
        <v>8600</v>
      </c>
      <c r="G5488" s="238">
        <v>-8599</v>
      </c>
      <c r="H5488" s="240">
        <v>1</v>
      </c>
    </row>
    <row r="5489" spans="1:8">
      <c r="A5489" s="235"/>
      <c r="B5489" s="236">
        <v>100000380423</v>
      </c>
      <c r="C5489" s="239">
        <v>1</v>
      </c>
      <c r="D5489" s="237" t="s">
        <v>918</v>
      </c>
      <c r="E5489" s="237" t="s">
        <v>930</v>
      </c>
      <c r="F5489" s="238">
        <v>17200</v>
      </c>
      <c r="G5489" s="238">
        <v>-17199</v>
      </c>
      <c r="H5489" s="240">
        <v>1</v>
      </c>
    </row>
    <row r="5490" spans="1:8">
      <c r="A5490" s="235">
        <v>1705</v>
      </c>
      <c r="B5490" s="236">
        <v>100000380424</v>
      </c>
      <c r="C5490" s="235">
        <v>0</v>
      </c>
      <c r="D5490" s="237" t="s">
        <v>918</v>
      </c>
      <c r="E5490" s="237" t="s">
        <v>930</v>
      </c>
      <c r="F5490" s="238">
        <v>8600</v>
      </c>
      <c r="G5490" s="238">
        <v>-8599</v>
      </c>
      <c r="H5490" s="240">
        <v>1</v>
      </c>
    </row>
    <row r="5491" spans="1:8">
      <c r="A5491" s="235"/>
      <c r="B5491" s="236">
        <v>100000380424</v>
      </c>
      <c r="C5491" s="239">
        <v>1</v>
      </c>
      <c r="D5491" s="237" t="s">
        <v>918</v>
      </c>
      <c r="E5491" s="237" t="s">
        <v>930</v>
      </c>
      <c r="F5491" s="238">
        <v>17200</v>
      </c>
      <c r="G5491" s="238">
        <v>-17199</v>
      </c>
      <c r="H5491" s="240">
        <v>1</v>
      </c>
    </row>
    <row r="5492" spans="1:8">
      <c r="A5492" s="235">
        <v>1706</v>
      </c>
      <c r="B5492" s="236">
        <v>100000380425</v>
      </c>
      <c r="C5492" s="235">
        <v>0</v>
      </c>
      <c r="D5492" s="237" t="s">
        <v>918</v>
      </c>
      <c r="E5492" s="237" t="s">
        <v>930</v>
      </c>
      <c r="F5492" s="238">
        <v>8600</v>
      </c>
      <c r="G5492" s="238">
        <v>-8599</v>
      </c>
      <c r="H5492" s="240">
        <v>1</v>
      </c>
    </row>
    <row r="5493" spans="1:8">
      <c r="A5493" s="235"/>
      <c r="B5493" s="236">
        <v>100000380425</v>
      </c>
      <c r="C5493" s="239">
        <v>1</v>
      </c>
      <c r="D5493" s="237" t="s">
        <v>918</v>
      </c>
      <c r="E5493" s="237" t="s">
        <v>930</v>
      </c>
      <c r="F5493" s="238">
        <v>17200</v>
      </c>
      <c r="G5493" s="238">
        <v>-17199</v>
      </c>
      <c r="H5493" s="240">
        <v>1</v>
      </c>
    </row>
    <row r="5494" spans="1:8">
      <c r="A5494" s="235">
        <v>1707</v>
      </c>
      <c r="B5494" s="236">
        <v>100000380426</v>
      </c>
      <c r="C5494" s="235">
        <v>0</v>
      </c>
      <c r="D5494" s="237" t="s">
        <v>918</v>
      </c>
      <c r="E5494" s="237" t="s">
        <v>930</v>
      </c>
      <c r="F5494" s="238">
        <v>8600</v>
      </c>
      <c r="G5494" s="238">
        <v>-8599</v>
      </c>
      <c r="H5494" s="240">
        <v>1</v>
      </c>
    </row>
    <row r="5495" spans="1:8">
      <c r="A5495" s="235"/>
      <c r="B5495" s="236">
        <v>100000380426</v>
      </c>
      <c r="C5495" s="239">
        <v>1</v>
      </c>
      <c r="D5495" s="237" t="s">
        <v>918</v>
      </c>
      <c r="E5495" s="237" t="s">
        <v>930</v>
      </c>
      <c r="F5495" s="238">
        <v>17200</v>
      </c>
      <c r="G5495" s="238">
        <v>-17199</v>
      </c>
      <c r="H5495" s="240">
        <v>1</v>
      </c>
    </row>
    <row r="5496" spans="1:8">
      <c r="A5496" s="235">
        <v>1708</v>
      </c>
      <c r="B5496" s="236">
        <v>100000380427</v>
      </c>
      <c r="C5496" s="235">
        <v>0</v>
      </c>
      <c r="D5496" s="237" t="s">
        <v>918</v>
      </c>
      <c r="E5496" s="237" t="s">
        <v>930</v>
      </c>
      <c r="F5496" s="238">
        <v>8600</v>
      </c>
      <c r="G5496" s="238">
        <v>-8599</v>
      </c>
      <c r="H5496" s="240">
        <v>1</v>
      </c>
    </row>
    <row r="5497" spans="1:8">
      <c r="A5497" s="235"/>
      <c r="B5497" s="236">
        <v>100000380427</v>
      </c>
      <c r="C5497" s="239">
        <v>1</v>
      </c>
      <c r="D5497" s="237" t="s">
        <v>918</v>
      </c>
      <c r="E5497" s="237" t="s">
        <v>930</v>
      </c>
      <c r="F5497" s="238">
        <v>17200</v>
      </c>
      <c r="G5497" s="238">
        <v>-17199</v>
      </c>
      <c r="H5497" s="240">
        <v>1</v>
      </c>
    </row>
    <row r="5498" spans="1:8">
      <c r="A5498" s="235">
        <v>1709</v>
      </c>
      <c r="B5498" s="236">
        <v>100000380428</v>
      </c>
      <c r="C5498" s="235">
        <v>0</v>
      </c>
      <c r="D5498" s="237" t="s">
        <v>918</v>
      </c>
      <c r="E5498" s="237" t="s">
        <v>930</v>
      </c>
      <c r="F5498" s="238">
        <v>8600</v>
      </c>
      <c r="G5498" s="238">
        <v>-8599</v>
      </c>
      <c r="H5498" s="240">
        <v>1</v>
      </c>
    </row>
    <row r="5499" spans="1:8">
      <c r="A5499" s="235"/>
      <c r="B5499" s="236">
        <v>100000380428</v>
      </c>
      <c r="C5499" s="239">
        <v>1</v>
      </c>
      <c r="D5499" s="237" t="s">
        <v>918</v>
      </c>
      <c r="E5499" s="237" t="s">
        <v>930</v>
      </c>
      <c r="F5499" s="238">
        <v>17200</v>
      </c>
      <c r="G5499" s="238">
        <v>-17199</v>
      </c>
      <c r="H5499" s="240">
        <v>1</v>
      </c>
    </row>
    <row r="5500" spans="1:8">
      <c r="A5500" s="235">
        <v>1710</v>
      </c>
      <c r="B5500" s="236">
        <v>100000380429</v>
      </c>
      <c r="C5500" s="235">
        <v>0</v>
      </c>
      <c r="D5500" s="237" t="s">
        <v>918</v>
      </c>
      <c r="E5500" s="237" t="s">
        <v>930</v>
      </c>
      <c r="F5500" s="238">
        <v>8600</v>
      </c>
      <c r="G5500" s="238">
        <v>-8599</v>
      </c>
      <c r="H5500" s="240">
        <v>1</v>
      </c>
    </row>
    <row r="5501" spans="1:8">
      <c r="A5501" s="235"/>
      <c r="B5501" s="236">
        <v>100000380429</v>
      </c>
      <c r="C5501" s="239">
        <v>1</v>
      </c>
      <c r="D5501" s="237" t="s">
        <v>918</v>
      </c>
      <c r="E5501" s="237" t="s">
        <v>930</v>
      </c>
      <c r="F5501" s="238">
        <v>17200</v>
      </c>
      <c r="G5501" s="238">
        <v>-17199</v>
      </c>
      <c r="H5501" s="240">
        <v>1</v>
      </c>
    </row>
    <row r="5502" spans="1:8">
      <c r="A5502" s="235">
        <v>1711</v>
      </c>
      <c r="B5502" s="236">
        <v>100000380430</v>
      </c>
      <c r="C5502" s="235">
        <v>0</v>
      </c>
      <c r="D5502" s="237" t="s">
        <v>918</v>
      </c>
      <c r="E5502" s="237" t="s">
        <v>930</v>
      </c>
      <c r="F5502" s="238">
        <v>8600</v>
      </c>
      <c r="G5502" s="238">
        <v>-8599</v>
      </c>
      <c r="H5502" s="240">
        <v>1</v>
      </c>
    </row>
    <row r="5503" spans="1:8">
      <c r="A5503" s="235"/>
      <c r="B5503" s="236">
        <v>100000380430</v>
      </c>
      <c r="C5503" s="239">
        <v>1</v>
      </c>
      <c r="D5503" s="237" t="s">
        <v>918</v>
      </c>
      <c r="E5503" s="237" t="s">
        <v>930</v>
      </c>
      <c r="F5503" s="238">
        <v>17200</v>
      </c>
      <c r="G5503" s="238">
        <v>-17199</v>
      </c>
      <c r="H5503" s="240">
        <v>1</v>
      </c>
    </row>
    <row r="5504" spans="1:8">
      <c r="A5504" s="235">
        <v>1712</v>
      </c>
      <c r="B5504" s="236">
        <v>100000380431</v>
      </c>
      <c r="C5504" s="235">
        <v>0</v>
      </c>
      <c r="D5504" s="237" t="s">
        <v>918</v>
      </c>
      <c r="E5504" s="237" t="s">
        <v>930</v>
      </c>
      <c r="F5504" s="238">
        <v>8600</v>
      </c>
      <c r="G5504" s="238">
        <v>-8599</v>
      </c>
      <c r="H5504" s="240">
        <v>1</v>
      </c>
    </row>
    <row r="5505" spans="1:8">
      <c r="A5505" s="235"/>
      <c r="B5505" s="236">
        <v>100000380431</v>
      </c>
      <c r="C5505" s="239">
        <v>1</v>
      </c>
      <c r="D5505" s="237" t="s">
        <v>918</v>
      </c>
      <c r="E5505" s="237" t="s">
        <v>930</v>
      </c>
      <c r="F5505" s="238">
        <v>17200</v>
      </c>
      <c r="G5505" s="238">
        <v>-17199</v>
      </c>
      <c r="H5505" s="240">
        <v>1</v>
      </c>
    </row>
    <row r="5506" spans="1:8">
      <c r="A5506" s="235">
        <v>1713</v>
      </c>
      <c r="B5506" s="236">
        <v>100000380432</v>
      </c>
      <c r="C5506" s="235">
        <v>0</v>
      </c>
      <c r="D5506" s="237" t="s">
        <v>918</v>
      </c>
      <c r="E5506" s="237" t="s">
        <v>930</v>
      </c>
      <c r="F5506" s="238">
        <v>8600</v>
      </c>
      <c r="G5506" s="238">
        <v>-8599</v>
      </c>
      <c r="H5506" s="240">
        <v>1</v>
      </c>
    </row>
    <row r="5507" spans="1:8">
      <c r="A5507" s="235"/>
      <c r="B5507" s="236">
        <v>100000380432</v>
      </c>
      <c r="C5507" s="239">
        <v>1</v>
      </c>
      <c r="D5507" s="237" t="s">
        <v>918</v>
      </c>
      <c r="E5507" s="237" t="s">
        <v>930</v>
      </c>
      <c r="F5507" s="238">
        <v>17200</v>
      </c>
      <c r="G5507" s="238">
        <v>-17199</v>
      </c>
      <c r="H5507" s="240">
        <v>1</v>
      </c>
    </row>
    <row r="5508" spans="1:8">
      <c r="A5508" s="235">
        <v>1714</v>
      </c>
      <c r="B5508" s="236">
        <v>100000380433</v>
      </c>
      <c r="C5508" s="235">
        <v>0</v>
      </c>
      <c r="D5508" s="237" t="s">
        <v>918</v>
      </c>
      <c r="E5508" s="237" t="s">
        <v>930</v>
      </c>
      <c r="F5508" s="238">
        <v>8600</v>
      </c>
      <c r="G5508" s="238">
        <v>-8599</v>
      </c>
      <c r="H5508" s="240">
        <v>1</v>
      </c>
    </row>
    <row r="5509" spans="1:8">
      <c r="A5509" s="235"/>
      <c r="B5509" s="236">
        <v>100000380433</v>
      </c>
      <c r="C5509" s="239">
        <v>1</v>
      </c>
      <c r="D5509" s="237" t="s">
        <v>918</v>
      </c>
      <c r="E5509" s="237" t="s">
        <v>930</v>
      </c>
      <c r="F5509" s="238">
        <v>17200</v>
      </c>
      <c r="G5509" s="238">
        <v>-17199</v>
      </c>
      <c r="H5509" s="240">
        <v>1</v>
      </c>
    </row>
    <row r="5510" spans="1:8">
      <c r="A5510" s="235">
        <v>1715</v>
      </c>
      <c r="B5510" s="236">
        <v>100000380434</v>
      </c>
      <c r="C5510" s="235">
        <v>0</v>
      </c>
      <c r="D5510" s="237" t="s">
        <v>918</v>
      </c>
      <c r="E5510" s="237" t="s">
        <v>930</v>
      </c>
      <c r="F5510" s="238">
        <v>8600</v>
      </c>
      <c r="G5510" s="238">
        <v>-8599</v>
      </c>
      <c r="H5510" s="240">
        <v>1</v>
      </c>
    </row>
    <row r="5511" spans="1:8">
      <c r="A5511" s="235"/>
      <c r="B5511" s="236">
        <v>100000380434</v>
      </c>
      <c r="C5511" s="239">
        <v>1</v>
      </c>
      <c r="D5511" s="237" t="s">
        <v>918</v>
      </c>
      <c r="E5511" s="237" t="s">
        <v>930</v>
      </c>
      <c r="F5511" s="238">
        <v>17200</v>
      </c>
      <c r="G5511" s="238">
        <v>-17199</v>
      </c>
      <c r="H5511" s="240">
        <v>1</v>
      </c>
    </row>
    <row r="5512" spans="1:8">
      <c r="A5512" s="235">
        <v>1716</v>
      </c>
      <c r="B5512" s="236">
        <v>100000380435</v>
      </c>
      <c r="C5512" s="235">
        <v>0</v>
      </c>
      <c r="D5512" s="237" t="s">
        <v>918</v>
      </c>
      <c r="E5512" s="237" t="s">
        <v>930</v>
      </c>
      <c r="F5512" s="238">
        <v>8600</v>
      </c>
      <c r="G5512" s="238">
        <v>-8599</v>
      </c>
      <c r="H5512" s="240">
        <v>1</v>
      </c>
    </row>
    <row r="5513" spans="1:8">
      <c r="A5513" s="235"/>
      <c r="B5513" s="236">
        <v>100000380435</v>
      </c>
      <c r="C5513" s="239">
        <v>1</v>
      </c>
      <c r="D5513" s="237" t="s">
        <v>918</v>
      </c>
      <c r="E5513" s="237" t="s">
        <v>930</v>
      </c>
      <c r="F5513" s="238">
        <v>17200</v>
      </c>
      <c r="G5513" s="238">
        <v>-17199</v>
      </c>
      <c r="H5513" s="240">
        <v>1</v>
      </c>
    </row>
    <row r="5514" spans="1:8">
      <c r="A5514" s="235">
        <v>1717</v>
      </c>
      <c r="B5514" s="236">
        <v>100000380436</v>
      </c>
      <c r="C5514" s="235">
        <v>0</v>
      </c>
      <c r="D5514" s="237" t="s">
        <v>918</v>
      </c>
      <c r="E5514" s="237" t="s">
        <v>930</v>
      </c>
      <c r="F5514" s="238">
        <v>8600</v>
      </c>
      <c r="G5514" s="238">
        <v>-8599</v>
      </c>
      <c r="H5514" s="240">
        <v>1</v>
      </c>
    </row>
    <row r="5515" spans="1:8">
      <c r="A5515" s="235"/>
      <c r="B5515" s="236">
        <v>100000380436</v>
      </c>
      <c r="C5515" s="239">
        <v>1</v>
      </c>
      <c r="D5515" s="237" t="s">
        <v>918</v>
      </c>
      <c r="E5515" s="237" t="s">
        <v>930</v>
      </c>
      <c r="F5515" s="238">
        <v>17200</v>
      </c>
      <c r="G5515" s="238">
        <v>-17199</v>
      </c>
      <c r="H5515" s="240">
        <v>1</v>
      </c>
    </row>
    <row r="5516" spans="1:8">
      <c r="A5516" s="235">
        <v>1718</v>
      </c>
      <c r="B5516" s="236">
        <v>100000380437</v>
      </c>
      <c r="C5516" s="235">
        <v>0</v>
      </c>
      <c r="D5516" s="237" t="s">
        <v>918</v>
      </c>
      <c r="E5516" s="237" t="s">
        <v>930</v>
      </c>
      <c r="F5516" s="238">
        <v>8600</v>
      </c>
      <c r="G5516" s="238">
        <v>-8599</v>
      </c>
      <c r="H5516" s="240">
        <v>1</v>
      </c>
    </row>
    <row r="5517" spans="1:8">
      <c r="A5517" s="235"/>
      <c r="B5517" s="236">
        <v>100000380437</v>
      </c>
      <c r="C5517" s="239">
        <v>1</v>
      </c>
      <c r="D5517" s="237" t="s">
        <v>918</v>
      </c>
      <c r="E5517" s="237" t="s">
        <v>930</v>
      </c>
      <c r="F5517" s="238">
        <v>17200</v>
      </c>
      <c r="G5517" s="238">
        <v>-17199</v>
      </c>
      <c r="H5517" s="240">
        <v>1</v>
      </c>
    </row>
    <row r="5518" spans="1:8">
      <c r="A5518" s="235">
        <v>1719</v>
      </c>
      <c r="B5518" s="236">
        <v>100000380438</v>
      </c>
      <c r="C5518" s="235">
        <v>0</v>
      </c>
      <c r="D5518" s="237" t="s">
        <v>918</v>
      </c>
      <c r="E5518" s="237" t="s">
        <v>930</v>
      </c>
      <c r="F5518" s="238">
        <v>8600</v>
      </c>
      <c r="G5518" s="238">
        <v>-8599</v>
      </c>
      <c r="H5518" s="240">
        <v>1</v>
      </c>
    </row>
    <row r="5519" spans="1:8">
      <c r="A5519" s="235"/>
      <c r="B5519" s="236">
        <v>100000380438</v>
      </c>
      <c r="C5519" s="239">
        <v>1</v>
      </c>
      <c r="D5519" s="237" t="s">
        <v>918</v>
      </c>
      <c r="E5519" s="237" t="s">
        <v>930</v>
      </c>
      <c r="F5519" s="238">
        <v>17200</v>
      </c>
      <c r="G5519" s="238">
        <v>-17199</v>
      </c>
      <c r="H5519" s="240">
        <v>1</v>
      </c>
    </row>
    <row r="5520" spans="1:8">
      <c r="A5520" s="235">
        <v>1720</v>
      </c>
      <c r="B5520" s="236">
        <v>100000380439</v>
      </c>
      <c r="C5520" s="235">
        <v>0</v>
      </c>
      <c r="D5520" s="237" t="s">
        <v>918</v>
      </c>
      <c r="E5520" s="237" t="s">
        <v>930</v>
      </c>
      <c r="F5520" s="238">
        <v>8600</v>
      </c>
      <c r="G5520" s="238">
        <v>-8599</v>
      </c>
      <c r="H5520" s="240">
        <v>1</v>
      </c>
    </row>
    <row r="5521" spans="1:8">
      <c r="A5521" s="235"/>
      <c r="B5521" s="236">
        <v>100000380439</v>
      </c>
      <c r="C5521" s="239">
        <v>1</v>
      </c>
      <c r="D5521" s="237" t="s">
        <v>918</v>
      </c>
      <c r="E5521" s="237" t="s">
        <v>930</v>
      </c>
      <c r="F5521" s="238">
        <v>17200</v>
      </c>
      <c r="G5521" s="238">
        <v>-17199</v>
      </c>
      <c r="H5521" s="240">
        <v>1</v>
      </c>
    </row>
    <row r="5522" spans="1:8">
      <c r="A5522" s="235">
        <v>1721</v>
      </c>
      <c r="B5522" s="236">
        <v>100000380440</v>
      </c>
      <c r="C5522" s="235">
        <v>0</v>
      </c>
      <c r="D5522" s="237" t="s">
        <v>918</v>
      </c>
      <c r="E5522" s="237" t="s">
        <v>930</v>
      </c>
      <c r="F5522" s="238">
        <v>8600</v>
      </c>
      <c r="G5522" s="238">
        <v>-8599</v>
      </c>
      <c r="H5522" s="240">
        <v>1</v>
      </c>
    </row>
    <row r="5523" spans="1:8">
      <c r="A5523" s="235"/>
      <c r="B5523" s="236">
        <v>100000380440</v>
      </c>
      <c r="C5523" s="239">
        <v>1</v>
      </c>
      <c r="D5523" s="237" t="s">
        <v>918</v>
      </c>
      <c r="E5523" s="237" t="s">
        <v>930</v>
      </c>
      <c r="F5523" s="238">
        <v>17200</v>
      </c>
      <c r="G5523" s="238">
        <v>-17199</v>
      </c>
      <c r="H5523" s="240">
        <v>1</v>
      </c>
    </row>
    <row r="5524" spans="1:8">
      <c r="A5524" s="235">
        <v>1722</v>
      </c>
      <c r="B5524" s="236">
        <v>100000380441</v>
      </c>
      <c r="C5524" s="235">
        <v>0</v>
      </c>
      <c r="D5524" s="237" t="s">
        <v>918</v>
      </c>
      <c r="E5524" s="237" t="s">
        <v>930</v>
      </c>
      <c r="F5524" s="238">
        <v>8600</v>
      </c>
      <c r="G5524" s="238">
        <v>-8599</v>
      </c>
      <c r="H5524" s="240">
        <v>1</v>
      </c>
    </row>
    <row r="5525" spans="1:8">
      <c r="A5525" s="235"/>
      <c r="B5525" s="236">
        <v>100000380441</v>
      </c>
      <c r="C5525" s="239">
        <v>1</v>
      </c>
      <c r="D5525" s="237" t="s">
        <v>918</v>
      </c>
      <c r="E5525" s="237" t="s">
        <v>930</v>
      </c>
      <c r="F5525" s="238">
        <v>17200</v>
      </c>
      <c r="G5525" s="238">
        <v>-17199</v>
      </c>
      <c r="H5525" s="240">
        <v>1</v>
      </c>
    </row>
    <row r="5526" spans="1:8">
      <c r="A5526" s="235">
        <v>1723</v>
      </c>
      <c r="B5526" s="236">
        <v>100000380442</v>
      </c>
      <c r="C5526" s="235">
        <v>0</v>
      </c>
      <c r="D5526" s="237" t="s">
        <v>918</v>
      </c>
      <c r="E5526" s="237" t="s">
        <v>930</v>
      </c>
      <c r="F5526" s="238">
        <v>8600</v>
      </c>
      <c r="G5526" s="238">
        <v>-8599</v>
      </c>
      <c r="H5526" s="240">
        <v>1</v>
      </c>
    </row>
    <row r="5527" spans="1:8">
      <c r="A5527" s="235"/>
      <c r="B5527" s="236">
        <v>100000380442</v>
      </c>
      <c r="C5527" s="239">
        <v>1</v>
      </c>
      <c r="D5527" s="237" t="s">
        <v>918</v>
      </c>
      <c r="E5527" s="237" t="s">
        <v>930</v>
      </c>
      <c r="F5527" s="238">
        <v>17200</v>
      </c>
      <c r="G5527" s="238">
        <v>-17199</v>
      </c>
      <c r="H5527" s="240">
        <v>1</v>
      </c>
    </row>
    <row r="5528" spans="1:8">
      <c r="A5528" s="235">
        <v>1724</v>
      </c>
      <c r="B5528" s="236">
        <v>100000380443</v>
      </c>
      <c r="C5528" s="235">
        <v>0</v>
      </c>
      <c r="D5528" s="237" t="s">
        <v>918</v>
      </c>
      <c r="E5528" s="237" t="s">
        <v>930</v>
      </c>
      <c r="F5528" s="238">
        <v>8600</v>
      </c>
      <c r="G5528" s="238">
        <v>-8599</v>
      </c>
      <c r="H5528" s="240">
        <v>1</v>
      </c>
    </row>
    <row r="5529" spans="1:8">
      <c r="A5529" s="235"/>
      <c r="B5529" s="236">
        <v>100000380443</v>
      </c>
      <c r="C5529" s="239">
        <v>1</v>
      </c>
      <c r="D5529" s="237" t="s">
        <v>918</v>
      </c>
      <c r="E5529" s="237" t="s">
        <v>930</v>
      </c>
      <c r="F5529" s="238">
        <v>17200</v>
      </c>
      <c r="G5529" s="238">
        <v>-17199</v>
      </c>
      <c r="H5529" s="240">
        <v>1</v>
      </c>
    </row>
    <row r="5530" spans="1:8">
      <c r="A5530" s="235">
        <v>1725</v>
      </c>
      <c r="B5530" s="236">
        <v>100000380444</v>
      </c>
      <c r="C5530" s="235">
        <v>0</v>
      </c>
      <c r="D5530" s="237" t="s">
        <v>918</v>
      </c>
      <c r="E5530" s="237" t="s">
        <v>930</v>
      </c>
      <c r="F5530" s="238">
        <v>8600</v>
      </c>
      <c r="G5530" s="238">
        <v>-8599</v>
      </c>
      <c r="H5530" s="240">
        <v>1</v>
      </c>
    </row>
    <row r="5531" spans="1:8">
      <c r="A5531" s="235"/>
      <c r="B5531" s="236">
        <v>100000380444</v>
      </c>
      <c r="C5531" s="239">
        <v>1</v>
      </c>
      <c r="D5531" s="237" t="s">
        <v>918</v>
      </c>
      <c r="E5531" s="237" t="s">
        <v>930</v>
      </c>
      <c r="F5531" s="238">
        <v>17200</v>
      </c>
      <c r="G5531" s="238">
        <v>-17199</v>
      </c>
      <c r="H5531" s="240">
        <v>1</v>
      </c>
    </row>
    <row r="5532" spans="1:8">
      <c r="A5532" s="235">
        <v>1726</v>
      </c>
      <c r="B5532" s="236">
        <v>100000380445</v>
      </c>
      <c r="C5532" s="235">
        <v>0</v>
      </c>
      <c r="D5532" s="237" t="s">
        <v>918</v>
      </c>
      <c r="E5532" s="237" t="s">
        <v>930</v>
      </c>
      <c r="F5532" s="238">
        <v>8600</v>
      </c>
      <c r="G5532" s="238">
        <v>-8599</v>
      </c>
      <c r="H5532" s="240">
        <v>1</v>
      </c>
    </row>
    <row r="5533" spans="1:8">
      <c r="A5533" s="235"/>
      <c r="B5533" s="236">
        <v>100000380445</v>
      </c>
      <c r="C5533" s="239">
        <v>1</v>
      </c>
      <c r="D5533" s="237" t="s">
        <v>918</v>
      </c>
      <c r="E5533" s="237" t="s">
        <v>930</v>
      </c>
      <c r="F5533" s="238">
        <v>17200</v>
      </c>
      <c r="G5533" s="238">
        <v>-17199</v>
      </c>
      <c r="H5533" s="240">
        <v>1</v>
      </c>
    </row>
    <row r="5534" spans="1:8">
      <c r="A5534" s="235">
        <v>1727</v>
      </c>
      <c r="B5534" s="236">
        <v>100000380446</v>
      </c>
      <c r="C5534" s="235">
        <v>0</v>
      </c>
      <c r="D5534" s="237" t="s">
        <v>918</v>
      </c>
      <c r="E5534" s="237" t="s">
        <v>930</v>
      </c>
      <c r="F5534" s="238">
        <v>8600</v>
      </c>
      <c r="G5534" s="238">
        <v>-8599</v>
      </c>
      <c r="H5534" s="240">
        <v>1</v>
      </c>
    </row>
    <row r="5535" spans="1:8">
      <c r="A5535" s="235"/>
      <c r="B5535" s="236">
        <v>100000380446</v>
      </c>
      <c r="C5535" s="239">
        <v>1</v>
      </c>
      <c r="D5535" s="237" t="s">
        <v>918</v>
      </c>
      <c r="E5535" s="237" t="s">
        <v>930</v>
      </c>
      <c r="F5535" s="238">
        <v>17200</v>
      </c>
      <c r="G5535" s="238">
        <v>-17199</v>
      </c>
      <c r="H5535" s="240">
        <v>1</v>
      </c>
    </row>
    <row r="5536" spans="1:8">
      <c r="A5536" s="235">
        <v>1728</v>
      </c>
      <c r="B5536" s="236">
        <v>100000380447</v>
      </c>
      <c r="C5536" s="235">
        <v>0</v>
      </c>
      <c r="D5536" s="237" t="s">
        <v>918</v>
      </c>
      <c r="E5536" s="237" t="s">
        <v>930</v>
      </c>
      <c r="F5536" s="238">
        <v>8600</v>
      </c>
      <c r="G5536" s="238">
        <v>-8599</v>
      </c>
      <c r="H5536" s="240">
        <v>1</v>
      </c>
    </row>
    <row r="5537" spans="1:8">
      <c r="A5537" s="235"/>
      <c r="B5537" s="236">
        <v>100000380447</v>
      </c>
      <c r="C5537" s="239">
        <v>1</v>
      </c>
      <c r="D5537" s="237" t="s">
        <v>918</v>
      </c>
      <c r="E5537" s="237" t="s">
        <v>930</v>
      </c>
      <c r="F5537" s="238">
        <v>17200</v>
      </c>
      <c r="G5537" s="238">
        <v>-17199</v>
      </c>
      <c r="H5537" s="240">
        <v>1</v>
      </c>
    </row>
    <row r="5538" spans="1:8">
      <c r="A5538" s="235">
        <v>1729</v>
      </c>
      <c r="B5538" s="236">
        <v>100000380448</v>
      </c>
      <c r="C5538" s="235">
        <v>0</v>
      </c>
      <c r="D5538" s="237" t="s">
        <v>918</v>
      </c>
      <c r="E5538" s="237" t="s">
        <v>930</v>
      </c>
      <c r="F5538" s="238">
        <v>8600</v>
      </c>
      <c r="G5538" s="238">
        <v>-8599</v>
      </c>
      <c r="H5538" s="240">
        <v>1</v>
      </c>
    </row>
    <row r="5539" spans="1:8">
      <c r="A5539" s="235"/>
      <c r="B5539" s="236">
        <v>100000380448</v>
      </c>
      <c r="C5539" s="239">
        <v>1</v>
      </c>
      <c r="D5539" s="237" t="s">
        <v>918</v>
      </c>
      <c r="E5539" s="237" t="s">
        <v>930</v>
      </c>
      <c r="F5539" s="238">
        <v>17200</v>
      </c>
      <c r="G5539" s="238">
        <v>-17199</v>
      </c>
      <c r="H5539" s="240">
        <v>1</v>
      </c>
    </row>
    <row r="5540" spans="1:8">
      <c r="A5540" s="235">
        <v>1730</v>
      </c>
      <c r="B5540" s="236">
        <v>100000380449</v>
      </c>
      <c r="C5540" s="235">
        <v>0</v>
      </c>
      <c r="D5540" s="237" t="s">
        <v>918</v>
      </c>
      <c r="E5540" s="237" t="s">
        <v>930</v>
      </c>
      <c r="F5540" s="238">
        <v>8600</v>
      </c>
      <c r="G5540" s="238">
        <v>-8599</v>
      </c>
      <c r="H5540" s="240">
        <v>1</v>
      </c>
    </row>
    <row r="5541" spans="1:8">
      <c r="A5541" s="235"/>
      <c r="B5541" s="236">
        <v>100000380449</v>
      </c>
      <c r="C5541" s="239">
        <v>1</v>
      </c>
      <c r="D5541" s="237" t="s">
        <v>918</v>
      </c>
      <c r="E5541" s="237" t="s">
        <v>930</v>
      </c>
      <c r="F5541" s="238">
        <v>17200</v>
      </c>
      <c r="G5541" s="238">
        <v>-17199</v>
      </c>
      <c r="H5541" s="240">
        <v>1</v>
      </c>
    </row>
    <row r="5542" spans="1:8">
      <c r="A5542" s="235">
        <v>1731</v>
      </c>
      <c r="B5542" s="236">
        <v>100000380450</v>
      </c>
      <c r="C5542" s="235">
        <v>0</v>
      </c>
      <c r="D5542" s="237" t="s">
        <v>918</v>
      </c>
      <c r="E5542" s="237" t="s">
        <v>930</v>
      </c>
      <c r="F5542" s="238">
        <v>8600</v>
      </c>
      <c r="G5542" s="238">
        <v>-8599</v>
      </c>
      <c r="H5542" s="240">
        <v>1</v>
      </c>
    </row>
    <row r="5543" spans="1:8">
      <c r="A5543" s="235"/>
      <c r="B5543" s="236">
        <v>100000380450</v>
      </c>
      <c r="C5543" s="239">
        <v>1</v>
      </c>
      <c r="D5543" s="237" t="s">
        <v>918</v>
      </c>
      <c r="E5543" s="237" t="s">
        <v>930</v>
      </c>
      <c r="F5543" s="238">
        <v>17200</v>
      </c>
      <c r="G5543" s="238">
        <v>-17199</v>
      </c>
      <c r="H5543" s="240">
        <v>1</v>
      </c>
    </row>
    <row r="5544" spans="1:8">
      <c r="A5544" s="235">
        <v>1732</v>
      </c>
      <c r="B5544" s="236">
        <v>100000380451</v>
      </c>
      <c r="C5544" s="235">
        <v>0</v>
      </c>
      <c r="D5544" s="237" t="s">
        <v>918</v>
      </c>
      <c r="E5544" s="237" t="s">
        <v>930</v>
      </c>
      <c r="F5544" s="238">
        <v>8600</v>
      </c>
      <c r="G5544" s="238">
        <v>-8599</v>
      </c>
      <c r="H5544" s="240">
        <v>1</v>
      </c>
    </row>
    <row r="5545" spans="1:8">
      <c r="A5545" s="235"/>
      <c r="B5545" s="236">
        <v>100000380451</v>
      </c>
      <c r="C5545" s="239">
        <v>1</v>
      </c>
      <c r="D5545" s="237" t="s">
        <v>918</v>
      </c>
      <c r="E5545" s="237" t="s">
        <v>930</v>
      </c>
      <c r="F5545" s="238">
        <v>17200</v>
      </c>
      <c r="G5545" s="238">
        <v>-17199</v>
      </c>
      <c r="H5545" s="240">
        <v>1</v>
      </c>
    </row>
    <row r="5546" spans="1:8">
      <c r="A5546" s="235">
        <v>1733</v>
      </c>
      <c r="B5546" s="236">
        <v>100000380452</v>
      </c>
      <c r="C5546" s="235">
        <v>0</v>
      </c>
      <c r="D5546" s="237" t="s">
        <v>918</v>
      </c>
      <c r="E5546" s="237" t="s">
        <v>930</v>
      </c>
      <c r="F5546" s="238">
        <v>8600</v>
      </c>
      <c r="G5546" s="238">
        <v>-8599</v>
      </c>
      <c r="H5546" s="240">
        <v>1</v>
      </c>
    </row>
    <row r="5547" spans="1:8">
      <c r="A5547" s="235"/>
      <c r="B5547" s="236">
        <v>100000380452</v>
      </c>
      <c r="C5547" s="239">
        <v>1</v>
      </c>
      <c r="D5547" s="237" t="s">
        <v>918</v>
      </c>
      <c r="E5547" s="237" t="s">
        <v>930</v>
      </c>
      <c r="F5547" s="238">
        <v>17200</v>
      </c>
      <c r="G5547" s="238">
        <v>-17199</v>
      </c>
      <c r="H5547" s="240">
        <v>1</v>
      </c>
    </row>
    <row r="5548" spans="1:8">
      <c r="A5548" s="235">
        <v>1734</v>
      </c>
      <c r="B5548" s="236">
        <v>100000380453</v>
      </c>
      <c r="C5548" s="235">
        <v>0</v>
      </c>
      <c r="D5548" s="237" t="s">
        <v>918</v>
      </c>
      <c r="E5548" s="237" t="s">
        <v>930</v>
      </c>
      <c r="F5548" s="238">
        <v>8600</v>
      </c>
      <c r="G5548" s="238">
        <v>-8599</v>
      </c>
      <c r="H5548" s="240">
        <v>1</v>
      </c>
    </row>
    <row r="5549" spans="1:8">
      <c r="A5549" s="235"/>
      <c r="B5549" s="236">
        <v>100000380453</v>
      </c>
      <c r="C5549" s="239">
        <v>1</v>
      </c>
      <c r="D5549" s="237" t="s">
        <v>918</v>
      </c>
      <c r="E5549" s="237" t="s">
        <v>930</v>
      </c>
      <c r="F5549" s="238">
        <v>17200</v>
      </c>
      <c r="G5549" s="238">
        <v>-17199</v>
      </c>
      <c r="H5549" s="240">
        <v>1</v>
      </c>
    </row>
    <row r="5550" spans="1:8">
      <c r="A5550" s="235">
        <v>1735</v>
      </c>
      <c r="B5550" s="236">
        <v>100000380454</v>
      </c>
      <c r="C5550" s="235">
        <v>0</v>
      </c>
      <c r="D5550" s="237" t="s">
        <v>918</v>
      </c>
      <c r="E5550" s="237" t="s">
        <v>930</v>
      </c>
      <c r="F5550" s="238">
        <v>8600</v>
      </c>
      <c r="G5550" s="238">
        <v>-8599</v>
      </c>
      <c r="H5550" s="240">
        <v>1</v>
      </c>
    </row>
    <row r="5551" spans="1:8">
      <c r="A5551" s="235"/>
      <c r="B5551" s="236">
        <v>100000380454</v>
      </c>
      <c r="C5551" s="239">
        <v>1</v>
      </c>
      <c r="D5551" s="237" t="s">
        <v>918</v>
      </c>
      <c r="E5551" s="237" t="s">
        <v>930</v>
      </c>
      <c r="F5551" s="238">
        <v>17200</v>
      </c>
      <c r="G5551" s="238">
        <v>-17199</v>
      </c>
      <c r="H5551" s="240">
        <v>1</v>
      </c>
    </row>
    <row r="5552" spans="1:8">
      <c r="A5552" s="235">
        <v>1736</v>
      </c>
      <c r="B5552" s="236">
        <v>100000380455</v>
      </c>
      <c r="C5552" s="235">
        <v>0</v>
      </c>
      <c r="D5552" s="237" t="s">
        <v>918</v>
      </c>
      <c r="E5552" s="237" t="s">
        <v>931</v>
      </c>
      <c r="F5552" s="238">
        <v>91666.67</v>
      </c>
      <c r="G5552" s="238">
        <v>-91665.67</v>
      </c>
      <c r="H5552" s="240">
        <v>1</v>
      </c>
    </row>
    <row r="5553" spans="1:8">
      <c r="A5553" s="235"/>
      <c r="B5553" s="236">
        <v>100000380455</v>
      </c>
      <c r="C5553" s="239">
        <v>1</v>
      </c>
      <c r="D5553" s="237" t="s">
        <v>918</v>
      </c>
      <c r="E5553" s="237" t="s">
        <v>931</v>
      </c>
      <c r="F5553" s="238">
        <v>183333.33</v>
      </c>
      <c r="G5553" s="238">
        <v>-183332.33</v>
      </c>
      <c r="H5553" s="240">
        <v>1</v>
      </c>
    </row>
    <row r="5554" spans="1:8">
      <c r="A5554" s="235">
        <v>1737</v>
      </c>
      <c r="B5554" s="236">
        <v>100000380456</v>
      </c>
      <c r="C5554" s="235">
        <v>0</v>
      </c>
      <c r="D5554" s="237" t="s">
        <v>918</v>
      </c>
      <c r="E5554" s="237" t="s">
        <v>931</v>
      </c>
      <c r="F5554" s="238">
        <v>91666.67</v>
      </c>
      <c r="G5554" s="238">
        <v>-91665.67</v>
      </c>
      <c r="H5554" s="240">
        <v>1</v>
      </c>
    </row>
    <row r="5555" spans="1:8">
      <c r="A5555" s="235"/>
      <c r="B5555" s="236">
        <v>100000380456</v>
      </c>
      <c r="C5555" s="239">
        <v>1</v>
      </c>
      <c r="D5555" s="237" t="s">
        <v>918</v>
      </c>
      <c r="E5555" s="237" t="s">
        <v>931</v>
      </c>
      <c r="F5555" s="238">
        <v>183333.33</v>
      </c>
      <c r="G5555" s="238">
        <v>-183332.33</v>
      </c>
      <c r="H5555" s="240">
        <v>1</v>
      </c>
    </row>
    <row r="5556" spans="1:8">
      <c r="A5556" s="235">
        <v>1738</v>
      </c>
      <c r="B5556" s="236">
        <v>100000380457</v>
      </c>
      <c r="C5556" s="235">
        <v>0</v>
      </c>
      <c r="D5556" s="237" t="s">
        <v>918</v>
      </c>
      <c r="E5556" s="237" t="s">
        <v>931</v>
      </c>
      <c r="F5556" s="238">
        <v>91666.67</v>
      </c>
      <c r="G5556" s="238">
        <v>-91665.67</v>
      </c>
      <c r="H5556" s="240">
        <v>1</v>
      </c>
    </row>
    <row r="5557" spans="1:8">
      <c r="A5557" s="235"/>
      <c r="B5557" s="236">
        <v>100000380457</v>
      </c>
      <c r="C5557" s="239">
        <v>1</v>
      </c>
      <c r="D5557" s="237" t="s">
        <v>918</v>
      </c>
      <c r="E5557" s="237" t="s">
        <v>931</v>
      </c>
      <c r="F5557" s="238">
        <v>183333.33</v>
      </c>
      <c r="G5557" s="238">
        <v>-183332.33</v>
      </c>
      <c r="H5557" s="240">
        <v>1</v>
      </c>
    </row>
    <row r="5558" spans="1:8">
      <c r="A5558" s="235">
        <v>1739</v>
      </c>
      <c r="B5558" s="236">
        <v>100000380458</v>
      </c>
      <c r="C5558" s="235">
        <v>0</v>
      </c>
      <c r="D5558" s="237" t="s">
        <v>918</v>
      </c>
      <c r="E5558" s="237" t="s">
        <v>931</v>
      </c>
      <c r="F5558" s="238">
        <v>91666.67</v>
      </c>
      <c r="G5558" s="238">
        <v>-91665.67</v>
      </c>
      <c r="H5558" s="240">
        <v>1</v>
      </c>
    </row>
    <row r="5559" spans="1:8">
      <c r="A5559" s="235"/>
      <c r="B5559" s="236">
        <v>100000380458</v>
      </c>
      <c r="C5559" s="239">
        <v>1</v>
      </c>
      <c r="D5559" s="237" t="s">
        <v>918</v>
      </c>
      <c r="E5559" s="237" t="s">
        <v>931</v>
      </c>
      <c r="F5559" s="238">
        <v>183333.33</v>
      </c>
      <c r="G5559" s="238">
        <v>-183332.33</v>
      </c>
      <c r="H5559" s="240">
        <v>1</v>
      </c>
    </row>
    <row r="5560" spans="1:8">
      <c r="A5560" s="235">
        <v>1740</v>
      </c>
      <c r="B5560" s="236">
        <v>100000380459</v>
      </c>
      <c r="C5560" s="235">
        <v>0</v>
      </c>
      <c r="D5560" s="237" t="s">
        <v>918</v>
      </c>
      <c r="E5560" s="237" t="s">
        <v>931</v>
      </c>
      <c r="F5560" s="238">
        <v>91666.67</v>
      </c>
      <c r="G5560" s="238">
        <v>-91665.67</v>
      </c>
      <c r="H5560" s="240">
        <v>1</v>
      </c>
    </row>
    <row r="5561" spans="1:8">
      <c r="A5561" s="235"/>
      <c r="B5561" s="236">
        <v>100000380459</v>
      </c>
      <c r="C5561" s="239">
        <v>1</v>
      </c>
      <c r="D5561" s="237" t="s">
        <v>918</v>
      </c>
      <c r="E5561" s="237" t="s">
        <v>931</v>
      </c>
      <c r="F5561" s="238">
        <v>183333.33</v>
      </c>
      <c r="G5561" s="238">
        <v>-183332.33</v>
      </c>
      <c r="H5561" s="240">
        <v>1</v>
      </c>
    </row>
    <row r="5562" spans="1:8">
      <c r="A5562" s="235">
        <v>1741</v>
      </c>
      <c r="B5562" s="236">
        <v>100000380460</v>
      </c>
      <c r="C5562" s="235">
        <v>0</v>
      </c>
      <c r="D5562" s="237" t="s">
        <v>918</v>
      </c>
      <c r="E5562" s="237" t="s">
        <v>931</v>
      </c>
      <c r="F5562" s="238">
        <v>91666.67</v>
      </c>
      <c r="G5562" s="238">
        <v>-91665.67</v>
      </c>
      <c r="H5562" s="240">
        <v>1</v>
      </c>
    </row>
    <row r="5563" spans="1:8">
      <c r="A5563" s="235"/>
      <c r="B5563" s="236">
        <v>100000380460</v>
      </c>
      <c r="C5563" s="239">
        <v>1</v>
      </c>
      <c r="D5563" s="237" t="s">
        <v>918</v>
      </c>
      <c r="E5563" s="237" t="s">
        <v>931</v>
      </c>
      <c r="F5563" s="238">
        <v>183333.33</v>
      </c>
      <c r="G5563" s="238">
        <v>-183332.33</v>
      </c>
      <c r="H5563" s="240">
        <v>1</v>
      </c>
    </row>
    <row r="5564" spans="1:8">
      <c r="A5564" s="235">
        <v>1742</v>
      </c>
      <c r="B5564" s="236">
        <v>100000380461</v>
      </c>
      <c r="C5564" s="235">
        <v>0</v>
      </c>
      <c r="D5564" s="237" t="s">
        <v>918</v>
      </c>
      <c r="E5564" s="237" t="s">
        <v>931</v>
      </c>
      <c r="F5564" s="238">
        <v>91666.67</v>
      </c>
      <c r="G5564" s="238">
        <v>-91665.67</v>
      </c>
      <c r="H5564" s="240">
        <v>1</v>
      </c>
    </row>
    <row r="5565" spans="1:8">
      <c r="A5565" s="235"/>
      <c r="B5565" s="236">
        <v>100000380461</v>
      </c>
      <c r="C5565" s="239">
        <v>1</v>
      </c>
      <c r="D5565" s="237" t="s">
        <v>918</v>
      </c>
      <c r="E5565" s="237" t="s">
        <v>931</v>
      </c>
      <c r="F5565" s="238">
        <v>183333.33</v>
      </c>
      <c r="G5565" s="238">
        <v>-183332.33</v>
      </c>
      <c r="H5565" s="240">
        <v>1</v>
      </c>
    </row>
    <row r="5566" spans="1:8">
      <c r="A5566" s="235">
        <v>1743</v>
      </c>
      <c r="B5566" s="236">
        <v>100000380462</v>
      </c>
      <c r="C5566" s="235">
        <v>0</v>
      </c>
      <c r="D5566" s="237" t="s">
        <v>918</v>
      </c>
      <c r="E5566" s="237" t="s">
        <v>931</v>
      </c>
      <c r="F5566" s="238">
        <v>91666.67</v>
      </c>
      <c r="G5566" s="238">
        <v>-91665.67</v>
      </c>
      <c r="H5566" s="240">
        <v>1</v>
      </c>
    </row>
    <row r="5567" spans="1:8">
      <c r="A5567" s="235"/>
      <c r="B5567" s="236">
        <v>100000380462</v>
      </c>
      <c r="C5567" s="239">
        <v>1</v>
      </c>
      <c r="D5567" s="237" t="s">
        <v>918</v>
      </c>
      <c r="E5567" s="237" t="s">
        <v>931</v>
      </c>
      <c r="F5567" s="238">
        <v>183333.33</v>
      </c>
      <c r="G5567" s="238">
        <v>-183332.33</v>
      </c>
      <c r="H5567" s="240">
        <v>1</v>
      </c>
    </row>
    <row r="5568" spans="1:8">
      <c r="A5568" s="235">
        <v>1744</v>
      </c>
      <c r="B5568" s="236">
        <v>100000380463</v>
      </c>
      <c r="C5568" s="235">
        <v>0</v>
      </c>
      <c r="D5568" s="237" t="s">
        <v>918</v>
      </c>
      <c r="E5568" s="237" t="s">
        <v>931</v>
      </c>
      <c r="F5568" s="238">
        <v>91666.67</v>
      </c>
      <c r="G5568" s="238">
        <v>-91665.67</v>
      </c>
      <c r="H5568" s="240">
        <v>1</v>
      </c>
    </row>
    <row r="5569" spans="1:8">
      <c r="A5569" s="235"/>
      <c r="B5569" s="236">
        <v>100000380463</v>
      </c>
      <c r="C5569" s="239">
        <v>1</v>
      </c>
      <c r="D5569" s="237" t="s">
        <v>918</v>
      </c>
      <c r="E5569" s="237" t="s">
        <v>931</v>
      </c>
      <c r="F5569" s="238">
        <v>183333.33</v>
      </c>
      <c r="G5569" s="238">
        <v>-183332.33</v>
      </c>
      <c r="H5569" s="240">
        <v>1</v>
      </c>
    </row>
    <row r="5570" spans="1:8">
      <c r="A5570" s="235">
        <v>1745</v>
      </c>
      <c r="B5570" s="236">
        <v>100000380464</v>
      </c>
      <c r="C5570" s="235">
        <v>0</v>
      </c>
      <c r="D5570" s="237" t="s">
        <v>918</v>
      </c>
      <c r="E5570" s="237" t="s">
        <v>931</v>
      </c>
      <c r="F5570" s="238">
        <v>91666.67</v>
      </c>
      <c r="G5570" s="238">
        <v>-91665.67</v>
      </c>
      <c r="H5570" s="240">
        <v>1</v>
      </c>
    </row>
    <row r="5571" spans="1:8">
      <c r="A5571" s="235"/>
      <c r="B5571" s="236">
        <v>100000380464</v>
      </c>
      <c r="C5571" s="239">
        <v>1</v>
      </c>
      <c r="D5571" s="237" t="s">
        <v>918</v>
      </c>
      <c r="E5571" s="237" t="s">
        <v>931</v>
      </c>
      <c r="F5571" s="238">
        <v>183333.33</v>
      </c>
      <c r="G5571" s="238">
        <v>-183332.33</v>
      </c>
      <c r="H5571" s="240">
        <v>1</v>
      </c>
    </row>
    <row r="5572" spans="1:8">
      <c r="A5572" s="235">
        <v>1746</v>
      </c>
      <c r="B5572" s="236">
        <v>100000380465</v>
      </c>
      <c r="C5572" s="235">
        <v>0</v>
      </c>
      <c r="D5572" s="237" t="s">
        <v>918</v>
      </c>
      <c r="E5572" s="237" t="s">
        <v>931</v>
      </c>
      <c r="F5572" s="238">
        <v>91666.67</v>
      </c>
      <c r="G5572" s="238">
        <v>-91665.67</v>
      </c>
      <c r="H5572" s="240">
        <v>1</v>
      </c>
    </row>
    <row r="5573" spans="1:8">
      <c r="A5573" s="235"/>
      <c r="B5573" s="236">
        <v>100000380465</v>
      </c>
      <c r="C5573" s="239">
        <v>1</v>
      </c>
      <c r="D5573" s="237" t="s">
        <v>918</v>
      </c>
      <c r="E5573" s="237" t="s">
        <v>931</v>
      </c>
      <c r="F5573" s="238">
        <v>183333.33</v>
      </c>
      <c r="G5573" s="238">
        <v>-183332.33</v>
      </c>
      <c r="H5573" s="240">
        <v>1</v>
      </c>
    </row>
    <row r="5574" spans="1:8">
      <c r="A5574" s="235">
        <v>1747</v>
      </c>
      <c r="B5574" s="236">
        <v>100000380466</v>
      </c>
      <c r="C5574" s="235">
        <v>0</v>
      </c>
      <c r="D5574" s="237" t="s">
        <v>918</v>
      </c>
      <c r="E5574" s="237" t="s">
        <v>931</v>
      </c>
      <c r="F5574" s="238">
        <v>91666.67</v>
      </c>
      <c r="G5574" s="238">
        <v>-91665.67</v>
      </c>
      <c r="H5574" s="240">
        <v>1</v>
      </c>
    </row>
    <row r="5575" spans="1:8">
      <c r="A5575" s="235"/>
      <c r="B5575" s="236">
        <v>100000380466</v>
      </c>
      <c r="C5575" s="239">
        <v>1</v>
      </c>
      <c r="D5575" s="237" t="s">
        <v>918</v>
      </c>
      <c r="E5575" s="237" t="s">
        <v>931</v>
      </c>
      <c r="F5575" s="238">
        <v>183333.33</v>
      </c>
      <c r="G5575" s="238">
        <v>-183332.33</v>
      </c>
      <c r="H5575" s="240">
        <v>1</v>
      </c>
    </row>
    <row r="5576" spans="1:8">
      <c r="A5576" s="235">
        <v>1748</v>
      </c>
      <c r="B5576" s="236">
        <v>100000380467</v>
      </c>
      <c r="C5576" s="235">
        <v>0</v>
      </c>
      <c r="D5576" s="237" t="s">
        <v>918</v>
      </c>
      <c r="E5576" s="237" t="s">
        <v>931</v>
      </c>
      <c r="F5576" s="238">
        <v>91666.67</v>
      </c>
      <c r="G5576" s="238">
        <v>-91665.67</v>
      </c>
      <c r="H5576" s="240">
        <v>1</v>
      </c>
    </row>
    <row r="5577" spans="1:8">
      <c r="A5577" s="235"/>
      <c r="B5577" s="236">
        <v>100000380467</v>
      </c>
      <c r="C5577" s="239">
        <v>1</v>
      </c>
      <c r="D5577" s="237" t="s">
        <v>918</v>
      </c>
      <c r="E5577" s="237" t="s">
        <v>931</v>
      </c>
      <c r="F5577" s="238">
        <v>183333.33</v>
      </c>
      <c r="G5577" s="238">
        <v>-183332.33</v>
      </c>
      <c r="H5577" s="240">
        <v>1</v>
      </c>
    </row>
    <row r="5578" spans="1:8">
      <c r="A5578" s="235">
        <v>1749</v>
      </c>
      <c r="B5578" s="236">
        <v>100000380468</v>
      </c>
      <c r="C5578" s="235">
        <v>0</v>
      </c>
      <c r="D5578" s="237" t="s">
        <v>918</v>
      </c>
      <c r="E5578" s="237" t="s">
        <v>931</v>
      </c>
      <c r="F5578" s="238">
        <v>91666.67</v>
      </c>
      <c r="G5578" s="238">
        <v>-91665.67</v>
      </c>
      <c r="H5578" s="240">
        <v>1</v>
      </c>
    </row>
    <row r="5579" spans="1:8">
      <c r="A5579" s="235"/>
      <c r="B5579" s="236">
        <v>100000380468</v>
      </c>
      <c r="C5579" s="239">
        <v>1</v>
      </c>
      <c r="D5579" s="237" t="s">
        <v>918</v>
      </c>
      <c r="E5579" s="237" t="s">
        <v>931</v>
      </c>
      <c r="F5579" s="238">
        <v>183333.33</v>
      </c>
      <c r="G5579" s="238">
        <v>-183332.33</v>
      </c>
      <c r="H5579" s="240">
        <v>1</v>
      </c>
    </row>
    <row r="5580" spans="1:8">
      <c r="A5580" s="235">
        <v>1750</v>
      </c>
      <c r="B5580" s="236">
        <v>100000380469</v>
      </c>
      <c r="C5580" s="235">
        <v>0</v>
      </c>
      <c r="D5580" s="237" t="s">
        <v>918</v>
      </c>
      <c r="E5580" s="237" t="s">
        <v>931</v>
      </c>
      <c r="F5580" s="238">
        <v>91666.67</v>
      </c>
      <c r="G5580" s="238">
        <v>-91665.67</v>
      </c>
      <c r="H5580" s="240">
        <v>1</v>
      </c>
    </row>
    <row r="5581" spans="1:8">
      <c r="A5581" s="235"/>
      <c r="B5581" s="236">
        <v>100000380469</v>
      </c>
      <c r="C5581" s="239">
        <v>1</v>
      </c>
      <c r="D5581" s="237" t="s">
        <v>918</v>
      </c>
      <c r="E5581" s="237" t="s">
        <v>931</v>
      </c>
      <c r="F5581" s="238">
        <v>183333.33</v>
      </c>
      <c r="G5581" s="238">
        <v>-183332.33</v>
      </c>
      <c r="H5581" s="240">
        <v>1</v>
      </c>
    </row>
    <row r="5582" spans="1:8">
      <c r="A5582" s="235">
        <v>1751</v>
      </c>
      <c r="B5582" s="236">
        <v>100000380470</v>
      </c>
      <c r="C5582" s="235">
        <v>0</v>
      </c>
      <c r="D5582" s="237" t="s">
        <v>918</v>
      </c>
      <c r="E5582" s="237" t="s">
        <v>931</v>
      </c>
      <c r="F5582" s="238">
        <v>91666.67</v>
      </c>
      <c r="G5582" s="238">
        <v>-91665.67</v>
      </c>
      <c r="H5582" s="240">
        <v>1</v>
      </c>
    </row>
    <row r="5583" spans="1:8">
      <c r="A5583" s="235"/>
      <c r="B5583" s="236">
        <v>100000380470</v>
      </c>
      <c r="C5583" s="239">
        <v>1</v>
      </c>
      <c r="D5583" s="237" t="s">
        <v>918</v>
      </c>
      <c r="E5583" s="237" t="s">
        <v>931</v>
      </c>
      <c r="F5583" s="238">
        <v>183333.33</v>
      </c>
      <c r="G5583" s="238">
        <v>-183332.33</v>
      </c>
      <c r="H5583" s="240">
        <v>1</v>
      </c>
    </row>
    <row r="5584" spans="1:8">
      <c r="A5584" s="235">
        <v>1752</v>
      </c>
      <c r="B5584" s="236">
        <v>100000380471</v>
      </c>
      <c r="C5584" s="235">
        <v>0</v>
      </c>
      <c r="D5584" s="237" t="s">
        <v>918</v>
      </c>
      <c r="E5584" s="237" t="s">
        <v>931</v>
      </c>
      <c r="F5584" s="238">
        <v>91666.67</v>
      </c>
      <c r="G5584" s="238">
        <v>-91665.67</v>
      </c>
      <c r="H5584" s="240">
        <v>1</v>
      </c>
    </row>
    <row r="5585" spans="1:8">
      <c r="A5585" s="235"/>
      <c r="B5585" s="236">
        <v>100000380471</v>
      </c>
      <c r="C5585" s="239">
        <v>1</v>
      </c>
      <c r="D5585" s="237" t="s">
        <v>918</v>
      </c>
      <c r="E5585" s="237" t="s">
        <v>931</v>
      </c>
      <c r="F5585" s="238">
        <v>183333.33</v>
      </c>
      <c r="G5585" s="238">
        <v>-183332.33</v>
      </c>
      <c r="H5585" s="240">
        <v>1</v>
      </c>
    </row>
    <row r="5586" spans="1:8">
      <c r="A5586" s="235">
        <v>1753</v>
      </c>
      <c r="B5586" s="236">
        <v>100000380472</v>
      </c>
      <c r="C5586" s="235">
        <v>0</v>
      </c>
      <c r="D5586" s="237" t="s">
        <v>918</v>
      </c>
      <c r="E5586" s="237" t="s">
        <v>931</v>
      </c>
      <c r="F5586" s="238">
        <v>91666.67</v>
      </c>
      <c r="G5586" s="238">
        <v>-91665.67</v>
      </c>
      <c r="H5586" s="240">
        <v>1</v>
      </c>
    </row>
    <row r="5587" spans="1:8">
      <c r="A5587" s="235"/>
      <c r="B5587" s="236">
        <v>100000380472</v>
      </c>
      <c r="C5587" s="239">
        <v>1</v>
      </c>
      <c r="D5587" s="237" t="s">
        <v>918</v>
      </c>
      <c r="E5587" s="237" t="s">
        <v>931</v>
      </c>
      <c r="F5587" s="238">
        <v>183333.33</v>
      </c>
      <c r="G5587" s="238">
        <v>-183332.33</v>
      </c>
      <c r="H5587" s="240">
        <v>1</v>
      </c>
    </row>
    <row r="5588" spans="1:8">
      <c r="A5588" s="235">
        <v>1754</v>
      </c>
      <c r="B5588" s="236">
        <v>100000380473</v>
      </c>
      <c r="C5588" s="235">
        <v>0</v>
      </c>
      <c r="D5588" s="237" t="s">
        <v>918</v>
      </c>
      <c r="E5588" s="237" t="s">
        <v>931</v>
      </c>
      <c r="F5588" s="238">
        <v>91666.67</v>
      </c>
      <c r="G5588" s="238">
        <v>-91665.67</v>
      </c>
      <c r="H5588" s="240">
        <v>1</v>
      </c>
    </row>
    <row r="5589" spans="1:8">
      <c r="A5589" s="235"/>
      <c r="B5589" s="236">
        <v>100000380473</v>
      </c>
      <c r="C5589" s="239">
        <v>1</v>
      </c>
      <c r="D5589" s="237" t="s">
        <v>918</v>
      </c>
      <c r="E5589" s="237" t="s">
        <v>931</v>
      </c>
      <c r="F5589" s="238">
        <v>183333.33</v>
      </c>
      <c r="G5589" s="238">
        <v>-183332.33</v>
      </c>
      <c r="H5589" s="240">
        <v>1</v>
      </c>
    </row>
    <row r="5590" spans="1:8">
      <c r="A5590" s="235">
        <v>1755</v>
      </c>
      <c r="B5590" s="236">
        <v>100000380474</v>
      </c>
      <c r="C5590" s="235">
        <v>0</v>
      </c>
      <c r="D5590" s="237" t="s">
        <v>918</v>
      </c>
      <c r="E5590" s="237" t="s">
        <v>931</v>
      </c>
      <c r="F5590" s="238">
        <v>91666.67</v>
      </c>
      <c r="G5590" s="238">
        <v>-91665.67</v>
      </c>
      <c r="H5590" s="240">
        <v>1</v>
      </c>
    </row>
    <row r="5591" spans="1:8">
      <c r="A5591" s="235"/>
      <c r="B5591" s="236">
        <v>100000380474</v>
      </c>
      <c r="C5591" s="239">
        <v>1</v>
      </c>
      <c r="D5591" s="237" t="s">
        <v>918</v>
      </c>
      <c r="E5591" s="237" t="s">
        <v>931</v>
      </c>
      <c r="F5591" s="238">
        <v>183333.33</v>
      </c>
      <c r="G5591" s="238">
        <v>-183332.33</v>
      </c>
      <c r="H5591" s="240">
        <v>1</v>
      </c>
    </row>
    <row r="5592" spans="1:8">
      <c r="A5592" s="235">
        <v>1756</v>
      </c>
      <c r="B5592" s="236">
        <v>100000380475</v>
      </c>
      <c r="C5592" s="235">
        <v>0</v>
      </c>
      <c r="D5592" s="237" t="s">
        <v>918</v>
      </c>
      <c r="E5592" s="237" t="s">
        <v>931</v>
      </c>
      <c r="F5592" s="238">
        <v>91666.67</v>
      </c>
      <c r="G5592" s="238">
        <v>-91665.67</v>
      </c>
      <c r="H5592" s="240">
        <v>1</v>
      </c>
    </row>
    <row r="5593" spans="1:8">
      <c r="A5593" s="235"/>
      <c r="B5593" s="236">
        <v>100000380475</v>
      </c>
      <c r="C5593" s="239">
        <v>1</v>
      </c>
      <c r="D5593" s="237" t="s">
        <v>918</v>
      </c>
      <c r="E5593" s="237" t="s">
        <v>931</v>
      </c>
      <c r="F5593" s="238">
        <v>183333.33</v>
      </c>
      <c r="G5593" s="238">
        <v>-183332.33</v>
      </c>
      <c r="H5593" s="240">
        <v>1</v>
      </c>
    </row>
    <row r="5594" spans="1:8">
      <c r="A5594" s="235">
        <v>1757</v>
      </c>
      <c r="B5594" s="236">
        <v>100000380476</v>
      </c>
      <c r="C5594" s="235">
        <v>0</v>
      </c>
      <c r="D5594" s="237" t="s">
        <v>918</v>
      </c>
      <c r="E5594" s="237" t="s">
        <v>931</v>
      </c>
      <c r="F5594" s="238">
        <v>91666.67</v>
      </c>
      <c r="G5594" s="238">
        <v>-91665.67</v>
      </c>
      <c r="H5594" s="240">
        <v>1</v>
      </c>
    </row>
    <row r="5595" spans="1:8">
      <c r="A5595" s="235"/>
      <c r="B5595" s="236">
        <v>100000380476</v>
      </c>
      <c r="C5595" s="239">
        <v>1</v>
      </c>
      <c r="D5595" s="237" t="s">
        <v>918</v>
      </c>
      <c r="E5595" s="237" t="s">
        <v>931</v>
      </c>
      <c r="F5595" s="238">
        <v>183333.33</v>
      </c>
      <c r="G5595" s="238">
        <v>-183332.33</v>
      </c>
      <c r="H5595" s="240">
        <v>1</v>
      </c>
    </row>
    <row r="5596" spans="1:8">
      <c r="A5596" s="235">
        <v>1758</v>
      </c>
      <c r="B5596" s="236">
        <v>100000380477</v>
      </c>
      <c r="C5596" s="235">
        <v>0</v>
      </c>
      <c r="D5596" s="237" t="s">
        <v>918</v>
      </c>
      <c r="E5596" s="237" t="s">
        <v>931</v>
      </c>
      <c r="F5596" s="238">
        <v>91666.67</v>
      </c>
      <c r="G5596" s="238">
        <v>-91665.67</v>
      </c>
      <c r="H5596" s="240">
        <v>1</v>
      </c>
    </row>
    <row r="5597" spans="1:8">
      <c r="A5597" s="235"/>
      <c r="B5597" s="236">
        <v>100000380477</v>
      </c>
      <c r="C5597" s="239">
        <v>1</v>
      </c>
      <c r="D5597" s="237" t="s">
        <v>918</v>
      </c>
      <c r="E5597" s="237" t="s">
        <v>931</v>
      </c>
      <c r="F5597" s="238">
        <v>183333.33</v>
      </c>
      <c r="G5597" s="238">
        <v>-183332.33</v>
      </c>
      <c r="H5597" s="240">
        <v>1</v>
      </c>
    </row>
    <row r="5598" spans="1:8">
      <c r="A5598" s="235">
        <v>1759</v>
      </c>
      <c r="B5598" s="236">
        <v>100000380478</v>
      </c>
      <c r="C5598" s="235">
        <v>0</v>
      </c>
      <c r="D5598" s="237" t="s">
        <v>918</v>
      </c>
      <c r="E5598" s="237" t="s">
        <v>931</v>
      </c>
      <c r="F5598" s="238">
        <v>91666.67</v>
      </c>
      <c r="G5598" s="238">
        <v>-91665.67</v>
      </c>
      <c r="H5598" s="240">
        <v>1</v>
      </c>
    </row>
    <row r="5599" spans="1:8">
      <c r="A5599" s="235"/>
      <c r="B5599" s="236">
        <v>100000380478</v>
      </c>
      <c r="C5599" s="239">
        <v>1</v>
      </c>
      <c r="D5599" s="237" t="s">
        <v>918</v>
      </c>
      <c r="E5599" s="237" t="s">
        <v>931</v>
      </c>
      <c r="F5599" s="238">
        <v>183333.33</v>
      </c>
      <c r="G5599" s="238">
        <v>-183332.33</v>
      </c>
      <c r="H5599" s="240">
        <v>1</v>
      </c>
    </row>
    <row r="5600" spans="1:8">
      <c r="A5600" s="235">
        <v>1760</v>
      </c>
      <c r="B5600" s="236">
        <v>100000380479</v>
      </c>
      <c r="C5600" s="235">
        <v>0</v>
      </c>
      <c r="D5600" s="237" t="s">
        <v>918</v>
      </c>
      <c r="E5600" s="237" t="s">
        <v>931</v>
      </c>
      <c r="F5600" s="238">
        <v>91666.67</v>
      </c>
      <c r="G5600" s="238">
        <v>-91665.67</v>
      </c>
      <c r="H5600" s="240">
        <v>1</v>
      </c>
    </row>
    <row r="5601" spans="1:8">
      <c r="A5601" s="235"/>
      <c r="B5601" s="236">
        <v>100000380479</v>
      </c>
      <c r="C5601" s="239">
        <v>1</v>
      </c>
      <c r="D5601" s="237" t="s">
        <v>918</v>
      </c>
      <c r="E5601" s="237" t="s">
        <v>931</v>
      </c>
      <c r="F5601" s="238">
        <v>183333.33</v>
      </c>
      <c r="G5601" s="238">
        <v>-183332.33</v>
      </c>
      <c r="H5601" s="240">
        <v>1</v>
      </c>
    </row>
    <row r="5602" spans="1:8">
      <c r="A5602" s="235">
        <v>1761</v>
      </c>
      <c r="B5602" s="236">
        <v>100000380480</v>
      </c>
      <c r="C5602" s="235">
        <v>0</v>
      </c>
      <c r="D5602" s="237" t="s">
        <v>918</v>
      </c>
      <c r="E5602" s="237" t="s">
        <v>931</v>
      </c>
      <c r="F5602" s="238">
        <v>91666.67</v>
      </c>
      <c r="G5602" s="238">
        <v>-91665.67</v>
      </c>
      <c r="H5602" s="240">
        <v>1</v>
      </c>
    </row>
    <row r="5603" spans="1:8">
      <c r="A5603" s="235"/>
      <c r="B5603" s="236">
        <v>100000380480</v>
      </c>
      <c r="C5603" s="239">
        <v>1</v>
      </c>
      <c r="D5603" s="237" t="s">
        <v>918</v>
      </c>
      <c r="E5603" s="237" t="s">
        <v>931</v>
      </c>
      <c r="F5603" s="238">
        <v>183333.33</v>
      </c>
      <c r="G5603" s="238">
        <v>-183332.33</v>
      </c>
      <c r="H5603" s="240">
        <v>1</v>
      </c>
    </row>
    <row r="5604" spans="1:8">
      <c r="A5604" s="235">
        <v>1762</v>
      </c>
      <c r="B5604" s="236">
        <v>100000380481</v>
      </c>
      <c r="C5604" s="235">
        <v>0</v>
      </c>
      <c r="D5604" s="237" t="s">
        <v>918</v>
      </c>
      <c r="E5604" s="237" t="s">
        <v>931</v>
      </c>
      <c r="F5604" s="238">
        <v>91666.67</v>
      </c>
      <c r="G5604" s="238">
        <v>-91665.67</v>
      </c>
      <c r="H5604" s="240">
        <v>1</v>
      </c>
    </row>
    <row r="5605" spans="1:8">
      <c r="A5605" s="235"/>
      <c r="B5605" s="236">
        <v>100000380481</v>
      </c>
      <c r="C5605" s="239">
        <v>1</v>
      </c>
      <c r="D5605" s="237" t="s">
        <v>918</v>
      </c>
      <c r="E5605" s="237" t="s">
        <v>931</v>
      </c>
      <c r="F5605" s="238">
        <v>183333.33</v>
      </c>
      <c r="G5605" s="238">
        <v>-183332.33</v>
      </c>
      <c r="H5605" s="240">
        <v>1</v>
      </c>
    </row>
    <row r="5606" spans="1:8">
      <c r="A5606" s="235">
        <v>1763</v>
      </c>
      <c r="B5606" s="236">
        <v>100000380482</v>
      </c>
      <c r="C5606" s="235">
        <v>0</v>
      </c>
      <c r="D5606" s="237" t="s">
        <v>918</v>
      </c>
      <c r="E5606" s="237" t="s">
        <v>931</v>
      </c>
      <c r="F5606" s="238">
        <v>91666.67</v>
      </c>
      <c r="G5606" s="238">
        <v>-91665.67</v>
      </c>
      <c r="H5606" s="240">
        <v>1</v>
      </c>
    </row>
    <row r="5607" spans="1:8">
      <c r="A5607" s="235"/>
      <c r="B5607" s="236">
        <v>100000380482</v>
      </c>
      <c r="C5607" s="239">
        <v>1</v>
      </c>
      <c r="D5607" s="237" t="s">
        <v>918</v>
      </c>
      <c r="E5607" s="237" t="s">
        <v>931</v>
      </c>
      <c r="F5607" s="238">
        <v>183333.33</v>
      </c>
      <c r="G5607" s="238">
        <v>-183332.33</v>
      </c>
      <c r="H5607" s="240">
        <v>1</v>
      </c>
    </row>
    <row r="5608" spans="1:8">
      <c r="A5608" s="235">
        <v>1764</v>
      </c>
      <c r="B5608" s="236">
        <v>100000380483</v>
      </c>
      <c r="C5608" s="235">
        <v>0</v>
      </c>
      <c r="D5608" s="237" t="s">
        <v>918</v>
      </c>
      <c r="E5608" s="237" t="s">
        <v>931</v>
      </c>
      <c r="F5608" s="238">
        <v>91666.67</v>
      </c>
      <c r="G5608" s="238">
        <v>-91665.67</v>
      </c>
      <c r="H5608" s="240">
        <v>1</v>
      </c>
    </row>
    <row r="5609" spans="1:8">
      <c r="A5609" s="235"/>
      <c r="B5609" s="236">
        <v>100000380483</v>
      </c>
      <c r="C5609" s="239">
        <v>1</v>
      </c>
      <c r="D5609" s="237" t="s">
        <v>918</v>
      </c>
      <c r="E5609" s="237" t="s">
        <v>931</v>
      </c>
      <c r="F5609" s="238">
        <v>183333.33</v>
      </c>
      <c r="G5609" s="238">
        <v>-183332.33</v>
      </c>
      <c r="H5609" s="240">
        <v>1</v>
      </c>
    </row>
    <row r="5610" spans="1:8">
      <c r="A5610" s="235">
        <v>1765</v>
      </c>
      <c r="B5610" s="236">
        <v>100000380484</v>
      </c>
      <c r="C5610" s="235">
        <v>0</v>
      </c>
      <c r="D5610" s="237" t="s">
        <v>918</v>
      </c>
      <c r="E5610" s="237" t="s">
        <v>931</v>
      </c>
      <c r="F5610" s="238">
        <v>91666.67</v>
      </c>
      <c r="G5610" s="238">
        <v>-91665.67</v>
      </c>
      <c r="H5610" s="240">
        <v>1</v>
      </c>
    </row>
    <row r="5611" spans="1:8">
      <c r="A5611" s="235"/>
      <c r="B5611" s="236">
        <v>100000380484</v>
      </c>
      <c r="C5611" s="239">
        <v>1</v>
      </c>
      <c r="D5611" s="237" t="s">
        <v>918</v>
      </c>
      <c r="E5611" s="237" t="s">
        <v>931</v>
      </c>
      <c r="F5611" s="238">
        <v>183333.33</v>
      </c>
      <c r="G5611" s="238">
        <v>-183332.33</v>
      </c>
      <c r="H5611" s="240">
        <v>1</v>
      </c>
    </row>
    <row r="5612" spans="1:8">
      <c r="A5612" s="235">
        <v>1766</v>
      </c>
      <c r="B5612" s="236">
        <v>100000380485</v>
      </c>
      <c r="C5612" s="235">
        <v>0</v>
      </c>
      <c r="D5612" s="237" t="s">
        <v>918</v>
      </c>
      <c r="E5612" s="237" t="s">
        <v>931</v>
      </c>
      <c r="F5612" s="238">
        <v>91666.67</v>
      </c>
      <c r="G5612" s="238">
        <v>-91665.67</v>
      </c>
      <c r="H5612" s="240">
        <v>1</v>
      </c>
    </row>
    <row r="5613" spans="1:8">
      <c r="A5613" s="235"/>
      <c r="B5613" s="236">
        <v>100000380485</v>
      </c>
      <c r="C5613" s="239">
        <v>1</v>
      </c>
      <c r="D5613" s="237" t="s">
        <v>918</v>
      </c>
      <c r="E5613" s="237" t="s">
        <v>931</v>
      </c>
      <c r="F5613" s="238">
        <v>183333.33</v>
      </c>
      <c r="G5613" s="238">
        <v>-183332.33</v>
      </c>
      <c r="H5613" s="240">
        <v>1</v>
      </c>
    </row>
    <row r="5614" spans="1:8">
      <c r="A5614" s="235">
        <v>1767</v>
      </c>
      <c r="B5614" s="236">
        <v>100000380486</v>
      </c>
      <c r="C5614" s="235">
        <v>0</v>
      </c>
      <c r="D5614" s="237" t="s">
        <v>918</v>
      </c>
      <c r="E5614" s="237" t="s">
        <v>931</v>
      </c>
      <c r="F5614" s="238">
        <v>91666.67</v>
      </c>
      <c r="G5614" s="238">
        <v>-91665.67</v>
      </c>
      <c r="H5614" s="240">
        <v>1</v>
      </c>
    </row>
    <row r="5615" spans="1:8">
      <c r="A5615" s="235"/>
      <c r="B5615" s="236">
        <v>100000380486</v>
      </c>
      <c r="C5615" s="239">
        <v>1</v>
      </c>
      <c r="D5615" s="237" t="s">
        <v>918</v>
      </c>
      <c r="E5615" s="237" t="s">
        <v>931</v>
      </c>
      <c r="F5615" s="238">
        <v>183333.33</v>
      </c>
      <c r="G5615" s="238">
        <v>-183332.33</v>
      </c>
      <c r="H5615" s="240">
        <v>1</v>
      </c>
    </row>
    <row r="5616" spans="1:8">
      <c r="A5616" s="235">
        <v>1768</v>
      </c>
      <c r="B5616" s="236">
        <v>100000380487</v>
      </c>
      <c r="C5616" s="235">
        <v>0</v>
      </c>
      <c r="D5616" s="237" t="s">
        <v>918</v>
      </c>
      <c r="E5616" s="237" t="s">
        <v>931</v>
      </c>
      <c r="F5616" s="238">
        <v>91666.67</v>
      </c>
      <c r="G5616" s="238">
        <v>-91665.67</v>
      </c>
      <c r="H5616" s="240">
        <v>1</v>
      </c>
    </row>
    <row r="5617" spans="1:8">
      <c r="A5617" s="235"/>
      <c r="B5617" s="236">
        <v>100000380487</v>
      </c>
      <c r="C5617" s="239">
        <v>1</v>
      </c>
      <c r="D5617" s="237" t="s">
        <v>918</v>
      </c>
      <c r="E5617" s="237" t="s">
        <v>931</v>
      </c>
      <c r="F5617" s="238">
        <v>183333.33</v>
      </c>
      <c r="G5617" s="238">
        <v>-183332.33</v>
      </c>
      <c r="H5617" s="240">
        <v>1</v>
      </c>
    </row>
    <row r="5618" spans="1:8">
      <c r="A5618" s="235">
        <v>1769</v>
      </c>
      <c r="B5618" s="236">
        <v>100000380488</v>
      </c>
      <c r="C5618" s="235">
        <v>0</v>
      </c>
      <c r="D5618" s="237" t="s">
        <v>918</v>
      </c>
      <c r="E5618" s="237" t="s">
        <v>931</v>
      </c>
      <c r="F5618" s="238">
        <v>91666.67</v>
      </c>
      <c r="G5618" s="238">
        <v>-91665.67</v>
      </c>
      <c r="H5618" s="240">
        <v>1</v>
      </c>
    </row>
    <row r="5619" spans="1:8">
      <c r="A5619" s="235"/>
      <c r="B5619" s="236">
        <v>100000380488</v>
      </c>
      <c r="C5619" s="239">
        <v>1</v>
      </c>
      <c r="D5619" s="237" t="s">
        <v>918</v>
      </c>
      <c r="E5619" s="237" t="s">
        <v>931</v>
      </c>
      <c r="F5619" s="238">
        <v>183333.33</v>
      </c>
      <c r="G5619" s="238">
        <v>-183332.33</v>
      </c>
      <c r="H5619" s="240">
        <v>1</v>
      </c>
    </row>
    <row r="5620" spans="1:8">
      <c r="A5620" s="235">
        <v>1770</v>
      </c>
      <c r="B5620" s="236">
        <v>100000380489</v>
      </c>
      <c r="C5620" s="235">
        <v>0</v>
      </c>
      <c r="D5620" s="237" t="s">
        <v>918</v>
      </c>
      <c r="E5620" s="237" t="s">
        <v>931</v>
      </c>
      <c r="F5620" s="238">
        <v>91666.67</v>
      </c>
      <c r="G5620" s="238">
        <v>-91665.67</v>
      </c>
      <c r="H5620" s="240">
        <v>1</v>
      </c>
    </row>
    <row r="5621" spans="1:8">
      <c r="A5621" s="235"/>
      <c r="B5621" s="236">
        <v>100000380489</v>
      </c>
      <c r="C5621" s="239">
        <v>1</v>
      </c>
      <c r="D5621" s="237" t="s">
        <v>918</v>
      </c>
      <c r="E5621" s="237" t="s">
        <v>931</v>
      </c>
      <c r="F5621" s="238">
        <v>183333.33</v>
      </c>
      <c r="G5621" s="238">
        <v>-183332.33</v>
      </c>
      <c r="H5621" s="240">
        <v>1</v>
      </c>
    </row>
    <row r="5622" spans="1:8">
      <c r="A5622" s="235">
        <v>1771</v>
      </c>
      <c r="B5622" s="236">
        <v>100000380490</v>
      </c>
      <c r="C5622" s="235">
        <v>0</v>
      </c>
      <c r="D5622" s="237" t="s">
        <v>918</v>
      </c>
      <c r="E5622" s="237" t="s">
        <v>931</v>
      </c>
      <c r="F5622" s="238">
        <v>91666.67</v>
      </c>
      <c r="G5622" s="238">
        <v>-91665.67</v>
      </c>
      <c r="H5622" s="240">
        <v>1</v>
      </c>
    </row>
    <row r="5623" spans="1:8">
      <c r="A5623" s="235"/>
      <c r="B5623" s="236">
        <v>100000380490</v>
      </c>
      <c r="C5623" s="239">
        <v>1</v>
      </c>
      <c r="D5623" s="237" t="s">
        <v>918</v>
      </c>
      <c r="E5623" s="237" t="s">
        <v>931</v>
      </c>
      <c r="F5623" s="238">
        <v>183333.33</v>
      </c>
      <c r="G5623" s="238">
        <v>-183332.33</v>
      </c>
      <c r="H5623" s="240">
        <v>1</v>
      </c>
    </row>
    <row r="5624" spans="1:8">
      <c r="A5624" s="235">
        <v>1772</v>
      </c>
      <c r="B5624" s="236">
        <v>100000380491</v>
      </c>
      <c r="C5624" s="235">
        <v>0</v>
      </c>
      <c r="D5624" s="237" t="s">
        <v>918</v>
      </c>
      <c r="E5624" s="237" t="s">
        <v>931</v>
      </c>
      <c r="F5624" s="238">
        <v>91666.67</v>
      </c>
      <c r="G5624" s="238">
        <v>-91665.67</v>
      </c>
      <c r="H5624" s="240">
        <v>1</v>
      </c>
    </row>
    <row r="5625" spans="1:8">
      <c r="A5625" s="235"/>
      <c r="B5625" s="236">
        <v>100000380491</v>
      </c>
      <c r="C5625" s="239">
        <v>1</v>
      </c>
      <c r="D5625" s="237" t="s">
        <v>918</v>
      </c>
      <c r="E5625" s="237" t="s">
        <v>931</v>
      </c>
      <c r="F5625" s="238">
        <v>183333.33</v>
      </c>
      <c r="G5625" s="238">
        <v>-183332.33</v>
      </c>
      <c r="H5625" s="240">
        <v>1</v>
      </c>
    </row>
    <row r="5626" spans="1:8">
      <c r="A5626" s="235">
        <v>1773</v>
      </c>
      <c r="B5626" s="236">
        <v>100000380492</v>
      </c>
      <c r="C5626" s="235">
        <v>0</v>
      </c>
      <c r="D5626" s="237" t="s">
        <v>918</v>
      </c>
      <c r="E5626" s="237" t="s">
        <v>931</v>
      </c>
      <c r="F5626" s="238">
        <v>91666.67</v>
      </c>
      <c r="G5626" s="238">
        <v>-91665.67</v>
      </c>
      <c r="H5626" s="240">
        <v>1</v>
      </c>
    </row>
    <row r="5627" spans="1:8">
      <c r="A5627" s="235"/>
      <c r="B5627" s="236">
        <v>100000380492</v>
      </c>
      <c r="C5627" s="239">
        <v>1</v>
      </c>
      <c r="D5627" s="237" t="s">
        <v>918</v>
      </c>
      <c r="E5627" s="237" t="s">
        <v>931</v>
      </c>
      <c r="F5627" s="238">
        <v>183333.33</v>
      </c>
      <c r="G5627" s="238">
        <v>-183332.33</v>
      </c>
      <c r="H5627" s="240">
        <v>1</v>
      </c>
    </row>
    <row r="5628" spans="1:8">
      <c r="A5628" s="235">
        <v>1774</v>
      </c>
      <c r="B5628" s="236">
        <v>100000380493</v>
      </c>
      <c r="C5628" s="235">
        <v>0</v>
      </c>
      <c r="D5628" s="237" t="s">
        <v>918</v>
      </c>
      <c r="E5628" s="237" t="s">
        <v>931</v>
      </c>
      <c r="F5628" s="238">
        <v>91666.67</v>
      </c>
      <c r="G5628" s="238">
        <v>-91665.67</v>
      </c>
      <c r="H5628" s="240">
        <v>1</v>
      </c>
    </row>
    <row r="5629" spans="1:8">
      <c r="A5629" s="235"/>
      <c r="B5629" s="236">
        <v>100000380493</v>
      </c>
      <c r="C5629" s="239">
        <v>1</v>
      </c>
      <c r="D5629" s="237" t="s">
        <v>918</v>
      </c>
      <c r="E5629" s="237" t="s">
        <v>931</v>
      </c>
      <c r="F5629" s="238">
        <v>183333.33</v>
      </c>
      <c r="G5629" s="238">
        <v>-183332.33</v>
      </c>
      <c r="H5629" s="240">
        <v>1</v>
      </c>
    </row>
    <row r="5630" spans="1:8">
      <c r="A5630" s="235">
        <v>1775</v>
      </c>
      <c r="B5630" s="236">
        <v>100000380494</v>
      </c>
      <c r="C5630" s="235">
        <v>0</v>
      </c>
      <c r="D5630" s="237" t="s">
        <v>918</v>
      </c>
      <c r="E5630" s="237" t="s">
        <v>931</v>
      </c>
      <c r="F5630" s="238">
        <v>91666.67</v>
      </c>
      <c r="G5630" s="238">
        <v>-91665.67</v>
      </c>
      <c r="H5630" s="240">
        <v>1</v>
      </c>
    </row>
    <row r="5631" spans="1:8">
      <c r="A5631" s="235"/>
      <c r="B5631" s="236">
        <v>100000380494</v>
      </c>
      <c r="C5631" s="239">
        <v>1</v>
      </c>
      <c r="D5631" s="237" t="s">
        <v>918</v>
      </c>
      <c r="E5631" s="237" t="s">
        <v>931</v>
      </c>
      <c r="F5631" s="238">
        <v>183333.33</v>
      </c>
      <c r="G5631" s="238">
        <v>-183332.33</v>
      </c>
      <c r="H5631" s="240">
        <v>1</v>
      </c>
    </row>
    <row r="5632" spans="1:8">
      <c r="A5632" s="235">
        <v>1776</v>
      </c>
      <c r="B5632" s="236">
        <v>100000380495</v>
      </c>
      <c r="C5632" s="235">
        <v>0</v>
      </c>
      <c r="D5632" s="237" t="s">
        <v>918</v>
      </c>
      <c r="E5632" s="237" t="s">
        <v>931</v>
      </c>
      <c r="F5632" s="238">
        <v>91666.67</v>
      </c>
      <c r="G5632" s="238">
        <v>-91665.67</v>
      </c>
      <c r="H5632" s="240">
        <v>1</v>
      </c>
    </row>
    <row r="5633" spans="1:8">
      <c r="A5633" s="235"/>
      <c r="B5633" s="236">
        <v>100000380495</v>
      </c>
      <c r="C5633" s="239">
        <v>1</v>
      </c>
      <c r="D5633" s="237" t="s">
        <v>918</v>
      </c>
      <c r="E5633" s="237" t="s">
        <v>931</v>
      </c>
      <c r="F5633" s="238">
        <v>183333.33</v>
      </c>
      <c r="G5633" s="238">
        <v>-183332.33</v>
      </c>
      <c r="H5633" s="240">
        <v>1</v>
      </c>
    </row>
    <row r="5634" spans="1:8">
      <c r="A5634" s="235">
        <v>1777</v>
      </c>
      <c r="B5634" s="236">
        <v>100000380496</v>
      </c>
      <c r="C5634" s="235">
        <v>0</v>
      </c>
      <c r="D5634" s="237" t="s">
        <v>918</v>
      </c>
      <c r="E5634" s="237" t="s">
        <v>931</v>
      </c>
      <c r="F5634" s="238">
        <v>91666.67</v>
      </c>
      <c r="G5634" s="238">
        <v>-91665.67</v>
      </c>
      <c r="H5634" s="240">
        <v>1</v>
      </c>
    </row>
    <row r="5635" spans="1:8">
      <c r="A5635" s="235"/>
      <c r="B5635" s="236">
        <v>100000380496</v>
      </c>
      <c r="C5635" s="239">
        <v>1</v>
      </c>
      <c r="D5635" s="237" t="s">
        <v>918</v>
      </c>
      <c r="E5635" s="237" t="s">
        <v>931</v>
      </c>
      <c r="F5635" s="238">
        <v>183333.33</v>
      </c>
      <c r="G5635" s="238">
        <v>-183332.33</v>
      </c>
      <c r="H5635" s="240">
        <v>1</v>
      </c>
    </row>
    <row r="5636" spans="1:8">
      <c r="A5636" s="235">
        <v>1778</v>
      </c>
      <c r="B5636" s="236">
        <v>100000380497</v>
      </c>
      <c r="C5636" s="235">
        <v>0</v>
      </c>
      <c r="D5636" s="237" t="s">
        <v>918</v>
      </c>
      <c r="E5636" s="237" t="s">
        <v>931</v>
      </c>
      <c r="F5636" s="238">
        <v>91666.67</v>
      </c>
      <c r="G5636" s="238">
        <v>-91665.67</v>
      </c>
      <c r="H5636" s="240">
        <v>1</v>
      </c>
    </row>
    <row r="5637" spans="1:8">
      <c r="A5637" s="235"/>
      <c r="B5637" s="236">
        <v>100000380497</v>
      </c>
      <c r="C5637" s="239">
        <v>1</v>
      </c>
      <c r="D5637" s="237" t="s">
        <v>918</v>
      </c>
      <c r="E5637" s="237" t="s">
        <v>931</v>
      </c>
      <c r="F5637" s="238">
        <v>183333.33</v>
      </c>
      <c r="G5637" s="238">
        <v>-183332.33</v>
      </c>
      <c r="H5637" s="240">
        <v>1</v>
      </c>
    </row>
    <row r="5638" spans="1:8">
      <c r="A5638" s="235">
        <v>1779</v>
      </c>
      <c r="B5638" s="236">
        <v>100000380498</v>
      </c>
      <c r="C5638" s="235">
        <v>0</v>
      </c>
      <c r="D5638" s="237" t="s">
        <v>918</v>
      </c>
      <c r="E5638" s="237" t="s">
        <v>931</v>
      </c>
      <c r="F5638" s="238">
        <v>91666.67</v>
      </c>
      <c r="G5638" s="238">
        <v>-91665.67</v>
      </c>
      <c r="H5638" s="240">
        <v>1</v>
      </c>
    </row>
    <row r="5639" spans="1:8">
      <c r="A5639" s="235"/>
      <c r="B5639" s="236">
        <v>100000380498</v>
      </c>
      <c r="C5639" s="239">
        <v>1</v>
      </c>
      <c r="D5639" s="237" t="s">
        <v>918</v>
      </c>
      <c r="E5639" s="237" t="s">
        <v>931</v>
      </c>
      <c r="F5639" s="238">
        <v>183333.33</v>
      </c>
      <c r="G5639" s="238">
        <v>-183332.33</v>
      </c>
      <c r="H5639" s="240">
        <v>1</v>
      </c>
    </row>
    <row r="5640" spans="1:8">
      <c r="A5640" s="235">
        <v>1780</v>
      </c>
      <c r="B5640" s="236">
        <v>100000380499</v>
      </c>
      <c r="C5640" s="235">
        <v>0</v>
      </c>
      <c r="D5640" s="237" t="s">
        <v>918</v>
      </c>
      <c r="E5640" s="237" t="s">
        <v>931</v>
      </c>
      <c r="F5640" s="238">
        <v>91666.67</v>
      </c>
      <c r="G5640" s="238">
        <v>-91665.67</v>
      </c>
      <c r="H5640" s="240">
        <v>1</v>
      </c>
    </row>
    <row r="5641" spans="1:8">
      <c r="A5641" s="235"/>
      <c r="B5641" s="236">
        <v>100000380499</v>
      </c>
      <c r="C5641" s="239">
        <v>1</v>
      </c>
      <c r="D5641" s="237" t="s">
        <v>918</v>
      </c>
      <c r="E5641" s="237" t="s">
        <v>931</v>
      </c>
      <c r="F5641" s="238">
        <v>183333.33</v>
      </c>
      <c r="G5641" s="238">
        <v>-183332.33</v>
      </c>
      <c r="H5641" s="240">
        <v>1</v>
      </c>
    </row>
    <row r="5642" spans="1:8">
      <c r="A5642" s="235">
        <v>1781</v>
      </c>
      <c r="B5642" s="236">
        <v>100000380500</v>
      </c>
      <c r="C5642" s="235">
        <v>0</v>
      </c>
      <c r="D5642" s="237" t="s">
        <v>918</v>
      </c>
      <c r="E5642" s="237" t="s">
        <v>931</v>
      </c>
      <c r="F5642" s="238">
        <v>91666.67</v>
      </c>
      <c r="G5642" s="238">
        <v>-91665.67</v>
      </c>
      <c r="H5642" s="240">
        <v>1</v>
      </c>
    </row>
    <row r="5643" spans="1:8">
      <c r="A5643" s="235"/>
      <c r="B5643" s="236">
        <v>100000380500</v>
      </c>
      <c r="C5643" s="239">
        <v>1</v>
      </c>
      <c r="D5643" s="237" t="s">
        <v>918</v>
      </c>
      <c r="E5643" s="237" t="s">
        <v>931</v>
      </c>
      <c r="F5643" s="238">
        <v>183333.33</v>
      </c>
      <c r="G5643" s="238">
        <v>-183332.33</v>
      </c>
      <c r="H5643" s="240">
        <v>1</v>
      </c>
    </row>
    <row r="5644" spans="1:8">
      <c r="A5644" s="235">
        <v>1782</v>
      </c>
      <c r="B5644" s="236">
        <v>100000380501</v>
      </c>
      <c r="C5644" s="235">
        <v>0</v>
      </c>
      <c r="D5644" s="237" t="s">
        <v>918</v>
      </c>
      <c r="E5644" s="237" t="s">
        <v>931</v>
      </c>
      <c r="F5644" s="238">
        <v>91666.67</v>
      </c>
      <c r="G5644" s="238">
        <v>-91665.67</v>
      </c>
      <c r="H5644" s="240">
        <v>1</v>
      </c>
    </row>
    <row r="5645" spans="1:8">
      <c r="A5645" s="235"/>
      <c r="B5645" s="236">
        <v>100000380501</v>
      </c>
      <c r="C5645" s="239">
        <v>1</v>
      </c>
      <c r="D5645" s="237" t="s">
        <v>918</v>
      </c>
      <c r="E5645" s="237" t="s">
        <v>931</v>
      </c>
      <c r="F5645" s="238">
        <v>183333.33</v>
      </c>
      <c r="G5645" s="238">
        <v>-183332.33</v>
      </c>
      <c r="H5645" s="240">
        <v>1</v>
      </c>
    </row>
    <row r="5646" spans="1:8">
      <c r="A5646" s="235">
        <v>1783</v>
      </c>
      <c r="B5646" s="236">
        <v>100000380502</v>
      </c>
      <c r="C5646" s="235">
        <v>0</v>
      </c>
      <c r="D5646" s="237" t="s">
        <v>918</v>
      </c>
      <c r="E5646" s="237" t="s">
        <v>931</v>
      </c>
      <c r="F5646" s="238">
        <v>91666.67</v>
      </c>
      <c r="G5646" s="238">
        <v>-91665.67</v>
      </c>
      <c r="H5646" s="240">
        <v>1</v>
      </c>
    </row>
    <row r="5647" spans="1:8">
      <c r="A5647" s="235"/>
      <c r="B5647" s="236">
        <v>100000380502</v>
      </c>
      <c r="C5647" s="239">
        <v>1</v>
      </c>
      <c r="D5647" s="237" t="s">
        <v>918</v>
      </c>
      <c r="E5647" s="237" t="s">
        <v>931</v>
      </c>
      <c r="F5647" s="238">
        <v>183333.33</v>
      </c>
      <c r="G5647" s="238">
        <v>-183332.33</v>
      </c>
      <c r="H5647" s="240">
        <v>1</v>
      </c>
    </row>
    <row r="5648" spans="1:8">
      <c r="A5648" s="235">
        <v>1784</v>
      </c>
      <c r="B5648" s="236">
        <v>100000380503</v>
      </c>
      <c r="C5648" s="235">
        <v>0</v>
      </c>
      <c r="D5648" s="237" t="s">
        <v>918</v>
      </c>
      <c r="E5648" s="237" t="s">
        <v>931</v>
      </c>
      <c r="F5648" s="238">
        <v>91666.67</v>
      </c>
      <c r="G5648" s="238">
        <v>-91665.67</v>
      </c>
      <c r="H5648" s="240">
        <v>1</v>
      </c>
    </row>
    <row r="5649" spans="1:8">
      <c r="A5649" s="235"/>
      <c r="B5649" s="236">
        <v>100000380503</v>
      </c>
      <c r="C5649" s="239">
        <v>1</v>
      </c>
      <c r="D5649" s="237" t="s">
        <v>918</v>
      </c>
      <c r="E5649" s="237" t="s">
        <v>931</v>
      </c>
      <c r="F5649" s="238">
        <v>183333.33</v>
      </c>
      <c r="G5649" s="238">
        <v>-183332.33</v>
      </c>
      <c r="H5649" s="240">
        <v>1</v>
      </c>
    </row>
    <row r="5650" spans="1:8">
      <c r="A5650" s="235">
        <v>1785</v>
      </c>
      <c r="B5650" s="236">
        <v>100000380504</v>
      </c>
      <c r="C5650" s="235">
        <v>0</v>
      </c>
      <c r="D5650" s="237" t="s">
        <v>918</v>
      </c>
      <c r="E5650" s="237" t="s">
        <v>931</v>
      </c>
      <c r="F5650" s="238">
        <v>91666.67</v>
      </c>
      <c r="G5650" s="238">
        <v>-91665.67</v>
      </c>
      <c r="H5650" s="240">
        <v>1</v>
      </c>
    </row>
    <row r="5651" spans="1:8">
      <c r="A5651" s="235"/>
      <c r="B5651" s="236">
        <v>100000380504</v>
      </c>
      <c r="C5651" s="239">
        <v>1</v>
      </c>
      <c r="D5651" s="237" t="s">
        <v>918</v>
      </c>
      <c r="E5651" s="237" t="s">
        <v>931</v>
      </c>
      <c r="F5651" s="238">
        <v>183333.33</v>
      </c>
      <c r="G5651" s="238">
        <v>-183332.33</v>
      </c>
      <c r="H5651" s="240">
        <v>1</v>
      </c>
    </row>
    <row r="5652" spans="1:8">
      <c r="A5652" s="235">
        <v>1786</v>
      </c>
      <c r="B5652" s="236">
        <v>100000380505</v>
      </c>
      <c r="C5652" s="235">
        <v>0</v>
      </c>
      <c r="D5652" s="237" t="s">
        <v>918</v>
      </c>
      <c r="E5652" s="237" t="s">
        <v>931</v>
      </c>
      <c r="F5652" s="238">
        <v>91666.67</v>
      </c>
      <c r="G5652" s="238">
        <v>-91665.67</v>
      </c>
      <c r="H5652" s="240">
        <v>1</v>
      </c>
    </row>
    <row r="5653" spans="1:8">
      <c r="A5653" s="235"/>
      <c r="B5653" s="236">
        <v>100000380505</v>
      </c>
      <c r="C5653" s="239">
        <v>1</v>
      </c>
      <c r="D5653" s="237" t="s">
        <v>918</v>
      </c>
      <c r="E5653" s="237" t="s">
        <v>931</v>
      </c>
      <c r="F5653" s="238">
        <v>183333.33</v>
      </c>
      <c r="G5653" s="238">
        <v>-183332.33</v>
      </c>
      <c r="H5653" s="240">
        <v>1</v>
      </c>
    </row>
    <row r="5654" spans="1:8">
      <c r="A5654" s="235">
        <v>1787</v>
      </c>
      <c r="B5654" s="236">
        <v>100000380506</v>
      </c>
      <c r="C5654" s="235">
        <v>0</v>
      </c>
      <c r="D5654" s="237" t="s">
        <v>918</v>
      </c>
      <c r="E5654" s="237" t="s">
        <v>931</v>
      </c>
      <c r="F5654" s="238">
        <v>91666.67</v>
      </c>
      <c r="G5654" s="238">
        <v>-91665.67</v>
      </c>
      <c r="H5654" s="240">
        <v>1</v>
      </c>
    </row>
    <row r="5655" spans="1:8">
      <c r="A5655" s="235"/>
      <c r="B5655" s="236">
        <v>100000380506</v>
      </c>
      <c r="C5655" s="239">
        <v>1</v>
      </c>
      <c r="D5655" s="237" t="s">
        <v>918</v>
      </c>
      <c r="E5655" s="237" t="s">
        <v>931</v>
      </c>
      <c r="F5655" s="238">
        <v>183333.33</v>
      </c>
      <c r="G5655" s="238">
        <v>-183332.33</v>
      </c>
      <c r="H5655" s="240">
        <v>1</v>
      </c>
    </row>
    <row r="5656" spans="1:8">
      <c r="A5656" s="235">
        <v>1788</v>
      </c>
      <c r="B5656" s="236">
        <v>100000380507</v>
      </c>
      <c r="C5656" s="235">
        <v>0</v>
      </c>
      <c r="D5656" s="237" t="s">
        <v>918</v>
      </c>
      <c r="E5656" s="237" t="s">
        <v>932</v>
      </c>
      <c r="F5656" s="238">
        <v>12850</v>
      </c>
      <c r="G5656" s="238">
        <v>-12849</v>
      </c>
      <c r="H5656" s="240">
        <v>1</v>
      </c>
    </row>
    <row r="5657" spans="1:8">
      <c r="A5657" s="235"/>
      <c r="B5657" s="236">
        <v>100000380507</v>
      </c>
      <c r="C5657" s="239">
        <v>1</v>
      </c>
      <c r="D5657" s="237" t="s">
        <v>918</v>
      </c>
      <c r="E5657" s="237" t="s">
        <v>932</v>
      </c>
      <c r="F5657" s="238">
        <v>25700</v>
      </c>
      <c r="G5657" s="238">
        <v>-25699</v>
      </c>
      <c r="H5657" s="240">
        <v>1</v>
      </c>
    </row>
    <row r="5658" spans="1:8">
      <c r="A5658" s="235">
        <v>1789</v>
      </c>
      <c r="B5658" s="236">
        <v>100000380508</v>
      </c>
      <c r="C5658" s="235">
        <v>0</v>
      </c>
      <c r="D5658" s="237" t="s">
        <v>918</v>
      </c>
      <c r="E5658" s="237" t="s">
        <v>932</v>
      </c>
      <c r="F5658" s="238">
        <v>12850</v>
      </c>
      <c r="G5658" s="238">
        <v>-12849</v>
      </c>
      <c r="H5658" s="240">
        <v>1</v>
      </c>
    </row>
    <row r="5659" spans="1:8">
      <c r="A5659" s="235"/>
      <c r="B5659" s="236">
        <v>100000380508</v>
      </c>
      <c r="C5659" s="239">
        <v>1</v>
      </c>
      <c r="D5659" s="237" t="s">
        <v>918</v>
      </c>
      <c r="E5659" s="237" t="s">
        <v>932</v>
      </c>
      <c r="F5659" s="238">
        <v>25700</v>
      </c>
      <c r="G5659" s="238">
        <v>-25699</v>
      </c>
      <c r="H5659" s="240">
        <v>1</v>
      </c>
    </row>
    <row r="5660" spans="1:8">
      <c r="A5660" s="235">
        <v>1790</v>
      </c>
      <c r="B5660" s="236">
        <v>100000380509</v>
      </c>
      <c r="C5660" s="235">
        <v>0</v>
      </c>
      <c r="D5660" s="237" t="s">
        <v>918</v>
      </c>
      <c r="E5660" s="237" t="s">
        <v>932</v>
      </c>
      <c r="F5660" s="238">
        <v>12850</v>
      </c>
      <c r="G5660" s="238">
        <v>-12849</v>
      </c>
      <c r="H5660" s="240">
        <v>1</v>
      </c>
    </row>
    <row r="5661" spans="1:8">
      <c r="A5661" s="235"/>
      <c r="B5661" s="236">
        <v>100000380509</v>
      </c>
      <c r="C5661" s="239">
        <v>1</v>
      </c>
      <c r="D5661" s="237" t="s">
        <v>918</v>
      </c>
      <c r="E5661" s="237" t="s">
        <v>932</v>
      </c>
      <c r="F5661" s="238">
        <v>25700</v>
      </c>
      <c r="G5661" s="238">
        <v>-25699</v>
      </c>
      <c r="H5661" s="240">
        <v>1</v>
      </c>
    </row>
    <row r="5662" spans="1:8">
      <c r="A5662" s="235">
        <v>1791</v>
      </c>
      <c r="B5662" s="236">
        <v>100000380510</v>
      </c>
      <c r="C5662" s="235">
        <v>0</v>
      </c>
      <c r="D5662" s="237" t="s">
        <v>918</v>
      </c>
      <c r="E5662" s="237" t="s">
        <v>932</v>
      </c>
      <c r="F5662" s="238">
        <v>12850</v>
      </c>
      <c r="G5662" s="238">
        <v>-12849</v>
      </c>
      <c r="H5662" s="240">
        <v>1</v>
      </c>
    </row>
    <row r="5663" spans="1:8">
      <c r="A5663" s="235"/>
      <c r="B5663" s="236">
        <v>100000380510</v>
      </c>
      <c r="C5663" s="239">
        <v>1</v>
      </c>
      <c r="D5663" s="237" t="s">
        <v>918</v>
      </c>
      <c r="E5663" s="237" t="s">
        <v>932</v>
      </c>
      <c r="F5663" s="238">
        <v>25700</v>
      </c>
      <c r="G5663" s="238">
        <v>-25699</v>
      </c>
      <c r="H5663" s="240">
        <v>1</v>
      </c>
    </row>
    <row r="5664" spans="1:8">
      <c r="A5664" s="235">
        <v>1792</v>
      </c>
      <c r="B5664" s="236">
        <v>100000380511</v>
      </c>
      <c r="C5664" s="235">
        <v>0</v>
      </c>
      <c r="D5664" s="237" t="s">
        <v>918</v>
      </c>
      <c r="E5664" s="237" t="s">
        <v>932</v>
      </c>
      <c r="F5664" s="238">
        <v>12850</v>
      </c>
      <c r="G5664" s="238">
        <v>-12849</v>
      </c>
      <c r="H5664" s="240">
        <v>1</v>
      </c>
    </row>
    <row r="5665" spans="1:8">
      <c r="A5665" s="235"/>
      <c r="B5665" s="236">
        <v>100000380511</v>
      </c>
      <c r="C5665" s="239">
        <v>1</v>
      </c>
      <c r="D5665" s="237" t="s">
        <v>918</v>
      </c>
      <c r="E5665" s="237" t="s">
        <v>932</v>
      </c>
      <c r="F5665" s="238">
        <v>25700</v>
      </c>
      <c r="G5665" s="238">
        <v>-25699</v>
      </c>
      <c r="H5665" s="240">
        <v>1</v>
      </c>
    </row>
    <row r="5666" spans="1:8">
      <c r="A5666" s="235">
        <v>1793</v>
      </c>
      <c r="B5666" s="236">
        <v>100000380512</v>
      </c>
      <c r="C5666" s="235">
        <v>0</v>
      </c>
      <c r="D5666" s="237" t="s">
        <v>918</v>
      </c>
      <c r="E5666" s="237" t="s">
        <v>932</v>
      </c>
      <c r="F5666" s="238">
        <v>12850</v>
      </c>
      <c r="G5666" s="238">
        <v>-12849</v>
      </c>
      <c r="H5666" s="240">
        <v>1</v>
      </c>
    </row>
    <row r="5667" spans="1:8">
      <c r="A5667" s="235"/>
      <c r="B5667" s="236">
        <v>100000380512</v>
      </c>
      <c r="C5667" s="239">
        <v>1</v>
      </c>
      <c r="D5667" s="237" t="s">
        <v>918</v>
      </c>
      <c r="E5667" s="237" t="s">
        <v>932</v>
      </c>
      <c r="F5667" s="238">
        <v>25700</v>
      </c>
      <c r="G5667" s="238">
        <v>-25699</v>
      </c>
      <c r="H5667" s="240">
        <v>1</v>
      </c>
    </row>
    <row r="5668" spans="1:8">
      <c r="A5668" s="235">
        <v>1794</v>
      </c>
      <c r="B5668" s="236">
        <v>100000380513</v>
      </c>
      <c r="C5668" s="235">
        <v>0</v>
      </c>
      <c r="D5668" s="237" t="s">
        <v>918</v>
      </c>
      <c r="E5668" s="237" t="s">
        <v>932</v>
      </c>
      <c r="F5668" s="238">
        <v>12850</v>
      </c>
      <c r="G5668" s="238">
        <v>-12849</v>
      </c>
      <c r="H5668" s="240">
        <v>1</v>
      </c>
    </row>
    <row r="5669" spans="1:8">
      <c r="A5669" s="235"/>
      <c r="B5669" s="236">
        <v>100000380513</v>
      </c>
      <c r="C5669" s="239">
        <v>1</v>
      </c>
      <c r="D5669" s="237" t="s">
        <v>918</v>
      </c>
      <c r="E5669" s="237" t="s">
        <v>932</v>
      </c>
      <c r="F5669" s="238">
        <v>25700</v>
      </c>
      <c r="G5669" s="238">
        <v>-25699</v>
      </c>
      <c r="H5669" s="240">
        <v>1</v>
      </c>
    </row>
    <row r="5670" spans="1:8">
      <c r="A5670" s="235">
        <v>1795</v>
      </c>
      <c r="B5670" s="236">
        <v>100000380514</v>
      </c>
      <c r="C5670" s="235">
        <v>0</v>
      </c>
      <c r="D5670" s="237" t="s">
        <v>918</v>
      </c>
      <c r="E5670" s="237" t="s">
        <v>932</v>
      </c>
      <c r="F5670" s="238">
        <v>12850</v>
      </c>
      <c r="G5670" s="238">
        <v>-12849</v>
      </c>
      <c r="H5670" s="240">
        <v>1</v>
      </c>
    </row>
    <row r="5671" spans="1:8">
      <c r="A5671" s="235"/>
      <c r="B5671" s="236">
        <v>100000380514</v>
      </c>
      <c r="C5671" s="239">
        <v>1</v>
      </c>
      <c r="D5671" s="237" t="s">
        <v>918</v>
      </c>
      <c r="E5671" s="237" t="s">
        <v>932</v>
      </c>
      <c r="F5671" s="238">
        <v>25700</v>
      </c>
      <c r="G5671" s="238">
        <v>-25699</v>
      </c>
      <c r="H5671" s="240">
        <v>1</v>
      </c>
    </row>
    <row r="5672" spans="1:8">
      <c r="A5672" s="235">
        <v>1796</v>
      </c>
      <c r="B5672" s="236">
        <v>100000380515</v>
      </c>
      <c r="C5672" s="235">
        <v>0</v>
      </c>
      <c r="D5672" s="237" t="s">
        <v>918</v>
      </c>
      <c r="E5672" s="237" t="s">
        <v>932</v>
      </c>
      <c r="F5672" s="238">
        <v>12850</v>
      </c>
      <c r="G5672" s="238">
        <v>-12849</v>
      </c>
      <c r="H5672" s="240">
        <v>1</v>
      </c>
    </row>
    <row r="5673" spans="1:8">
      <c r="A5673" s="235"/>
      <c r="B5673" s="236">
        <v>100000380515</v>
      </c>
      <c r="C5673" s="239">
        <v>1</v>
      </c>
      <c r="D5673" s="237" t="s">
        <v>918</v>
      </c>
      <c r="E5673" s="237" t="s">
        <v>932</v>
      </c>
      <c r="F5673" s="238">
        <v>25700</v>
      </c>
      <c r="G5673" s="238">
        <v>-25699</v>
      </c>
      <c r="H5673" s="240">
        <v>1</v>
      </c>
    </row>
    <row r="5674" spans="1:8">
      <c r="A5674" s="235">
        <v>1797</v>
      </c>
      <c r="B5674" s="236">
        <v>100000380516</v>
      </c>
      <c r="C5674" s="235">
        <v>0</v>
      </c>
      <c r="D5674" s="237" t="s">
        <v>918</v>
      </c>
      <c r="E5674" s="237" t="s">
        <v>932</v>
      </c>
      <c r="F5674" s="238">
        <v>12850</v>
      </c>
      <c r="G5674" s="238">
        <v>-12849</v>
      </c>
      <c r="H5674" s="240">
        <v>1</v>
      </c>
    </row>
    <row r="5675" spans="1:8">
      <c r="A5675" s="235"/>
      <c r="B5675" s="236">
        <v>100000380516</v>
      </c>
      <c r="C5675" s="239">
        <v>1</v>
      </c>
      <c r="D5675" s="237" t="s">
        <v>918</v>
      </c>
      <c r="E5675" s="237" t="s">
        <v>932</v>
      </c>
      <c r="F5675" s="238">
        <v>25700</v>
      </c>
      <c r="G5675" s="238">
        <v>-25699</v>
      </c>
      <c r="H5675" s="240">
        <v>1</v>
      </c>
    </row>
    <row r="5676" spans="1:8">
      <c r="A5676" s="235">
        <v>1798</v>
      </c>
      <c r="B5676" s="236">
        <v>100000380517</v>
      </c>
      <c r="C5676" s="235">
        <v>0</v>
      </c>
      <c r="D5676" s="237" t="s">
        <v>918</v>
      </c>
      <c r="E5676" s="237" t="s">
        <v>932</v>
      </c>
      <c r="F5676" s="238">
        <v>12850</v>
      </c>
      <c r="G5676" s="238">
        <v>-12849</v>
      </c>
      <c r="H5676" s="240">
        <v>1</v>
      </c>
    </row>
    <row r="5677" spans="1:8">
      <c r="A5677" s="235"/>
      <c r="B5677" s="236">
        <v>100000380517</v>
      </c>
      <c r="C5677" s="239">
        <v>1</v>
      </c>
      <c r="D5677" s="237" t="s">
        <v>918</v>
      </c>
      <c r="E5677" s="237" t="s">
        <v>932</v>
      </c>
      <c r="F5677" s="238">
        <v>25700</v>
      </c>
      <c r="G5677" s="238">
        <v>-25699</v>
      </c>
      <c r="H5677" s="240">
        <v>1</v>
      </c>
    </row>
    <row r="5678" spans="1:8">
      <c r="A5678" s="235">
        <v>1799</v>
      </c>
      <c r="B5678" s="236">
        <v>100000380518</v>
      </c>
      <c r="C5678" s="235">
        <v>0</v>
      </c>
      <c r="D5678" s="237" t="s">
        <v>918</v>
      </c>
      <c r="E5678" s="237" t="s">
        <v>932</v>
      </c>
      <c r="F5678" s="238">
        <v>12850</v>
      </c>
      <c r="G5678" s="238">
        <v>-12849</v>
      </c>
      <c r="H5678" s="240">
        <v>1</v>
      </c>
    </row>
    <row r="5679" spans="1:8">
      <c r="A5679" s="235"/>
      <c r="B5679" s="236">
        <v>100000380518</v>
      </c>
      <c r="C5679" s="239">
        <v>1</v>
      </c>
      <c r="D5679" s="237" t="s">
        <v>918</v>
      </c>
      <c r="E5679" s="237" t="s">
        <v>932</v>
      </c>
      <c r="F5679" s="238">
        <v>25700</v>
      </c>
      <c r="G5679" s="238">
        <v>-25699</v>
      </c>
      <c r="H5679" s="240">
        <v>1</v>
      </c>
    </row>
    <row r="5680" spans="1:8">
      <c r="A5680" s="235">
        <v>1800</v>
      </c>
      <c r="B5680" s="236">
        <v>100000380519</v>
      </c>
      <c r="C5680" s="235">
        <v>0</v>
      </c>
      <c r="D5680" s="237" t="s">
        <v>918</v>
      </c>
      <c r="E5680" s="237" t="s">
        <v>932</v>
      </c>
      <c r="F5680" s="238">
        <v>12850</v>
      </c>
      <c r="G5680" s="238">
        <v>-12849</v>
      </c>
      <c r="H5680" s="240">
        <v>1</v>
      </c>
    </row>
    <row r="5681" spans="1:8">
      <c r="A5681" s="235"/>
      <c r="B5681" s="236">
        <v>100000380519</v>
      </c>
      <c r="C5681" s="239">
        <v>1</v>
      </c>
      <c r="D5681" s="237" t="s">
        <v>918</v>
      </c>
      <c r="E5681" s="237" t="s">
        <v>932</v>
      </c>
      <c r="F5681" s="238">
        <v>25700</v>
      </c>
      <c r="G5681" s="238">
        <v>-25699</v>
      </c>
      <c r="H5681" s="240">
        <v>1</v>
      </c>
    </row>
    <row r="5682" spans="1:8">
      <c r="A5682" s="235">
        <v>1801</v>
      </c>
      <c r="B5682" s="236">
        <v>100000380520</v>
      </c>
      <c r="C5682" s="235">
        <v>0</v>
      </c>
      <c r="D5682" s="237" t="s">
        <v>918</v>
      </c>
      <c r="E5682" s="237" t="s">
        <v>932</v>
      </c>
      <c r="F5682" s="238">
        <v>12850</v>
      </c>
      <c r="G5682" s="238">
        <v>-12849</v>
      </c>
      <c r="H5682" s="240">
        <v>1</v>
      </c>
    </row>
    <row r="5683" spans="1:8">
      <c r="A5683" s="235"/>
      <c r="B5683" s="236">
        <v>100000380520</v>
      </c>
      <c r="C5683" s="239">
        <v>1</v>
      </c>
      <c r="D5683" s="237" t="s">
        <v>918</v>
      </c>
      <c r="E5683" s="237" t="s">
        <v>932</v>
      </c>
      <c r="F5683" s="238">
        <v>25700</v>
      </c>
      <c r="G5683" s="238">
        <v>-25699</v>
      </c>
      <c r="H5683" s="240">
        <v>1</v>
      </c>
    </row>
    <row r="5684" spans="1:8">
      <c r="A5684" s="235">
        <v>1802</v>
      </c>
      <c r="B5684" s="236">
        <v>100000380521</v>
      </c>
      <c r="C5684" s="235">
        <v>0</v>
      </c>
      <c r="D5684" s="237" t="s">
        <v>918</v>
      </c>
      <c r="E5684" s="237" t="s">
        <v>932</v>
      </c>
      <c r="F5684" s="238">
        <v>12850</v>
      </c>
      <c r="G5684" s="238">
        <v>-12849</v>
      </c>
      <c r="H5684" s="240">
        <v>1</v>
      </c>
    </row>
    <row r="5685" spans="1:8">
      <c r="A5685" s="235"/>
      <c r="B5685" s="236">
        <v>100000380521</v>
      </c>
      <c r="C5685" s="239">
        <v>1</v>
      </c>
      <c r="D5685" s="237" t="s">
        <v>918</v>
      </c>
      <c r="E5685" s="237" t="s">
        <v>932</v>
      </c>
      <c r="F5685" s="238">
        <v>25700</v>
      </c>
      <c r="G5685" s="238">
        <v>-25699</v>
      </c>
      <c r="H5685" s="240">
        <v>1</v>
      </c>
    </row>
    <row r="5686" spans="1:8">
      <c r="A5686" s="235">
        <v>1803</v>
      </c>
      <c r="B5686" s="236">
        <v>100000380522</v>
      </c>
      <c r="C5686" s="235">
        <v>0</v>
      </c>
      <c r="D5686" s="237" t="s">
        <v>918</v>
      </c>
      <c r="E5686" s="237" t="s">
        <v>932</v>
      </c>
      <c r="F5686" s="238">
        <v>12850</v>
      </c>
      <c r="G5686" s="238">
        <v>-12849</v>
      </c>
      <c r="H5686" s="240">
        <v>1</v>
      </c>
    </row>
    <row r="5687" spans="1:8">
      <c r="A5687" s="235"/>
      <c r="B5687" s="236">
        <v>100000380522</v>
      </c>
      <c r="C5687" s="239">
        <v>1</v>
      </c>
      <c r="D5687" s="237" t="s">
        <v>918</v>
      </c>
      <c r="E5687" s="237" t="s">
        <v>932</v>
      </c>
      <c r="F5687" s="238">
        <v>25700</v>
      </c>
      <c r="G5687" s="238">
        <v>-25699</v>
      </c>
      <c r="H5687" s="240">
        <v>1</v>
      </c>
    </row>
    <row r="5688" spans="1:8">
      <c r="A5688" s="235">
        <v>1804</v>
      </c>
      <c r="B5688" s="236">
        <v>100000380523</v>
      </c>
      <c r="C5688" s="235">
        <v>0</v>
      </c>
      <c r="D5688" s="237" t="s">
        <v>918</v>
      </c>
      <c r="E5688" s="237" t="s">
        <v>932</v>
      </c>
      <c r="F5688" s="238">
        <v>12850</v>
      </c>
      <c r="G5688" s="238">
        <v>-12849</v>
      </c>
      <c r="H5688" s="240">
        <v>1</v>
      </c>
    </row>
    <row r="5689" spans="1:8">
      <c r="A5689" s="235"/>
      <c r="B5689" s="236">
        <v>100000380523</v>
      </c>
      <c r="C5689" s="239">
        <v>1</v>
      </c>
      <c r="D5689" s="237" t="s">
        <v>918</v>
      </c>
      <c r="E5689" s="237" t="s">
        <v>932</v>
      </c>
      <c r="F5689" s="238">
        <v>25700</v>
      </c>
      <c r="G5689" s="238">
        <v>-25699</v>
      </c>
      <c r="H5689" s="240">
        <v>1</v>
      </c>
    </row>
    <row r="5690" spans="1:8">
      <c r="A5690" s="235">
        <v>1805</v>
      </c>
      <c r="B5690" s="236">
        <v>100000380524</v>
      </c>
      <c r="C5690" s="235">
        <v>0</v>
      </c>
      <c r="D5690" s="237" t="s">
        <v>918</v>
      </c>
      <c r="E5690" s="237" t="s">
        <v>932</v>
      </c>
      <c r="F5690" s="238">
        <v>12850</v>
      </c>
      <c r="G5690" s="238">
        <v>-12849</v>
      </c>
      <c r="H5690" s="240">
        <v>1</v>
      </c>
    </row>
    <row r="5691" spans="1:8">
      <c r="A5691" s="235"/>
      <c r="B5691" s="236">
        <v>100000380524</v>
      </c>
      <c r="C5691" s="239">
        <v>1</v>
      </c>
      <c r="D5691" s="237" t="s">
        <v>918</v>
      </c>
      <c r="E5691" s="237" t="s">
        <v>932</v>
      </c>
      <c r="F5691" s="238">
        <v>25700</v>
      </c>
      <c r="G5691" s="238">
        <v>-25699</v>
      </c>
      <c r="H5691" s="240">
        <v>1</v>
      </c>
    </row>
    <row r="5692" spans="1:8">
      <c r="A5692" s="235">
        <v>1806</v>
      </c>
      <c r="B5692" s="236">
        <v>100000380525</v>
      </c>
      <c r="C5692" s="235">
        <v>0</v>
      </c>
      <c r="D5692" s="237" t="s">
        <v>918</v>
      </c>
      <c r="E5692" s="237" t="s">
        <v>932</v>
      </c>
      <c r="F5692" s="238">
        <v>12850</v>
      </c>
      <c r="G5692" s="238">
        <v>-12849</v>
      </c>
      <c r="H5692" s="240">
        <v>1</v>
      </c>
    </row>
    <row r="5693" spans="1:8">
      <c r="A5693" s="235"/>
      <c r="B5693" s="236">
        <v>100000380525</v>
      </c>
      <c r="C5693" s="239">
        <v>1</v>
      </c>
      <c r="D5693" s="237" t="s">
        <v>918</v>
      </c>
      <c r="E5693" s="237" t="s">
        <v>932</v>
      </c>
      <c r="F5693" s="238">
        <v>25700</v>
      </c>
      <c r="G5693" s="238">
        <v>-25699</v>
      </c>
      <c r="H5693" s="240">
        <v>1</v>
      </c>
    </row>
    <row r="5694" spans="1:8">
      <c r="A5694" s="235">
        <v>1807</v>
      </c>
      <c r="B5694" s="236">
        <v>100000380526</v>
      </c>
      <c r="C5694" s="235">
        <v>0</v>
      </c>
      <c r="D5694" s="237" t="s">
        <v>918</v>
      </c>
      <c r="E5694" s="237" t="s">
        <v>932</v>
      </c>
      <c r="F5694" s="238">
        <v>12850</v>
      </c>
      <c r="G5694" s="238">
        <v>-12849</v>
      </c>
      <c r="H5694" s="240">
        <v>1</v>
      </c>
    </row>
    <row r="5695" spans="1:8">
      <c r="A5695" s="235"/>
      <c r="B5695" s="236">
        <v>100000380526</v>
      </c>
      <c r="C5695" s="239">
        <v>1</v>
      </c>
      <c r="D5695" s="237" t="s">
        <v>918</v>
      </c>
      <c r="E5695" s="237" t="s">
        <v>932</v>
      </c>
      <c r="F5695" s="238">
        <v>25700</v>
      </c>
      <c r="G5695" s="238">
        <v>-25699</v>
      </c>
      <c r="H5695" s="240">
        <v>1</v>
      </c>
    </row>
    <row r="5696" spans="1:8">
      <c r="A5696" s="235">
        <v>1808</v>
      </c>
      <c r="B5696" s="236">
        <v>100000380527</v>
      </c>
      <c r="C5696" s="235">
        <v>0</v>
      </c>
      <c r="D5696" s="237" t="s">
        <v>918</v>
      </c>
      <c r="E5696" s="237" t="s">
        <v>932</v>
      </c>
      <c r="F5696" s="238">
        <v>12850</v>
      </c>
      <c r="G5696" s="238">
        <v>-12849</v>
      </c>
      <c r="H5696" s="240">
        <v>1</v>
      </c>
    </row>
    <row r="5697" spans="1:8">
      <c r="A5697" s="235"/>
      <c r="B5697" s="236">
        <v>100000380527</v>
      </c>
      <c r="C5697" s="239">
        <v>1</v>
      </c>
      <c r="D5697" s="237" t="s">
        <v>918</v>
      </c>
      <c r="E5697" s="237" t="s">
        <v>932</v>
      </c>
      <c r="F5697" s="238">
        <v>25700</v>
      </c>
      <c r="G5697" s="238">
        <v>-25699</v>
      </c>
      <c r="H5697" s="240">
        <v>1</v>
      </c>
    </row>
    <row r="5698" spans="1:8">
      <c r="A5698" s="235">
        <v>1809</v>
      </c>
      <c r="B5698" s="236">
        <v>100000380528</v>
      </c>
      <c r="C5698" s="235">
        <v>0</v>
      </c>
      <c r="D5698" s="237" t="s">
        <v>918</v>
      </c>
      <c r="E5698" s="237" t="s">
        <v>932</v>
      </c>
      <c r="F5698" s="238">
        <v>12850</v>
      </c>
      <c r="G5698" s="238">
        <v>-12849</v>
      </c>
      <c r="H5698" s="240">
        <v>1</v>
      </c>
    </row>
    <row r="5699" spans="1:8">
      <c r="A5699" s="235"/>
      <c r="B5699" s="236">
        <v>100000380528</v>
      </c>
      <c r="C5699" s="239">
        <v>1</v>
      </c>
      <c r="D5699" s="237" t="s">
        <v>918</v>
      </c>
      <c r="E5699" s="237" t="s">
        <v>932</v>
      </c>
      <c r="F5699" s="238">
        <v>25700</v>
      </c>
      <c r="G5699" s="238">
        <v>-25699</v>
      </c>
      <c r="H5699" s="240">
        <v>1</v>
      </c>
    </row>
    <row r="5700" spans="1:8">
      <c r="A5700" s="235">
        <v>1810</v>
      </c>
      <c r="B5700" s="236">
        <v>100000380529</v>
      </c>
      <c r="C5700" s="235">
        <v>0</v>
      </c>
      <c r="D5700" s="237" t="s">
        <v>918</v>
      </c>
      <c r="E5700" s="237" t="s">
        <v>932</v>
      </c>
      <c r="F5700" s="238">
        <v>12850</v>
      </c>
      <c r="G5700" s="238">
        <v>-12849</v>
      </c>
      <c r="H5700" s="240">
        <v>1</v>
      </c>
    </row>
    <row r="5701" spans="1:8">
      <c r="A5701" s="235"/>
      <c r="B5701" s="236">
        <v>100000380529</v>
      </c>
      <c r="C5701" s="239">
        <v>1</v>
      </c>
      <c r="D5701" s="237" t="s">
        <v>918</v>
      </c>
      <c r="E5701" s="237" t="s">
        <v>932</v>
      </c>
      <c r="F5701" s="238">
        <v>25700</v>
      </c>
      <c r="G5701" s="238">
        <v>-25699</v>
      </c>
      <c r="H5701" s="240">
        <v>1</v>
      </c>
    </row>
    <row r="5702" spans="1:8">
      <c r="A5702" s="235">
        <v>1811</v>
      </c>
      <c r="B5702" s="236">
        <v>100000380530</v>
      </c>
      <c r="C5702" s="235">
        <v>0</v>
      </c>
      <c r="D5702" s="237" t="s">
        <v>918</v>
      </c>
      <c r="E5702" s="237" t="s">
        <v>932</v>
      </c>
      <c r="F5702" s="238">
        <v>12850</v>
      </c>
      <c r="G5702" s="238">
        <v>-12849</v>
      </c>
      <c r="H5702" s="240">
        <v>1</v>
      </c>
    </row>
    <row r="5703" spans="1:8">
      <c r="A5703" s="235"/>
      <c r="B5703" s="236">
        <v>100000380530</v>
      </c>
      <c r="C5703" s="239">
        <v>1</v>
      </c>
      <c r="D5703" s="237" t="s">
        <v>918</v>
      </c>
      <c r="E5703" s="237" t="s">
        <v>932</v>
      </c>
      <c r="F5703" s="238">
        <v>25700</v>
      </c>
      <c r="G5703" s="238">
        <v>-25699</v>
      </c>
      <c r="H5703" s="240">
        <v>1</v>
      </c>
    </row>
    <row r="5704" spans="1:8">
      <c r="A5704" s="235">
        <v>1812</v>
      </c>
      <c r="B5704" s="236">
        <v>100000380531</v>
      </c>
      <c r="C5704" s="235">
        <v>0</v>
      </c>
      <c r="D5704" s="237" t="s">
        <v>918</v>
      </c>
      <c r="E5704" s="237" t="s">
        <v>932</v>
      </c>
      <c r="F5704" s="238">
        <v>12850</v>
      </c>
      <c r="G5704" s="238">
        <v>-12849</v>
      </c>
      <c r="H5704" s="240">
        <v>1</v>
      </c>
    </row>
    <row r="5705" spans="1:8">
      <c r="A5705" s="235"/>
      <c r="B5705" s="236">
        <v>100000380531</v>
      </c>
      <c r="C5705" s="239">
        <v>1</v>
      </c>
      <c r="D5705" s="237" t="s">
        <v>918</v>
      </c>
      <c r="E5705" s="237" t="s">
        <v>932</v>
      </c>
      <c r="F5705" s="238">
        <v>25700</v>
      </c>
      <c r="G5705" s="238">
        <v>-25699</v>
      </c>
      <c r="H5705" s="240">
        <v>1</v>
      </c>
    </row>
    <row r="5706" spans="1:8">
      <c r="A5706" s="235">
        <v>1813</v>
      </c>
      <c r="B5706" s="236">
        <v>100000380532</v>
      </c>
      <c r="C5706" s="235">
        <v>0</v>
      </c>
      <c r="D5706" s="237" t="s">
        <v>918</v>
      </c>
      <c r="E5706" s="237" t="s">
        <v>932</v>
      </c>
      <c r="F5706" s="238">
        <v>12850</v>
      </c>
      <c r="G5706" s="238">
        <v>-12849</v>
      </c>
      <c r="H5706" s="240">
        <v>1</v>
      </c>
    </row>
    <row r="5707" spans="1:8">
      <c r="A5707" s="235"/>
      <c r="B5707" s="236">
        <v>100000380532</v>
      </c>
      <c r="C5707" s="239">
        <v>1</v>
      </c>
      <c r="D5707" s="237" t="s">
        <v>918</v>
      </c>
      <c r="E5707" s="237" t="s">
        <v>932</v>
      </c>
      <c r="F5707" s="238">
        <v>25700</v>
      </c>
      <c r="G5707" s="238">
        <v>-25699</v>
      </c>
      <c r="H5707" s="240">
        <v>1</v>
      </c>
    </row>
    <row r="5708" spans="1:8">
      <c r="A5708" s="235">
        <v>1814</v>
      </c>
      <c r="B5708" s="236">
        <v>100000380533</v>
      </c>
      <c r="C5708" s="235">
        <v>0</v>
      </c>
      <c r="D5708" s="237" t="s">
        <v>918</v>
      </c>
      <c r="E5708" s="237" t="s">
        <v>932</v>
      </c>
      <c r="F5708" s="238">
        <v>12850</v>
      </c>
      <c r="G5708" s="238">
        <v>-12849</v>
      </c>
      <c r="H5708" s="240">
        <v>1</v>
      </c>
    </row>
    <row r="5709" spans="1:8">
      <c r="A5709" s="235"/>
      <c r="B5709" s="236">
        <v>100000380533</v>
      </c>
      <c r="C5709" s="239">
        <v>1</v>
      </c>
      <c r="D5709" s="237" t="s">
        <v>918</v>
      </c>
      <c r="E5709" s="237" t="s">
        <v>932</v>
      </c>
      <c r="F5709" s="238">
        <v>25700</v>
      </c>
      <c r="G5709" s="238">
        <v>-25699</v>
      </c>
      <c r="H5709" s="240">
        <v>1</v>
      </c>
    </row>
    <row r="5710" spans="1:8">
      <c r="A5710" s="235">
        <v>1815</v>
      </c>
      <c r="B5710" s="236">
        <v>100000380534</v>
      </c>
      <c r="C5710" s="235">
        <v>0</v>
      </c>
      <c r="D5710" s="237" t="s">
        <v>918</v>
      </c>
      <c r="E5710" s="237" t="s">
        <v>932</v>
      </c>
      <c r="F5710" s="238">
        <v>12850</v>
      </c>
      <c r="G5710" s="238">
        <v>-12849</v>
      </c>
      <c r="H5710" s="240">
        <v>1</v>
      </c>
    </row>
    <row r="5711" spans="1:8">
      <c r="A5711" s="235"/>
      <c r="B5711" s="236">
        <v>100000380534</v>
      </c>
      <c r="C5711" s="239">
        <v>1</v>
      </c>
      <c r="D5711" s="237" t="s">
        <v>918</v>
      </c>
      <c r="E5711" s="237" t="s">
        <v>932</v>
      </c>
      <c r="F5711" s="238">
        <v>25700</v>
      </c>
      <c r="G5711" s="238">
        <v>-25699</v>
      </c>
      <c r="H5711" s="240">
        <v>1</v>
      </c>
    </row>
    <row r="5712" spans="1:8">
      <c r="A5712" s="235">
        <v>1816</v>
      </c>
      <c r="B5712" s="236">
        <v>100000380535</v>
      </c>
      <c r="C5712" s="235">
        <v>0</v>
      </c>
      <c r="D5712" s="237" t="s">
        <v>918</v>
      </c>
      <c r="E5712" s="237" t="s">
        <v>932</v>
      </c>
      <c r="F5712" s="238">
        <v>12850</v>
      </c>
      <c r="G5712" s="238">
        <v>-12849</v>
      </c>
      <c r="H5712" s="240">
        <v>1</v>
      </c>
    </row>
    <row r="5713" spans="1:8">
      <c r="A5713" s="235"/>
      <c r="B5713" s="236">
        <v>100000380535</v>
      </c>
      <c r="C5713" s="239">
        <v>1</v>
      </c>
      <c r="D5713" s="237" t="s">
        <v>918</v>
      </c>
      <c r="E5713" s="237" t="s">
        <v>932</v>
      </c>
      <c r="F5713" s="238">
        <v>25700</v>
      </c>
      <c r="G5713" s="238">
        <v>-25699</v>
      </c>
      <c r="H5713" s="240">
        <v>1</v>
      </c>
    </row>
    <row r="5714" spans="1:8">
      <c r="A5714" s="235">
        <v>1817</v>
      </c>
      <c r="B5714" s="236">
        <v>100000380536</v>
      </c>
      <c r="C5714" s="235">
        <v>0</v>
      </c>
      <c r="D5714" s="237" t="s">
        <v>918</v>
      </c>
      <c r="E5714" s="237" t="s">
        <v>932</v>
      </c>
      <c r="F5714" s="238">
        <v>12850</v>
      </c>
      <c r="G5714" s="238">
        <v>-12849</v>
      </c>
      <c r="H5714" s="240">
        <v>1</v>
      </c>
    </row>
    <row r="5715" spans="1:8">
      <c r="A5715" s="235"/>
      <c r="B5715" s="236">
        <v>100000380536</v>
      </c>
      <c r="C5715" s="239">
        <v>1</v>
      </c>
      <c r="D5715" s="237" t="s">
        <v>918</v>
      </c>
      <c r="E5715" s="237" t="s">
        <v>932</v>
      </c>
      <c r="F5715" s="238">
        <v>25700</v>
      </c>
      <c r="G5715" s="238">
        <v>-25699</v>
      </c>
      <c r="H5715" s="240">
        <v>1</v>
      </c>
    </row>
    <row r="5716" spans="1:8">
      <c r="A5716" s="235">
        <v>1818</v>
      </c>
      <c r="B5716" s="236">
        <v>100000380537</v>
      </c>
      <c r="C5716" s="235">
        <v>0</v>
      </c>
      <c r="D5716" s="237" t="s">
        <v>918</v>
      </c>
      <c r="E5716" s="237" t="s">
        <v>932</v>
      </c>
      <c r="F5716" s="238">
        <v>12850</v>
      </c>
      <c r="G5716" s="238">
        <v>-12849</v>
      </c>
      <c r="H5716" s="240">
        <v>1</v>
      </c>
    </row>
    <row r="5717" spans="1:8">
      <c r="A5717" s="235"/>
      <c r="B5717" s="236">
        <v>100000380537</v>
      </c>
      <c r="C5717" s="239">
        <v>1</v>
      </c>
      <c r="D5717" s="237" t="s">
        <v>918</v>
      </c>
      <c r="E5717" s="237" t="s">
        <v>932</v>
      </c>
      <c r="F5717" s="238">
        <v>25700</v>
      </c>
      <c r="G5717" s="238">
        <v>-25699</v>
      </c>
      <c r="H5717" s="240">
        <v>1</v>
      </c>
    </row>
    <row r="5718" spans="1:8">
      <c r="A5718" s="235">
        <v>1819</v>
      </c>
      <c r="B5718" s="236">
        <v>100000380538</v>
      </c>
      <c r="C5718" s="235">
        <v>0</v>
      </c>
      <c r="D5718" s="237" t="s">
        <v>918</v>
      </c>
      <c r="E5718" s="237" t="s">
        <v>932</v>
      </c>
      <c r="F5718" s="238">
        <v>12850</v>
      </c>
      <c r="G5718" s="238">
        <v>-12849</v>
      </c>
      <c r="H5718" s="240">
        <v>1</v>
      </c>
    </row>
    <row r="5719" spans="1:8">
      <c r="A5719" s="235"/>
      <c r="B5719" s="236">
        <v>100000380538</v>
      </c>
      <c r="C5719" s="239">
        <v>1</v>
      </c>
      <c r="D5719" s="237" t="s">
        <v>918</v>
      </c>
      <c r="E5719" s="237" t="s">
        <v>932</v>
      </c>
      <c r="F5719" s="238">
        <v>25700</v>
      </c>
      <c r="G5719" s="238">
        <v>-25699</v>
      </c>
      <c r="H5719" s="240">
        <v>1</v>
      </c>
    </row>
    <row r="5720" spans="1:8">
      <c r="A5720" s="235">
        <v>1820</v>
      </c>
      <c r="B5720" s="236">
        <v>100000380539</v>
      </c>
      <c r="C5720" s="235">
        <v>0</v>
      </c>
      <c r="D5720" s="237" t="s">
        <v>918</v>
      </c>
      <c r="E5720" s="237" t="s">
        <v>932</v>
      </c>
      <c r="F5720" s="238">
        <v>12850</v>
      </c>
      <c r="G5720" s="238">
        <v>-12849</v>
      </c>
      <c r="H5720" s="240">
        <v>1</v>
      </c>
    </row>
    <row r="5721" spans="1:8">
      <c r="A5721" s="235"/>
      <c r="B5721" s="236">
        <v>100000380539</v>
      </c>
      <c r="C5721" s="239">
        <v>1</v>
      </c>
      <c r="D5721" s="237" t="s">
        <v>918</v>
      </c>
      <c r="E5721" s="237" t="s">
        <v>932</v>
      </c>
      <c r="F5721" s="238">
        <v>25700</v>
      </c>
      <c r="G5721" s="238">
        <v>-25699</v>
      </c>
      <c r="H5721" s="240">
        <v>1</v>
      </c>
    </row>
    <row r="5722" spans="1:8">
      <c r="A5722" s="235">
        <v>1821</v>
      </c>
      <c r="B5722" s="236">
        <v>100000380540</v>
      </c>
      <c r="C5722" s="235">
        <v>0</v>
      </c>
      <c r="D5722" s="237" t="s">
        <v>918</v>
      </c>
      <c r="E5722" s="237" t="s">
        <v>932</v>
      </c>
      <c r="F5722" s="238">
        <v>12850</v>
      </c>
      <c r="G5722" s="238">
        <v>-12849</v>
      </c>
      <c r="H5722" s="240">
        <v>1</v>
      </c>
    </row>
    <row r="5723" spans="1:8">
      <c r="A5723" s="235"/>
      <c r="B5723" s="236">
        <v>100000380540</v>
      </c>
      <c r="C5723" s="239">
        <v>1</v>
      </c>
      <c r="D5723" s="237" t="s">
        <v>918</v>
      </c>
      <c r="E5723" s="237" t="s">
        <v>932</v>
      </c>
      <c r="F5723" s="238">
        <v>25700</v>
      </c>
      <c r="G5723" s="238">
        <v>-25699</v>
      </c>
      <c r="H5723" s="240">
        <v>1</v>
      </c>
    </row>
    <row r="5724" spans="1:8">
      <c r="A5724" s="235">
        <v>1822</v>
      </c>
      <c r="B5724" s="236">
        <v>100000380541</v>
      </c>
      <c r="C5724" s="235">
        <v>0</v>
      </c>
      <c r="D5724" s="237" t="s">
        <v>918</v>
      </c>
      <c r="E5724" s="237" t="s">
        <v>932</v>
      </c>
      <c r="F5724" s="238">
        <v>12850</v>
      </c>
      <c r="G5724" s="238">
        <v>-12849</v>
      </c>
      <c r="H5724" s="240">
        <v>1</v>
      </c>
    </row>
    <row r="5725" spans="1:8">
      <c r="A5725" s="235"/>
      <c r="B5725" s="236">
        <v>100000380541</v>
      </c>
      <c r="C5725" s="239">
        <v>1</v>
      </c>
      <c r="D5725" s="237" t="s">
        <v>918</v>
      </c>
      <c r="E5725" s="237" t="s">
        <v>932</v>
      </c>
      <c r="F5725" s="238">
        <v>25700</v>
      </c>
      <c r="G5725" s="238">
        <v>-25699</v>
      </c>
      <c r="H5725" s="240">
        <v>1</v>
      </c>
    </row>
    <row r="5726" spans="1:8">
      <c r="A5726" s="235">
        <v>1823</v>
      </c>
      <c r="B5726" s="236">
        <v>100000380542</v>
      </c>
      <c r="C5726" s="235">
        <v>0</v>
      </c>
      <c r="D5726" s="237" t="s">
        <v>918</v>
      </c>
      <c r="E5726" s="237" t="s">
        <v>932</v>
      </c>
      <c r="F5726" s="238">
        <v>12850</v>
      </c>
      <c r="G5726" s="238">
        <v>-12849</v>
      </c>
      <c r="H5726" s="240">
        <v>1</v>
      </c>
    </row>
    <row r="5727" spans="1:8">
      <c r="A5727" s="235"/>
      <c r="B5727" s="236">
        <v>100000380542</v>
      </c>
      <c r="C5727" s="239">
        <v>1</v>
      </c>
      <c r="D5727" s="237" t="s">
        <v>918</v>
      </c>
      <c r="E5727" s="237" t="s">
        <v>932</v>
      </c>
      <c r="F5727" s="238">
        <v>25700</v>
      </c>
      <c r="G5727" s="238">
        <v>-25699</v>
      </c>
      <c r="H5727" s="240">
        <v>1</v>
      </c>
    </row>
    <row r="5728" spans="1:8">
      <c r="A5728" s="235">
        <v>1824</v>
      </c>
      <c r="B5728" s="236">
        <v>100000380543</v>
      </c>
      <c r="C5728" s="235">
        <v>0</v>
      </c>
      <c r="D5728" s="237" t="s">
        <v>918</v>
      </c>
      <c r="E5728" s="237" t="s">
        <v>932</v>
      </c>
      <c r="F5728" s="238">
        <v>12850</v>
      </c>
      <c r="G5728" s="238">
        <v>-12849</v>
      </c>
      <c r="H5728" s="240">
        <v>1</v>
      </c>
    </row>
    <row r="5729" spans="1:8">
      <c r="A5729" s="235"/>
      <c r="B5729" s="236">
        <v>100000380543</v>
      </c>
      <c r="C5729" s="239">
        <v>1</v>
      </c>
      <c r="D5729" s="237" t="s">
        <v>918</v>
      </c>
      <c r="E5729" s="237" t="s">
        <v>932</v>
      </c>
      <c r="F5729" s="238">
        <v>25700</v>
      </c>
      <c r="G5729" s="238">
        <v>-25699</v>
      </c>
      <c r="H5729" s="240">
        <v>1</v>
      </c>
    </row>
    <row r="5730" spans="1:8">
      <c r="A5730" s="235">
        <v>1825</v>
      </c>
      <c r="B5730" s="236">
        <v>100000380544</v>
      </c>
      <c r="C5730" s="235">
        <v>0</v>
      </c>
      <c r="D5730" s="237" t="s">
        <v>918</v>
      </c>
      <c r="E5730" s="237" t="s">
        <v>932</v>
      </c>
      <c r="F5730" s="238">
        <v>12850</v>
      </c>
      <c r="G5730" s="238">
        <v>-12849</v>
      </c>
      <c r="H5730" s="240">
        <v>1</v>
      </c>
    </row>
    <row r="5731" spans="1:8">
      <c r="A5731" s="235"/>
      <c r="B5731" s="236">
        <v>100000380544</v>
      </c>
      <c r="C5731" s="239">
        <v>1</v>
      </c>
      <c r="D5731" s="237" t="s">
        <v>918</v>
      </c>
      <c r="E5731" s="237" t="s">
        <v>932</v>
      </c>
      <c r="F5731" s="238">
        <v>25700</v>
      </c>
      <c r="G5731" s="238">
        <v>-25699</v>
      </c>
      <c r="H5731" s="240">
        <v>1</v>
      </c>
    </row>
    <row r="5732" spans="1:8">
      <c r="A5732" s="235">
        <v>1826</v>
      </c>
      <c r="B5732" s="236">
        <v>100000380545</v>
      </c>
      <c r="C5732" s="235">
        <v>0</v>
      </c>
      <c r="D5732" s="237" t="s">
        <v>918</v>
      </c>
      <c r="E5732" s="237" t="s">
        <v>932</v>
      </c>
      <c r="F5732" s="238">
        <v>12850</v>
      </c>
      <c r="G5732" s="238">
        <v>-12849</v>
      </c>
      <c r="H5732" s="240">
        <v>1</v>
      </c>
    </row>
    <row r="5733" spans="1:8">
      <c r="A5733" s="235"/>
      <c r="B5733" s="236">
        <v>100000380545</v>
      </c>
      <c r="C5733" s="239">
        <v>1</v>
      </c>
      <c r="D5733" s="237" t="s">
        <v>918</v>
      </c>
      <c r="E5733" s="237" t="s">
        <v>932</v>
      </c>
      <c r="F5733" s="238">
        <v>25700</v>
      </c>
      <c r="G5733" s="238">
        <v>-25699</v>
      </c>
      <c r="H5733" s="240">
        <v>1</v>
      </c>
    </row>
    <row r="5734" spans="1:8">
      <c r="A5734" s="235">
        <v>1827</v>
      </c>
      <c r="B5734" s="236">
        <v>100000380546</v>
      </c>
      <c r="C5734" s="235">
        <v>0</v>
      </c>
      <c r="D5734" s="237" t="s">
        <v>918</v>
      </c>
      <c r="E5734" s="237" t="s">
        <v>932</v>
      </c>
      <c r="F5734" s="238">
        <v>12850</v>
      </c>
      <c r="G5734" s="238">
        <v>-12849</v>
      </c>
      <c r="H5734" s="240">
        <v>1</v>
      </c>
    </row>
    <row r="5735" spans="1:8">
      <c r="A5735" s="235"/>
      <c r="B5735" s="236">
        <v>100000380546</v>
      </c>
      <c r="C5735" s="239">
        <v>1</v>
      </c>
      <c r="D5735" s="237" t="s">
        <v>918</v>
      </c>
      <c r="E5735" s="237" t="s">
        <v>932</v>
      </c>
      <c r="F5735" s="238">
        <v>25700</v>
      </c>
      <c r="G5735" s="238">
        <v>-25699</v>
      </c>
      <c r="H5735" s="240">
        <v>1</v>
      </c>
    </row>
    <row r="5736" spans="1:8">
      <c r="A5736" s="235">
        <v>1828</v>
      </c>
      <c r="B5736" s="236">
        <v>100000380547</v>
      </c>
      <c r="C5736" s="235">
        <v>0</v>
      </c>
      <c r="D5736" s="237" t="s">
        <v>918</v>
      </c>
      <c r="E5736" s="237" t="s">
        <v>932</v>
      </c>
      <c r="F5736" s="238">
        <v>12850</v>
      </c>
      <c r="G5736" s="238">
        <v>-12849</v>
      </c>
      <c r="H5736" s="240">
        <v>1</v>
      </c>
    </row>
    <row r="5737" spans="1:8">
      <c r="A5737" s="235"/>
      <c r="B5737" s="236">
        <v>100000380547</v>
      </c>
      <c r="C5737" s="239">
        <v>1</v>
      </c>
      <c r="D5737" s="237" t="s">
        <v>918</v>
      </c>
      <c r="E5737" s="237" t="s">
        <v>932</v>
      </c>
      <c r="F5737" s="238">
        <v>25700</v>
      </c>
      <c r="G5737" s="238">
        <v>-25699</v>
      </c>
      <c r="H5737" s="240">
        <v>1</v>
      </c>
    </row>
    <row r="5738" spans="1:8">
      <c r="A5738" s="235">
        <v>1829</v>
      </c>
      <c r="B5738" s="236">
        <v>100000380548</v>
      </c>
      <c r="C5738" s="235">
        <v>0</v>
      </c>
      <c r="D5738" s="237" t="s">
        <v>918</v>
      </c>
      <c r="E5738" s="237" t="s">
        <v>932</v>
      </c>
      <c r="F5738" s="238">
        <v>12850</v>
      </c>
      <c r="G5738" s="238">
        <v>-12849</v>
      </c>
      <c r="H5738" s="240">
        <v>1</v>
      </c>
    </row>
    <row r="5739" spans="1:8">
      <c r="A5739" s="235"/>
      <c r="B5739" s="236">
        <v>100000380548</v>
      </c>
      <c r="C5739" s="239">
        <v>1</v>
      </c>
      <c r="D5739" s="237" t="s">
        <v>918</v>
      </c>
      <c r="E5739" s="237" t="s">
        <v>932</v>
      </c>
      <c r="F5739" s="238">
        <v>25700</v>
      </c>
      <c r="G5739" s="238">
        <v>-25699</v>
      </c>
      <c r="H5739" s="240">
        <v>1</v>
      </c>
    </row>
    <row r="5740" spans="1:8">
      <c r="A5740" s="235">
        <v>1830</v>
      </c>
      <c r="B5740" s="236">
        <v>100000380549</v>
      </c>
      <c r="C5740" s="235">
        <v>0</v>
      </c>
      <c r="D5740" s="237" t="s">
        <v>918</v>
      </c>
      <c r="E5740" s="237" t="s">
        <v>932</v>
      </c>
      <c r="F5740" s="238">
        <v>12850</v>
      </c>
      <c r="G5740" s="238">
        <v>-12849</v>
      </c>
      <c r="H5740" s="240">
        <v>1</v>
      </c>
    </row>
    <row r="5741" spans="1:8">
      <c r="A5741" s="235"/>
      <c r="B5741" s="236">
        <v>100000380549</v>
      </c>
      <c r="C5741" s="239">
        <v>1</v>
      </c>
      <c r="D5741" s="237" t="s">
        <v>918</v>
      </c>
      <c r="E5741" s="237" t="s">
        <v>932</v>
      </c>
      <c r="F5741" s="238">
        <v>25700</v>
      </c>
      <c r="G5741" s="238">
        <v>-25699</v>
      </c>
      <c r="H5741" s="240">
        <v>1</v>
      </c>
    </row>
    <row r="5742" spans="1:8">
      <c r="A5742" s="235">
        <v>1831</v>
      </c>
      <c r="B5742" s="236">
        <v>100000380550</v>
      </c>
      <c r="C5742" s="235">
        <v>0</v>
      </c>
      <c r="D5742" s="237" t="s">
        <v>918</v>
      </c>
      <c r="E5742" s="237" t="s">
        <v>932</v>
      </c>
      <c r="F5742" s="238">
        <v>12850</v>
      </c>
      <c r="G5742" s="238">
        <v>-12849</v>
      </c>
      <c r="H5742" s="240">
        <v>1</v>
      </c>
    </row>
    <row r="5743" spans="1:8">
      <c r="A5743" s="235"/>
      <c r="B5743" s="236">
        <v>100000380550</v>
      </c>
      <c r="C5743" s="239">
        <v>1</v>
      </c>
      <c r="D5743" s="237" t="s">
        <v>918</v>
      </c>
      <c r="E5743" s="237" t="s">
        <v>932</v>
      </c>
      <c r="F5743" s="238">
        <v>25700</v>
      </c>
      <c r="G5743" s="238">
        <v>-25699</v>
      </c>
      <c r="H5743" s="240">
        <v>1</v>
      </c>
    </row>
    <row r="5744" spans="1:8">
      <c r="A5744" s="235">
        <v>1832</v>
      </c>
      <c r="B5744" s="236">
        <v>100000380551</v>
      </c>
      <c r="C5744" s="235">
        <v>0</v>
      </c>
      <c r="D5744" s="237" t="s">
        <v>918</v>
      </c>
      <c r="E5744" s="237" t="s">
        <v>932</v>
      </c>
      <c r="F5744" s="238">
        <v>12850</v>
      </c>
      <c r="G5744" s="238">
        <v>-12849</v>
      </c>
      <c r="H5744" s="240">
        <v>1</v>
      </c>
    </row>
    <row r="5745" spans="1:8">
      <c r="A5745" s="235"/>
      <c r="B5745" s="236">
        <v>100000380551</v>
      </c>
      <c r="C5745" s="239">
        <v>1</v>
      </c>
      <c r="D5745" s="237" t="s">
        <v>918</v>
      </c>
      <c r="E5745" s="237" t="s">
        <v>932</v>
      </c>
      <c r="F5745" s="238">
        <v>25700</v>
      </c>
      <c r="G5745" s="238">
        <v>-25699</v>
      </c>
      <c r="H5745" s="240">
        <v>1</v>
      </c>
    </row>
    <row r="5746" spans="1:8">
      <c r="A5746" s="235">
        <v>1833</v>
      </c>
      <c r="B5746" s="236">
        <v>100000380552</v>
      </c>
      <c r="C5746" s="235">
        <v>0</v>
      </c>
      <c r="D5746" s="237" t="s">
        <v>918</v>
      </c>
      <c r="E5746" s="237" t="s">
        <v>932</v>
      </c>
      <c r="F5746" s="238">
        <v>12850</v>
      </c>
      <c r="G5746" s="238">
        <v>-12849</v>
      </c>
      <c r="H5746" s="240">
        <v>1</v>
      </c>
    </row>
    <row r="5747" spans="1:8">
      <c r="A5747" s="235"/>
      <c r="B5747" s="236">
        <v>100000380552</v>
      </c>
      <c r="C5747" s="239">
        <v>1</v>
      </c>
      <c r="D5747" s="237" t="s">
        <v>918</v>
      </c>
      <c r="E5747" s="237" t="s">
        <v>932</v>
      </c>
      <c r="F5747" s="238">
        <v>25700</v>
      </c>
      <c r="G5747" s="238">
        <v>-25699</v>
      </c>
      <c r="H5747" s="240">
        <v>1</v>
      </c>
    </row>
    <row r="5748" spans="1:8">
      <c r="A5748" s="235">
        <v>1834</v>
      </c>
      <c r="B5748" s="236">
        <v>100000380553</v>
      </c>
      <c r="C5748" s="235">
        <v>0</v>
      </c>
      <c r="D5748" s="237" t="s">
        <v>918</v>
      </c>
      <c r="E5748" s="237" t="s">
        <v>932</v>
      </c>
      <c r="F5748" s="238">
        <v>12850</v>
      </c>
      <c r="G5748" s="238">
        <v>-12849</v>
      </c>
      <c r="H5748" s="240">
        <v>1</v>
      </c>
    </row>
    <row r="5749" spans="1:8">
      <c r="A5749" s="235"/>
      <c r="B5749" s="236">
        <v>100000380553</v>
      </c>
      <c r="C5749" s="239">
        <v>1</v>
      </c>
      <c r="D5749" s="237" t="s">
        <v>918</v>
      </c>
      <c r="E5749" s="237" t="s">
        <v>932</v>
      </c>
      <c r="F5749" s="238">
        <v>25700</v>
      </c>
      <c r="G5749" s="238">
        <v>-25699</v>
      </c>
      <c r="H5749" s="240">
        <v>1</v>
      </c>
    </row>
    <row r="5750" spans="1:8">
      <c r="A5750" s="235">
        <v>1835</v>
      </c>
      <c r="B5750" s="236">
        <v>100000380554</v>
      </c>
      <c r="C5750" s="235">
        <v>0</v>
      </c>
      <c r="D5750" s="237" t="s">
        <v>918</v>
      </c>
      <c r="E5750" s="237" t="s">
        <v>932</v>
      </c>
      <c r="F5750" s="238">
        <v>12850</v>
      </c>
      <c r="G5750" s="238">
        <v>-12849</v>
      </c>
      <c r="H5750" s="240">
        <v>1</v>
      </c>
    </row>
    <row r="5751" spans="1:8">
      <c r="A5751" s="235"/>
      <c r="B5751" s="236">
        <v>100000380554</v>
      </c>
      <c r="C5751" s="239">
        <v>1</v>
      </c>
      <c r="D5751" s="237" t="s">
        <v>918</v>
      </c>
      <c r="E5751" s="237" t="s">
        <v>932</v>
      </c>
      <c r="F5751" s="238">
        <v>25700</v>
      </c>
      <c r="G5751" s="238">
        <v>-25699</v>
      </c>
      <c r="H5751" s="240">
        <v>1</v>
      </c>
    </row>
    <row r="5752" spans="1:8">
      <c r="A5752" s="235">
        <v>1836</v>
      </c>
      <c r="B5752" s="236">
        <v>100000380555</v>
      </c>
      <c r="C5752" s="235">
        <v>0</v>
      </c>
      <c r="D5752" s="237" t="s">
        <v>918</v>
      </c>
      <c r="E5752" s="237" t="s">
        <v>932</v>
      </c>
      <c r="F5752" s="238">
        <v>12850</v>
      </c>
      <c r="G5752" s="238">
        <v>-12849</v>
      </c>
      <c r="H5752" s="240">
        <v>1</v>
      </c>
    </row>
    <row r="5753" spans="1:8">
      <c r="A5753" s="235"/>
      <c r="B5753" s="236">
        <v>100000380555</v>
      </c>
      <c r="C5753" s="239">
        <v>1</v>
      </c>
      <c r="D5753" s="237" t="s">
        <v>918</v>
      </c>
      <c r="E5753" s="237" t="s">
        <v>932</v>
      </c>
      <c r="F5753" s="238">
        <v>25700</v>
      </c>
      <c r="G5753" s="238">
        <v>-25699</v>
      </c>
      <c r="H5753" s="240">
        <v>1</v>
      </c>
    </row>
    <row r="5754" spans="1:8">
      <c r="A5754" s="235">
        <v>1837</v>
      </c>
      <c r="B5754" s="236">
        <v>100000380556</v>
      </c>
      <c r="C5754" s="235">
        <v>0</v>
      </c>
      <c r="D5754" s="237" t="s">
        <v>918</v>
      </c>
      <c r="E5754" s="237" t="s">
        <v>932</v>
      </c>
      <c r="F5754" s="238">
        <v>12850</v>
      </c>
      <c r="G5754" s="238">
        <v>-12849</v>
      </c>
      <c r="H5754" s="240">
        <v>1</v>
      </c>
    </row>
    <row r="5755" spans="1:8">
      <c r="A5755" s="235"/>
      <c r="B5755" s="236">
        <v>100000380556</v>
      </c>
      <c r="C5755" s="239">
        <v>1</v>
      </c>
      <c r="D5755" s="237" t="s">
        <v>918</v>
      </c>
      <c r="E5755" s="237" t="s">
        <v>932</v>
      </c>
      <c r="F5755" s="238">
        <v>25700</v>
      </c>
      <c r="G5755" s="238">
        <v>-25699</v>
      </c>
      <c r="H5755" s="240">
        <v>1</v>
      </c>
    </row>
    <row r="5756" spans="1:8">
      <c r="A5756" s="235">
        <v>1838</v>
      </c>
      <c r="B5756" s="236">
        <v>100000380557</v>
      </c>
      <c r="C5756" s="235">
        <v>0</v>
      </c>
      <c r="D5756" s="237" t="s">
        <v>918</v>
      </c>
      <c r="E5756" s="237" t="s">
        <v>932</v>
      </c>
      <c r="F5756" s="238">
        <v>12850</v>
      </c>
      <c r="G5756" s="238">
        <v>-12849</v>
      </c>
      <c r="H5756" s="240">
        <v>1</v>
      </c>
    </row>
    <row r="5757" spans="1:8">
      <c r="A5757" s="235"/>
      <c r="B5757" s="236">
        <v>100000380557</v>
      </c>
      <c r="C5757" s="239">
        <v>1</v>
      </c>
      <c r="D5757" s="237" t="s">
        <v>918</v>
      </c>
      <c r="E5757" s="237" t="s">
        <v>932</v>
      </c>
      <c r="F5757" s="238">
        <v>25700</v>
      </c>
      <c r="G5757" s="238">
        <v>-25699</v>
      </c>
      <c r="H5757" s="240">
        <v>1</v>
      </c>
    </row>
    <row r="5758" spans="1:8">
      <c r="A5758" s="235">
        <v>1839</v>
      </c>
      <c r="B5758" s="236">
        <v>100000380558</v>
      </c>
      <c r="C5758" s="235">
        <v>0</v>
      </c>
      <c r="D5758" s="237" t="s">
        <v>918</v>
      </c>
      <c r="E5758" s="237" t="s">
        <v>932</v>
      </c>
      <c r="F5758" s="238">
        <v>12850</v>
      </c>
      <c r="G5758" s="238">
        <v>-12849</v>
      </c>
      <c r="H5758" s="240">
        <v>1</v>
      </c>
    </row>
    <row r="5759" spans="1:8">
      <c r="A5759" s="235"/>
      <c r="B5759" s="236">
        <v>100000380558</v>
      </c>
      <c r="C5759" s="239">
        <v>1</v>
      </c>
      <c r="D5759" s="237" t="s">
        <v>918</v>
      </c>
      <c r="E5759" s="237" t="s">
        <v>932</v>
      </c>
      <c r="F5759" s="238">
        <v>25700</v>
      </c>
      <c r="G5759" s="238">
        <v>-25699</v>
      </c>
      <c r="H5759" s="240">
        <v>1</v>
      </c>
    </row>
    <row r="5760" spans="1:8">
      <c r="A5760" s="235">
        <v>1840</v>
      </c>
      <c r="B5760" s="236">
        <v>100000380559</v>
      </c>
      <c r="C5760" s="235">
        <v>0</v>
      </c>
      <c r="D5760" s="237" t="s">
        <v>918</v>
      </c>
      <c r="E5760" s="237" t="s">
        <v>933</v>
      </c>
      <c r="F5760" s="246">
        <v>4000</v>
      </c>
      <c r="G5760" s="238">
        <v>-3999</v>
      </c>
      <c r="H5760" s="240">
        <v>1</v>
      </c>
    </row>
    <row r="5761" spans="1:8">
      <c r="A5761" s="235"/>
      <c r="B5761" s="236">
        <v>100000380559</v>
      </c>
      <c r="C5761" s="239">
        <v>1</v>
      </c>
      <c r="D5761" s="237" t="s">
        <v>918</v>
      </c>
      <c r="E5761" s="237" t="s">
        <v>933</v>
      </c>
      <c r="F5761" s="238">
        <v>8000</v>
      </c>
      <c r="G5761" s="238">
        <v>-7999</v>
      </c>
      <c r="H5761" s="240">
        <v>1</v>
      </c>
    </row>
    <row r="5762" spans="1:8">
      <c r="A5762" s="235">
        <v>1841</v>
      </c>
      <c r="B5762" s="236">
        <v>100000380560</v>
      </c>
      <c r="C5762" s="235">
        <v>0</v>
      </c>
      <c r="D5762" s="237" t="s">
        <v>918</v>
      </c>
      <c r="E5762" s="237" t="s">
        <v>933</v>
      </c>
      <c r="F5762" s="246">
        <v>4000</v>
      </c>
      <c r="G5762" s="238">
        <v>-3999</v>
      </c>
      <c r="H5762" s="240">
        <v>1</v>
      </c>
    </row>
    <row r="5763" spans="1:8">
      <c r="A5763" s="235"/>
      <c r="B5763" s="236">
        <v>100000380560</v>
      </c>
      <c r="C5763" s="239">
        <v>1</v>
      </c>
      <c r="D5763" s="237" t="s">
        <v>918</v>
      </c>
      <c r="E5763" s="237" t="s">
        <v>933</v>
      </c>
      <c r="F5763" s="238">
        <v>8000</v>
      </c>
      <c r="G5763" s="238">
        <v>-7999</v>
      </c>
      <c r="H5763" s="240">
        <v>1</v>
      </c>
    </row>
    <row r="5764" spans="1:8">
      <c r="A5764" s="235">
        <v>1842</v>
      </c>
      <c r="B5764" s="236">
        <v>100000380561</v>
      </c>
      <c r="C5764" s="235">
        <v>0</v>
      </c>
      <c r="D5764" s="237" t="s">
        <v>918</v>
      </c>
      <c r="E5764" s="237" t="s">
        <v>933</v>
      </c>
      <c r="F5764" s="246">
        <v>4000</v>
      </c>
      <c r="G5764" s="238">
        <v>-3999</v>
      </c>
      <c r="H5764" s="240">
        <v>1</v>
      </c>
    </row>
    <row r="5765" spans="1:8">
      <c r="A5765" s="235"/>
      <c r="B5765" s="236">
        <v>100000380561</v>
      </c>
      <c r="C5765" s="239">
        <v>1</v>
      </c>
      <c r="D5765" s="237" t="s">
        <v>918</v>
      </c>
      <c r="E5765" s="237" t="s">
        <v>933</v>
      </c>
      <c r="F5765" s="238">
        <v>8000</v>
      </c>
      <c r="G5765" s="238">
        <v>-7999</v>
      </c>
      <c r="H5765" s="240">
        <v>1</v>
      </c>
    </row>
    <row r="5766" spans="1:8">
      <c r="A5766" s="235">
        <v>1843</v>
      </c>
      <c r="B5766" s="236">
        <v>100000380562</v>
      </c>
      <c r="C5766" s="235">
        <v>0</v>
      </c>
      <c r="D5766" s="237" t="s">
        <v>918</v>
      </c>
      <c r="E5766" s="237" t="s">
        <v>933</v>
      </c>
      <c r="F5766" s="246">
        <v>4000</v>
      </c>
      <c r="G5766" s="238">
        <v>-3999</v>
      </c>
      <c r="H5766" s="240">
        <v>1</v>
      </c>
    </row>
    <row r="5767" spans="1:8">
      <c r="A5767" s="235"/>
      <c r="B5767" s="236">
        <v>100000380562</v>
      </c>
      <c r="C5767" s="239">
        <v>1</v>
      </c>
      <c r="D5767" s="237" t="s">
        <v>918</v>
      </c>
      <c r="E5767" s="237" t="s">
        <v>933</v>
      </c>
      <c r="F5767" s="238">
        <v>8000</v>
      </c>
      <c r="G5767" s="238">
        <v>-7999</v>
      </c>
      <c r="H5767" s="240">
        <v>1</v>
      </c>
    </row>
    <row r="5768" spans="1:8">
      <c r="A5768" s="235">
        <v>1844</v>
      </c>
      <c r="B5768" s="236">
        <v>100000380563</v>
      </c>
      <c r="C5768" s="235">
        <v>0</v>
      </c>
      <c r="D5768" s="237" t="s">
        <v>918</v>
      </c>
      <c r="E5768" s="237" t="s">
        <v>933</v>
      </c>
      <c r="F5768" s="246">
        <v>4000</v>
      </c>
      <c r="G5768" s="238">
        <v>-3999</v>
      </c>
      <c r="H5768" s="240">
        <v>1</v>
      </c>
    </row>
    <row r="5769" spans="1:8">
      <c r="A5769" s="235"/>
      <c r="B5769" s="236">
        <v>100000380563</v>
      </c>
      <c r="C5769" s="239">
        <v>1</v>
      </c>
      <c r="D5769" s="237" t="s">
        <v>918</v>
      </c>
      <c r="E5769" s="237" t="s">
        <v>933</v>
      </c>
      <c r="F5769" s="238">
        <v>8000</v>
      </c>
      <c r="G5769" s="238">
        <v>-7999</v>
      </c>
      <c r="H5769" s="240">
        <v>1</v>
      </c>
    </row>
    <row r="5770" spans="1:8">
      <c r="A5770" s="235">
        <v>1845</v>
      </c>
      <c r="B5770" s="236">
        <v>100000380564</v>
      </c>
      <c r="C5770" s="235">
        <v>0</v>
      </c>
      <c r="D5770" s="237" t="s">
        <v>918</v>
      </c>
      <c r="E5770" s="237" t="s">
        <v>933</v>
      </c>
      <c r="F5770" s="246">
        <v>4000</v>
      </c>
      <c r="G5770" s="238">
        <v>-3999</v>
      </c>
      <c r="H5770" s="240">
        <v>1</v>
      </c>
    </row>
    <row r="5771" spans="1:8">
      <c r="A5771" s="235"/>
      <c r="B5771" s="236">
        <v>100000380564</v>
      </c>
      <c r="C5771" s="239">
        <v>1</v>
      </c>
      <c r="D5771" s="237" t="s">
        <v>918</v>
      </c>
      <c r="E5771" s="237" t="s">
        <v>933</v>
      </c>
      <c r="F5771" s="238">
        <v>8000</v>
      </c>
      <c r="G5771" s="238">
        <v>-7999</v>
      </c>
      <c r="H5771" s="240">
        <v>1</v>
      </c>
    </row>
    <row r="5772" spans="1:8">
      <c r="A5772" s="235">
        <v>1846</v>
      </c>
      <c r="B5772" s="236">
        <v>100000380565</v>
      </c>
      <c r="C5772" s="235">
        <v>0</v>
      </c>
      <c r="D5772" s="237" t="s">
        <v>918</v>
      </c>
      <c r="E5772" s="237" t="s">
        <v>933</v>
      </c>
      <c r="F5772" s="246">
        <v>4000</v>
      </c>
      <c r="G5772" s="238">
        <v>-3999</v>
      </c>
      <c r="H5772" s="240">
        <v>1</v>
      </c>
    </row>
    <row r="5773" spans="1:8">
      <c r="A5773" s="235"/>
      <c r="B5773" s="236">
        <v>100000380565</v>
      </c>
      <c r="C5773" s="239">
        <v>1</v>
      </c>
      <c r="D5773" s="237" t="s">
        <v>918</v>
      </c>
      <c r="E5773" s="237" t="s">
        <v>933</v>
      </c>
      <c r="F5773" s="238">
        <v>8000</v>
      </c>
      <c r="G5773" s="238">
        <v>-7999</v>
      </c>
      <c r="H5773" s="240">
        <v>1</v>
      </c>
    </row>
    <row r="5774" spans="1:8">
      <c r="A5774" s="235">
        <v>1847</v>
      </c>
      <c r="B5774" s="236">
        <v>100000380566</v>
      </c>
      <c r="C5774" s="235">
        <v>0</v>
      </c>
      <c r="D5774" s="237" t="s">
        <v>918</v>
      </c>
      <c r="E5774" s="237" t="s">
        <v>933</v>
      </c>
      <c r="F5774" s="246">
        <v>4000</v>
      </c>
      <c r="G5774" s="238">
        <v>-3999</v>
      </c>
      <c r="H5774" s="240">
        <v>1</v>
      </c>
    </row>
    <row r="5775" spans="1:8">
      <c r="A5775" s="235"/>
      <c r="B5775" s="236">
        <v>100000380566</v>
      </c>
      <c r="C5775" s="239">
        <v>1</v>
      </c>
      <c r="D5775" s="237" t="s">
        <v>918</v>
      </c>
      <c r="E5775" s="237" t="s">
        <v>933</v>
      </c>
      <c r="F5775" s="238">
        <v>8000</v>
      </c>
      <c r="G5775" s="238">
        <v>-7999</v>
      </c>
      <c r="H5775" s="240">
        <v>1</v>
      </c>
    </row>
    <row r="5776" spans="1:8">
      <c r="A5776" s="235">
        <v>1848</v>
      </c>
      <c r="B5776" s="236">
        <v>100000380567</v>
      </c>
      <c r="C5776" s="235">
        <v>0</v>
      </c>
      <c r="D5776" s="237" t="s">
        <v>918</v>
      </c>
      <c r="E5776" s="237" t="s">
        <v>933</v>
      </c>
      <c r="F5776" s="246">
        <v>4000</v>
      </c>
      <c r="G5776" s="238">
        <v>-3999</v>
      </c>
      <c r="H5776" s="240">
        <v>1</v>
      </c>
    </row>
    <row r="5777" spans="1:8">
      <c r="A5777" s="235"/>
      <c r="B5777" s="236">
        <v>100000380567</v>
      </c>
      <c r="C5777" s="239">
        <v>1</v>
      </c>
      <c r="D5777" s="237" t="s">
        <v>918</v>
      </c>
      <c r="E5777" s="237" t="s">
        <v>933</v>
      </c>
      <c r="F5777" s="238">
        <v>8000</v>
      </c>
      <c r="G5777" s="238">
        <v>-7999</v>
      </c>
      <c r="H5777" s="240">
        <v>1</v>
      </c>
    </row>
    <row r="5778" spans="1:8">
      <c r="A5778" s="235">
        <v>1849</v>
      </c>
      <c r="B5778" s="236">
        <v>100000380568</v>
      </c>
      <c r="C5778" s="235">
        <v>0</v>
      </c>
      <c r="D5778" s="237" t="s">
        <v>918</v>
      </c>
      <c r="E5778" s="237" t="s">
        <v>933</v>
      </c>
      <c r="F5778" s="246">
        <v>4000</v>
      </c>
      <c r="G5778" s="238">
        <v>-3999</v>
      </c>
      <c r="H5778" s="240">
        <v>1</v>
      </c>
    </row>
    <row r="5779" spans="1:8">
      <c r="A5779" s="235"/>
      <c r="B5779" s="236">
        <v>100000380568</v>
      </c>
      <c r="C5779" s="239">
        <v>1</v>
      </c>
      <c r="D5779" s="237" t="s">
        <v>918</v>
      </c>
      <c r="E5779" s="237" t="s">
        <v>933</v>
      </c>
      <c r="F5779" s="238">
        <v>8000</v>
      </c>
      <c r="G5779" s="238">
        <v>-7999</v>
      </c>
      <c r="H5779" s="240">
        <v>1</v>
      </c>
    </row>
    <row r="5780" spans="1:8">
      <c r="A5780" s="235">
        <v>1850</v>
      </c>
      <c r="B5780" s="236">
        <v>100000380569</v>
      </c>
      <c r="C5780" s="235">
        <v>0</v>
      </c>
      <c r="D5780" s="237" t="s">
        <v>918</v>
      </c>
      <c r="E5780" s="237" t="s">
        <v>933</v>
      </c>
      <c r="F5780" s="246">
        <v>4000</v>
      </c>
      <c r="G5780" s="238">
        <v>-3999</v>
      </c>
      <c r="H5780" s="240">
        <v>1</v>
      </c>
    </row>
    <row r="5781" spans="1:8">
      <c r="A5781" s="235"/>
      <c r="B5781" s="236">
        <v>100000380569</v>
      </c>
      <c r="C5781" s="239">
        <v>1</v>
      </c>
      <c r="D5781" s="237" t="s">
        <v>918</v>
      </c>
      <c r="E5781" s="237" t="s">
        <v>933</v>
      </c>
      <c r="F5781" s="238">
        <v>8000</v>
      </c>
      <c r="G5781" s="238">
        <v>-7999</v>
      </c>
      <c r="H5781" s="240">
        <v>1</v>
      </c>
    </row>
    <row r="5782" spans="1:8">
      <c r="A5782" s="235">
        <v>1851</v>
      </c>
      <c r="B5782" s="236">
        <v>100000380570</v>
      </c>
      <c r="C5782" s="235">
        <v>0</v>
      </c>
      <c r="D5782" s="237" t="s">
        <v>918</v>
      </c>
      <c r="E5782" s="237" t="s">
        <v>933</v>
      </c>
      <c r="F5782" s="246">
        <v>4000</v>
      </c>
      <c r="G5782" s="238">
        <v>-3999</v>
      </c>
      <c r="H5782" s="240">
        <v>1</v>
      </c>
    </row>
    <row r="5783" spans="1:8">
      <c r="A5783" s="235"/>
      <c r="B5783" s="236">
        <v>100000380570</v>
      </c>
      <c r="C5783" s="239">
        <v>1</v>
      </c>
      <c r="D5783" s="237" t="s">
        <v>918</v>
      </c>
      <c r="E5783" s="237" t="s">
        <v>933</v>
      </c>
      <c r="F5783" s="238">
        <v>8000</v>
      </c>
      <c r="G5783" s="238">
        <v>-7999</v>
      </c>
      <c r="H5783" s="240">
        <v>1</v>
      </c>
    </row>
    <row r="5784" spans="1:8">
      <c r="A5784" s="235">
        <v>1852</v>
      </c>
      <c r="B5784" s="236">
        <v>100000380571</v>
      </c>
      <c r="C5784" s="235">
        <v>0</v>
      </c>
      <c r="D5784" s="237" t="s">
        <v>918</v>
      </c>
      <c r="E5784" s="237" t="s">
        <v>933</v>
      </c>
      <c r="F5784" s="246">
        <v>4000</v>
      </c>
      <c r="G5784" s="238">
        <v>-3999</v>
      </c>
      <c r="H5784" s="240">
        <v>1</v>
      </c>
    </row>
    <row r="5785" spans="1:8">
      <c r="A5785" s="235"/>
      <c r="B5785" s="236">
        <v>100000380571</v>
      </c>
      <c r="C5785" s="239">
        <v>1</v>
      </c>
      <c r="D5785" s="237" t="s">
        <v>918</v>
      </c>
      <c r="E5785" s="237" t="s">
        <v>933</v>
      </c>
      <c r="F5785" s="238">
        <v>8000</v>
      </c>
      <c r="G5785" s="238">
        <v>-7999</v>
      </c>
      <c r="H5785" s="240">
        <v>1</v>
      </c>
    </row>
    <row r="5786" spans="1:8">
      <c r="A5786" s="235">
        <v>1853</v>
      </c>
      <c r="B5786" s="236">
        <v>100000380572</v>
      </c>
      <c r="C5786" s="235">
        <v>0</v>
      </c>
      <c r="D5786" s="237" t="s">
        <v>918</v>
      </c>
      <c r="E5786" s="237" t="s">
        <v>933</v>
      </c>
      <c r="F5786" s="246">
        <v>4000</v>
      </c>
      <c r="G5786" s="238">
        <v>-3999</v>
      </c>
      <c r="H5786" s="240">
        <v>1</v>
      </c>
    </row>
    <row r="5787" spans="1:8">
      <c r="A5787" s="235"/>
      <c r="B5787" s="236">
        <v>100000380572</v>
      </c>
      <c r="C5787" s="239">
        <v>1</v>
      </c>
      <c r="D5787" s="237" t="s">
        <v>918</v>
      </c>
      <c r="E5787" s="237" t="s">
        <v>933</v>
      </c>
      <c r="F5787" s="238">
        <v>8000</v>
      </c>
      <c r="G5787" s="238">
        <v>-7999</v>
      </c>
      <c r="H5787" s="240">
        <v>1</v>
      </c>
    </row>
    <row r="5788" spans="1:8">
      <c r="A5788" s="235">
        <v>1854</v>
      </c>
      <c r="B5788" s="236">
        <v>100000380573</v>
      </c>
      <c r="C5788" s="235">
        <v>0</v>
      </c>
      <c r="D5788" s="237" t="s">
        <v>918</v>
      </c>
      <c r="E5788" s="237" t="s">
        <v>933</v>
      </c>
      <c r="F5788" s="246">
        <v>4000</v>
      </c>
      <c r="G5788" s="238">
        <v>-3999</v>
      </c>
      <c r="H5788" s="240">
        <v>1</v>
      </c>
    </row>
    <row r="5789" spans="1:8">
      <c r="A5789" s="235"/>
      <c r="B5789" s="236">
        <v>100000380573</v>
      </c>
      <c r="C5789" s="239">
        <v>1</v>
      </c>
      <c r="D5789" s="237" t="s">
        <v>918</v>
      </c>
      <c r="E5789" s="237" t="s">
        <v>933</v>
      </c>
      <c r="F5789" s="238">
        <v>8000</v>
      </c>
      <c r="G5789" s="238">
        <v>-7999</v>
      </c>
      <c r="H5789" s="240">
        <v>1</v>
      </c>
    </row>
    <row r="5790" spans="1:8">
      <c r="A5790" s="235">
        <v>1855</v>
      </c>
      <c r="B5790" s="236">
        <v>100000380574</v>
      </c>
      <c r="C5790" s="235">
        <v>0</v>
      </c>
      <c r="D5790" s="237" t="s">
        <v>918</v>
      </c>
      <c r="E5790" s="237" t="s">
        <v>933</v>
      </c>
      <c r="F5790" s="246">
        <v>4000</v>
      </c>
      <c r="G5790" s="238">
        <v>-3999</v>
      </c>
      <c r="H5790" s="240">
        <v>1</v>
      </c>
    </row>
    <row r="5791" spans="1:8">
      <c r="A5791" s="235"/>
      <c r="B5791" s="236">
        <v>100000380574</v>
      </c>
      <c r="C5791" s="239">
        <v>1</v>
      </c>
      <c r="D5791" s="237" t="s">
        <v>918</v>
      </c>
      <c r="E5791" s="237" t="s">
        <v>933</v>
      </c>
      <c r="F5791" s="238">
        <v>8000</v>
      </c>
      <c r="G5791" s="238">
        <v>-7999</v>
      </c>
      <c r="H5791" s="240">
        <v>1</v>
      </c>
    </row>
    <row r="5792" spans="1:8">
      <c r="A5792" s="235">
        <v>1856</v>
      </c>
      <c r="B5792" s="236">
        <v>100000380575</v>
      </c>
      <c r="C5792" s="235">
        <v>0</v>
      </c>
      <c r="D5792" s="237" t="s">
        <v>918</v>
      </c>
      <c r="E5792" s="237" t="s">
        <v>933</v>
      </c>
      <c r="F5792" s="246">
        <v>4000</v>
      </c>
      <c r="G5792" s="238">
        <v>-3999</v>
      </c>
      <c r="H5792" s="240">
        <v>1</v>
      </c>
    </row>
    <row r="5793" spans="1:8">
      <c r="A5793" s="235"/>
      <c r="B5793" s="236">
        <v>100000380575</v>
      </c>
      <c r="C5793" s="239">
        <v>1</v>
      </c>
      <c r="D5793" s="237" t="s">
        <v>918</v>
      </c>
      <c r="E5793" s="237" t="s">
        <v>933</v>
      </c>
      <c r="F5793" s="238">
        <v>8000</v>
      </c>
      <c r="G5793" s="238">
        <v>-7999</v>
      </c>
      <c r="H5793" s="240">
        <v>1</v>
      </c>
    </row>
    <row r="5794" spans="1:8">
      <c r="A5794" s="235">
        <v>1857</v>
      </c>
      <c r="B5794" s="236">
        <v>100000380576</v>
      </c>
      <c r="C5794" s="235">
        <v>0</v>
      </c>
      <c r="D5794" s="237" t="s">
        <v>918</v>
      </c>
      <c r="E5794" s="237" t="s">
        <v>933</v>
      </c>
      <c r="F5794" s="246">
        <v>4000</v>
      </c>
      <c r="G5794" s="238">
        <v>-3999</v>
      </c>
      <c r="H5794" s="240">
        <v>1</v>
      </c>
    </row>
    <row r="5795" spans="1:8">
      <c r="A5795" s="235"/>
      <c r="B5795" s="236">
        <v>100000380576</v>
      </c>
      <c r="C5795" s="239">
        <v>1</v>
      </c>
      <c r="D5795" s="237" t="s">
        <v>918</v>
      </c>
      <c r="E5795" s="237" t="s">
        <v>933</v>
      </c>
      <c r="F5795" s="238">
        <v>8000</v>
      </c>
      <c r="G5795" s="238">
        <v>-7999</v>
      </c>
      <c r="H5795" s="240">
        <v>1</v>
      </c>
    </row>
    <row r="5796" spans="1:8">
      <c r="A5796" s="235">
        <v>1858</v>
      </c>
      <c r="B5796" s="236">
        <v>100000380577</v>
      </c>
      <c r="C5796" s="235">
        <v>0</v>
      </c>
      <c r="D5796" s="237" t="s">
        <v>918</v>
      </c>
      <c r="E5796" s="237" t="s">
        <v>933</v>
      </c>
      <c r="F5796" s="246">
        <v>4000</v>
      </c>
      <c r="G5796" s="238">
        <v>-3999</v>
      </c>
      <c r="H5796" s="240">
        <v>1</v>
      </c>
    </row>
    <row r="5797" spans="1:8">
      <c r="A5797" s="235"/>
      <c r="B5797" s="236">
        <v>100000380577</v>
      </c>
      <c r="C5797" s="239">
        <v>1</v>
      </c>
      <c r="D5797" s="237" t="s">
        <v>918</v>
      </c>
      <c r="E5797" s="237" t="s">
        <v>933</v>
      </c>
      <c r="F5797" s="238">
        <v>8000</v>
      </c>
      <c r="G5797" s="238">
        <v>-7999</v>
      </c>
      <c r="H5797" s="240">
        <v>1</v>
      </c>
    </row>
    <row r="5798" spans="1:8">
      <c r="A5798" s="235">
        <v>1859</v>
      </c>
      <c r="B5798" s="236">
        <v>100000380578</v>
      </c>
      <c r="C5798" s="235">
        <v>0</v>
      </c>
      <c r="D5798" s="237" t="s">
        <v>918</v>
      </c>
      <c r="E5798" s="237" t="s">
        <v>933</v>
      </c>
      <c r="F5798" s="246">
        <v>4000</v>
      </c>
      <c r="G5798" s="238">
        <v>-3999</v>
      </c>
      <c r="H5798" s="240">
        <v>1</v>
      </c>
    </row>
    <row r="5799" spans="1:8">
      <c r="A5799" s="235"/>
      <c r="B5799" s="236">
        <v>100000380578</v>
      </c>
      <c r="C5799" s="239">
        <v>1</v>
      </c>
      <c r="D5799" s="237" t="s">
        <v>918</v>
      </c>
      <c r="E5799" s="237" t="s">
        <v>933</v>
      </c>
      <c r="F5799" s="238">
        <v>8000</v>
      </c>
      <c r="G5799" s="238">
        <v>-7999</v>
      </c>
      <c r="H5799" s="240">
        <v>1</v>
      </c>
    </row>
    <row r="5800" spans="1:8">
      <c r="A5800" s="235">
        <v>1860</v>
      </c>
      <c r="B5800" s="236">
        <v>100000380579</v>
      </c>
      <c r="C5800" s="235">
        <v>0</v>
      </c>
      <c r="D5800" s="237" t="s">
        <v>918</v>
      </c>
      <c r="E5800" s="237" t="s">
        <v>933</v>
      </c>
      <c r="F5800" s="246">
        <v>4000</v>
      </c>
      <c r="G5800" s="238">
        <v>-3999</v>
      </c>
      <c r="H5800" s="240">
        <v>1</v>
      </c>
    </row>
    <row r="5801" spans="1:8">
      <c r="A5801" s="235"/>
      <c r="B5801" s="236">
        <v>100000380579</v>
      </c>
      <c r="C5801" s="239">
        <v>1</v>
      </c>
      <c r="D5801" s="237" t="s">
        <v>918</v>
      </c>
      <c r="E5801" s="237" t="s">
        <v>933</v>
      </c>
      <c r="F5801" s="238">
        <v>8000</v>
      </c>
      <c r="G5801" s="238">
        <v>-7999</v>
      </c>
      <c r="H5801" s="240">
        <v>1</v>
      </c>
    </row>
    <row r="5802" spans="1:8">
      <c r="A5802" s="235">
        <v>1861</v>
      </c>
      <c r="B5802" s="236">
        <v>100000380580</v>
      </c>
      <c r="C5802" s="235">
        <v>0</v>
      </c>
      <c r="D5802" s="237" t="s">
        <v>918</v>
      </c>
      <c r="E5802" s="237" t="s">
        <v>933</v>
      </c>
      <c r="F5802" s="246">
        <v>4000</v>
      </c>
      <c r="G5802" s="238">
        <v>-3999</v>
      </c>
      <c r="H5802" s="240">
        <v>1</v>
      </c>
    </row>
    <row r="5803" spans="1:8">
      <c r="A5803" s="235"/>
      <c r="B5803" s="236">
        <v>100000380580</v>
      </c>
      <c r="C5803" s="239">
        <v>1</v>
      </c>
      <c r="D5803" s="237" t="s">
        <v>918</v>
      </c>
      <c r="E5803" s="237" t="s">
        <v>933</v>
      </c>
      <c r="F5803" s="238">
        <v>8000</v>
      </c>
      <c r="G5803" s="238">
        <v>-7999</v>
      </c>
      <c r="H5803" s="240">
        <v>1</v>
      </c>
    </row>
    <row r="5804" spans="1:8">
      <c r="A5804" s="235">
        <v>1862</v>
      </c>
      <c r="B5804" s="236">
        <v>100000380581</v>
      </c>
      <c r="C5804" s="235">
        <v>0</v>
      </c>
      <c r="D5804" s="237" t="s">
        <v>918</v>
      </c>
      <c r="E5804" s="237" t="s">
        <v>933</v>
      </c>
      <c r="F5804" s="246">
        <v>4000</v>
      </c>
      <c r="G5804" s="238">
        <v>-3999</v>
      </c>
      <c r="H5804" s="240">
        <v>1</v>
      </c>
    </row>
    <row r="5805" spans="1:8">
      <c r="A5805" s="235"/>
      <c r="B5805" s="236">
        <v>100000380581</v>
      </c>
      <c r="C5805" s="239">
        <v>1</v>
      </c>
      <c r="D5805" s="237" t="s">
        <v>918</v>
      </c>
      <c r="E5805" s="237" t="s">
        <v>933</v>
      </c>
      <c r="F5805" s="238">
        <v>8000</v>
      </c>
      <c r="G5805" s="238">
        <v>-7999</v>
      </c>
      <c r="H5805" s="240">
        <v>1</v>
      </c>
    </row>
    <row r="5806" spans="1:8">
      <c r="A5806" s="235">
        <v>1863</v>
      </c>
      <c r="B5806" s="236">
        <v>100000380582</v>
      </c>
      <c r="C5806" s="235">
        <v>0</v>
      </c>
      <c r="D5806" s="237" t="s">
        <v>918</v>
      </c>
      <c r="E5806" s="237" t="s">
        <v>933</v>
      </c>
      <c r="F5806" s="246">
        <v>4000</v>
      </c>
      <c r="G5806" s="238">
        <v>-3999</v>
      </c>
      <c r="H5806" s="240">
        <v>1</v>
      </c>
    </row>
    <row r="5807" spans="1:8">
      <c r="A5807" s="235"/>
      <c r="B5807" s="236">
        <v>100000380582</v>
      </c>
      <c r="C5807" s="239">
        <v>1</v>
      </c>
      <c r="D5807" s="237" t="s">
        <v>918</v>
      </c>
      <c r="E5807" s="237" t="s">
        <v>933</v>
      </c>
      <c r="F5807" s="238">
        <v>8000</v>
      </c>
      <c r="G5807" s="238">
        <v>-7999</v>
      </c>
      <c r="H5807" s="240">
        <v>1</v>
      </c>
    </row>
    <row r="5808" spans="1:8">
      <c r="A5808" s="235">
        <v>1864</v>
      </c>
      <c r="B5808" s="236">
        <v>100000380583</v>
      </c>
      <c r="C5808" s="235">
        <v>0</v>
      </c>
      <c r="D5808" s="237" t="s">
        <v>918</v>
      </c>
      <c r="E5808" s="237" t="s">
        <v>933</v>
      </c>
      <c r="F5808" s="246">
        <v>4000</v>
      </c>
      <c r="G5808" s="238">
        <v>-3999</v>
      </c>
      <c r="H5808" s="240">
        <v>1</v>
      </c>
    </row>
    <row r="5809" spans="1:8">
      <c r="A5809" s="235"/>
      <c r="B5809" s="236">
        <v>100000380583</v>
      </c>
      <c r="C5809" s="239">
        <v>1</v>
      </c>
      <c r="D5809" s="237" t="s">
        <v>918</v>
      </c>
      <c r="E5809" s="237" t="s">
        <v>933</v>
      </c>
      <c r="F5809" s="238">
        <v>8000</v>
      </c>
      <c r="G5809" s="238">
        <v>-7999</v>
      </c>
      <c r="H5809" s="240">
        <v>1</v>
      </c>
    </row>
    <row r="5810" spans="1:8">
      <c r="A5810" s="235">
        <v>1865</v>
      </c>
      <c r="B5810" s="236">
        <v>100000380584</v>
      </c>
      <c r="C5810" s="235">
        <v>0</v>
      </c>
      <c r="D5810" s="237" t="s">
        <v>918</v>
      </c>
      <c r="E5810" s="237" t="s">
        <v>933</v>
      </c>
      <c r="F5810" s="246">
        <v>4000</v>
      </c>
      <c r="G5810" s="238">
        <v>-3999</v>
      </c>
      <c r="H5810" s="240">
        <v>1</v>
      </c>
    </row>
    <row r="5811" spans="1:8">
      <c r="A5811" s="235"/>
      <c r="B5811" s="236">
        <v>100000380584</v>
      </c>
      <c r="C5811" s="239">
        <v>1</v>
      </c>
      <c r="D5811" s="237" t="s">
        <v>918</v>
      </c>
      <c r="E5811" s="237" t="s">
        <v>933</v>
      </c>
      <c r="F5811" s="238">
        <v>8000</v>
      </c>
      <c r="G5811" s="238">
        <v>-7999</v>
      </c>
      <c r="H5811" s="240">
        <v>1</v>
      </c>
    </row>
    <row r="5812" spans="1:8">
      <c r="A5812" s="235">
        <v>1866</v>
      </c>
      <c r="B5812" s="236">
        <v>100000380585</v>
      </c>
      <c r="C5812" s="235">
        <v>0</v>
      </c>
      <c r="D5812" s="237" t="s">
        <v>918</v>
      </c>
      <c r="E5812" s="237" t="s">
        <v>933</v>
      </c>
      <c r="F5812" s="246">
        <v>4000</v>
      </c>
      <c r="G5812" s="238">
        <v>-3999</v>
      </c>
      <c r="H5812" s="240">
        <v>1</v>
      </c>
    </row>
    <row r="5813" spans="1:8">
      <c r="A5813" s="235"/>
      <c r="B5813" s="236">
        <v>100000380585</v>
      </c>
      <c r="C5813" s="239">
        <v>1</v>
      </c>
      <c r="D5813" s="237" t="s">
        <v>918</v>
      </c>
      <c r="E5813" s="237" t="s">
        <v>933</v>
      </c>
      <c r="F5813" s="238">
        <v>8000</v>
      </c>
      <c r="G5813" s="238">
        <v>-7999</v>
      </c>
      <c r="H5813" s="240">
        <v>1</v>
      </c>
    </row>
    <row r="5814" spans="1:8">
      <c r="A5814" s="235">
        <v>1867</v>
      </c>
      <c r="B5814" s="236">
        <v>100000380586</v>
      </c>
      <c r="C5814" s="235">
        <v>0</v>
      </c>
      <c r="D5814" s="237" t="s">
        <v>918</v>
      </c>
      <c r="E5814" s="237" t="s">
        <v>933</v>
      </c>
      <c r="F5814" s="246">
        <v>4000</v>
      </c>
      <c r="G5814" s="238">
        <v>-3999</v>
      </c>
      <c r="H5814" s="240">
        <v>1</v>
      </c>
    </row>
    <row r="5815" spans="1:8">
      <c r="A5815" s="235"/>
      <c r="B5815" s="236">
        <v>100000380586</v>
      </c>
      <c r="C5815" s="239">
        <v>1</v>
      </c>
      <c r="D5815" s="237" t="s">
        <v>918</v>
      </c>
      <c r="E5815" s="237" t="s">
        <v>933</v>
      </c>
      <c r="F5815" s="238">
        <v>8000</v>
      </c>
      <c r="G5815" s="238">
        <v>-7999</v>
      </c>
      <c r="H5815" s="240">
        <v>1</v>
      </c>
    </row>
    <row r="5816" spans="1:8">
      <c r="A5816" s="235">
        <v>1868</v>
      </c>
      <c r="B5816" s="236">
        <v>100000380587</v>
      </c>
      <c r="C5816" s="235">
        <v>0</v>
      </c>
      <c r="D5816" s="237" t="s">
        <v>918</v>
      </c>
      <c r="E5816" s="237" t="s">
        <v>933</v>
      </c>
      <c r="F5816" s="246">
        <v>4000</v>
      </c>
      <c r="G5816" s="238">
        <v>-3999</v>
      </c>
      <c r="H5816" s="240">
        <v>1</v>
      </c>
    </row>
    <row r="5817" spans="1:8">
      <c r="A5817" s="235"/>
      <c r="B5817" s="236">
        <v>100000380587</v>
      </c>
      <c r="C5817" s="239">
        <v>1</v>
      </c>
      <c r="D5817" s="237" t="s">
        <v>918</v>
      </c>
      <c r="E5817" s="237" t="s">
        <v>933</v>
      </c>
      <c r="F5817" s="238">
        <v>8000</v>
      </c>
      <c r="G5817" s="238">
        <v>-7999</v>
      </c>
      <c r="H5817" s="240">
        <v>1</v>
      </c>
    </row>
    <row r="5818" spans="1:8">
      <c r="A5818" s="235">
        <v>1869</v>
      </c>
      <c r="B5818" s="236">
        <v>100000380588</v>
      </c>
      <c r="C5818" s="235">
        <v>0</v>
      </c>
      <c r="D5818" s="237" t="s">
        <v>918</v>
      </c>
      <c r="E5818" s="237" t="s">
        <v>933</v>
      </c>
      <c r="F5818" s="246">
        <v>4000</v>
      </c>
      <c r="G5818" s="238">
        <v>-3999</v>
      </c>
      <c r="H5818" s="240">
        <v>1</v>
      </c>
    </row>
    <row r="5819" spans="1:8">
      <c r="A5819" s="235"/>
      <c r="B5819" s="236">
        <v>100000380588</v>
      </c>
      <c r="C5819" s="239">
        <v>1</v>
      </c>
      <c r="D5819" s="237" t="s">
        <v>918</v>
      </c>
      <c r="E5819" s="237" t="s">
        <v>933</v>
      </c>
      <c r="F5819" s="238">
        <v>8000</v>
      </c>
      <c r="G5819" s="238">
        <v>-7999</v>
      </c>
      <c r="H5819" s="240">
        <v>1</v>
      </c>
    </row>
    <row r="5820" spans="1:8">
      <c r="A5820" s="235">
        <v>1870</v>
      </c>
      <c r="B5820" s="236">
        <v>100000380589</v>
      </c>
      <c r="C5820" s="235">
        <v>0</v>
      </c>
      <c r="D5820" s="237" t="s">
        <v>918</v>
      </c>
      <c r="E5820" s="237" t="s">
        <v>933</v>
      </c>
      <c r="F5820" s="246">
        <v>4000</v>
      </c>
      <c r="G5820" s="238">
        <v>-3999</v>
      </c>
      <c r="H5820" s="240">
        <v>1</v>
      </c>
    </row>
    <row r="5821" spans="1:8">
      <c r="A5821" s="235"/>
      <c r="B5821" s="236">
        <v>100000380589</v>
      </c>
      <c r="C5821" s="239">
        <v>1</v>
      </c>
      <c r="D5821" s="237" t="s">
        <v>918</v>
      </c>
      <c r="E5821" s="237" t="s">
        <v>933</v>
      </c>
      <c r="F5821" s="238">
        <v>8000</v>
      </c>
      <c r="G5821" s="238">
        <v>-7999</v>
      </c>
      <c r="H5821" s="240">
        <v>1</v>
      </c>
    </row>
    <row r="5822" spans="1:8">
      <c r="A5822" s="235">
        <v>1871</v>
      </c>
      <c r="B5822" s="236">
        <v>100000380590</v>
      </c>
      <c r="C5822" s="235">
        <v>0</v>
      </c>
      <c r="D5822" s="237" t="s">
        <v>918</v>
      </c>
      <c r="E5822" s="237" t="s">
        <v>933</v>
      </c>
      <c r="F5822" s="246">
        <v>4000</v>
      </c>
      <c r="G5822" s="238">
        <v>-3999</v>
      </c>
      <c r="H5822" s="240">
        <v>1</v>
      </c>
    </row>
    <row r="5823" spans="1:8">
      <c r="A5823" s="235"/>
      <c r="B5823" s="236">
        <v>100000380590</v>
      </c>
      <c r="C5823" s="239">
        <v>1</v>
      </c>
      <c r="D5823" s="237" t="s">
        <v>918</v>
      </c>
      <c r="E5823" s="237" t="s">
        <v>933</v>
      </c>
      <c r="F5823" s="238">
        <v>8000</v>
      </c>
      <c r="G5823" s="238">
        <v>-7999</v>
      </c>
      <c r="H5823" s="240">
        <v>1</v>
      </c>
    </row>
    <row r="5824" spans="1:8">
      <c r="A5824" s="235">
        <v>1872</v>
      </c>
      <c r="B5824" s="236">
        <v>100000380591</v>
      </c>
      <c r="C5824" s="235">
        <v>0</v>
      </c>
      <c r="D5824" s="237" t="s">
        <v>918</v>
      </c>
      <c r="E5824" s="237" t="s">
        <v>933</v>
      </c>
      <c r="F5824" s="246">
        <v>4000</v>
      </c>
      <c r="G5824" s="238">
        <v>-3999</v>
      </c>
      <c r="H5824" s="240">
        <v>1</v>
      </c>
    </row>
    <row r="5825" spans="1:8">
      <c r="A5825" s="235"/>
      <c r="B5825" s="236">
        <v>100000380591</v>
      </c>
      <c r="C5825" s="239">
        <v>1</v>
      </c>
      <c r="D5825" s="237" t="s">
        <v>918</v>
      </c>
      <c r="E5825" s="237" t="s">
        <v>933</v>
      </c>
      <c r="F5825" s="238">
        <v>8000</v>
      </c>
      <c r="G5825" s="238">
        <v>-7999</v>
      </c>
      <c r="H5825" s="240">
        <v>1</v>
      </c>
    </row>
    <row r="5826" spans="1:8">
      <c r="A5826" s="235">
        <v>1873</v>
      </c>
      <c r="B5826" s="236">
        <v>100000380592</v>
      </c>
      <c r="C5826" s="235">
        <v>0</v>
      </c>
      <c r="D5826" s="237" t="s">
        <v>918</v>
      </c>
      <c r="E5826" s="237" t="s">
        <v>933</v>
      </c>
      <c r="F5826" s="246">
        <v>4000</v>
      </c>
      <c r="G5826" s="238">
        <v>-3999</v>
      </c>
      <c r="H5826" s="240">
        <v>1</v>
      </c>
    </row>
    <row r="5827" spans="1:8">
      <c r="A5827" s="235"/>
      <c r="B5827" s="236">
        <v>100000380592</v>
      </c>
      <c r="C5827" s="239">
        <v>1</v>
      </c>
      <c r="D5827" s="237" t="s">
        <v>918</v>
      </c>
      <c r="E5827" s="237" t="s">
        <v>933</v>
      </c>
      <c r="F5827" s="238">
        <v>8000</v>
      </c>
      <c r="G5827" s="238">
        <v>-7999</v>
      </c>
      <c r="H5827" s="240">
        <v>1</v>
      </c>
    </row>
    <row r="5828" spans="1:8">
      <c r="A5828" s="235">
        <v>1874</v>
      </c>
      <c r="B5828" s="236">
        <v>100000380593</v>
      </c>
      <c r="C5828" s="235">
        <v>0</v>
      </c>
      <c r="D5828" s="237" t="s">
        <v>918</v>
      </c>
      <c r="E5828" s="237" t="s">
        <v>933</v>
      </c>
      <c r="F5828" s="246">
        <v>4000</v>
      </c>
      <c r="G5828" s="238">
        <v>-3999</v>
      </c>
      <c r="H5828" s="240">
        <v>1</v>
      </c>
    </row>
    <row r="5829" spans="1:8">
      <c r="A5829" s="235"/>
      <c r="B5829" s="236">
        <v>100000380593</v>
      </c>
      <c r="C5829" s="239">
        <v>1</v>
      </c>
      <c r="D5829" s="237" t="s">
        <v>918</v>
      </c>
      <c r="E5829" s="237" t="s">
        <v>933</v>
      </c>
      <c r="F5829" s="238">
        <v>8000</v>
      </c>
      <c r="G5829" s="238">
        <v>-7999</v>
      </c>
      <c r="H5829" s="240">
        <v>1</v>
      </c>
    </row>
    <row r="5830" spans="1:8">
      <c r="A5830" s="235">
        <v>1875</v>
      </c>
      <c r="B5830" s="236">
        <v>100000380594</v>
      </c>
      <c r="C5830" s="235">
        <v>0</v>
      </c>
      <c r="D5830" s="237" t="s">
        <v>918</v>
      </c>
      <c r="E5830" s="237" t="s">
        <v>933</v>
      </c>
      <c r="F5830" s="246">
        <v>4000</v>
      </c>
      <c r="G5830" s="238">
        <v>-3999</v>
      </c>
      <c r="H5830" s="240">
        <v>1</v>
      </c>
    </row>
    <row r="5831" spans="1:8">
      <c r="A5831" s="235"/>
      <c r="B5831" s="236">
        <v>100000380594</v>
      </c>
      <c r="C5831" s="239">
        <v>1</v>
      </c>
      <c r="D5831" s="237" t="s">
        <v>918</v>
      </c>
      <c r="E5831" s="237" t="s">
        <v>933</v>
      </c>
      <c r="F5831" s="238">
        <v>8000</v>
      </c>
      <c r="G5831" s="238">
        <v>-7999</v>
      </c>
      <c r="H5831" s="240">
        <v>1</v>
      </c>
    </row>
    <row r="5832" spans="1:8">
      <c r="A5832" s="235">
        <v>1876</v>
      </c>
      <c r="B5832" s="236">
        <v>100000380595</v>
      </c>
      <c r="C5832" s="235">
        <v>0</v>
      </c>
      <c r="D5832" s="237" t="s">
        <v>918</v>
      </c>
      <c r="E5832" s="237" t="s">
        <v>933</v>
      </c>
      <c r="F5832" s="246">
        <v>4000</v>
      </c>
      <c r="G5832" s="238">
        <v>-3999</v>
      </c>
      <c r="H5832" s="240">
        <v>1</v>
      </c>
    </row>
    <row r="5833" spans="1:8">
      <c r="A5833" s="235"/>
      <c r="B5833" s="236">
        <v>100000380595</v>
      </c>
      <c r="C5833" s="239">
        <v>1</v>
      </c>
      <c r="D5833" s="237" t="s">
        <v>918</v>
      </c>
      <c r="E5833" s="237" t="s">
        <v>933</v>
      </c>
      <c r="F5833" s="238">
        <v>8000</v>
      </c>
      <c r="G5833" s="238">
        <v>-7999</v>
      </c>
      <c r="H5833" s="240">
        <v>1</v>
      </c>
    </row>
    <row r="5834" spans="1:8">
      <c r="A5834" s="235">
        <v>1877</v>
      </c>
      <c r="B5834" s="236">
        <v>100000380596</v>
      </c>
      <c r="C5834" s="235">
        <v>0</v>
      </c>
      <c r="D5834" s="237" t="s">
        <v>918</v>
      </c>
      <c r="E5834" s="237" t="s">
        <v>933</v>
      </c>
      <c r="F5834" s="246">
        <v>4000</v>
      </c>
      <c r="G5834" s="238">
        <v>-3999</v>
      </c>
      <c r="H5834" s="240">
        <v>1</v>
      </c>
    </row>
    <row r="5835" spans="1:8">
      <c r="A5835" s="235"/>
      <c r="B5835" s="236">
        <v>100000380596</v>
      </c>
      <c r="C5835" s="239">
        <v>1</v>
      </c>
      <c r="D5835" s="237" t="s">
        <v>918</v>
      </c>
      <c r="E5835" s="237" t="s">
        <v>933</v>
      </c>
      <c r="F5835" s="238">
        <v>8000</v>
      </c>
      <c r="G5835" s="238">
        <v>-7999</v>
      </c>
      <c r="H5835" s="240">
        <v>1</v>
      </c>
    </row>
    <row r="5836" spans="1:8">
      <c r="A5836" s="235">
        <v>1878</v>
      </c>
      <c r="B5836" s="236">
        <v>100000380597</v>
      </c>
      <c r="C5836" s="235">
        <v>0</v>
      </c>
      <c r="D5836" s="237" t="s">
        <v>918</v>
      </c>
      <c r="E5836" s="237" t="s">
        <v>933</v>
      </c>
      <c r="F5836" s="246">
        <v>4000</v>
      </c>
      <c r="G5836" s="238">
        <v>-3999</v>
      </c>
      <c r="H5836" s="240">
        <v>1</v>
      </c>
    </row>
    <row r="5837" spans="1:8">
      <c r="A5837" s="235"/>
      <c r="B5837" s="236">
        <v>100000380597</v>
      </c>
      <c r="C5837" s="239">
        <v>1</v>
      </c>
      <c r="D5837" s="237" t="s">
        <v>918</v>
      </c>
      <c r="E5837" s="237" t="s">
        <v>933</v>
      </c>
      <c r="F5837" s="238">
        <v>8000</v>
      </c>
      <c r="G5837" s="238">
        <v>-7999</v>
      </c>
      <c r="H5837" s="240">
        <v>1</v>
      </c>
    </row>
    <row r="5838" spans="1:8">
      <c r="A5838" s="235">
        <v>1879</v>
      </c>
      <c r="B5838" s="236">
        <v>100000380598</v>
      </c>
      <c r="C5838" s="235">
        <v>0</v>
      </c>
      <c r="D5838" s="237" t="s">
        <v>918</v>
      </c>
      <c r="E5838" s="237" t="s">
        <v>933</v>
      </c>
      <c r="F5838" s="246">
        <v>4000</v>
      </c>
      <c r="G5838" s="238">
        <v>-3999</v>
      </c>
      <c r="H5838" s="240">
        <v>1</v>
      </c>
    </row>
    <row r="5839" spans="1:8">
      <c r="A5839" s="235"/>
      <c r="B5839" s="236">
        <v>100000380598</v>
      </c>
      <c r="C5839" s="239">
        <v>1</v>
      </c>
      <c r="D5839" s="237" t="s">
        <v>918</v>
      </c>
      <c r="E5839" s="237" t="s">
        <v>933</v>
      </c>
      <c r="F5839" s="238">
        <v>8000</v>
      </c>
      <c r="G5839" s="238">
        <v>-7999</v>
      </c>
      <c r="H5839" s="240">
        <v>1</v>
      </c>
    </row>
    <row r="5840" spans="1:8">
      <c r="A5840" s="235">
        <v>1880</v>
      </c>
      <c r="B5840" s="236">
        <v>100000380599</v>
      </c>
      <c r="C5840" s="235">
        <v>0</v>
      </c>
      <c r="D5840" s="237" t="s">
        <v>918</v>
      </c>
      <c r="E5840" s="237" t="s">
        <v>933</v>
      </c>
      <c r="F5840" s="246">
        <v>4000</v>
      </c>
      <c r="G5840" s="238">
        <v>-3999</v>
      </c>
      <c r="H5840" s="240">
        <v>1</v>
      </c>
    </row>
    <row r="5841" spans="1:8">
      <c r="A5841" s="235"/>
      <c r="B5841" s="236">
        <v>100000380599</v>
      </c>
      <c r="C5841" s="239">
        <v>1</v>
      </c>
      <c r="D5841" s="237" t="s">
        <v>918</v>
      </c>
      <c r="E5841" s="237" t="s">
        <v>933</v>
      </c>
      <c r="F5841" s="238">
        <v>8000</v>
      </c>
      <c r="G5841" s="238">
        <v>-7999</v>
      </c>
      <c r="H5841" s="240">
        <v>1</v>
      </c>
    </row>
    <row r="5842" spans="1:8">
      <c r="A5842" s="235">
        <v>1881</v>
      </c>
      <c r="B5842" s="236">
        <v>100000380600</v>
      </c>
      <c r="C5842" s="235">
        <v>0</v>
      </c>
      <c r="D5842" s="237" t="s">
        <v>918</v>
      </c>
      <c r="E5842" s="237" t="s">
        <v>933</v>
      </c>
      <c r="F5842" s="246">
        <v>4000</v>
      </c>
      <c r="G5842" s="238">
        <v>-3999</v>
      </c>
      <c r="H5842" s="240">
        <v>1</v>
      </c>
    </row>
    <row r="5843" spans="1:8">
      <c r="A5843" s="235"/>
      <c r="B5843" s="236">
        <v>100000380600</v>
      </c>
      <c r="C5843" s="239">
        <v>1</v>
      </c>
      <c r="D5843" s="237" t="s">
        <v>918</v>
      </c>
      <c r="E5843" s="237" t="s">
        <v>933</v>
      </c>
      <c r="F5843" s="238">
        <v>8000</v>
      </c>
      <c r="G5843" s="238">
        <v>-7999</v>
      </c>
      <c r="H5843" s="240">
        <v>1</v>
      </c>
    </row>
    <row r="5844" spans="1:8">
      <c r="A5844" s="235">
        <v>1882</v>
      </c>
      <c r="B5844" s="236">
        <v>100000380601</v>
      </c>
      <c r="C5844" s="235">
        <v>0</v>
      </c>
      <c r="D5844" s="237" t="s">
        <v>918</v>
      </c>
      <c r="E5844" s="237" t="s">
        <v>933</v>
      </c>
      <c r="F5844" s="246">
        <v>4000</v>
      </c>
      <c r="G5844" s="238">
        <v>-3999</v>
      </c>
      <c r="H5844" s="240">
        <v>1</v>
      </c>
    </row>
    <row r="5845" spans="1:8">
      <c r="A5845" s="235"/>
      <c r="B5845" s="236">
        <v>100000380601</v>
      </c>
      <c r="C5845" s="239">
        <v>1</v>
      </c>
      <c r="D5845" s="237" t="s">
        <v>918</v>
      </c>
      <c r="E5845" s="237" t="s">
        <v>933</v>
      </c>
      <c r="F5845" s="238">
        <v>8000</v>
      </c>
      <c r="G5845" s="238">
        <v>-7999</v>
      </c>
      <c r="H5845" s="240">
        <v>1</v>
      </c>
    </row>
    <row r="5846" spans="1:8">
      <c r="A5846" s="235">
        <v>1883</v>
      </c>
      <c r="B5846" s="236">
        <v>100000380602</v>
      </c>
      <c r="C5846" s="235">
        <v>0</v>
      </c>
      <c r="D5846" s="237" t="s">
        <v>918</v>
      </c>
      <c r="E5846" s="237" t="s">
        <v>933</v>
      </c>
      <c r="F5846" s="246">
        <v>4000</v>
      </c>
      <c r="G5846" s="238">
        <v>-3999</v>
      </c>
      <c r="H5846" s="240">
        <v>1</v>
      </c>
    </row>
    <row r="5847" spans="1:8">
      <c r="A5847" s="235"/>
      <c r="B5847" s="236">
        <v>100000380602</v>
      </c>
      <c r="C5847" s="239">
        <v>1</v>
      </c>
      <c r="D5847" s="237" t="s">
        <v>918</v>
      </c>
      <c r="E5847" s="237" t="s">
        <v>933</v>
      </c>
      <c r="F5847" s="238">
        <v>8000</v>
      </c>
      <c r="G5847" s="238">
        <v>-7999</v>
      </c>
      <c r="H5847" s="240">
        <v>1</v>
      </c>
    </row>
    <row r="5848" spans="1:8">
      <c r="A5848" s="235">
        <v>1884</v>
      </c>
      <c r="B5848" s="236">
        <v>100000380603</v>
      </c>
      <c r="C5848" s="235">
        <v>0</v>
      </c>
      <c r="D5848" s="237" t="s">
        <v>918</v>
      </c>
      <c r="E5848" s="237" t="s">
        <v>933</v>
      </c>
      <c r="F5848" s="246">
        <v>4000</v>
      </c>
      <c r="G5848" s="238">
        <v>-3999</v>
      </c>
      <c r="H5848" s="240">
        <v>1</v>
      </c>
    </row>
    <row r="5849" spans="1:8">
      <c r="A5849" s="235"/>
      <c r="B5849" s="236">
        <v>100000380603</v>
      </c>
      <c r="C5849" s="239">
        <v>1</v>
      </c>
      <c r="D5849" s="237" t="s">
        <v>918</v>
      </c>
      <c r="E5849" s="237" t="s">
        <v>933</v>
      </c>
      <c r="F5849" s="238">
        <v>8000</v>
      </c>
      <c r="G5849" s="238">
        <v>-7999</v>
      </c>
      <c r="H5849" s="240">
        <v>1</v>
      </c>
    </row>
    <row r="5850" spans="1:8">
      <c r="A5850" s="235">
        <v>1885</v>
      </c>
      <c r="B5850" s="236">
        <v>100000380604</v>
      </c>
      <c r="C5850" s="235">
        <v>0</v>
      </c>
      <c r="D5850" s="237" t="s">
        <v>918</v>
      </c>
      <c r="E5850" s="237" t="s">
        <v>933</v>
      </c>
      <c r="F5850" s="246">
        <v>4000</v>
      </c>
      <c r="G5850" s="238">
        <v>-3999</v>
      </c>
      <c r="H5850" s="240">
        <v>1</v>
      </c>
    </row>
    <row r="5851" spans="1:8">
      <c r="A5851" s="235"/>
      <c r="B5851" s="236">
        <v>100000380604</v>
      </c>
      <c r="C5851" s="239">
        <v>1</v>
      </c>
      <c r="D5851" s="237" t="s">
        <v>918</v>
      </c>
      <c r="E5851" s="237" t="s">
        <v>933</v>
      </c>
      <c r="F5851" s="238">
        <v>8000</v>
      </c>
      <c r="G5851" s="238">
        <v>-7999</v>
      </c>
      <c r="H5851" s="240">
        <v>1</v>
      </c>
    </row>
    <row r="5852" spans="1:8">
      <c r="A5852" s="235">
        <v>1886</v>
      </c>
      <c r="B5852" s="236">
        <v>100000380605</v>
      </c>
      <c r="C5852" s="235">
        <v>0</v>
      </c>
      <c r="D5852" s="237" t="s">
        <v>918</v>
      </c>
      <c r="E5852" s="237" t="s">
        <v>933</v>
      </c>
      <c r="F5852" s="246">
        <v>4000</v>
      </c>
      <c r="G5852" s="238">
        <v>-3999</v>
      </c>
      <c r="H5852" s="240">
        <v>1</v>
      </c>
    </row>
    <row r="5853" spans="1:8">
      <c r="A5853" s="235"/>
      <c r="B5853" s="236">
        <v>100000380605</v>
      </c>
      <c r="C5853" s="239">
        <v>1</v>
      </c>
      <c r="D5853" s="237" t="s">
        <v>918</v>
      </c>
      <c r="E5853" s="237" t="s">
        <v>933</v>
      </c>
      <c r="F5853" s="238">
        <v>8000</v>
      </c>
      <c r="G5853" s="238">
        <v>-7999</v>
      </c>
      <c r="H5853" s="240">
        <v>1</v>
      </c>
    </row>
    <row r="5854" spans="1:8">
      <c r="A5854" s="235">
        <v>1887</v>
      </c>
      <c r="B5854" s="236">
        <v>100000380606</v>
      </c>
      <c r="C5854" s="235">
        <v>0</v>
      </c>
      <c r="D5854" s="237" t="s">
        <v>918</v>
      </c>
      <c r="E5854" s="237" t="s">
        <v>933</v>
      </c>
      <c r="F5854" s="246">
        <v>4000</v>
      </c>
      <c r="G5854" s="238">
        <v>-3999</v>
      </c>
      <c r="H5854" s="240">
        <v>1</v>
      </c>
    </row>
    <row r="5855" spans="1:8">
      <c r="A5855" s="235"/>
      <c r="B5855" s="236">
        <v>100000380606</v>
      </c>
      <c r="C5855" s="239">
        <v>1</v>
      </c>
      <c r="D5855" s="237" t="s">
        <v>918</v>
      </c>
      <c r="E5855" s="237" t="s">
        <v>933</v>
      </c>
      <c r="F5855" s="238">
        <v>8000</v>
      </c>
      <c r="G5855" s="238">
        <v>-7999</v>
      </c>
      <c r="H5855" s="240">
        <v>1</v>
      </c>
    </row>
    <row r="5856" spans="1:8">
      <c r="A5856" s="235">
        <v>1888</v>
      </c>
      <c r="B5856" s="236">
        <v>100000380607</v>
      </c>
      <c r="C5856" s="235">
        <v>0</v>
      </c>
      <c r="D5856" s="237" t="s">
        <v>918</v>
      </c>
      <c r="E5856" s="237" t="s">
        <v>933</v>
      </c>
      <c r="F5856" s="246">
        <v>4000</v>
      </c>
      <c r="G5856" s="238">
        <v>-3999</v>
      </c>
      <c r="H5856" s="240">
        <v>1</v>
      </c>
    </row>
    <row r="5857" spans="1:11">
      <c r="A5857" s="235"/>
      <c r="B5857" s="236">
        <v>100000380607</v>
      </c>
      <c r="C5857" s="239">
        <v>1</v>
      </c>
      <c r="D5857" s="237" t="s">
        <v>918</v>
      </c>
      <c r="E5857" s="237" t="s">
        <v>933</v>
      </c>
      <c r="F5857" s="238">
        <v>8000</v>
      </c>
      <c r="G5857" s="238">
        <v>-7999</v>
      </c>
      <c r="H5857" s="240">
        <v>1</v>
      </c>
    </row>
    <row r="5858" spans="1:11">
      <c r="A5858" s="235">
        <v>1889</v>
      </c>
      <c r="B5858" s="236">
        <v>100000380608</v>
      </c>
      <c r="C5858" s="235">
        <v>0</v>
      </c>
      <c r="D5858" s="237" t="s">
        <v>918</v>
      </c>
      <c r="E5858" s="237" t="s">
        <v>933</v>
      </c>
      <c r="F5858" s="246">
        <v>4000</v>
      </c>
      <c r="G5858" s="238">
        <v>-3999</v>
      </c>
      <c r="H5858" s="240">
        <v>1</v>
      </c>
    </row>
    <row r="5859" spans="1:11">
      <c r="A5859" s="235"/>
      <c r="B5859" s="236">
        <v>100000380608</v>
      </c>
      <c r="C5859" s="239">
        <v>1</v>
      </c>
      <c r="D5859" s="237" t="s">
        <v>918</v>
      </c>
      <c r="E5859" s="237" t="s">
        <v>933</v>
      </c>
      <c r="F5859" s="238">
        <v>8000</v>
      </c>
      <c r="G5859" s="238">
        <v>-7999</v>
      </c>
      <c r="H5859" s="240">
        <v>1</v>
      </c>
    </row>
    <row r="5860" spans="1:11">
      <c r="A5860" s="235">
        <v>1890</v>
      </c>
      <c r="B5860" s="236">
        <v>100000380609</v>
      </c>
      <c r="C5860" s="235">
        <v>0</v>
      </c>
      <c r="D5860" s="237" t="s">
        <v>918</v>
      </c>
      <c r="E5860" s="237" t="s">
        <v>933</v>
      </c>
      <c r="F5860" s="246">
        <v>4000</v>
      </c>
      <c r="G5860" s="238">
        <v>-3999</v>
      </c>
      <c r="H5860" s="240">
        <v>1</v>
      </c>
    </row>
    <row r="5861" spans="1:11">
      <c r="A5861" s="235"/>
      <c r="B5861" s="236">
        <v>100000380609</v>
      </c>
      <c r="C5861" s="239">
        <v>1</v>
      </c>
      <c r="D5861" s="237" t="s">
        <v>918</v>
      </c>
      <c r="E5861" s="237" t="s">
        <v>933</v>
      </c>
      <c r="F5861" s="238">
        <v>8000</v>
      </c>
      <c r="G5861" s="238">
        <v>-7999</v>
      </c>
      <c r="H5861" s="240">
        <v>1</v>
      </c>
    </row>
    <row r="5862" spans="1:11">
      <c r="A5862" s="235">
        <v>1891</v>
      </c>
      <c r="B5862" s="236">
        <v>100000380610</v>
      </c>
      <c r="C5862" s="235">
        <v>0</v>
      </c>
      <c r="D5862" s="237" t="s">
        <v>918</v>
      </c>
      <c r="E5862" s="237" t="s">
        <v>933</v>
      </c>
      <c r="F5862" s="246">
        <v>4000</v>
      </c>
      <c r="G5862" s="238">
        <v>-3999</v>
      </c>
      <c r="H5862" s="240">
        <v>1</v>
      </c>
    </row>
    <row r="5863" spans="1:11">
      <c r="A5863" s="235"/>
      <c r="B5863" s="236">
        <v>100000380610</v>
      </c>
      <c r="C5863" s="239">
        <v>1</v>
      </c>
      <c r="D5863" s="237" t="s">
        <v>918</v>
      </c>
      <c r="E5863" s="237" t="s">
        <v>933</v>
      </c>
      <c r="F5863" s="238">
        <v>8000</v>
      </c>
      <c r="G5863" s="238">
        <v>-7999</v>
      </c>
      <c r="H5863" s="240">
        <v>1</v>
      </c>
    </row>
    <row r="5864" spans="1:11">
      <c r="A5864" s="235">
        <v>1892</v>
      </c>
      <c r="B5864" s="236">
        <v>100000380611</v>
      </c>
      <c r="C5864" s="235">
        <v>0</v>
      </c>
      <c r="D5864" s="237" t="s">
        <v>918</v>
      </c>
      <c r="E5864" s="237" t="s">
        <v>934</v>
      </c>
      <c r="F5864" s="238">
        <v>200000</v>
      </c>
      <c r="G5864" s="238">
        <v>-199999</v>
      </c>
      <c r="H5864" s="240">
        <v>1</v>
      </c>
    </row>
    <row r="5865" spans="1:11">
      <c r="A5865" s="235"/>
      <c r="B5865" s="236">
        <v>100000380611</v>
      </c>
      <c r="C5865" s="239">
        <v>1</v>
      </c>
      <c r="D5865" s="237" t="s">
        <v>918</v>
      </c>
      <c r="E5865" s="237" t="s">
        <v>934</v>
      </c>
      <c r="F5865" s="238">
        <v>400000</v>
      </c>
      <c r="G5865" s="238">
        <v>-399999</v>
      </c>
      <c r="H5865" s="240">
        <v>1</v>
      </c>
    </row>
    <row r="5866" spans="1:11">
      <c r="A5866" s="256" t="s">
        <v>703</v>
      </c>
      <c r="B5866" s="256"/>
      <c r="C5866" s="256"/>
      <c r="D5866" s="256"/>
      <c r="E5866" s="256"/>
      <c r="F5866" s="241">
        <f>SUM(F3542:F5865)</f>
        <v>1022235615.4999985</v>
      </c>
      <c r="G5866" s="241">
        <f>SUM(G3542:G5865)</f>
        <v>-1022233291.4999985</v>
      </c>
      <c r="H5866" s="241">
        <f>SUM(H3542:H5865)</f>
        <v>2324</v>
      </c>
    </row>
    <row r="5867" spans="1:11">
      <c r="A5867" s="256" t="s">
        <v>56</v>
      </c>
      <c r="B5867" s="256"/>
      <c r="C5867" s="256"/>
      <c r="D5867" s="256"/>
      <c r="E5867" s="256"/>
      <c r="F5867" s="241">
        <f>F5866+F3538</f>
        <v>3313523798.8599987</v>
      </c>
      <c r="G5867" s="241">
        <f>G5866+G3538</f>
        <v>-1161966137.6399992</v>
      </c>
      <c r="H5867" s="241">
        <f>H5866+H3538</f>
        <v>2151557661.2200041</v>
      </c>
      <c r="I5867" s="242">
        <v>3313523798.8600001</v>
      </c>
      <c r="J5867" s="242">
        <v>-1161966137.6400001</v>
      </c>
      <c r="K5867" s="242">
        <v>2151557661.2199998</v>
      </c>
    </row>
    <row r="5868" spans="1:11">
      <c r="I5868" s="242">
        <f>I5867-F5867</f>
        <v>0</v>
      </c>
      <c r="J5868" s="242">
        <f>J5867-G5867</f>
        <v>0</v>
      </c>
      <c r="K5868" s="242">
        <f>K5867-H5867</f>
        <v>-4.291534423828125E-6</v>
      </c>
    </row>
    <row r="5872" spans="1:11">
      <c r="A5872" s="243" t="s">
        <v>935</v>
      </c>
    </row>
    <row r="5873" spans="1:11">
      <c r="A5873" s="233" t="s">
        <v>1</v>
      </c>
      <c r="B5873" s="233" t="s">
        <v>33</v>
      </c>
      <c r="C5873" s="233" t="s">
        <v>34</v>
      </c>
      <c r="D5873" s="234" t="s">
        <v>35</v>
      </c>
      <c r="E5873" s="234" t="s">
        <v>36</v>
      </c>
      <c r="F5873" s="234" t="s">
        <v>37</v>
      </c>
      <c r="G5873" s="234" t="s">
        <v>38</v>
      </c>
      <c r="H5873" s="234" t="s">
        <v>39</v>
      </c>
    </row>
    <row r="5874" spans="1:11">
      <c r="A5874" s="235">
        <v>1</v>
      </c>
      <c r="B5874" s="236">
        <v>100000062068</v>
      </c>
      <c r="C5874" s="235">
        <v>0</v>
      </c>
      <c r="D5874" s="237" t="s">
        <v>182</v>
      </c>
      <c r="E5874" s="237" t="s">
        <v>936</v>
      </c>
      <c r="F5874" s="238">
        <v>7730.75</v>
      </c>
      <c r="G5874" s="238">
        <v>-7729.75</v>
      </c>
      <c r="H5874" s="240">
        <v>1</v>
      </c>
    </row>
    <row r="5875" spans="1:11">
      <c r="A5875" s="235">
        <v>2</v>
      </c>
      <c r="B5875" s="236">
        <v>100000071322</v>
      </c>
      <c r="C5875" s="235">
        <v>0</v>
      </c>
      <c r="D5875" s="237" t="s">
        <v>200</v>
      </c>
      <c r="E5875" s="237" t="s">
        <v>937</v>
      </c>
      <c r="F5875" s="238">
        <v>18600</v>
      </c>
      <c r="G5875" s="238">
        <v>-18599</v>
      </c>
      <c r="H5875" s="240">
        <v>1</v>
      </c>
    </row>
    <row r="5876" spans="1:11">
      <c r="A5876" s="235">
        <v>3</v>
      </c>
      <c r="B5876" s="236">
        <v>100000157798</v>
      </c>
      <c r="C5876" s="235">
        <v>0</v>
      </c>
      <c r="D5876" s="237" t="s">
        <v>938</v>
      </c>
      <c r="E5876" s="237" t="s">
        <v>939</v>
      </c>
      <c r="F5876" s="238">
        <v>102720</v>
      </c>
      <c r="G5876" s="238">
        <v>-102719</v>
      </c>
      <c r="H5876" s="240">
        <v>1</v>
      </c>
    </row>
    <row r="5877" spans="1:11">
      <c r="A5877" s="235">
        <v>4</v>
      </c>
      <c r="B5877" s="236">
        <v>100000157799</v>
      </c>
      <c r="C5877" s="235">
        <v>0</v>
      </c>
      <c r="D5877" s="237" t="s">
        <v>938</v>
      </c>
      <c r="E5877" s="237" t="s">
        <v>940</v>
      </c>
      <c r="F5877" s="238">
        <v>107544</v>
      </c>
      <c r="G5877" s="238">
        <v>-107543</v>
      </c>
      <c r="H5877" s="240">
        <v>1</v>
      </c>
    </row>
    <row r="5878" spans="1:11">
      <c r="A5878" s="235">
        <v>5</v>
      </c>
      <c r="B5878" s="236">
        <v>100000325203</v>
      </c>
      <c r="C5878" s="235">
        <v>0</v>
      </c>
      <c r="D5878" s="237" t="s">
        <v>88</v>
      </c>
      <c r="E5878" s="237" t="s">
        <v>941</v>
      </c>
      <c r="F5878" s="238">
        <v>14445</v>
      </c>
      <c r="G5878" s="238">
        <v>-14444</v>
      </c>
      <c r="H5878" s="240">
        <v>1</v>
      </c>
    </row>
    <row r="5879" spans="1:11">
      <c r="A5879" s="235">
        <v>6</v>
      </c>
      <c r="B5879" s="236">
        <v>100000325204</v>
      </c>
      <c r="C5879" s="235">
        <v>0</v>
      </c>
      <c r="D5879" s="237" t="s">
        <v>88</v>
      </c>
      <c r="E5879" s="237" t="s">
        <v>941</v>
      </c>
      <c r="F5879" s="238">
        <v>14445</v>
      </c>
      <c r="G5879" s="238">
        <v>-14444</v>
      </c>
      <c r="H5879" s="240">
        <v>1</v>
      </c>
    </row>
    <row r="5880" spans="1:11">
      <c r="A5880" s="235">
        <v>7</v>
      </c>
      <c r="B5880" s="236">
        <v>100000325205</v>
      </c>
      <c r="C5880" s="235">
        <v>0</v>
      </c>
      <c r="D5880" s="237" t="s">
        <v>88</v>
      </c>
      <c r="E5880" s="237" t="s">
        <v>941</v>
      </c>
      <c r="F5880" s="238">
        <v>14445</v>
      </c>
      <c r="G5880" s="238">
        <v>-14444</v>
      </c>
      <c r="H5880" s="240">
        <v>1</v>
      </c>
    </row>
    <row r="5881" spans="1:11">
      <c r="A5881" s="235">
        <v>8</v>
      </c>
      <c r="B5881" s="236">
        <v>100000325206</v>
      </c>
      <c r="C5881" s="235">
        <v>0</v>
      </c>
      <c r="D5881" s="237" t="s">
        <v>88</v>
      </c>
      <c r="E5881" s="237" t="s">
        <v>941</v>
      </c>
      <c r="F5881" s="238">
        <v>14445</v>
      </c>
      <c r="G5881" s="238">
        <v>-14444</v>
      </c>
      <c r="H5881" s="240">
        <v>1</v>
      </c>
    </row>
    <row r="5882" spans="1:11">
      <c r="A5882" s="235">
        <v>9</v>
      </c>
      <c r="B5882" s="236">
        <v>100000325207</v>
      </c>
      <c r="C5882" s="235">
        <v>0</v>
      </c>
      <c r="D5882" s="237" t="s">
        <v>88</v>
      </c>
      <c r="E5882" s="237" t="s">
        <v>941</v>
      </c>
      <c r="F5882" s="238">
        <v>14445</v>
      </c>
      <c r="G5882" s="238">
        <v>-14444</v>
      </c>
      <c r="H5882" s="240">
        <v>1</v>
      </c>
    </row>
    <row r="5883" spans="1:11">
      <c r="A5883" s="235">
        <v>10</v>
      </c>
      <c r="B5883" s="236">
        <v>100000325208</v>
      </c>
      <c r="C5883" s="235">
        <v>0</v>
      </c>
      <c r="D5883" s="237" t="s">
        <v>88</v>
      </c>
      <c r="E5883" s="237" t="s">
        <v>941</v>
      </c>
      <c r="F5883" s="238">
        <v>14445</v>
      </c>
      <c r="G5883" s="238">
        <v>-14444</v>
      </c>
      <c r="H5883" s="240">
        <v>1</v>
      </c>
    </row>
    <row r="5884" spans="1:11">
      <c r="A5884" s="235">
        <v>11</v>
      </c>
      <c r="B5884" s="236">
        <v>100000325209</v>
      </c>
      <c r="C5884" s="235">
        <v>0</v>
      </c>
      <c r="D5884" s="237" t="s">
        <v>88</v>
      </c>
      <c r="E5884" s="237" t="s">
        <v>941</v>
      </c>
      <c r="F5884" s="238">
        <v>14445</v>
      </c>
      <c r="G5884" s="238">
        <v>-14444</v>
      </c>
      <c r="H5884" s="240">
        <v>1</v>
      </c>
    </row>
    <row r="5885" spans="1:11">
      <c r="A5885" s="256" t="s">
        <v>935</v>
      </c>
      <c r="B5885" s="256"/>
      <c r="C5885" s="256"/>
      <c r="D5885" s="256"/>
      <c r="E5885" s="256"/>
      <c r="F5885" s="241">
        <f>SUM(F5874:F5884)</f>
        <v>337709.75</v>
      </c>
      <c r="G5885" s="241">
        <f>SUM(G5874:G5884)</f>
        <v>-337698.75</v>
      </c>
      <c r="H5885" s="241">
        <f>SUM(H5874:H5884)</f>
        <v>11</v>
      </c>
      <c r="I5885" s="242">
        <v>337709.75</v>
      </c>
      <c r="J5885" s="242">
        <v>-337698.75</v>
      </c>
      <c r="K5885" s="248">
        <v>11</v>
      </c>
    </row>
    <row r="5886" spans="1:11">
      <c r="I5886" s="242">
        <f>I5885-F5885</f>
        <v>0</v>
      </c>
      <c r="J5886" s="242">
        <f>J5885-G5885</f>
        <v>0</v>
      </c>
      <c r="K5886" s="242">
        <f>K5885-H5885</f>
        <v>0</v>
      </c>
    </row>
    <row r="5889" spans="1:11">
      <c r="A5889" s="243" t="s">
        <v>942</v>
      </c>
    </row>
    <row r="5890" spans="1:11">
      <c r="A5890" s="233" t="s">
        <v>1</v>
      </c>
      <c r="B5890" s="233" t="s">
        <v>33</v>
      </c>
      <c r="C5890" s="233" t="s">
        <v>34</v>
      </c>
      <c r="D5890" s="234" t="s">
        <v>35</v>
      </c>
      <c r="E5890" s="234" t="s">
        <v>36</v>
      </c>
      <c r="F5890" s="234" t="s">
        <v>37</v>
      </c>
      <c r="G5890" s="234" t="s">
        <v>38</v>
      </c>
      <c r="H5890" s="234" t="s">
        <v>39</v>
      </c>
    </row>
    <row r="5891" spans="1:11">
      <c r="A5891" s="235">
        <v>1</v>
      </c>
      <c r="B5891" s="236">
        <v>100000372784</v>
      </c>
      <c r="C5891" s="235">
        <v>0</v>
      </c>
      <c r="D5891" s="237" t="s">
        <v>429</v>
      </c>
      <c r="E5891" s="237" t="s">
        <v>943</v>
      </c>
      <c r="F5891" s="238">
        <v>14800</v>
      </c>
      <c r="G5891" s="238">
        <v>-14799</v>
      </c>
      <c r="H5891" s="240">
        <v>1</v>
      </c>
    </row>
    <row r="5892" spans="1:11">
      <c r="A5892" s="235">
        <v>2</v>
      </c>
      <c r="B5892" s="236">
        <v>100000372785</v>
      </c>
      <c r="C5892" s="235">
        <v>0</v>
      </c>
      <c r="D5892" s="237" t="s">
        <v>429</v>
      </c>
      <c r="E5892" s="237" t="s">
        <v>943</v>
      </c>
      <c r="F5892" s="238">
        <v>14800</v>
      </c>
      <c r="G5892" s="238">
        <v>-14799</v>
      </c>
      <c r="H5892" s="240">
        <v>1</v>
      </c>
    </row>
    <row r="5893" spans="1:11">
      <c r="A5893" s="235">
        <v>3</v>
      </c>
      <c r="B5893" s="236">
        <v>100000372786</v>
      </c>
      <c r="C5893" s="235">
        <v>0</v>
      </c>
      <c r="D5893" s="237" t="s">
        <v>429</v>
      </c>
      <c r="E5893" s="237" t="s">
        <v>943</v>
      </c>
      <c r="F5893" s="238">
        <v>14800</v>
      </c>
      <c r="G5893" s="238">
        <v>-14799</v>
      </c>
      <c r="H5893" s="240">
        <v>1</v>
      </c>
    </row>
    <row r="5894" spans="1:11">
      <c r="A5894" s="235">
        <v>4</v>
      </c>
      <c r="B5894" s="236">
        <v>100000372787</v>
      </c>
      <c r="C5894" s="235">
        <v>0</v>
      </c>
      <c r="D5894" s="237" t="s">
        <v>429</v>
      </c>
      <c r="E5894" s="237" t="s">
        <v>943</v>
      </c>
      <c r="F5894" s="238">
        <v>14800</v>
      </c>
      <c r="G5894" s="238">
        <v>-14799</v>
      </c>
      <c r="H5894" s="240">
        <v>1</v>
      </c>
    </row>
    <row r="5895" spans="1:11">
      <c r="A5895" s="235">
        <v>5</v>
      </c>
      <c r="B5895" s="236">
        <v>100000372788</v>
      </c>
      <c r="C5895" s="235">
        <v>0</v>
      </c>
      <c r="D5895" s="237" t="s">
        <v>429</v>
      </c>
      <c r="E5895" s="237" t="s">
        <v>943</v>
      </c>
      <c r="F5895" s="238">
        <v>14800</v>
      </c>
      <c r="G5895" s="238">
        <v>-14799</v>
      </c>
      <c r="H5895" s="240">
        <v>1</v>
      </c>
    </row>
    <row r="5896" spans="1:11">
      <c r="A5896" s="235">
        <v>6</v>
      </c>
      <c r="B5896" s="236">
        <v>100000372789</v>
      </c>
      <c r="C5896" s="235">
        <v>0</v>
      </c>
      <c r="D5896" s="237" t="s">
        <v>429</v>
      </c>
      <c r="E5896" s="237" t="s">
        <v>943</v>
      </c>
      <c r="F5896" s="238">
        <v>14800</v>
      </c>
      <c r="G5896" s="238">
        <v>-14799</v>
      </c>
      <c r="H5896" s="240">
        <v>1</v>
      </c>
    </row>
    <row r="5897" spans="1:11">
      <c r="A5897" s="235">
        <v>7</v>
      </c>
      <c r="B5897" s="236">
        <v>100000372790</v>
      </c>
      <c r="C5897" s="235">
        <v>0</v>
      </c>
      <c r="D5897" s="237" t="s">
        <v>429</v>
      </c>
      <c r="E5897" s="237" t="s">
        <v>943</v>
      </c>
      <c r="F5897" s="238">
        <v>14800</v>
      </c>
      <c r="G5897" s="238">
        <v>-14799</v>
      </c>
      <c r="H5897" s="240">
        <v>1</v>
      </c>
    </row>
    <row r="5898" spans="1:11">
      <c r="A5898" s="235">
        <v>8</v>
      </c>
      <c r="B5898" s="236">
        <v>100000372791</v>
      </c>
      <c r="C5898" s="235">
        <v>0</v>
      </c>
      <c r="D5898" s="237" t="s">
        <v>429</v>
      </c>
      <c r="E5898" s="237" t="s">
        <v>943</v>
      </c>
      <c r="F5898" s="238">
        <v>14800</v>
      </c>
      <c r="G5898" s="238">
        <v>-14799</v>
      </c>
      <c r="H5898" s="240">
        <v>1</v>
      </c>
    </row>
    <row r="5899" spans="1:11">
      <c r="A5899" s="235">
        <v>9</v>
      </c>
      <c r="B5899" s="236">
        <v>100000372792</v>
      </c>
      <c r="C5899" s="235">
        <v>0</v>
      </c>
      <c r="D5899" s="237" t="s">
        <v>429</v>
      </c>
      <c r="E5899" s="237" t="s">
        <v>943</v>
      </c>
      <c r="F5899" s="238">
        <v>14800</v>
      </c>
      <c r="G5899" s="238">
        <v>-14799</v>
      </c>
      <c r="H5899" s="240">
        <v>1</v>
      </c>
    </row>
    <row r="5900" spans="1:11">
      <c r="A5900" s="235">
        <v>10</v>
      </c>
      <c r="B5900" s="236">
        <v>100000372793</v>
      </c>
      <c r="C5900" s="235">
        <v>0</v>
      </c>
      <c r="D5900" s="237" t="s">
        <v>429</v>
      </c>
      <c r="E5900" s="237" t="s">
        <v>943</v>
      </c>
      <c r="F5900" s="238">
        <v>14800</v>
      </c>
      <c r="G5900" s="238">
        <v>-14799</v>
      </c>
      <c r="H5900" s="240">
        <v>1</v>
      </c>
    </row>
    <row r="5901" spans="1:11">
      <c r="A5901" s="235">
        <v>11</v>
      </c>
      <c r="B5901" s="236">
        <v>100000372794</v>
      </c>
      <c r="C5901" s="235">
        <v>0</v>
      </c>
      <c r="D5901" s="237" t="s">
        <v>429</v>
      </c>
      <c r="E5901" s="237" t="s">
        <v>943</v>
      </c>
      <c r="F5901" s="238">
        <v>14800</v>
      </c>
      <c r="G5901" s="238">
        <v>-14799</v>
      </c>
      <c r="H5901" s="240">
        <v>1</v>
      </c>
    </row>
    <row r="5902" spans="1:11">
      <c r="A5902" s="235">
        <v>12</v>
      </c>
      <c r="B5902" s="236">
        <v>100000372795</v>
      </c>
      <c r="C5902" s="235">
        <v>0</v>
      </c>
      <c r="D5902" s="237" t="s">
        <v>429</v>
      </c>
      <c r="E5902" s="237" t="s">
        <v>943</v>
      </c>
      <c r="F5902" s="238">
        <v>14800</v>
      </c>
      <c r="G5902" s="238">
        <v>-14799</v>
      </c>
      <c r="H5902" s="240">
        <v>1</v>
      </c>
    </row>
    <row r="5903" spans="1:11">
      <c r="A5903" s="235">
        <v>13</v>
      </c>
      <c r="B5903" s="236">
        <v>100000372796</v>
      </c>
      <c r="C5903" s="235">
        <v>0</v>
      </c>
      <c r="D5903" s="237" t="s">
        <v>429</v>
      </c>
      <c r="E5903" s="237" t="s">
        <v>943</v>
      </c>
      <c r="F5903" s="238">
        <v>14800</v>
      </c>
      <c r="G5903" s="238">
        <v>-14799</v>
      </c>
      <c r="H5903" s="240">
        <v>1</v>
      </c>
    </row>
    <row r="5904" spans="1:11">
      <c r="A5904" s="256" t="s">
        <v>942</v>
      </c>
      <c r="B5904" s="256"/>
      <c r="C5904" s="256"/>
      <c r="D5904" s="256"/>
      <c r="E5904" s="256"/>
      <c r="F5904" s="241">
        <f>SUM(F5891:F5903)</f>
        <v>192400</v>
      </c>
      <c r="G5904" s="241">
        <f>SUM(G5891:G5903)</f>
        <v>-192387</v>
      </c>
      <c r="H5904" s="241">
        <f>SUM(H5891:H5903)</f>
        <v>13</v>
      </c>
      <c r="I5904" s="242">
        <v>192400</v>
      </c>
      <c r="J5904" s="242">
        <v>-192387</v>
      </c>
      <c r="K5904" s="248">
        <v>13</v>
      </c>
    </row>
    <row r="5905" spans="1:11">
      <c r="I5905" s="242">
        <f>I5904-F5904</f>
        <v>0</v>
      </c>
      <c r="J5905" s="242">
        <f>J5904-G5904</f>
        <v>0</v>
      </c>
      <c r="K5905" s="242">
        <f>K5904-H5904</f>
        <v>0</v>
      </c>
    </row>
    <row r="5908" spans="1:11">
      <c r="A5908" s="243" t="s">
        <v>944</v>
      </c>
    </row>
    <row r="5909" spans="1:11">
      <c r="A5909" s="233" t="s">
        <v>1</v>
      </c>
      <c r="B5909" s="233" t="s">
        <v>33</v>
      </c>
      <c r="C5909" s="233" t="s">
        <v>34</v>
      </c>
      <c r="D5909" s="234" t="s">
        <v>35</v>
      </c>
      <c r="E5909" s="234" t="s">
        <v>36</v>
      </c>
      <c r="F5909" s="234" t="s">
        <v>37</v>
      </c>
      <c r="G5909" s="234" t="s">
        <v>38</v>
      </c>
      <c r="H5909" s="234" t="s">
        <v>39</v>
      </c>
    </row>
    <row r="5910" spans="1:11">
      <c r="A5910" s="235">
        <v>1</v>
      </c>
      <c r="B5910" s="236">
        <v>100000379084</v>
      </c>
      <c r="C5910" s="235">
        <v>0</v>
      </c>
      <c r="D5910" s="237" t="s">
        <v>104</v>
      </c>
      <c r="E5910" s="237" t="s">
        <v>945</v>
      </c>
      <c r="F5910" s="238">
        <v>6193680</v>
      </c>
      <c r="G5910" s="238">
        <v>-1386116.63</v>
      </c>
      <c r="H5910" s="238">
        <v>4807563.37</v>
      </c>
    </row>
    <row r="5911" spans="1:11">
      <c r="A5911" s="235">
        <v>2</v>
      </c>
      <c r="B5911" s="236">
        <v>100000379703</v>
      </c>
      <c r="C5911" s="235">
        <v>0</v>
      </c>
      <c r="D5911" s="237" t="s">
        <v>946</v>
      </c>
      <c r="E5911" s="237" t="s">
        <v>947</v>
      </c>
      <c r="F5911" s="238">
        <v>688000</v>
      </c>
      <c r="G5911" s="238">
        <v>-148494.32</v>
      </c>
      <c r="H5911" s="238">
        <v>539505.68000000005</v>
      </c>
    </row>
    <row r="5912" spans="1:11">
      <c r="A5912" s="235">
        <v>3</v>
      </c>
      <c r="B5912" s="236">
        <v>100000380786</v>
      </c>
      <c r="C5912" s="235">
        <v>0</v>
      </c>
      <c r="D5912" s="237" t="s">
        <v>104</v>
      </c>
      <c r="E5912" s="237" t="s">
        <v>948</v>
      </c>
      <c r="F5912" s="238">
        <v>1718597.6</v>
      </c>
      <c r="G5912" s="238">
        <v>-355331.27</v>
      </c>
      <c r="H5912" s="238">
        <v>1363266.33</v>
      </c>
    </row>
    <row r="5913" spans="1:11">
      <c r="A5913" s="235">
        <v>4</v>
      </c>
      <c r="B5913" s="236">
        <v>100000448703</v>
      </c>
      <c r="C5913" s="235">
        <v>0</v>
      </c>
      <c r="D5913" s="237" t="s">
        <v>335</v>
      </c>
      <c r="E5913" s="237" t="s">
        <v>949</v>
      </c>
      <c r="F5913" s="238">
        <v>860000</v>
      </c>
      <c r="G5913" s="238">
        <v>-58123.54</v>
      </c>
      <c r="H5913" s="238">
        <v>801876.46</v>
      </c>
    </row>
    <row r="5914" spans="1:11">
      <c r="A5914" s="256" t="s">
        <v>944</v>
      </c>
      <c r="B5914" s="256"/>
      <c r="C5914" s="256"/>
      <c r="D5914" s="256"/>
      <c r="E5914" s="256"/>
      <c r="F5914" s="241">
        <f>SUM(F5910:F5913)</f>
        <v>9460277.5999999996</v>
      </c>
      <c r="G5914" s="241">
        <f>SUM(G5910:G5913)</f>
        <v>-1948065.76</v>
      </c>
      <c r="H5914" s="241">
        <f>SUM(H5910:H5913)</f>
        <v>7512211.8399999999</v>
      </c>
    </row>
    <row r="5916" spans="1:11">
      <c r="A5916" s="243" t="s">
        <v>950</v>
      </c>
    </row>
    <row r="5917" spans="1:11">
      <c r="A5917" s="233" t="s">
        <v>1</v>
      </c>
      <c r="B5917" s="233" t="s">
        <v>33</v>
      </c>
      <c r="C5917" s="233" t="s">
        <v>34</v>
      </c>
      <c r="D5917" s="234" t="s">
        <v>35</v>
      </c>
      <c r="E5917" s="234" t="s">
        <v>36</v>
      </c>
      <c r="F5917" s="234" t="s">
        <v>37</v>
      </c>
      <c r="G5917" s="234" t="s">
        <v>38</v>
      </c>
      <c r="H5917" s="234" t="s">
        <v>39</v>
      </c>
    </row>
    <row r="5918" spans="1:11">
      <c r="A5918" s="235">
        <v>1</v>
      </c>
      <c r="B5918" s="236">
        <v>100000003015</v>
      </c>
      <c r="C5918" s="235">
        <v>0</v>
      </c>
      <c r="D5918" s="237" t="s">
        <v>951</v>
      </c>
      <c r="E5918" s="237" t="s">
        <v>952</v>
      </c>
      <c r="F5918" s="238">
        <v>150000</v>
      </c>
      <c r="G5918" s="238">
        <v>-149999</v>
      </c>
      <c r="H5918" s="240">
        <v>1</v>
      </c>
    </row>
    <row r="5919" spans="1:11">
      <c r="A5919" s="235">
        <v>2</v>
      </c>
      <c r="B5919" s="236">
        <v>100000047661</v>
      </c>
      <c r="C5919" s="235">
        <v>0</v>
      </c>
      <c r="D5919" s="237" t="s">
        <v>179</v>
      </c>
      <c r="E5919" s="237" t="s">
        <v>953</v>
      </c>
      <c r="F5919" s="238">
        <v>65000</v>
      </c>
      <c r="G5919" s="238">
        <v>-64999</v>
      </c>
      <c r="H5919" s="240">
        <v>1</v>
      </c>
    </row>
    <row r="5920" spans="1:11">
      <c r="A5920" s="257" t="s">
        <v>950</v>
      </c>
      <c r="B5920" s="257"/>
      <c r="C5920" s="257"/>
      <c r="D5920" s="257"/>
      <c r="E5920" s="258"/>
      <c r="F5920" s="241">
        <f>SUM(F5918:F5919)</f>
        <v>215000</v>
      </c>
      <c r="G5920" s="241">
        <f>SUM(G5918:G5919)</f>
        <v>-214998</v>
      </c>
      <c r="H5920" s="241">
        <f>SUM(H5918:H5919)</f>
        <v>2</v>
      </c>
    </row>
    <row r="5921" spans="1:11">
      <c r="A5921" s="256" t="s">
        <v>56</v>
      </c>
      <c r="B5921" s="256"/>
      <c r="C5921" s="256"/>
      <c r="D5921" s="256"/>
      <c r="E5921" s="256"/>
      <c r="F5921" s="241">
        <f>F5920+F5914</f>
        <v>9675277.5999999996</v>
      </c>
      <c r="G5921" s="241">
        <f>G5920+G5914</f>
        <v>-2163063.7599999998</v>
      </c>
      <c r="H5921" s="241">
        <f>H5920+H5914</f>
        <v>7512213.8399999999</v>
      </c>
      <c r="I5921" s="242">
        <v>9675277.5999999996</v>
      </c>
      <c r="J5921" s="242">
        <v>-2163063.7599999998</v>
      </c>
      <c r="K5921" s="242">
        <v>7512213.8399999999</v>
      </c>
    </row>
    <row r="5922" spans="1:11">
      <c r="I5922" s="242">
        <f>I5921-F5921</f>
        <v>0</v>
      </c>
      <c r="J5922" s="242">
        <f>J5921-G5921</f>
        <v>0</v>
      </c>
      <c r="K5922" s="242">
        <f>K5921-H5921</f>
        <v>0</v>
      </c>
    </row>
    <row r="5925" spans="1:11">
      <c r="A5925" s="243" t="s">
        <v>954</v>
      </c>
    </row>
    <row r="5926" spans="1:11">
      <c r="A5926" s="233" t="s">
        <v>1</v>
      </c>
      <c r="B5926" s="233" t="s">
        <v>33</v>
      </c>
      <c r="C5926" s="233" t="s">
        <v>34</v>
      </c>
      <c r="D5926" s="234" t="s">
        <v>35</v>
      </c>
      <c r="E5926" s="234" t="s">
        <v>36</v>
      </c>
      <c r="F5926" s="234" t="s">
        <v>37</v>
      </c>
      <c r="G5926" s="234" t="s">
        <v>38</v>
      </c>
      <c r="H5926" s="234" t="s">
        <v>39</v>
      </c>
    </row>
    <row r="5927" spans="1:11">
      <c r="A5927" s="235">
        <v>1</v>
      </c>
      <c r="B5927" s="236">
        <v>100000292809</v>
      </c>
      <c r="C5927" s="235">
        <v>0</v>
      </c>
      <c r="D5927" s="237" t="s">
        <v>955</v>
      </c>
      <c r="E5927" s="237" t="s">
        <v>956</v>
      </c>
      <c r="F5927" s="238">
        <v>55968.49</v>
      </c>
      <c r="G5927" s="238">
        <v>-49783.839999999997</v>
      </c>
      <c r="H5927" s="238">
        <v>6184.65</v>
      </c>
    </row>
    <row r="5928" spans="1:11">
      <c r="A5928" s="235">
        <v>2</v>
      </c>
      <c r="B5928" s="236">
        <v>100000293291</v>
      </c>
      <c r="C5928" s="235">
        <v>0</v>
      </c>
      <c r="D5928" s="237" t="s">
        <v>955</v>
      </c>
      <c r="E5928" s="237" t="s">
        <v>957</v>
      </c>
      <c r="F5928" s="238">
        <v>157016.51</v>
      </c>
      <c r="G5928" s="238">
        <v>-139665.82999999999</v>
      </c>
      <c r="H5928" s="238">
        <v>17350.68</v>
      </c>
    </row>
    <row r="5929" spans="1:11">
      <c r="A5929" s="235">
        <v>3</v>
      </c>
      <c r="B5929" s="236">
        <v>100000396232</v>
      </c>
      <c r="C5929" s="235">
        <v>0</v>
      </c>
      <c r="D5929" s="237" t="s">
        <v>107</v>
      </c>
      <c r="E5929" s="237" t="s">
        <v>958</v>
      </c>
      <c r="F5929" s="238">
        <v>2549202.73</v>
      </c>
      <c r="G5929" s="238">
        <v>-973120.31</v>
      </c>
      <c r="H5929" s="238">
        <v>1576082.42</v>
      </c>
    </row>
    <row r="5930" spans="1:11">
      <c r="A5930" s="235">
        <v>4</v>
      </c>
      <c r="B5930" s="236">
        <v>100000396233</v>
      </c>
      <c r="C5930" s="235">
        <v>0</v>
      </c>
      <c r="D5930" s="237" t="s">
        <v>107</v>
      </c>
      <c r="E5930" s="237" t="s">
        <v>958</v>
      </c>
      <c r="F5930" s="238">
        <v>2549202.73</v>
      </c>
      <c r="G5930" s="238">
        <v>-973120.31</v>
      </c>
      <c r="H5930" s="238">
        <v>1576082.42</v>
      </c>
    </row>
    <row r="5931" spans="1:11">
      <c r="A5931" s="235">
        <v>5</v>
      </c>
      <c r="B5931" s="236">
        <v>100000396234</v>
      </c>
      <c r="C5931" s="235">
        <v>0</v>
      </c>
      <c r="D5931" s="237" t="s">
        <v>107</v>
      </c>
      <c r="E5931" s="237" t="s">
        <v>958</v>
      </c>
      <c r="F5931" s="238">
        <v>2549202.73</v>
      </c>
      <c r="G5931" s="238">
        <v>-973120.31</v>
      </c>
      <c r="H5931" s="238">
        <v>1576082.42</v>
      </c>
    </row>
    <row r="5932" spans="1:11">
      <c r="A5932" s="235">
        <v>6</v>
      </c>
      <c r="B5932" s="236">
        <v>100000396238</v>
      </c>
      <c r="C5932" s="235">
        <v>0</v>
      </c>
      <c r="D5932" s="237" t="s">
        <v>107</v>
      </c>
      <c r="E5932" s="237" t="s">
        <v>959</v>
      </c>
      <c r="F5932" s="238">
        <v>536674.26</v>
      </c>
      <c r="G5932" s="238">
        <v>-204867.43</v>
      </c>
      <c r="H5932" s="238">
        <v>331806.83</v>
      </c>
    </row>
    <row r="5933" spans="1:11">
      <c r="A5933" s="235">
        <v>7</v>
      </c>
      <c r="B5933" s="236">
        <v>100000396239</v>
      </c>
      <c r="C5933" s="235">
        <v>0</v>
      </c>
      <c r="D5933" s="237" t="s">
        <v>107</v>
      </c>
      <c r="E5933" s="237" t="s">
        <v>959</v>
      </c>
      <c r="F5933" s="238">
        <v>536674.26</v>
      </c>
      <c r="G5933" s="238">
        <v>-204867.43</v>
      </c>
      <c r="H5933" s="238">
        <v>331806.83</v>
      </c>
    </row>
    <row r="5934" spans="1:11">
      <c r="A5934" s="235">
        <v>8</v>
      </c>
      <c r="B5934" s="236">
        <v>100000396240</v>
      </c>
      <c r="C5934" s="235">
        <v>0</v>
      </c>
      <c r="D5934" s="237" t="s">
        <v>107</v>
      </c>
      <c r="E5934" s="237" t="s">
        <v>959</v>
      </c>
      <c r="F5934" s="238">
        <v>536674.26</v>
      </c>
      <c r="G5934" s="238">
        <v>-204867.43</v>
      </c>
      <c r="H5934" s="238">
        <v>331806.83</v>
      </c>
    </row>
    <row r="5935" spans="1:11">
      <c r="A5935" s="235">
        <v>9</v>
      </c>
      <c r="B5935" s="236">
        <v>100000396241</v>
      </c>
      <c r="C5935" s="235">
        <v>0</v>
      </c>
      <c r="D5935" s="237" t="s">
        <v>107</v>
      </c>
      <c r="E5935" s="237" t="s">
        <v>959</v>
      </c>
      <c r="F5935" s="238">
        <v>536674.26</v>
      </c>
      <c r="G5935" s="238">
        <v>-204867.43</v>
      </c>
      <c r="H5935" s="238">
        <v>331806.83</v>
      </c>
    </row>
    <row r="5936" spans="1:11">
      <c r="A5936" s="235">
        <v>10</v>
      </c>
      <c r="B5936" s="236">
        <v>100000396242</v>
      </c>
      <c r="C5936" s="235">
        <v>0</v>
      </c>
      <c r="D5936" s="237" t="s">
        <v>107</v>
      </c>
      <c r="E5936" s="237" t="s">
        <v>959</v>
      </c>
      <c r="F5936" s="238">
        <v>536674.26</v>
      </c>
      <c r="G5936" s="238">
        <v>-204867.43</v>
      </c>
      <c r="H5936" s="238">
        <v>331806.83</v>
      </c>
    </row>
    <row r="5937" spans="1:8">
      <c r="A5937" s="235">
        <v>11</v>
      </c>
      <c r="B5937" s="236">
        <v>100000396243</v>
      </c>
      <c r="C5937" s="235">
        <v>0</v>
      </c>
      <c r="D5937" s="237" t="s">
        <v>107</v>
      </c>
      <c r="E5937" s="237" t="s">
        <v>959</v>
      </c>
      <c r="F5937" s="238">
        <v>536674.26</v>
      </c>
      <c r="G5937" s="238">
        <v>-204867.43</v>
      </c>
      <c r="H5937" s="238">
        <v>331806.83</v>
      </c>
    </row>
    <row r="5938" spans="1:8">
      <c r="A5938" s="235">
        <v>12</v>
      </c>
      <c r="B5938" s="236">
        <v>100000396244</v>
      </c>
      <c r="C5938" s="235">
        <v>0</v>
      </c>
      <c r="D5938" s="237" t="s">
        <v>107</v>
      </c>
      <c r="E5938" s="237" t="s">
        <v>959</v>
      </c>
      <c r="F5938" s="238">
        <v>536674.26</v>
      </c>
      <c r="G5938" s="238">
        <v>-204867.43</v>
      </c>
      <c r="H5938" s="238">
        <v>331806.83</v>
      </c>
    </row>
    <row r="5939" spans="1:8">
      <c r="A5939" s="235">
        <v>13</v>
      </c>
      <c r="B5939" s="236">
        <v>100000396245</v>
      </c>
      <c r="C5939" s="235">
        <v>0</v>
      </c>
      <c r="D5939" s="237" t="s">
        <v>107</v>
      </c>
      <c r="E5939" s="237" t="s">
        <v>959</v>
      </c>
      <c r="F5939" s="238">
        <v>536674.26</v>
      </c>
      <c r="G5939" s="238">
        <v>-204867.43</v>
      </c>
      <c r="H5939" s="238">
        <v>331806.83</v>
      </c>
    </row>
    <row r="5940" spans="1:8">
      <c r="A5940" s="235">
        <v>14</v>
      </c>
      <c r="B5940" s="236">
        <v>100000396246</v>
      </c>
      <c r="C5940" s="235">
        <v>0</v>
      </c>
      <c r="D5940" s="237" t="s">
        <v>107</v>
      </c>
      <c r="E5940" s="237" t="s">
        <v>959</v>
      </c>
      <c r="F5940" s="238">
        <v>536674.26</v>
      </c>
      <c r="G5940" s="238">
        <v>-204867.43</v>
      </c>
      <c r="H5940" s="238">
        <v>331806.83</v>
      </c>
    </row>
    <row r="5941" spans="1:8">
      <c r="A5941" s="235">
        <v>15</v>
      </c>
      <c r="B5941" s="236">
        <v>100000396247</v>
      </c>
      <c r="C5941" s="235">
        <v>0</v>
      </c>
      <c r="D5941" s="237" t="s">
        <v>107</v>
      </c>
      <c r="E5941" s="237" t="s">
        <v>959</v>
      </c>
      <c r="F5941" s="238">
        <v>536674.26</v>
      </c>
      <c r="G5941" s="238">
        <v>-204867.43</v>
      </c>
      <c r="H5941" s="238">
        <v>331806.83</v>
      </c>
    </row>
    <row r="5942" spans="1:8">
      <c r="A5942" s="235">
        <v>16</v>
      </c>
      <c r="B5942" s="236">
        <v>100000396248</v>
      </c>
      <c r="C5942" s="235">
        <v>0</v>
      </c>
      <c r="D5942" s="237" t="s">
        <v>107</v>
      </c>
      <c r="E5942" s="237" t="s">
        <v>959</v>
      </c>
      <c r="F5942" s="238">
        <v>536674.26</v>
      </c>
      <c r="G5942" s="238">
        <v>-204867.43</v>
      </c>
      <c r="H5942" s="238">
        <v>331806.83</v>
      </c>
    </row>
    <row r="5943" spans="1:8">
      <c r="A5943" s="235">
        <v>17</v>
      </c>
      <c r="B5943" s="236">
        <v>100000396249</v>
      </c>
      <c r="C5943" s="235">
        <v>0</v>
      </c>
      <c r="D5943" s="237" t="s">
        <v>107</v>
      </c>
      <c r="E5943" s="237" t="s">
        <v>959</v>
      </c>
      <c r="F5943" s="238">
        <v>536674.26</v>
      </c>
      <c r="G5943" s="238">
        <v>-204867.43</v>
      </c>
      <c r="H5943" s="238">
        <v>331806.83</v>
      </c>
    </row>
    <row r="5944" spans="1:8">
      <c r="A5944" s="235">
        <v>18</v>
      </c>
      <c r="B5944" s="236">
        <v>100000396250</v>
      </c>
      <c r="C5944" s="235">
        <v>0</v>
      </c>
      <c r="D5944" s="237" t="s">
        <v>107</v>
      </c>
      <c r="E5944" s="237" t="s">
        <v>959</v>
      </c>
      <c r="F5944" s="238">
        <v>536674.26</v>
      </c>
      <c r="G5944" s="238">
        <v>-204867.43</v>
      </c>
      <c r="H5944" s="238">
        <v>331806.83</v>
      </c>
    </row>
    <row r="5945" spans="1:8">
      <c r="A5945" s="235">
        <v>19</v>
      </c>
      <c r="B5945" s="236">
        <v>100000396251</v>
      </c>
      <c r="C5945" s="235">
        <v>0</v>
      </c>
      <c r="D5945" s="237" t="s">
        <v>107</v>
      </c>
      <c r="E5945" s="237" t="s">
        <v>959</v>
      </c>
      <c r="F5945" s="238">
        <v>536674.26</v>
      </c>
      <c r="G5945" s="238">
        <v>-204867.43</v>
      </c>
      <c r="H5945" s="238">
        <v>331806.83</v>
      </c>
    </row>
    <row r="5946" spans="1:8">
      <c r="A5946" s="235">
        <v>20</v>
      </c>
      <c r="B5946" s="236">
        <v>100000396252</v>
      </c>
      <c r="C5946" s="235">
        <v>0</v>
      </c>
      <c r="D5946" s="237" t="s">
        <v>107</v>
      </c>
      <c r="E5946" s="237" t="s">
        <v>959</v>
      </c>
      <c r="F5946" s="238">
        <v>536674.26</v>
      </c>
      <c r="G5946" s="238">
        <v>-204867.43</v>
      </c>
      <c r="H5946" s="238">
        <v>331806.83</v>
      </c>
    </row>
    <row r="5947" spans="1:8">
      <c r="A5947" s="235">
        <v>21</v>
      </c>
      <c r="B5947" s="236">
        <v>100000396253</v>
      </c>
      <c r="C5947" s="235">
        <v>0</v>
      </c>
      <c r="D5947" s="237" t="s">
        <v>107</v>
      </c>
      <c r="E5947" s="237" t="s">
        <v>959</v>
      </c>
      <c r="F5947" s="238">
        <v>536674.26</v>
      </c>
      <c r="G5947" s="238">
        <v>-204867.43</v>
      </c>
      <c r="H5947" s="238">
        <v>331806.83</v>
      </c>
    </row>
    <row r="5948" spans="1:8">
      <c r="A5948" s="235">
        <v>22</v>
      </c>
      <c r="B5948" s="236">
        <v>100000396254</v>
      </c>
      <c r="C5948" s="235">
        <v>0</v>
      </c>
      <c r="D5948" s="237" t="s">
        <v>107</v>
      </c>
      <c r="E5948" s="237" t="s">
        <v>959</v>
      </c>
      <c r="F5948" s="238">
        <v>536674.26</v>
      </c>
      <c r="G5948" s="238">
        <v>-204867.43</v>
      </c>
      <c r="H5948" s="238">
        <v>331806.83</v>
      </c>
    </row>
    <row r="5949" spans="1:8">
      <c r="A5949" s="235">
        <v>23</v>
      </c>
      <c r="B5949" s="236">
        <v>100000396255</v>
      </c>
      <c r="C5949" s="235">
        <v>0</v>
      </c>
      <c r="D5949" s="237" t="s">
        <v>107</v>
      </c>
      <c r="E5949" s="237" t="s">
        <v>959</v>
      </c>
      <c r="F5949" s="238">
        <v>536674.26</v>
      </c>
      <c r="G5949" s="238">
        <v>-204867.43</v>
      </c>
      <c r="H5949" s="238">
        <v>331806.83</v>
      </c>
    </row>
    <row r="5950" spans="1:8">
      <c r="A5950" s="235">
        <v>24</v>
      </c>
      <c r="B5950" s="236">
        <v>100000396256</v>
      </c>
      <c r="C5950" s="235">
        <v>0</v>
      </c>
      <c r="D5950" s="237" t="s">
        <v>107</v>
      </c>
      <c r="E5950" s="237" t="s">
        <v>959</v>
      </c>
      <c r="F5950" s="238">
        <v>536674.26</v>
      </c>
      <c r="G5950" s="238">
        <v>-204867.43</v>
      </c>
      <c r="H5950" s="238">
        <v>331806.83</v>
      </c>
    </row>
    <row r="5951" spans="1:8">
      <c r="A5951" s="235">
        <v>25</v>
      </c>
      <c r="B5951" s="236">
        <v>100000396257</v>
      </c>
      <c r="C5951" s="235">
        <v>0</v>
      </c>
      <c r="D5951" s="237" t="s">
        <v>107</v>
      </c>
      <c r="E5951" s="237" t="s">
        <v>959</v>
      </c>
      <c r="F5951" s="238">
        <v>536674.26</v>
      </c>
      <c r="G5951" s="238">
        <v>-204867.43</v>
      </c>
      <c r="H5951" s="238">
        <v>331806.83</v>
      </c>
    </row>
    <row r="5952" spans="1:8">
      <c r="A5952" s="235">
        <v>26</v>
      </c>
      <c r="B5952" s="236">
        <v>100000396258</v>
      </c>
      <c r="C5952" s="235">
        <v>0</v>
      </c>
      <c r="D5952" s="237" t="s">
        <v>107</v>
      </c>
      <c r="E5952" s="237" t="s">
        <v>959</v>
      </c>
      <c r="F5952" s="238">
        <v>536674.26</v>
      </c>
      <c r="G5952" s="238">
        <v>-204867.43</v>
      </c>
      <c r="H5952" s="238">
        <v>331806.83</v>
      </c>
    </row>
    <row r="5953" spans="1:8">
      <c r="A5953" s="235">
        <v>27</v>
      </c>
      <c r="B5953" s="236">
        <v>100000396259</v>
      </c>
      <c r="C5953" s="235">
        <v>0</v>
      </c>
      <c r="D5953" s="237" t="s">
        <v>107</v>
      </c>
      <c r="E5953" s="237" t="s">
        <v>959</v>
      </c>
      <c r="F5953" s="238">
        <v>536674.26</v>
      </c>
      <c r="G5953" s="238">
        <v>-204867.43</v>
      </c>
      <c r="H5953" s="238">
        <v>331806.83</v>
      </c>
    </row>
    <row r="5954" spans="1:8">
      <c r="A5954" s="235">
        <v>28</v>
      </c>
      <c r="B5954" s="236">
        <v>100000396260</v>
      </c>
      <c r="C5954" s="235">
        <v>0</v>
      </c>
      <c r="D5954" s="237" t="s">
        <v>107</v>
      </c>
      <c r="E5954" s="237" t="s">
        <v>959</v>
      </c>
      <c r="F5954" s="238">
        <v>536674.26</v>
      </c>
      <c r="G5954" s="238">
        <v>-204867.43</v>
      </c>
      <c r="H5954" s="238">
        <v>331806.83</v>
      </c>
    </row>
    <row r="5955" spans="1:8">
      <c r="A5955" s="235">
        <v>29</v>
      </c>
      <c r="B5955" s="236">
        <v>100000396261</v>
      </c>
      <c r="C5955" s="235">
        <v>0</v>
      </c>
      <c r="D5955" s="237" t="s">
        <v>107</v>
      </c>
      <c r="E5955" s="237" t="s">
        <v>959</v>
      </c>
      <c r="F5955" s="238">
        <v>536674.26</v>
      </c>
      <c r="G5955" s="238">
        <v>-204867.43</v>
      </c>
      <c r="H5955" s="238">
        <v>331806.83</v>
      </c>
    </row>
    <row r="5956" spans="1:8">
      <c r="A5956" s="235">
        <v>30</v>
      </c>
      <c r="B5956" s="236">
        <v>100000396262</v>
      </c>
      <c r="C5956" s="235">
        <v>0</v>
      </c>
      <c r="D5956" s="237" t="s">
        <v>107</v>
      </c>
      <c r="E5956" s="237" t="s">
        <v>959</v>
      </c>
      <c r="F5956" s="238">
        <v>536674.26</v>
      </c>
      <c r="G5956" s="238">
        <v>-204867.43</v>
      </c>
      <c r="H5956" s="238">
        <v>331806.83</v>
      </c>
    </row>
    <row r="5957" spans="1:8">
      <c r="A5957" s="235">
        <v>31</v>
      </c>
      <c r="B5957" s="236">
        <v>100000396263</v>
      </c>
      <c r="C5957" s="235">
        <v>0</v>
      </c>
      <c r="D5957" s="237" t="s">
        <v>107</v>
      </c>
      <c r="E5957" s="237" t="s">
        <v>959</v>
      </c>
      <c r="F5957" s="238">
        <v>536674.26</v>
      </c>
      <c r="G5957" s="238">
        <v>-204867.43</v>
      </c>
      <c r="H5957" s="238">
        <v>331806.83</v>
      </c>
    </row>
    <row r="5958" spans="1:8">
      <c r="A5958" s="235">
        <v>32</v>
      </c>
      <c r="B5958" s="236">
        <v>100000396264</v>
      </c>
      <c r="C5958" s="235">
        <v>0</v>
      </c>
      <c r="D5958" s="237" t="s">
        <v>107</v>
      </c>
      <c r="E5958" s="237" t="s">
        <v>959</v>
      </c>
      <c r="F5958" s="238">
        <v>536674.26</v>
      </c>
      <c r="G5958" s="238">
        <v>-204867.43</v>
      </c>
      <c r="H5958" s="238">
        <v>331806.83</v>
      </c>
    </row>
    <row r="5959" spans="1:8">
      <c r="A5959" s="235">
        <v>33</v>
      </c>
      <c r="B5959" s="236">
        <v>100000396265</v>
      </c>
      <c r="C5959" s="235">
        <v>0</v>
      </c>
      <c r="D5959" s="237" t="s">
        <v>107</v>
      </c>
      <c r="E5959" s="237" t="s">
        <v>959</v>
      </c>
      <c r="F5959" s="238">
        <v>536674.26</v>
      </c>
      <c r="G5959" s="238">
        <v>-204867.43</v>
      </c>
      <c r="H5959" s="238">
        <v>331806.83</v>
      </c>
    </row>
    <row r="5960" spans="1:8">
      <c r="A5960" s="235">
        <v>34</v>
      </c>
      <c r="B5960" s="236">
        <v>100000396266</v>
      </c>
      <c r="C5960" s="235">
        <v>0</v>
      </c>
      <c r="D5960" s="237" t="s">
        <v>107</v>
      </c>
      <c r="E5960" s="237" t="s">
        <v>959</v>
      </c>
      <c r="F5960" s="238">
        <v>536674.26</v>
      </c>
      <c r="G5960" s="238">
        <v>-204867.43</v>
      </c>
      <c r="H5960" s="238">
        <v>331806.83</v>
      </c>
    </row>
    <row r="5961" spans="1:8">
      <c r="A5961" s="235">
        <v>35</v>
      </c>
      <c r="B5961" s="236">
        <v>100000396267</v>
      </c>
      <c r="C5961" s="235">
        <v>0</v>
      </c>
      <c r="D5961" s="237" t="s">
        <v>107</v>
      </c>
      <c r="E5961" s="237" t="s">
        <v>959</v>
      </c>
      <c r="F5961" s="238">
        <v>536674.26</v>
      </c>
      <c r="G5961" s="238">
        <v>-204867.43</v>
      </c>
      <c r="H5961" s="238">
        <v>331806.83</v>
      </c>
    </row>
    <row r="5962" spans="1:8">
      <c r="A5962" s="235">
        <v>36</v>
      </c>
      <c r="B5962" s="236">
        <v>100000396268</v>
      </c>
      <c r="C5962" s="235">
        <v>0</v>
      </c>
      <c r="D5962" s="237" t="s">
        <v>107</v>
      </c>
      <c r="E5962" s="237" t="s">
        <v>959</v>
      </c>
      <c r="F5962" s="238">
        <v>536674.26</v>
      </c>
      <c r="G5962" s="238">
        <v>-204867.43</v>
      </c>
      <c r="H5962" s="238">
        <v>331806.83</v>
      </c>
    </row>
    <row r="5963" spans="1:8">
      <c r="A5963" s="235">
        <v>37</v>
      </c>
      <c r="B5963" s="236">
        <v>100000396269</v>
      </c>
      <c r="C5963" s="235">
        <v>0</v>
      </c>
      <c r="D5963" s="237" t="s">
        <v>107</v>
      </c>
      <c r="E5963" s="237" t="s">
        <v>959</v>
      </c>
      <c r="F5963" s="238">
        <v>536674.26</v>
      </c>
      <c r="G5963" s="238">
        <v>-204867.43</v>
      </c>
      <c r="H5963" s="238">
        <v>331806.83</v>
      </c>
    </row>
    <row r="5964" spans="1:8">
      <c r="A5964" s="235">
        <v>38</v>
      </c>
      <c r="B5964" s="236">
        <v>100000396270</v>
      </c>
      <c r="C5964" s="235">
        <v>0</v>
      </c>
      <c r="D5964" s="237" t="s">
        <v>107</v>
      </c>
      <c r="E5964" s="237" t="s">
        <v>959</v>
      </c>
      <c r="F5964" s="238">
        <v>536674.26</v>
      </c>
      <c r="G5964" s="238">
        <v>-204867.43</v>
      </c>
      <c r="H5964" s="238">
        <v>331806.83</v>
      </c>
    </row>
    <row r="5965" spans="1:8">
      <c r="A5965" s="235">
        <v>39</v>
      </c>
      <c r="B5965" s="236">
        <v>100000396271</v>
      </c>
      <c r="C5965" s="235">
        <v>0</v>
      </c>
      <c r="D5965" s="237" t="s">
        <v>107</v>
      </c>
      <c r="E5965" s="237" t="s">
        <v>959</v>
      </c>
      <c r="F5965" s="238">
        <v>536674.26</v>
      </c>
      <c r="G5965" s="238">
        <v>-204867.43</v>
      </c>
      <c r="H5965" s="238">
        <v>331806.83</v>
      </c>
    </row>
    <row r="5966" spans="1:8">
      <c r="A5966" s="235">
        <v>40</v>
      </c>
      <c r="B5966" s="236">
        <v>100000396272</v>
      </c>
      <c r="C5966" s="235">
        <v>0</v>
      </c>
      <c r="D5966" s="237" t="s">
        <v>107</v>
      </c>
      <c r="E5966" s="237" t="s">
        <v>959</v>
      </c>
      <c r="F5966" s="238">
        <v>536674.26</v>
      </c>
      <c r="G5966" s="238">
        <v>-204867.43</v>
      </c>
      <c r="H5966" s="238">
        <v>331806.83</v>
      </c>
    </row>
    <row r="5967" spans="1:8">
      <c r="A5967" s="235">
        <v>41</v>
      </c>
      <c r="B5967" s="236">
        <v>100000396273</v>
      </c>
      <c r="C5967" s="235">
        <v>0</v>
      </c>
      <c r="D5967" s="237" t="s">
        <v>107</v>
      </c>
      <c r="E5967" s="237" t="s">
        <v>959</v>
      </c>
      <c r="F5967" s="238">
        <v>536674.26</v>
      </c>
      <c r="G5967" s="238">
        <v>-204867.43</v>
      </c>
      <c r="H5967" s="238">
        <v>331806.83</v>
      </c>
    </row>
    <row r="5968" spans="1:8">
      <c r="A5968" s="235">
        <v>42</v>
      </c>
      <c r="B5968" s="236">
        <v>100000396274</v>
      </c>
      <c r="C5968" s="235">
        <v>0</v>
      </c>
      <c r="D5968" s="237" t="s">
        <v>107</v>
      </c>
      <c r="E5968" s="237" t="s">
        <v>959</v>
      </c>
      <c r="F5968" s="238">
        <v>536674.26</v>
      </c>
      <c r="G5968" s="238">
        <v>-204867.43</v>
      </c>
      <c r="H5968" s="238">
        <v>331806.83</v>
      </c>
    </row>
    <row r="5969" spans="1:8">
      <c r="A5969" s="235">
        <v>43</v>
      </c>
      <c r="B5969" s="236">
        <v>100000396275</v>
      </c>
      <c r="C5969" s="235">
        <v>0</v>
      </c>
      <c r="D5969" s="237" t="s">
        <v>107</v>
      </c>
      <c r="E5969" s="237" t="s">
        <v>959</v>
      </c>
      <c r="F5969" s="238">
        <v>536674.26</v>
      </c>
      <c r="G5969" s="238">
        <v>-204867.43</v>
      </c>
      <c r="H5969" s="238">
        <v>331806.83</v>
      </c>
    </row>
    <row r="5970" spans="1:8">
      <c r="A5970" s="235">
        <v>44</v>
      </c>
      <c r="B5970" s="236">
        <v>100000396276</v>
      </c>
      <c r="C5970" s="235">
        <v>0</v>
      </c>
      <c r="D5970" s="237" t="s">
        <v>107</v>
      </c>
      <c r="E5970" s="237" t="s">
        <v>959</v>
      </c>
      <c r="F5970" s="238">
        <v>536674.26</v>
      </c>
      <c r="G5970" s="238">
        <v>-204867.43</v>
      </c>
      <c r="H5970" s="238">
        <v>331806.83</v>
      </c>
    </row>
    <row r="5971" spans="1:8">
      <c r="A5971" s="235">
        <v>45</v>
      </c>
      <c r="B5971" s="236">
        <v>100000396277</v>
      </c>
      <c r="C5971" s="235">
        <v>0</v>
      </c>
      <c r="D5971" s="237" t="s">
        <v>107</v>
      </c>
      <c r="E5971" s="237" t="s">
        <v>959</v>
      </c>
      <c r="F5971" s="238">
        <v>536674.26</v>
      </c>
      <c r="G5971" s="238">
        <v>-204867.43</v>
      </c>
      <c r="H5971" s="238">
        <v>331806.83</v>
      </c>
    </row>
    <row r="5972" spans="1:8">
      <c r="A5972" s="235">
        <v>46</v>
      </c>
      <c r="B5972" s="236">
        <v>100000396278</v>
      </c>
      <c r="C5972" s="235">
        <v>0</v>
      </c>
      <c r="D5972" s="237" t="s">
        <v>107</v>
      </c>
      <c r="E5972" s="237" t="s">
        <v>959</v>
      </c>
      <c r="F5972" s="238">
        <v>536674.26</v>
      </c>
      <c r="G5972" s="238">
        <v>-204867.43</v>
      </c>
      <c r="H5972" s="238">
        <v>331806.83</v>
      </c>
    </row>
    <row r="5973" spans="1:8">
      <c r="A5973" s="235">
        <v>47</v>
      </c>
      <c r="B5973" s="236">
        <v>100000396279</v>
      </c>
      <c r="C5973" s="235">
        <v>0</v>
      </c>
      <c r="D5973" s="237" t="s">
        <v>107</v>
      </c>
      <c r="E5973" s="237" t="s">
        <v>959</v>
      </c>
      <c r="F5973" s="238">
        <v>536674.26</v>
      </c>
      <c r="G5973" s="238">
        <v>-204867.43</v>
      </c>
      <c r="H5973" s="238">
        <v>331806.83</v>
      </c>
    </row>
    <row r="5974" spans="1:8">
      <c r="A5974" s="235">
        <v>48</v>
      </c>
      <c r="B5974" s="236">
        <v>100000396280</v>
      </c>
      <c r="C5974" s="235">
        <v>0</v>
      </c>
      <c r="D5974" s="237" t="s">
        <v>107</v>
      </c>
      <c r="E5974" s="237" t="s">
        <v>959</v>
      </c>
      <c r="F5974" s="238">
        <v>536674.26</v>
      </c>
      <c r="G5974" s="238">
        <v>-204867.43</v>
      </c>
      <c r="H5974" s="238">
        <v>331806.83</v>
      </c>
    </row>
    <row r="5975" spans="1:8">
      <c r="A5975" s="235">
        <v>49</v>
      </c>
      <c r="B5975" s="236">
        <v>100000396281</v>
      </c>
      <c r="C5975" s="235">
        <v>0</v>
      </c>
      <c r="D5975" s="237" t="s">
        <v>107</v>
      </c>
      <c r="E5975" s="237" t="s">
        <v>959</v>
      </c>
      <c r="F5975" s="238">
        <v>536674.26</v>
      </c>
      <c r="G5975" s="238">
        <v>-204867.43</v>
      </c>
      <c r="H5975" s="238">
        <v>331806.83</v>
      </c>
    </row>
    <row r="5976" spans="1:8">
      <c r="A5976" s="235">
        <v>50</v>
      </c>
      <c r="B5976" s="236">
        <v>100000396282</v>
      </c>
      <c r="C5976" s="235">
        <v>0</v>
      </c>
      <c r="D5976" s="237" t="s">
        <v>107</v>
      </c>
      <c r="E5976" s="237" t="s">
        <v>959</v>
      </c>
      <c r="F5976" s="238">
        <v>536674.26</v>
      </c>
      <c r="G5976" s="238">
        <v>-204867.43</v>
      </c>
      <c r="H5976" s="238">
        <v>331806.83</v>
      </c>
    </row>
    <row r="5977" spans="1:8">
      <c r="A5977" s="235">
        <v>51</v>
      </c>
      <c r="B5977" s="236">
        <v>100000396283</v>
      </c>
      <c r="C5977" s="235">
        <v>0</v>
      </c>
      <c r="D5977" s="237" t="s">
        <v>107</v>
      </c>
      <c r="E5977" s="237" t="s">
        <v>959</v>
      </c>
      <c r="F5977" s="238">
        <v>536674.26</v>
      </c>
      <c r="G5977" s="238">
        <v>-204867.43</v>
      </c>
      <c r="H5977" s="238">
        <v>331806.83</v>
      </c>
    </row>
    <row r="5978" spans="1:8">
      <c r="A5978" s="235">
        <v>52</v>
      </c>
      <c r="B5978" s="236">
        <v>100000396284</v>
      </c>
      <c r="C5978" s="235">
        <v>0</v>
      </c>
      <c r="D5978" s="237" t="s">
        <v>107</v>
      </c>
      <c r="E5978" s="237" t="s">
        <v>959</v>
      </c>
      <c r="F5978" s="238">
        <v>536674.26</v>
      </c>
      <c r="G5978" s="238">
        <v>-204867.43</v>
      </c>
      <c r="H5978" s="238">
        <v>331806.83</v>
      </c>
    </row>
    <row r="5979" spans="1:8">
      <c r="A5979" s="235">
        <v>53</v>
      </c>
      <c r="B5979" s="236">
        <v>100000396285</v>
      </c>
      <c r="C5979" s="235">
        <v>0</v>
      </c>
      <c r="D5979" s="237" t="s">
        <v>107</v>
      </c>
      <c r="E5979" s="237" t="s">
        <v>959</v>
      </c>
      <c r="F5979" s="238">
        <v>536674.26</v>
      </c>
      <c r="G5979" s="238">
        <v>-204867.43</v>
      </c>
      <c r="H5979" s="238">
        <v>331806.83</v>
      </c>
    </row>
    <row r="5980" spans="1:8">
      <c r="A5980" s="235">
        <v>54</v>
      </c>
      <c r="B5980" s="236">
        <v>100000396286</v>
      </c>
      <c r="C5980" s="235">
        <v>0</v>
      </c>
      <c r="D5980" s="237" t="s">
        <v>107</v>
      </c>
      <c r="E5980" s="237" t="s">
        <v>959</v>
      </c>
      <c r="F5980" s="238">
        <v>536674.26</v>
      </c>
      <c r="G5980" s="238">
        <v>-204867.43</v>
      </c>
      <c r="H5980" s="238">
        <v>331806.83</v>
      </c>
    </row>
    <row r="5981" spans="1:8">
      <c r="A5981" s="235">
        <v>55</v>
      </c>
      <c r="B5981" s="236">
        <v>100000396287</v>
      </c>
      <c r="C5981" s="235">
        <v>0</v>
      </c>
      <c r="D5981" s="237" t="s">
        <v>107</v>
      </c>
      <c r="E5981" s="237" t="s">
        <v>959</v>
      </c>
      <c r="F5981" s="238">
        <v>536674.26</v>
      </c>
      <c r="G5981" s="238">
        <v>-204867.43</v>
      </c>
      <c r="H5981" s="238">
        <v>331806.83</v>
      </c>
    </row>
    <row r="5982" spans="1:8">
      <c r="A5982" s="235">
        <v>56</v>
      </c>
      <c r="B5982" s="236">
        <v>100000396288</v>
      </c>
      <c r="C5982" s="235">
        <v>0</v>
      </c>
      <c r="D5982" s="237" t="s">
        <v>107</v>
      </c>
      <c r="E5982" s="237" t="s">
        <v>959</v>
      </c>
      <c r="F5982" s="238">
        <v>536674.26</v>
      </c>
      <c r="G5982" s="238">
        <v>-204867.43</v>
      </c>
      <c r="H5982" s="238">
        <v>331806.83</v>
      </c>
    </row>
    <row r="5983" spans="1:8">
      <c r="A5983" s="235">
        <v>57</v>
      </c>
      <c r="B5983" s="236">
        <v>100000396289</v>
      </c>
      <c r="C5983" s="235">
        <v>0</v>
      </c>
      <c r="D5983" s="237" t="s">
        <v>107</v>
      </c>
      <c r="E5983" s="237" t="s">
        <v>959</v>
      </c>
      <c r="F5983" s="238">
        <v>536674.26</v>
      </c>
      <c r="G5983" s="238">
        <v>-204867.43</v>
      </c>
      <c r="H5983" s="238">
        <v>331806.83</v>
      </c>
    </row>
    <row r="5984" spans="1:8">
      <c r="A5984" s="235">
        <v>58</v>
      </c>
      <c r="B5984" s="236">
        <v>100000396290</v>
      </c>
      <c r="C5984" s="235">
        <v>0</v>
      </c>
      <c r="D5984" s="237" t="s">
        <v>107</v>
      </c>
      <c r="E5984" s="237" t="s">
        <v>959</v>
      </c>
      <c r="F5984" s="238">
        <v>536674.26</v>
      </c>
      <c r="G5984" s="238">
        <v>-204867.43</v>
      </c>
      <c r="H5984" s="238">
        <v>331806.83</v>
      </c>
    </row>
    <row r="5985" spans="1:8">
      <c r="A5985" s="235">
        <v>59</v>
      </c>
      <c r="B5985" s="236">
        <v>100000396291</v>
      </c>
      <c r="C5985" s="235">
        <v>0</v>
      </c>
      <c r="D5985" s="237" t="s">
        <v>107</v>
      </c>
      <c r="E5985" s="237" t="s">
        <v>959</v>
      </c>
      <c r="F5985" s="238">
        <v>536674.26</v>
      </c>
      <c r="G5985" s="238">
        <v>-204867.43</v>
      </c>
      <c r="H5985" s="238">
        <v>331806.83</v>
      </c>
    </row>
    <row r="5986" spans="1:8">
      <c r="A5986" s="235">
        <v>60</v>
      </c>
      <c r="B5986" s="236">
        <v>100000396292</v>
      </c>
      <c r="C5986" s="235">
        <v>0</v>
      </c>
      <c r="D5986" s="237" t="s">
        <v>107</v>
      </c>
      <c r="E5986" s="237" t="s">
        <v>959</v>
      </c>
      <c r="F5986" s="238">
        <v>536674.26</v>
      </c>
      <c r="G5986" s="238">
        <v>-204867.43</v>
      </c>
      <c r="H5986" s="238">
        <v>331806.83</v>
      </c>
    </row>
    <row r="5987" spans="1:8">
      <c r="A5987" s="235">
        <v>61</v>
      </c>
      <c r="B5987" s="236">
        <v>100000396293</v>
      </c>
      <c r="C5987" s="235">
        <v>0</v>
      </c>
      <c r="D5987" s="237" t="s">
        <v>107</v>
      </c>
      <c r="E5987" s="237" t="s">
        <v>959</v>
      </c>
      <c r="F5987" s="238">
        <v>536674.26</v>
      </c>
      <c r="G5987" s="238">
        <v>-204867.43</v>
      </c>
      <c r="H5987" s="238">
        <v>331806.83</v>
      </c>
    </row>
    <row r="5988" spans="1:8">
      <c r="A5988" s="235">
        <v>62</v>
      </c>
      <c r="B5988" s="236">
        <v>100000396294</v>
      </c>
      <c r="C5988" s="235">
        <v>0</v>
      </c>
      <c r="D5988" s="237" t="s">
        <v>107</v>
      </c>
      <c r="E5988" s="237" t="s">
        <v>959</v>
      </c>
      <c r="F5988" s="238">
        <v>536674.26</v>
      </c>
      <c r="G5988" s="238">
        <v>-204867.43</v>
      </c>
      <c r="H5988" s="238">
        <v>331806.83</v>
      </c>
    </row>
    <row r="5989" spans="1:8">
      <c r="A5989" s="235">
        <v>63</v>
      </c>
      <c r="B5989" s="236">
        <v>100000396295</v>
      </c>
      <c r="C5989" s="235">
        <v>0</v>
      </c>
      <c r="D5989" s="237" t="s">
        <v>107</v>
      </c>
      <c r="E5989" s="237" t="s">
        <v>959</v>
      </c>
      <c r="F5989" s="238">
        <v>536674.26</v>
      </c>
      <c r="G5989" s="238">
        <v>-204867.43</v>
      </c>
      <c r="H5989" s="238">
        <v>331806.83</v>
      </c>
    </row>
    <row r="5990" spans="1:8">
      <c r="A5990" s="235">
        <v>64</v>
      </c>
      <c r="B5990" s="236">
        <v>100000396296</v>
      </c>
      <c r="C5990" s="235">
        <v>0</v>
      </c>
      <c r="D5990" s="237" t="s">
        <v>107</v>
      </c>
      <c r="E5990" s="237" t="s">
        <v>959</v>
      </c>
      <c r="F5990" s="238">
        <v>536674.26</v>
      </c>
      <c r="G5990" s="238">
        <v>-204867.43</v>
      </c>
      <c r="H5990" s="238">
        <v>331806.83</v>
      </c>
    </row>
    <row r="5991" spans="1:8">
      <c r="A5991" s="235">
        <v>65</v>
      </c>
      <c r="B5991" s="236">
        <v>100000396297</v>
      </c>
      <c r="C5991" s="235">
        <v>0</v>
      </c>
      <c r="D5991" s="237" t="s">
        <v>107</v>
      </c>
      <c r="E5991" s="237" t="s">
        <v>959</v>
      </c>
      <c r="F5991" s="238">
        <v>536674.26</v>
      </c>
      <c r="G5991" s="238">
        <v>-204867.43</v>
      </c>
      <c r="H5991" s="238">
        <v>331806.83</v>
      </c>
    </row>
    <row r="5992" spans="1:8">
      <c r="A5992" s="235">
        <v>66</v>
      </c>
      <c r="B5992" s="236">
        <v>100000396298</v>
      </c>
      <c r="C5992" s="235">
        <v>0</v>
      </c>
      <c r="D5992" s="237" t="s">
        <v>107</v>
      </c>
      <c r="E5992" s="237" t="s">
        <v>959</v>
      </c>
      <c r="F5992" s="238">
        <v>536674.26</v>
      </c>
      <c r="G5992" s="238">
        <v>-204867.43</v>
      </c>
      <c r="H5992" s="238">
        <v>331806.83</v>
      </c>
    </row>
    <row r="5993" spans="1:8">
      <c r="A5993" s="235">
        <v>67</v>
      </c>
      <c r="B5993" s="236">
        <v>100000396299</v>
      </c>
      <c r="C5993" s="235">
        <v>0</v>
      </c>
      <c r="D5993" s="237" t="s">
        <v>107</v>
      </c>
      <c r="E5993" s="237" t="s">
        <v>959</v>
      </c>
      <c r="F5993" s="238">
        <v>536674.26</v>
      </c>
      <c r="G5993" s="238">
        <v>-204867.43</v>
      </c>
      <c r="H5993" s="238">
        <v>331806.83</v>
      </c>
    </row>
    <row r="5994" spans="1:8">
      <c r="A5994" s="235">
        <v>68</v>
      </c>
      <c r="B5994" s="236">
        <v>100000396300</v>
      </c>
      <c r="C5994" s="235">
        <v>0</v>
      </c>
      <c r="D5994" s="237" t="s">
        <v>107</v>
      </c>
      <c r="E5994" s="237" t="s">
        <v>959</v>
      </c>
      <c r="F5994" s="238">
        <v>536674.26</v>
      </c>
      <c r="G5994" s="238">
        <v>-204867.43</v>
      </c>
      <c r="H5994" s="238">
        <v>331806.83</v>
      </c>
    </row>
    <row r="5995" spans="1:8">
      <c r="A5995" s="235">
        <v>69</v>
      </c>
      <c r="B5995" s="236">
        <v>100000396301</v>
      </c>
      <c r="C5995" s="235">
        <v>0</v>
      </c>
      <c r="D5995" s="237" t="s">
        <v>107</v>
      </c>
      <c r="E5995" s="237" t="s">
        <v>959</v>
      </c>
      <c r="F5995" s="238">
        <v>536674.26</v>
      </c>
      <c r="G5995" s="238">
        <v>-204867.43</v>
      </c>
      <c r="H5995" s="238">
        <v>331806.83</v>
      </c>
    </row>
    <row r="5996" spans="1:8">
      <c r="A5996" s="235">
        <v>70</v>
      </c>
      <c r="B5996" s="236">
        <v>100000396302</v>
      </c>
      <c r="C5996" s="235">
        <v>0</v>
      </c>
      <c r="D5996" s="237" t="s">
        <v>107</v>
      </c>
      <c r="E5996" s="237" t="s">
        <v>959</v>
      </c>
      <c r="F5996" s="238">
        <v>536674.26</v>
      </c>
      <c r="G5996" s="238">
        <v>-204867.43</v>
      </c>
      <c r="H5996" s="238">
        <v>331806.83</v>
      </c>
    </row>
    <row r="5997" spans="1:8">
      <c r="A5997" s="235">
        <v>71</v>
      </c>
      <c r="B5997" s="236">
        <v>100000396303</v>
      </c>
      <c r="C5997" s="235">
        <v>0</v>
      </c>
      <c r="D5997" s="237" t="s">
        <v>107</v>
      </c>
      <c r="E5997" s="237" t="s">
        <v>959</v>
      </c>
      <c r="F5997" s="238">
        <v>536674.26</v>
      </c>
      <c r="G5997" s="238">
        <v>-204867.43</v>
      </c>
      <c r="H5997" s="238">
        <v>331806.83</v>
      </c>
    </row>
    <row r="5998" spans="1:8">
      <c r="A5998" s="235">
        <v>72</v>
      </c>
      <c r="B5998" s="236">
        <v>100000396304</v>
      </c>
      <c r="C5998" s="235">
        <v>0</v>
      </c>
      <c r="D5998" s="237" t="s">
        <v>107</v>
      </c>
      <c r="E5998" s="237" t="s">
        <v>959</v>
      </c>
      <c r="F5998" s="238">
        <v>536674.26</v>
      </c>
      <c r="G5998" s="238">
        <v>-204867.43</v>
      </c>
      <c r="H5998" s="238">
        <v>331806.83</v>
      </c>
    </row>
    <row r="5999" spans="1:8">
      <c r="A5999" s="235">
        <v>73</v>
      </c>
      <c r="B5999" s="236">
        <v>100000396305</v>
      </c>
      <c r="C5999" s="235">
        <v>0</v>
      </c>
      <c r="D5999" s="237" t="s">
        <v>107</v>
      </c>
      <c r="E5999" s="237" t="s">
        <v>959</v>
      </c>
      <c r="F5999" s="238">
        <v>536674.26</v>
      </c>
      <c r="G5999" s="238">
        <v>-204867.43</v>
      </c>
      <c r="H5999" s="238">
        <v>331806.83</v>
      </c>
    </row>
    <row r="6000" spans="1:8">
      <c r="A6000" s="235">
        <v>74</v>
      </c>
      <c r="B6000" s="236">
        <v>100000396306</v>
      </c>
      <c r="C6000" s="235">
        <v>0</v>
      </c>
      <c r="D6000" s="237" t="s">
        <v>107</v>
      </c>
      <c r="E6000" s="237" t="s">
        <v>959</v>
      </c>
      <c r="F6000" s="238">
        <v>536674.26</v>
      </c>
      <c r="G6000" s="238">
        <v>-204867.43</v>
      </c>
      <c r="H6000" s="238">
        <v>331806.83</v>
      </c>
    </row>
    <row r="6001" spans="1:8">
      <c r="A6001" s="235">
        <v>75</v>
      </c>
      <c r="B6001" s="236">
        <v>100000396307</v>
      </c>
      <c r="C6001" s="235">
        <v>0</v>
      </c>
      <c r="D6001" s="237" t="s">
        <v>107</v>
      </c>
      <c r="E6001" s="237" t="s">
        <v>959</v>
      </c>
      <c r="F6001" s="238">
        <v>536674.26</v>
      </c>
      <c r="G6001" s="238">
        <v>-204867.43</v>
      </c>
      <c r="H6001" s="238">
        <v>331806.83</v>
      </c>
    </row>
    <row r="6002" spans="1:8">
      <c r="A6002" s="235">
        <v>76</v>
      </c>
      <c r="B6002" s="236">
        <v>100000396308</v>
      </c>
      <c r="C6002" s="235">
        <v>0</v>
      </c>
      <c r="D6002" s="237" t="s">
        <v>107</v>
      </c>
      <c r="E6002" s="237" t="s">
        <v>959</v>
      </c>
      <c r="F6002" s="238">
        <v>536674.26</v>
      </c>
      <c r="G6002" s="238">
        <v>-204867.43</v>
      </c>
      <c r="H6002" s="238">
        <v>331806.83</v>
      </c>
    </row>
    <row r="6003" spans="1:8">
      <c r="A6003" s="235">
        <v>77</v>
      </c>
      <c r="B6003" s="236">
        <v>100000396309</v>
      </c>
      <c r="C6003" s="235">
        <v>0</v>
      </c>
      <c r="D6003" s="237" t="s">
        <v>107</v>
      </c>
      <c r="E6003" s="237" t="s">
        <v>959</v>
      </c>
      <c r="F6003" s="238">
        <v>536674.26</v>
      </c>
      <c r="G6003" s="238">
        <v>-204867.43</v>
      </c>
      <c r="H6003" s="238">
        <v>331806.83</v>
      </c>
    </row>
    <row r="6004" spans="1:8">
      <c r="A6004" s="235">
        <v>78</v>
      </c>
      <c r="B6004" s="236">
        <v>100000396310</v>
      </c>
      <c r="C6004" s="235">
        <v>0</v>
      </c>
      <c r="D6004" s="237" t="s">
        <v>107</v>
      </c>
      <c r="E6004" s="237" t="s">
        <v>959</v>
      </c>
      <c r="F6004" s="238">
        <v>536674.26</v>
      </c>
      <c r="G6004" s="238">
        <v>-204867.43</v>
      </c>
      <c r="H6004" s="238">
        <v>331806.83</v>
      </c>
    </row>
    <row r="6005" spans="1:8">
      <c r="A6005" s="235">
        <v>79</v>
      </c>
      <c r="B6005" s="236">
        <v>100000396311</v>
      </c>
      <c r="C6005" s="235">
        <v>0</v>
      </c>
      <c r="D6005" s="237" t="s">
        <v>107</v>
      </c>
      <c r="E6005" s="237" t="s">
        <v>959</v>
      </c>
      <c r="F6005" s="238">
        <v>536674.26</v>
      </c>
      <c r="G6005" s="238">
        <v>-204867.43</v>
      </c>
      <c r="H6005" s="238">
        <v>331806.83</v>
      </c>
    </row>
    <row r="6006" spans="1:8">
      <c r="A6006" s="235">
        <v>80</v>
      </c>
      <c r="B6006" s="236">
        <v>100000396312</v>
      </c>
      <c r="C6006" s="235">
        <v>0</v>
      </c>
      <c r="D6006" s="237" t="s">
        <v>107</v>
      </c>
      <c r="E6006" s="237" t="s">
        <v>959</v>
      </c>
      <c r="F6006" s="238">
        <v>536674.26</v>
      </c>
      <c r="G6006" s="238">
        <v>-204867.43</v>
      </c>
      <c r="H6006" s="238">
        <v>331806.83</v>
      </c>
    </row>
    <row r="6007" spans="1:8">
      <c r="A6007" s="235">
        <v>81</v>
      </c>
      <c r="B6007" s="236">
        <v>100000396313</v>
      </c>
      <c r="C6007" s="235">
        <v>0</v>
      </c>
      <c r="D6007" s="237" t="s">
        <v>107</v>
      </c>
      <c r="E6007" s="237" t="s">
        <v>959</v>
      </c>
      <c r="F6007" s="238">
        <v>536674.26</v>
      </c>
      <c r="G6007" s="238">
        <v>-204867.43</v>
      </c>
      <c r="H6007" s="238">
        <v>331806.83</v>
      </c>
    </row>
    <row r="6008" spans="1:8">
      <c r="A6008" s="235">
        <v>82</v>
      </c>
      <c r="B6008" s="236">
        <v>100000396314</v>
      </c>
      <c r="C6008" s="235">
        <v>0</v>
      </c>
      <c r="D6008" s="237" t="s">
        <v>107</v>
      </c>
      <c r="E6008" s="237" t="s">
        <v>959</v>
      </c>
      <c r="F6008" s="238">
        <v>536674.26</v>
      </c>
      <c r="G6008" s="238">
        <v>-204867.43</v>
      </c>
      <c r="H6008" s="238">
        <v>331806.83</v>
      </c>
    </row>
    <row r="6009" spans="1:8">
      <c r="A6009" s="235">
        <v>83</v>
      </c>
      <c r="B6009" s="236">
        <v>100000396315</v>
      </c>
      <c r="C6009" s="235">
        <v>0</v>
      </c>
      <c r="D6009" s="237" t="s">
        <v>107</v>
      </c>
      <c r="E6009" s="237" t="s">
        <v>959</v>
      </c>
      <c r="F6009" s="238">
        <v>536674.26</v>
      </c>
      <c r="G6009" s="238">
        <v>-204867.43</v>
      </c>
      <c r="H6009" s="238">
        <v>331806.83</v>
      </c>
    </row>
    <row r="6010" spans="1:8">
      <c r="A6010" s="235">
        <v>84</v>
      </c>
      <c r="B6010" s="236">
        <v>100000396316</v>
      </c>
      <c r="C6010" s="235">
        <v>0</v>
      </c>
      <c r="D6010" s="237" t="s">
        <v>107</v>
      </c>
      <c r="E6010" s="237" t="s">
        <v>959</v>
      </c>
      <c r="F6010" s="238">
        <v>536674.26</v>
      </c>
      <c r="G6010" s="238">
        <v>-204867.43</v>
      </c>
      <c r="H6010" s="238">
        <v>331806.83</v>
      </c>
    </row>
    <row r="6011" spans="1:8">
      <c r="A6011" s="235">
        <v>85</v>
      </c>
      <c r="B6011" s="236">
        <v>100000396317</v>
      </c>
      <c r="C6011" s="235">
        <v>0</v>
      </c>
      <c r="D6011" s="237" t="s">
        <v>107</v>
      </c>
      <c r="E6011" s="237" t="s">
        <v>959</v>
      </c>
      <c r="F6011" s="238">
        <v>536674.26</v>
      </c>
      <c r="G6011" s="238">
        <v>-204867.43</v>
      </c>
      <c r="H6011" s="238">
        <v>331806.83</v>
      </c>
    </row>
    <row r="6012" spans="1:8">
      <c r="A6012" s="235">
        <v>86</v>
      </c>
      <c r="B6012" s="236">
        <v>100000396318</v>
      </c>
      <c r="C6012" s="235">
        <v>0</v>
      </c>
      <c r="D6012" s="237" t="s">
        <v>107</v>
      </c>
      <c r="E6012" s="237" t="s">
        <v>959</v>
      </c>
      <c r="F6012" s="238">
        <v>536674.26</v>
      </c>
      <c r="G6012" s="238">
        <v>-204867.43</v>
      </c>
      <c r="H6012" s="238">
        <v>331806.83</v>
      </c>
    </row>
    <row r="6013" spans="1:8">
      <c r="A6013" s="235">
        <v>87</v>
      </c>
      <c r="B6013" s="236">
        <v>100000396319</v>
      </c>
      <c r="C6013" s="235">
        <v>0</v>
      </c>
      <c r="D6013" s="237" t="s">
        <v>107</v>
      </c>
      <c r="E6013" s="237" t="s">
        <v>959</v>
      </c>
      <c r="F6013" s="238">
        <v>536674.26</v>
      </c>
      <c r="G6013" s="238">
        <v>-204867.43</v>
      </c>
      <c r="H6013" s="238">
        <v>331806.83</v>
      </c>
    </row>
    <row r="6014" spans="1:8">
      <c r="A6014" s="235">
        <v>88</v>
      </c>
      <c r="B6014" s="236">
        <v>100000396320</v>
      </c>
      <c r="C6014" s="235">
        <v>0</v>
      </c>
      <c r="D6014" s="237" t="s">
        <v>107</v>
      </c>
      <c r="E6014" s="237" t="s">
        <v>959</v>
      </c>
      <c r="F6014" s="238">
        <v>536674.26</v>
      </c>
      <c r="G6014" s="238">
        <v>-204867.43</v>
      </c>
      <c r="H6014" s="238">
        <v>331806.83</v>
      </c>
    </row>
    <row r="6015" spans="1:8">
      <c r="A6015" s="235">
        <v>89</v>
      </c>
      <c r="B6015" s="236">
        <v>100000396321</v>
      </c>
      <c r="C6015" s="235">
        <v>0</v>
      </c>
      <c r="D6015" s="237" t="s">
        <v>107</v>
      </c>
      <c r="E6015" s="237" t="s">
        <v>959</v>
      </c>
      <c r="F6015" s="238">
        <v>536674.26</v>
      </c>
      <c r="G6015" s="238">
        <v>-204867.43</v>
      </c>
      <c r="H6015" s="238">
        <v>331806.83</v>
      </c>
    </row>
    <row r="6016" spans="1:8">
      <c r="A6016" s="235">
        <v>90</v>
      </c>
      <c r="B6016" s="236">
        <v>100000396322</v>
      </c>
      <c r="C6016" s="235">
        <v>0</v>
      </c>
      <c r="D6016" s="237" t="s">
        <v>107</v>
      </c>
      <c r="E6016" s="237" t="s">
        <v>959</v>
      </c>
      <c r="F6016" s="238">
        <v>536674.26</v>
      </c>
      <c r="G6016" s="238">
        <v>-204867.43</v>
      </c>
      <c r="H6016" s="238">
        <v>331806.83</v>
      </c>
    </row>
    <row r="6017" spans="1:8">
      <c r="A6017" s="235">
        <v>91</v>
      </c>
      <c r="B6017" s="236">
        <v>100000396323</v>
      </c>
      <c r="C6017" s="235">
        <v>0</v>
      </c>
      <c r="D6017" s="237" t="s">
        <v>107</v>
      </c>
      <c r="E6017" s="237" t="s">
        <v>959</v>
      </c>
      <c r="F6017" s="238">
        <v>536674.26</v>
      </c>
      <c r="G6017" s="238">
        <v>-204867.43</v>
      </c>
      <c r="H6017" s="238">
        <v>331806.83</v>
      </c>
    </row>
    <row r="6018" spans="1:8">
      <c r="A6018" s="235">
        <v>92</v>
      </c>
      <c r="B6018" s="236">
        <v>100000396324</v>
      </c>
      <c r="C6018" s="235">
        <v>0</v>
      </c>
      <c r="D6018" s="237" t="s">
        <v>107</v>
      </c>
      <c r="E6018" s="237" t="s">
        <v>959</v>
      </c>
      <c r="F6018" s="238">
        <v>536674.26</v>
      </c>
      <c r="G6018" s="238">
        <v>-204867.43</v>
      </c>
      <c r="H6018" s="238">
        <v>331806.83</v>
      </c>
    </row>
    <row r="6019" spans="1:8">
      <c r="A6019" s="235">
        <v>93</v>
      </c>
      <c r="B6019" s="236">
        <v>100000396325</v>
      </c>
      <c r="C6019" s="235">
        <v>0</v>
      </c>
      <c r="D6019" s="237" t="s">
        <v>107</v>
      </c>
      <c r="E6019" s="237" t="s">
        <v>959</v>
      </c>
      <c r="F6019" s="238">
        <v>536674.26</v>
      </c>
      <c r="G6019" s="238">
        <v>-204867.43</v>
      </c>
      <c r="H6019" s="238">
        <v>331806.83</v>
      </c>
    </row>
    <row r="6020" spans="1:8">
      <c r="A6020" s="235">
        <v>94</v>
      </c>
      <c r="B6020" s="236">
        <v>100000396326</v>
      </c>
      <c r="C6020" s="235">
        <v>0</v>
      </c>
      <c r="D6020" s="237" t="s">
        <v>107</v>
      </c>
      <c r="E6020" s="237" t="s">
        <v>959</v>
      </c>
      <c r="F6020" s="238">
        <v>536674.26</v>
      </c>
      <c r="G6020" s="238">
        <v>-204867.43</v>
      </c>
      <c r="H6020" s="238">
        <v>331806.83</v>
      </c>
    </row>
    <row r="6021" spans="1:8">
      <c r="A6021" s="235">
        <v>95</v>
      </c>
      <c r="B6021" s="236">
        <v>100000396327</v>
      </c>
      <c r="C6021" s="235">
        <v>0</v>
      </c>
      <c r="D6021" s="237" t="s">
        <v>107</v>
      </c>
      <c r="E6021" s="237" t="s">
        <v>959</v>
      </c>
      <c r="F6021" s="238">
        <v>536674.26</v>
      </c>
      <c r="G6021" s="238">
        <v>-204867.43</v>
      </c>
      <c r="H6021" s="238">
        <v>331806.83</v>
      </c>
    </row>
    <row r="6022" spans="1:8">
      <c r="A6022" s="235">
        <v>96</v>
      </c>
      <c r="B6022" s="236">
        <v>100000396328</v>
      </c>
      <c r="C6022" s="235">
        <v>0</v>
      </c>
      <c r="D6022" s="237" t="s">
        <v>107</v>
      </c>
      <c r="E6022" s="237" t="s">
        <v>959</v>
      </c>
      <c r="F6022" s="238">
        <v>536674.26</v>
      </c>
      <c r="G6022" s="238">
        <v>-204867.43</v>
      </c>
      <c r="H6022" s="238">
        <v>331806.83</v>
      </c>
    </row>
    <row r="6023" spans="1:8">
      <c r="A6023" s="235">
        <v>97</v>
      </c>
      <c r="B6023" s="236">
        <v>100000396329</v>
      </c>
      <c r="C6023" s="235">
        <v>0</v>
      </c>
      <c r="D6023" s="237" t="s">
        <v>107</v>
      </c>
      <c r="E6023" s="237" t="s">
        <v>959</v>
      </c>
      <c r="F6023" s="238">
        <v>536674.26</v>
      </c>
      <c r="G6023" s="238">
        <v>-204867.43</v>
      </c>
      <c r="H6023" s="238">
        <v>331806.83</v>
      </c>
    </row>
    <row r="6024" spans="1:8">
      <c r="A6024" s="235">
        <v>98</v>
      </c>
      <c r="B6024" s="236">
        <v>100000396330</v>
      </c>
      <c r="C6024" s="235">
        <v>0</v>
      </c>
      <c r="D6024" s="237" t="s">
        <v>107</v>
      </c>
      <c r="E6024" s="237" t="s">
        <v>959</v>
      </c>
      <c r="F6024" s="238">
        <v>536674.26</v>
      </c>
      <c r="G6024" s="238">
        <v>-204867.43</v>
      </c>
      <c r="H6024" s="238">
        <v>331806.83</v>
      </c>
    </row>
    <row r="6025" spans="1:8">
      <c r="A6025" s="235">
        <v>99</v>
      </c>
      <c r="B6025" s="236">
        <v>100000396331</v>
      </c>
      <c r="C6025" s="235">
        <v>0</v>
      </c>
      <c r="D6025" s="237" t="s">
        <v>107</v>
      </c>
      <c r="E6025" s="237" t="s">
        <v>959</v>
      </c>
      <c r="F6025" s="238">
        <v>536674.26</v>
      </c>
      <c r="G6025" s="238">
        <v>-204867.43</v>
      </c>
      <c r="H6025" s="238">
        <v>331806.83</v>
      </c>
    </row>
    <row r="6026" spans="1:8">
      <c r="A6026" s="235">
        <v>100</v>
      </c>
      <c r="B6026" s="236">
        <v>100000396332</v>
      </c>
      <c r="C6026" s="235">
        <v>0</v>
      </c>
      <c r="D6026" s="237" t="s">
        <v>107</v>
      </c>
      <c r="E6026" s="237" t="s">
        <v>959</v>
      </c>
      <c r="F6026" s="238">
        <v>536674.26</v>
      </c>
      <c r="G6026" s="238">
        <v>-204867.43</v>
      </c>
      <c r="H6026" s="238">
        <v>331806.83</v>
      </c>
    </row>
    <row r="6027" spans="1:8">
      <c r="A6027" s="235">
        <v>101</v>
      </c>
      <c r="B6027" s="236">
        <v>100000396333</v>
      </c>
      <c r="C6027" s="235">
        <v>0</v>
      </c>
      <c r="D6027" s="237" t="s">
        <v>107</v>
      </c>
      <c r="E6027" s="237" t="s">
        <v>959</v>
      </c>
      <c r="F6027" s="238">
        <v>536674.26</v>
      </c>
      <c r="G6027" s="238">
        <v>-204867.43</v>
      </c>
      <c r="H6027" s="238">
        <v>331806.83</v>
      </c>
    </row>
    <row r="6028" spans="1:8">
      <c r="A6028" s="235">
        <v>102</v>
      </c>
      <c r="B6028" s="236">
        <v>100000396334</v>
      </c>
      <c r="C6028" s="235">
        <v>0</v>
      </c>
      <c r="D6028" s="237" t="s">
        <v>107</v>
      </c>
      <c r="E6028" s="237" t="s">
        <v>959</v>
      </c>
      <c r="F6028" s="238">
        <v>536674.26</v>
      </c>
      <c r="G6028" s="238">
        <v>-204867.43</v>
      </c>
      <c r="H6028" s="238">
        <v>331806.83</v>
      </c>
    </row>
    <row r="6029" spans="1:8">
      <c r="A6029" s="235">
        <v>103</v>
      </c>
      <c r="B6029" s="236">
        <v>100000396335</v>
      </c>
      <c r="C6029" s="235">
        <v>0</v>
      </c>
      <c r="D6029" s="237" t="s">
        <v>107</v>
      </c>
      <c r="E6029" s="237" t="s">
        <v>959</v>
      </c>
      <c r="F6029" s="238">
        <v>536674.26</v>
      </c>
      <c r="G6029" s="238">
        <v>-204867.43</v>
      </c>
      <c r="H6029" s="238">
        <v>331806.83</v>
      </c>
    </row>
    <row r="6030" spans="1:8">
      <c r="A6030" s="235">
        <v>104</v>
      </c>
      <c r="B6030" s="236">
        <v>100000396336</v>
      </c>
      <c r="C6030" s="235">
        <v>0</v>
      </c>
      <c r="D6030" s="237" t="s">
        <v>107</v>
      </c>
      <c r="E6030" s="237" t="s">
        <v>959</v>
      </c>
      <c r="F6030" s="238">
        <v>536674.26</v>
      </c>
      <c r="G6030" s="238">
        <v>-204867.43</v>
      </c>
      <c r="H6030" s="238">
        <v>331806.83</v>
      </c>
    </row>
    <row r="6031" spans="1:8">
      <c r="A6031" s="235">
        <v>105</v>
      </c>
      <c r="B6031" s="236">
        <v>100000396337</v>
      </c>
      <c r="C6031" s="235">
        <v>0</v>
      </c>
      <c r="D6031" s="237" t="s">
        <v>107</v>
      </c>
      <c r="E6031" s="237" t="s">
        <v>959</v>
      </c>
      <c r="F6031" s="238">
        <v>536674.26</v>
      </c>
      <c r="G6031" s="238">
        <v>-204867.43</v>
      </c>
      <c r="H6031" s="238">
        <v>331806.83</v>
      </c>
    </row>
    <row r="6032" spans="1:8">
      <c r="A6032" s="235">
        <v>106</v>
      </c>
      <c r="B6032" s="236">
        <v>100000396351</v>
      </c>
      <c r="C6032" s="235">
        <v>0</v>
      </c>
      <c r="D6032" s="237" t="s">
        <v>107</v>
      </c>
      <c r="E6032" s="237" t="s">
        <v>960</v>
      </c>
      <c r="F6032" s="238">
        <v>67084282.289999999</v>
      </c>
      <c r="G6032" s="238">
        <v>-25608429.219999999</v>
      </c>
      <c r="H6032" s="238">
        <v>41475853.07</v>
      </c>
    </row>
    <row r="6033" spans="1:8">
      <c r="A6033" s="235">
        <v>107</v>
      </c>
      <c r="B6033" s="236">
        <v>100000396352</v>
      </c>
      <c r="C6033" s="235">
        <v>0</v>
      </c>
      <c r="D6033" s="237" t="s">
        <v>107</v>
      </c>
      <c r="E6033" s="237" t="s">
        <v>961</v>
      </c>
      <c r="F6033" s="238">
        <v>2012528.48</v>
      </c>
      <c r="G6033" s="238">
        <v>-768252.88</v>
      </c>
      <c r="H6033" s="238">
        <v>1244275.6000000001</v>
      </c>
    </row>
    <row r="6034" spans="1:8">
      <c r="A6034" s="235">
        <v>108</v>
      </c>
      <c r="B6034" s="236">
        <v>100000396353</v>
      </c>
      <c r="C6034" s="235">
        <v>0</v>
      </c>
      <c r="D6034" s="237" t="s">
        <v>107</v>
      </c>
      <c r="E6034" s="237" t="s">
        <v>961</v>
      </c>
      <c r="F6034" s="238">
        <v>2012528.48</v>
      </c>
      <c r="G6034" s="238">
        <v>-768252.88</v>
      </c>
      <c r="H6034" s="238">
        <v>1244275.6000000001</v>
      </c>
    </row>
    <row r="6035" spans="1:8">
      <c r="A6035" s="235">
        <v>109</v>
      </c>
      <c r="B6035" s="236">
        <v>100000396354</v>
      </c>
      <c r="C6035" s="235">
        <v>0</v>
      </c>
      <c r="D6035" s="237" t="s">
        <v>107</v>
      </c>
      <c r="E6035" s="237" t="s">
        <v>961</v>
      </c>
      <c r="F6035" s="238">
        <v>2012528.48</v>
      </c>
      <c r="G6035" s="238">
        <v>-768252.88</v>
      </c>
      <c r="H6035" s="238">
        <v>1244275.6000000001</v>
      </c>
    </row>
    <row r="6036" spans="1:8">
      <c r="A6036" s="235">
        <v>110</v>
      </c>
      <c r="B6036" s="236">
        <v>100000396355</v>
      </c>
      <c r="C6036" s="235">
        <v>0</v>
      </c>
      <c r="D6036" s="237" t="s">
        <v>107</v>
      </c>
      <c r="E6036" s="237" t="s">
        <v>961</v>
      </c>
      <c r="F6036" s="238">
        <v>2012528.48</v>
      </c>
      <c r="G6036" s="238">
        <v>-768252.88</v>
      </c>
      <c r="H6036" s="238">
        <v>1244275.6000000001</v>
      </c>
    </row>
    <row r="6037" spans="1:8">
      <c r="A6037" s="235">
        <v>111</v>
      </c>
      <c r="B6037" s="236">
        <v>100000396356</v>
      </c>
      <c r="C6037" s="235">
        <v>0</v>
      </c>
      <c r="D6037" s="237" t="s">
        <v>107</v>
      </c>
      <c r="E6037" s="237" t="s">
        <v>961</v>
      </c>
      <c r="F6037" s="238">
        <v>2012528.48</v>
      </c>
      <c r="G6037" s="238">
        <v>-768252.88</v>
      </c>
      <c r="H6037" s="238">
        <v>1244275.6000000001</v>
      </c>
    </row>
    <row r="6038" spans="1:8">
      <c r="A6038" s="235">
        <v>112</v>
      </c>
      <c r="B6038" s="236">
        <v>100000396357</v>
      </c>
      <c r="C6038" s="235">
        <v>0</v>
      </c>
      <c r="D6038" s="237" t="s">
        <v>107</v>
      </c>
      <c r="E6038" s="237" t="s">
        <v>961</v>
      </c>
      <c r="F6038" s="238">
        <v>2012528.48</v>
      </c>
      <c r="G6038" s="238">
        <v>-768252.88</v>
      </c>
      <c r="H6038" s="238">
        <v>1244275.6000000001</v>
      </c>
    </row>
    <row r="6039" spans="1:8">
      <c r="A6039" s="235">
        <v>113</v>
      </c>
      <c r="B6039" s="236">
        <v>100000396358</v>
      </c>
      <c r="C6039" s="235">
        <v>0</v>
      </c>
      <c r="D6039" s="237" t="s">
        <v>107</v>
      </c>
      <c r="E6039" s="237" t="s">
        <v>961</v>
      </c>
      <c r="F6039" s="238">
        <v>2012528.48</v>
      </c>
      <c r="G6039" s="238">
        <v>-768252.88</v>
      </c>
      <c r="H6039" s="238">
        <v>1244275.6000000001</v>
      </c>
    </row>
    <row r="6040" spans="1:8">
      <c r="A6040" s="235">
        <v>114</v>
      </c>
      <c r="B6040" s="236">
        <v>100000396359</v>
      </c>
      <c r="C6040" s="235">
        <v>0</v>
      </c>
      <c r="D6040" s="237" t="s">
        <v>107</v>
      </c>
      <c r="E6040" s="237" t="s">
        <v>961</v>
      </c>
      <c r="F6040" s="238">
        <v>2012528.48</v>
      </c>
      <c r="G6040" s="238">
        <v>-768252.88</v>
      </c>
      <c r="H6040" s="238">
        <v>1244275.6000000001</v>
      </c>
    </row>
    <row r="6041" spans="1:8">
      <c r="A6041" s="235">
        <v>115</v>
      </c>
      <c r="B6041" s="236">
        <v>100000396360</v>
      </c>
      <c r="C6041" s="235">
        <v>0</v>
      </c>
      <c r="D6041" s="237" t="s">
        <v>107</v>
      </c>
      <c r="E6041" s="237" t="s">
        <v>961</v>
      </c>
      <c r="F6041" s="238">
        <v>2012528.48</v>
      </c>
      <c r="G6041" s="238">
        <v>-768252.88</v>
      </c>
      <c r="H6041" s="238">
        <v>1244275.6000000001</v>
      </c>
    </row>
    <row r="6042" spans="1:8">
      <c r="A6042" s="235">
        <v>116</v>
      </c>
      <c r="B6042" s="236">
        <v>100000396361</v>
      </c>
      <c r="C6042" s="235">
        <v>0</v>
      </c>
      <c r="D6042" s="237" t="s">
        <v>107</v>
      </c>
      <c r="E6042" s="237" t="s">
        <v>961</v>
      </c>
      <c r="F6042" s="238">
        <v>2012528.48</v>
      </c>
      <c r="G6042" s="238">
        <v>-768252.88</v>
      </c>
      <c r="H6042" s="238">
        <v>1244275.6000000001</v>
      </c>
    </row>
    <row r="6043" spans="1:8">
      <c r="A6043" s="235">
        <v>117</v>
      </c>
      <c r="B6043" s="236">
        <v>100000396362</v>
      </c>
      <c r="C6043" s="235">
        <v>0</v>
      </c>
      <c r="D6043" s="237" t="s">
        <v>107</v>
      </c>
      <c r="E6043" s="237" t="s">
        <v>961</v>
      </c>
      <c r="F6043" s="238">
        <v>2012528.48</v>
      </c>
      <c r="G6043" s="238">
        <v>-768252.88</v>
      </c>
      <c r="H6043" s="238">
        <v>1244275.6000000001</v>
      </c>
    </row>
    <row r="6044" spans="1:8">
      <c r="A6044" s="235">
        <v>118</v>
      </c>
      <c r="B6044" s="236">
        <v>100000396363</v>
      </c>
      <c r="C6044" s="235">
        <v>0</v>
      </c>
      <c r="D6044" s="237" t="s">
        <v>107</v>
      </c>
      <c r="E6044" s="237" t="s">
        <v>961</v>
      </c>
      <c r="F6044" s="238">
        <v>2012528.48</v>
      </c>
      <c r="G6044" s="238">
        <v>-768252.88</v>
      </c>
      <c r="H6044" s="238">
        <v>1244275.6000000001</v>
      </c>
    </row>
    <row r="6045" spans="1:8">
      <c r="A6045" s="235">
        <v>119</v>
      </c>
      <c r="B6045" s="236">
        <v>100000396364</v>
      </c>
      <c r="C6045" s="235">
        <v>0</v>
      </c>
      <c r="D6045" s="237" t="s">
        <v>107</v>
      </c>
      <c r="E6045" s="237" t="s">
        <v>961</v>
      </c>
      <c r="F6045" s="238">
        <v>2012528.48</v>
      </c>
      <c r="G6045" s="238">
        <v>-768252.88</v>
      </c>
      <c r="H6045" s="238">
        <v>1244275.6000000001</v>
      </c>
    </row>
    <row r="6046" spans="1:8">
      <c r="A6046" s="235">
        <v>120</v>
      </c>
      <c r="B6046" s="236">
        <v>100000396365</v>
      </c>
      <c r="C6046" s="235">
        <v>0</v>
      </c>
      <c r="D6046" s="237" t="s">
        <v>107</v>
      </c>
      <c r="E6046" s="237" t="s">
        <v>961</v>
      </c>
      <c r="F6046" s="238">
        <v>2012528.48</v>
      </c>
      <c r="G6046" s="238">
        <v>-768252.88</v>
      </c>
      <c r="H6046" s="238">
        <v>1244275.6000000001</v>
      </c>
    </row>
    <row r="6047" spans="1:8">
      <c r="A6047" s="235">
        <v>121</v>
      </c>
      <c r="B6047" s="236">
        <v>100000396366</v>
      </c>
      <c r="C6047" s="235">
        <v>0</v>
      </c>
      <c r="D6047" s="237" t="s">
        <v>107</v>
      </c>
      <c r="E6047" s="237" t="s">
        <v>961</v>
      </c>
      <c r="F6047" s="238">
        <v>2012528.48</v>
      </c>
      <c r="G6047" s="238">
        <v>-768252.88</v>
      </c>
      <c r="H6047" s="238">
        <v>1244275.6000000001</v>
      </c>
    </row>
    <row r="6048" spans="1:8">
      <c r="A6048" s="235">
        <v>122</v>
      </c>
      <c r="B6048" s="236">
        <v>100000396367</v>
      </c>
      <c r="C6048" s="235">
        <v>0</v>
      </c>
      <c r="D6048" s="237" t="s">
        <v>107</v>
      </c>
      <c r="E6048" s="237" t="s">
        <v>961</v>
      </c>
      <c r="F6048" s="238">
        <v>2012528.48</v>
      </c>
      <c r="G6048" s="238">
        <v>-768252.88</v>
      </c>
      <c r="H6048" s="238">
        <v>1244275.6000000001</v>
      </c>
    </row>
    <row r="6049" spans="1:8">
      <c r="A6049" s="235">
        <v>123</v>
      </c>
      <c r="B6049" s="236">
        <v>100000396368</v>
      </c>
      <c r="C6049" s="235">
        <v>0</v>
      </c>
      <c r="D6049" s="237" t="s">
        <v>107</v>
      </c>
      <c r="E6049" s="237" t="s">
        <v>961</v>
      </c>
      <c r="F6049" s="238">
        <v>2012528.48</v>
      </c>
      <c r="G6049" s="238">
        <v>-768252.87</v>
      </c>
      <c r="H6049" s="238">
        <v>1244275.6100000001</v>
      </c>
    </row>
    <row r="6050" spans="1:8">
      <c r="A6050" s="235">
        <v>124</v>
      </c>
      <c r="B6050" s="236">
        <v>100000396369</v>
      </c>
      <c r="C6050" s="235">
        <v>0</v>
      </c>
      <c r="D6050" s="237" t="s">
        <v>918</v>
      </c>
      <c r="E6050" s="237" t="s">
        <v>961</v>
      </c>
      <c r="F6050" s="238">
        <v>2012528.48</v>
      </c>
      <c r="G6050" s="238">
        <v>-753765.2</v>
      </c>
      <c r="H6050" s="238">
        <v>1258763.28</v>
      </c>
    </row>
    <row r="6051" spans="1:8">
      <c r="A6051" s="235">
        <v>125</v>
      </c>
      <c r="B6051" s="236">
        <v>100000396370</v>
      </c>
      <c r="C6051" s="235">
        <v>0</v>
      </c>
      <c r="D6051" s="237" t="s">
        <v>918</v>
      </c>
      <c r="E6051" s="237" t="s">
        <v>961</v>
      </c>
      <c r="F6051" s="238">
        <v>2012528.48</v>
      </c>
      <c r="G6051" s="238">
        <v>-753765.2</v>
      </c>
      <c r="H6051" s="238">
        <v>1258763.28</v>
      </c>
    </row>
    <row r="6052" spans="1:8">
      <c r="A6052" s="235">
        <v>126</v>
      </c>
      <c r="B6052" s="236">
        <v>100000396371</v>
      </c>
      <c r="C6052" s="235">
        <v>0</v>
      </c>
      <c r="D6052" s="237" t="s">
        <v>918</v>
      </c>
      <c r="E6052" s="237" t="s">
        <v>961</v>
      </c>
      <c r="F6052" s="238">
        <v>2012528.48</v>
      </c>
      <c r="G6052" s="238">
        <v>-753765.2</v>
      </c>
      <c r="H6052" s="238">
        <v>1258763.28</v>
      </c>
    </row>
    <row r="6053" spans="1:8">
      <c r="A6053" s="235">
        <v>127</v>
      </c>
      <c r="B6053" s="236">
        <v>100000396372</v>
      </c>
      <c r="C6053" s="235">
        <v>0</v>
      </c>
      <c r="D6053" s="237" t="s">
        <v>918</v>
      </c>
      <c r="E6053" s="237" t="s">
        <v>961</v>
      </c>
      <c r="F6053" s="238">
        <v>2012528.48</v>
      </c>
      <c r="G6053" s="238">
        <v>-753765.2</v>
      </c>
      <c r="H6053" s="238">
        <v>1258763.28</v>
      </c>
    </row>
    <row r="6054" spans="1:8">
      <c r="A6054" s="235">
        <v>128</v>
      </c>
      <c r="B6054" s="236">
        <v>100000396373</v>
      </c>
      <c r="C6054" s="235">
        <v>0</v>
      </c>
      <c r="D6054" s="237" t="s">
        <v>918</v>
      </c>
      <c r="E6054" s="237" t="s">
        <v>961</v>
      </c>
      <c r="F6054" s="238">
        <v>2012528.48</v>
      </c>
      <c r="G6054" s="238">
        <v>-753765.2</v>
      </c>
      <c r="H6054" s="238">
        <v>1258763.28</v>
      </c>
    </row>
    <row r="6055" spans="1:8">
      <c r="A6055" s="235">
        <v>129</v>
      </c>
      <c r="B6055" s="236">
        <v>100000396374</v>
      </c>
      <c r="C6055" s="235">
        <v>0</v>
      </c>
      <c r="D6055" s="237" t="s">
        <v>918</v>
      </c>
      <c r="E6055" s="237" t="s">
        <v>961</v>
      </c>
      <c r="F6055" s="238">
        <v>2012528.48</v>
      </c>
      <c r="G6055" s="238">
        <v>-753765.2</v>
      </c>
      <c r="H6055" s="238">
        <v>1258763.28</v>
      </c>
    </row>
    <row r="6056" spans="1:8">
      <c r="A6056" s="235">
        <v>130</v>
      </c>
      <c r="B6056" s="236">
        <v>100000396375</v>
      </c>
      <c r="C6056" s="235">
        <v>0</v>
      </c>
      <c r="D6056" s="237" t="s">
        <v>918</v>
      </c>
      <c r="E6056" s="237" t="s">
        <v>961</v>
      </c>
      <c r="F6056" s="238">
        <v>2012528.48</v>
      </c>
      <c r="G6056" s="238">
        <v>-753765.2</v>
      </c>
      <c r="H6056" s="238">
        <v>1258763.28</v>
      </c>
    </row>
    <row r="6057" spans="1:8">
      <c r="A6057" s="235">
        <v>131</v>
      </c>
      <c r="B6057" s="236">
        <v>100000469698</v>
      </c>
      <c r="C6057" s="235">
        <v>0</v>
      </c>
      <c r="D6057" s="237" t="s">
        <v>63</v>
      </c>
      <c r="E6057" s="237" t="s">
        <v>962</v>
      </c>
      <c r="F6057" s="238">
        <v>12800000</v>
      </c>
      <c r="G6057" s="238">
        <v>-360563.38</v>
      </c>
      <c r="H6057" s="238">
        <v>12439436.619999999</v>
      </c>
    </row>
    <row r="6058" spans="1:8">
      <c r="A6058" s="235">
        <v>132</v>
      </c>
      <c r="B6058" s="236">
        <v>100000469699</v>
      </c>
      <c r="C6058" s="235">
        <v>0</v>
      </c>
      <c r="D6058" s="237" t="s">
        <v>63</v>
      </c>
      <c r="E6058" s="237" t="s">
        <v>963</v>
      </c>
      <c r="F6058" s="238">
        <v>1300000</v>
      </c>
      <c r="G6058" s="238">
        <v>-36619.72</v>
      </c>
      <c r="H6058" s="238">
        <v>1263380.28</v>
      </c>
    </row>
    <row r="6059" spans="1:8">
      <c r="A6059" s="235">
        <v>133</v>
      </c>
      <c r="B6059" s="236">
        <v>100000469700</v>
      </c>
      <c r="C6059" s="235">
        <v>0</v>
      </c>
      <c r="D6059" s="237" t="s">
        <v>63</v>
      </c>
      <c r="E6059" s="237" t="s">
        <v>964</v>
      </c>
      <c r="F6059" s="238">
        <v>884000</v>
      </c>
      <c r="G6059" s="238">
        <v>-24901.41</v>
      </c>
      <c r="H6059" s="238">
        <v>859098.59</v>
      </c>
    </row>
    <row r="6060" spans="1:8">
      <c r="A6060" s="235">
        <v>134</v>
      </c>
      <c r="B6060" s="236">
        <v>100000469744</v>
      </c>
      <c r="C6060" s="235">
        <v>0</v>
      </c>
      <c r="D6060" s="237" t="s">
        <v>63</v>
      </c>
      <c r="E6060" s="237" t="s">
        <v>965</v>
      </c>
      <c r="F6060" s="238">
        <v>270710</v>
      </c>
      <c r="G6060" s="238">
        <v>-9891.9599999999991</v>
      </c>
      <c r="H6060" s="238">
        <v>260818.04</v>
      </c>
    </row>
    <row r="6061" spans="1:8">
      <c r="A6061" s="235">
        <v>135</v>
      </c>
      <c r="B6061" s="236">
        <v>100000469745</v>
      </c>
      <c r="C6061" s="235">
        <v>0</v>
      </c>
      <c r="D6061" s="237" t="s">
        <v>63</v>
      </c>
      <c r="E6061" s="237" t="s">
        <v>966</v>
      </c>
      <c r="F6061" s="238">
        <v>3000000</v>
      </c>
      <c r="G6061" s="238">
        <v>-109622.41</v>
      </c>
      <c r="H6061" s="238">
        <v>2890377.59</v>
      </c>
    </row>
    <row r="6062" spans="1:8">
      <c r="A6062" s="256" t="s">
        <v>954</v>
      </c>
      <c r="B6062" s="256"/>
      <c r="C6062" s="256"/>
      <c r="D6062" s="256"/>
      <c r="E6062" s="256"/>
      <c r="F6062" s="241">
        <f>SUM(F5927:F6061)</f>
        <v>195167694.9999997</v>
      </c>
      <c r="G6062" s="241">
        <f>SUM(G5927:G6061)</f>
        <v>-68082237.050000012</v>
      </c>
      <c r="H6062" s="241">
        <f>SUM(H5927:H6061)</f>
        <v>127085457.94999982</v>
      </c>
    </row>
    <row r="6064" spans="1:8">
      <c r="A6064" s="243" t="s">
        <v>967</v>
      </c>
    </row>
    <row r="6065" spans="1:8">
      <c r="A6065" s="233" t="s">
        <v>1</v>
      </c>
      <c r="B6065" s="233" t="s">
        <v>33</v>
      </c>
      <c r="C6065" s="233" t="s">
        <v>34</v>
      </c>
      <c r="D6065" s="234" t="s">
        <v>35</v>
      </c>
      <c r="E6065" s="234" t="s">
        <v>36</v>
      </c>
      <c r="F6065" s="234" t="s">
        <v>37</v>
      </c>
      <c r="G6065" s="234" t="s">
        <v>38</v>
      </c>
      <c r="H6065" s="234" t="s">
        <v>39</v>
      </c>
    </row>
    <row r="6066" spans="1:8">
      <c r="A6066" s="235">
        <v>1</v>
      </c>
      <c r="B6066" s="236">
        <v>100000049067</v>
      </c>
      <c r="C6066" s="235">
        <v>0</v>
      </c>
      <c r="D6066" s="237" t="s">
        <v>968</v>
      </c>
      <c r="E6066" s="237" t="s">
        <v>969</v>
      </c>
      <c r="F6066" s="238">
        <v>30000</v>
      </c>
      <c r="G6066" s="238">
        <v>-29999</v>
      </c>
      <c r="H6066" s="240">
        <v>1</v>
      </c>
    </row>
    <row r="6067" spans="1:8">
      <c r="A6067" s="235">
        <v>2</v>
      </c>
      <c r="B6067" s="236">
        <v>100000073045</v>
      </c>
      <c r="C6067" s="235">
        <v>0</v>
      </c>
      <c r="D6067" s="237" t="s">
        <v>970</v>
      </c>
      <c r="E6067" s="237" t="s">
        <v>28</v>
      </c>
      <c r="F6067" s="238">
        <v>97370</v>
      </c>
      <c r="G6067" s="238">
        <v>-97369</v>
      </c>
      <c r="H6067" s="240">
        <v>1</v>
      </c>
    </row>
    <row r="6068" spans="1:8">
      <c r="A6068" s="235">
        <v>3</v>
      </c>
      <c r="B6068" s="236">
        <v>100000380852</v>
      </c>
      <c r="C6068" s="235">
        <v>0</v>
      </c>
      <c r="D6068" s="237" t="s">
        <v>918</v>
      </c>
      <c r="E6068" s="237" t="s">
        <v>971</v>
      </c>
      <c r="F6068" s="238">
        <v>34764666.670000002</v>
      </c>
      <c r="G6068" s="238">
        <v>-34764665.670000002</v>
      </c>
      <c r="H6068" s="240">
        <v>1</v>
      </c>
    </row>
    <row r="6069" spans="1:8">
      <c r="A6069" s="235"/>
      <c r="B6069" s="236">
        <v>100000380852</v>
      </c>
      <c r="C6069" s="239">
        <v>1</v>
      </c>
      <c r="D6069" s="237" t="s">
        <v>918</v>
      </c>
      <c r="E6069" s="237" t="s">
        <v>971</v>
      </c>
      <c r="F6069" s="238">
        <v>69529333.329999998</v>
      </c>
      <c r="G6069" s="238">
        <v>-69529332.329999998</v>
      </c>
      <c r="H6069" s="240">
        <v>1</v>
      </c>
    </row>
    <row r="6070" spans="1:8">
      <c r="A6070" s="235">
        <v>4</v>
      </c>
      <c r="B6070" s="236">
        <v>100000380853</v>
      </c>
      <c r="C6070" s="235">
        <v>0</v>
      </c>
      <c r="D6070" s="237" t="s">
        <v>918</v>
      </c>
      <c r="E6070" s="237" t="s">
        <v>972</v>
      </c>
      <c r="F6070" s="238">
        <v>309020</v>
      </c>
      <c r="G6070" s="238">
        <v>-309019</v>
      </c>
      <c r="H6070" s="240">
        <v>1</v>
      </c>
    </row>
    <row r="6071" spans="1:8">
      <c r="A6071" s="235"/>
      <c r="B6071" s="236">
        <v>100000380853</v>
      </c>
      <c r="C6071" s="239">
        <v>1</v>
      </c>
      <c r="D6071" s="237" t="s">
        <v>918</v>
      </c>
      <c r="E6071" s="237" t="s">
        <v>972</v>
      </c>
      <c r="F6071" s="238">
        <v>618040</v>
      </c>
      <c r="G6071" s="238">
        <v>-618039</v>
      </c>
      <c r="H6071" s="240">
        <v>1</v>
      </c>
    </row>
    <row r="6072" spans="1:8">
      <c r="A6072" s="235">
        <v>5</v>
      </c>
      <c r="B6072" s="236">
        <v>100000380854</v>
      </c>
      <c r="C6072" s="235">
        <v>0</v>
      </c>
      <c r="D6072" s="237" t="s">
        <v>918</v>
      </c>
      <c r="E6072" s="237" t="s">
        <v>972</v>
      </c>
      <c r="F6072" s="238">
        <v>309020</v>
      </c>
      <c r="G6072" s="238">
        <v>-309019</v>
      </c>
      <c r="H6072" s="240">
        <v>1</v>
      </c>
    </row>
    <row r="6073" spans="1:8">
      <c r="A6073" s="235"/>
      <c r="B6073" s="236">
        <v>100000380854</v>
      </c>
      <c r="C6073" s="239">
        <v>1</v>
      </c>
      <c r="D6073" s="237" t="s">
        <v>918</v>
      </c>
      <c r="E6073" s="237" t="s">
        <v>972</v>
      </c>
      <c r="F6073" s="238">
        <v>618040</v>
      </c>
      <c r="G6073" s="238">
        <v>-618039</v>
      </c>
      <c r="H6073" s="240">
        <v>1</v>
      </c>
    </row>
    <row r="6074" spans="1:8">
      <c r="A6074" s="235">
        <v>6</v>
      </c>
      <c r="B6074" s="236">
        <v>100000380855</v>
      </c>
      <c r="C6074" s="235">
        <v>0</v>
      </c>
      <c r="D6074" s="237" t="s">
        <v>918</v>
      </c>
      <c r="E6074" s="237" t="s">
        <v>972</v>
      </c>
      <c r="F6074" s="238">
        <v>309020</v>
      </c>
      <c r="G6074" s="238">
        <v>-309019</v>
      </c>
      <c r="H6074" s="240">
        <v>1</v>
      </c>
    </row>
    <row r="6075" spans="1:8">
      <c r="A6075" s="235"/>
      <c r="B6075" s="236">
        <v>100000380855</v>
      </c>
      <c r="C6075" s="239">
        <v>1</v>
      </c>
      <c r="D6075" s="237" t="s">
        <v>918</v>
      </c>
      <c r="E6075" s="237" t="s">
        <v>972</v>
      </c>
      <c r="F6075" s="238">
        <v>618040</v>
      </c>
      <c r="G6075" s="238">
        <v>-618039</v>
      </c>
      <c r="H6075" s="240">
        <v>1</v>
      </c>
    </row>
    <row r="6076" spans="1:8">
      <c r="A6076" s="235">
        <v>7</v>
      </c>
      <c r="B6076" s="236">
        <v>100000380856</v>
      </c>
      <c r="C6076" s="235">
        <v>0</v>
      </c>
      <c r="D6076" s="237" t="s">
        <v>918</v>
      </c>
      <c r="E6076" s="237" t="s">
        <v>972</v>
      </c>
      <c r="F6076" s="238">
        <v>309020</v>
      </c>
      <c r="G6076" s="238">
        <v>-309019</v>
      </c>
      <c r="H6076" s="240">
        <v>1</v>
      </c>
    </row>
    <row r="6077" spans="1:8">
      <c r="A6077" s="235"/>
      <c r="B6077" s="236">
        <v>100000380856</v>
      </c>
      <c r="C6077" s="239">
        <v>1</v>
      </c>
      <c r="D6077" s="237" t="s">
        <v>918</v>
      </c>
      <c r="E6077" s="237" t="s">
        <v>972</v>
      </c>
      <c r="F6077" s="238">
        <v>618040</v>
      </c>
      <c r="G6077" s="238">
        <v>-618039</v>
      </c>
      <c r="H6077" s="240">
        <v>1</v>
      </c>
    </row>
    <row r="6078" spans="1:8">
      <c r="A6078" s="235">
        <v>8</v>
      </c>
      <c r="B6078" s="236">
        <v>100000380857</v>
      </c>
      <c r="C6078" s="235">
        <v>0</v>
      </c>
      <c r="D6078" s="237" t="s">
        <v>918</v>
      </c>
      <c r="E6078" s="237" t="s">
        <v>972</v>
      </c>
      <c r="F6078" s="238">
        <v>309020</v>
      </c>
      <c r="G6078" s="238">
        <v>-309019</v>
      </c>
      <c r="H6078" s="240">
        <v>1</v>
      </c>
    </row>
    <row r="6079" spans="1:8">
      <c r="A6079" s="235"/>
      <c r="B6079" s="236">
        <v>100000380857</v>
      </c>
      <c r="C6079" s="239">
        <v>1</v>
      </c>
      <c r="D6079" s="237" t="s">
        <v>918</v>
      </c>
      <c r="E6079" s="237" t="s">
        <v>972</v>
      </c>
      <c r="F6079" s="238">
        <v>618040</v>
      </c>
      <c r="G6079" s="238">
        <v>-618039</v>
      </c>
      <c r="H6079" s="240">
        <v>1</v>
      </c>
    </row>
    <row r="6080" spans="1:8">
      <c r="A6080" s="235">
        <v>9</v>
      </c>
      <c r="B6080" s="236">
        <v>100000380858</v>
      </c>
      <c r="C6080" s="235">
        <v>0</v>
      </c>
      <c r="D6080" s="237" t="s">
        <v>918</v>
      </c>
      <c r="E6080" s="237" t="s">
        <v>972</v>
      </c>
      <c r="F6080" s="238">
        <v>309020</v>
      </c>
      <c r="G6080" s="238">
        <v>-309019</v>
      </c>
      <c r="H6080" s="240">
        <v>1</v>
      </c>
    </row>
    <row r="6081" spans="1:8">
      <c r="A6081" s="235"/>
      <c r="B6081" s="236">
        <v>100000380858</v>
      </c>
      <c r="C6081" s="239">
        <v>1</v>
      </c>
      <c r="D6081" s="237" t="s">
        <v>918</v>
      </c>
      <c r="E6081" s="237" t="s">
        <v>972</v>
      </c>
      <c r="F6081" s="238">
        <v>618040</v>
      </c>
      <c r="G6081" s="238">
        <v>-618039</v>
      </c>
      <c r="H6081" s="240">
        <v>1</v>
      </c>
    </row>
    <row r="6082" spans="1:8">
      <c r="A6082" s="235">
        <v>10</v>
      </c>
      <c r="B6082" s="236">
        <v>100000380859</v>
      </c>
      <c r="C6082" s="235">
        <v>0</v>
      </c>
      <c r="D6082" s="237" t="s">
        <v>918</v>
      </c>
      <c r="E6082" s="237" t="s">
        <v>972</v>
      </c>
      <c r="F6082" s="238">
        <v>309020</v>
      </c>
      <c r="G6082" s="238">
        <v>-309019</v>
      </c>
      <c r="H6082" s="240">
        <v>1</v>
      </c>
    </row>
    <row r="6083" spans="1:8">
      <c r="A6083" s="235"/>
      <c r="B6083" s="236">
        <v>100000380859</v>
      </c>
      <c r="C6083" s="239">
        <v>1</v>
      </c>
      <c r="D6083" s="237" t="s">
        <v>918</v>
      </c>
      <c r="E6083" s="237" t="s">
        <v>972</v>
      </c>
      <c r="F6083" s="238">
        <v>618040</v>
      </c>
      <c r="G6083" s="238">
        <v>-618039</v>
      </c>
      <c r="H6083" s="240">
        <v>1</v>
      </c>
    </row>
    <row r="6084" spans="1:8">
      <c r="A6084" s="235">
        <v>11</v>
      </c>
      <c r="B6084" s="236">
        <v>100000380860</v>
      </c>
      <c r="C6084" s="235">
        <v>0</v>
      </c>
      <c r="D6084" s="237" t="s">
        <v>918</v>
      </c>
      <c r="E6084" s="237" t="s">
        <v>972</v>
      </c>
      <c r="F6084" s="238">
        <v>309020</v>
      </c>
      <c r="G6084" s="238">
        <v>-309019</v>
      </c>
      <c r="H6084" s="240">
        <v>1</v>
      </c>
    </row>
    <row r="6085" spans="1:8">
      <c r="A6085" s="235"/>
      <c r="B6085" s="236">
        <v>100000380860</v>
      </c>
      <c r="C6085" s="239">
        <v>1</v>
      </c>
      <c r="D6085" s="237" t="s">
        <v>918</v>
      </c>
      <c r="E6085" s="237" t="s">
        <v>972</v>
      </c>
      <c r="F6085" s="238">
        <v>618040</v>
      </c>
      <c r="G6085" s="238">
        <v>-618039</v>
      </c>
      <c r="H6085" s="240">
        <v>1</v>
      </c>
    </row>
    <row r="6086" spans="1:8">
      <c r="A6086" s="235">
        <v>12</v>
      </c>
      <c r="B6086" s="236">
        <v>100000380861</v>
      </c>
      <c r="C6086" s="235">
        <v>0</v>
      </c>
      <c r="D6086" s="237" t="s">
        <v>918</v>
      </c>
      <c r="E6086" s="237" t="s">
        <v>972</v>
      </c>
      <c r="F6086" s="238">
        <v>309020</v>
      </c>
      <c r="G6086" s="238">
        <v>-309019</v>
      </c>
      <c r="H6086" s="240">
        <v>1</v>
      </c>
    </row>
    <row r="6087" spans="1:8">
      <c r="A6087" s="235"/>
      <c r="B6087" s="236">
        <v>100000380861</v>
      </c>
      <c r="C6087" s="239">
        <v>1</v>
      </c>
      <c r="D6087" s="237" t="s">
        <v>918</v>
      </c>
      <c r="E6087" s="237" t="s">
        <v>972</v>
      </c>
      <c r="F6087" s="238">
        <v>618040</v>
      </c>
      <c r="G6087" s="238">
        <v>-618039</v>
      </c>
      <c r="H6087" s="240">
        <v>1</v>
      </c>
    </row>
    <row r="6088" spans="1:8">
      <c r="A6088" s="235">
        <v>13</v>
      </c>
      <c r="B6088" s="236">
        <v>100000380862</v>
      </c>
      <c r="C6088" s="235">
        <v>0</v>
      </c>
      <c r="D6088" s="237" t="s">
        <v>918</v>
      </c>
      <c r="E6088" s="237" t="s">
        <v>972</v>
      </c>
      <c r="F6088" s="238">
        <v>309020</v>
      </c>
      <c r="G6088" s="238">
        <v>-309019</v>
      </c>
      <c r="H6088" s="240">
        <v>1</v>
      </c>
    </row>
    <row r="6089" spans="1:8">
      <c r="A6089" s="235"/>
      <c r="B6089" s="236">
        <v>100000380862</v>
      </c>
      <c r="C6089" s="239">
        <v>1</v>
      </c>
      <c r="D6089" s="237" t="s">
        <v>918</v>
      </c>
      <c r="E6089" s="237" t="s">
        <v>972</v>
      </c>
      <c r="F6089" s="238">
        <v>618040</v>
      </c>
      <c r="G6089" s="238">
        <v>-618039</v>
      </c>
      <c r="H6089" s="240">
        <v>1</v>
      </c>
    </row>
    <row r="6090" spans="1:8">
      <c r="A6090" s="235">
        <v>14</v>
      </c>
      <c r="B6090" s="236">
        <v>100000380863</v>
      </c>
      <c r="C6090" s="235">
        <v>0</v>
      </c>
      <c r="D6090" s="237" t="s">
        <v>918</v>
      </c>
      <c r="E6090" s="237" t="s">
        <v>972</v>
      </c>
      <c r="F6090" s="238">
        <v>309020</v>
      </c>
      <c r="G6090" s="238">
        <v>-309019</v>
      </c>
      <c r="H6090" s="240">
        <v>1</v>
      </c>
    </row>
    <row r="6091" spans="1:8">
      <c r="A6091" s="235"/>
      <c r="B6091" s="236">
        <v>100000380863</v>
      </c>
      <c r="C6091" s="239">
        <v>1</v>
      </c>
      <c r="D6091" s="237" t="s">
        <v>918</v>
      </c>
      <c r="E6091" s="237" t="s">
        <v>972</v>
      </c>
      <c r="F6091" s="238">
        <v>618040</v>
      </c>
      <c r="G6091" s="238">
        <v>-618039</v>
      </c>
      <c r="H6091" s="240">
        <v>1</v>
      </c>
    </row>
    <row r="6092" spans="1:8">
      <c r="A6092" s="235">
        <v>15</v>
      </c>
      <c r="B6092" s="236">
        <v>100000380864</v>
      </c>
      <c r="C6092" s="235">
        <v>0</v>
      </c>
      <c r="D6092" s="237" t="s">
        <v>918</v>
      </c>
      <c r="E6092" s="237" t="s">
        <v>972</v>
      </c>
      <c r="F6092" s="238">
        <v>309020</v>
      </c>
      <c r="G6092" s="238">
        <v>-309019</v>
      </c>
      <c r="H6092" s="240">
        <v>1</v>
      </c>
    </row>
    <row r="6093" spans="1:8">
      <c r="A6093" s="235"/>
      <c r="B6093" s="236">
        <v>100000380864</v>
      </c>
      <c r="C6093" s="239">
        <v>1</v>
      </c>
      <c r="D6093" s="237" t="s">
        <v>918</v>
      </c>
      <c r="E6093" s="237" t="s">
        <v>972</v>
      </c>
      <c r="F6093" s="238">
        <v>618040</v>
      </c>
      <c r="G6093" s="238">
        <v>-618039</v>
      </c>
      <c r="H6093" s="240">
        <v>1</v>
      </c>
    </row>
    <row r="6094" spans="1:8">
      <c r="A6094" s="235">
        <v>16</v>
      </c>
      <c r="B6094" s="236">
        <v>100000380865</v>
      </c>
      <c r="C6094" s="235">
        <v>0</v>
      </c>
      <c r="D6094" s="237" t="s">
        <v>918</v>
      </c>
      <c r="E6094" s="237" t="s">
        <v>972</v>
      </c>
      <c r="F6094" s="238">
        <v>309020</v>
      </c>
      <c r="G6094" s="238">
        <v>-309019</v>
      </c>
      <c r="H6094" s="240">
        <v>1</v>
      </c>
    </row>
    <row r="6095" spans="1:8">
      <c r="A6095" s="235"/>
      <c r="B6095" s="236">
        <v>100000380865</v>
      </c>
      <c r="C6095" s="239">
        <v>1</v>
      </c>
      <c r="D6095" s="237" t="s">
        <v>918</v>
      </c>
      <c r="E6095" s="237" t="s">
        <v>972</v>
      </c>
      <c r="F6095" s="238">
        <v>618040</v>
      </c>
      <c r="G6095" s="238">
        <v>-618039</v>
      </c>
      <c r="H6095" s="240">
        <v>1</v>
      </c>
    </row>
    <row r="6096" spans="1:8">
      <c r="A6096" s="235">
        <v>17</v>
      </c>
      <c r="B6096" s="236">
        <v>100000380866</v>
      </c>
      <c r="C6096" s="235">
        <v>0</v>
      </c>
      <c r="D6096" s="237" t="s">
        <v>918</v>
      </c>
      <c r="E6096" s="237" t="s">
        <v>972</v>
      </c>
      <c r="F6096" s="238">
        <v>309020</v>
      </c>
      <c r="G6096" s="238">
        <v>-309019</v>
      </c>
      <c r="H6096" s="240">
        <v>1</v>
      </c>
    </row>
    <row r="6097" spans="1:8">
      <c r="A6097" s="235"/>
      <c r="B6097" s="236">
        <v>100000380866</v>
      </c>
      <c r="C6097" s="239">
        <v>1</v>
      </c>
      <c r="D6097" s="237" t="s">
        <v>918</v>
      </c>
      <c r="E6097" s="237" t="s">
        <v>972</v>
      </c>
      <c r="F6097" s="238">
        <v>618040</v>
      </c>
      <c r="G6097" s="238">
        <v>-618039</v>
      </c>
      <c r="H6097" s="240">
        <v>1</v>
      </c>
    </row>
    <row r="6098" spans="1:8">
      <c r="A6098" s="235">
        <v>18</v>
      </c>
      <c r="B6098" s="236">
        <v>100000380867</v>
      </c>
      <c r="C6098" s="235">
        <v>0</v>
      </c>
      <c r="D6098" s="237" t="s">
        <v>918</v>
      </c>
      <c r="E6098" s="237" t="s">
        <v>972</v>
      </c>
      <c r="F6098" s="238">
        <v>309020</v>
      </c>
      <c r="G6098" s="238">
        <v>-309019</v>
      </c>
      <c r="H6098" s="240">
        <v>1</v>
      </c>
    </row>
    <row r="6099" spans="1:8">
      <c r="A6099" s="235"/>
      <c r="B6099" s="236">
        <v>100000380867</v>
      </c>
      <c r="C6099" s="239">
        <v>1</v>
      </c>
      <c r="D6099" s="237" t="s">
        <v>918</v>
      </c>
      <c r="E6099" s="237" t="s">
        <v>972</v>
      </c>
      <c r="F6099" s="238">
        <v>618040</v>
      </c>
      <c r="G6099" s="238">
        <v>-618039</v>
      </c>
      <c r="H6099" s="240">
        <v>1</v>
      </c>
    </row>
    <row r="6100" spans="1:8">
      <c r="A6100" s="235">
        <v>19</v>
      </c>
      <c r="B6100" s="236">
        <v>100000380868</v>
      </c>
      <c r="C6100" s="235">
        <v>0</v>
      </c>
      <c r="D6100" s="237" t="s">
        <v>918</v>
      </c>
      <c r="E6100" s="237" t="s">
        <v>972</v>
      </c>
      <c r="F6100" s="238">
        <v>309020</v>
      </c>
      <c r="G6100" s="238">
        <v>-309019</v>
      </c>
      <c r="H6100" s="240">
        <v>1</v>
      </c>
    </row>
    <row r="6101" spans="1:8">
      <c r="A6101" s="235"/>
      <c r="B6101" s="236">
        <v>100000380868</v>
      </c>
      <c r="C6101" s="239">
        <v>1</v>
      </c>
      <c r="D6101" s="237" t="s">
        <v>918</v>
      </c>
      <c r="E6101" s="237" t="s">
        <v>972</v>
      </c>
      <c r="F6101" s="238">
        <v>618040</v>
      </c>
      <c r="G6101" s="238">
        <v>-618039</v>
      </c>
      <c r="H6101" s="240">
        <v>1</v>
      </c>
    </row>
    <row r="6102" spans="1:8">
      <c r="A6102" s="235">
        <v>20</v>
      </c>
      <c r="B6102" s="236">
        <v>100000380869</v>
      </c>
      <c r="C6102" s="235">
        <v>0</v>
      </c>
      <c r="D6102" s="237" t="s">
        <v>918</v>
      </c>
      <c r="E6102" s="237" t="s">
        <v>972</v>
      </c>
      <c r="F6102" s="238">
        <v>309020</v>
      </c>
      <c r="G6102" s="238">
        <v>-309019</v>
      </c>
      <c r="H6102" s="240">
        <v>1</v>
      </c>
    </row>
    <row r="6103" spans="1:8">
      <c r="A6103" s="235"/>
      <c r="B6103" s="236">
        <v>100000380869</v>
      </c>
      <c r="C6103" s="239">
        <v>1</v>
      </c>
      <c r="D6103" s="237" t="s">
        <v>918</v>
      </c>
      <c r="E6103" s="237" t="s">
        <v>972</v>
      </c>
      <c r="F6103" s="238">
        <v>618040</v>
      </c>
      <c r="G6103" s="238">
        <v>-618039</v>
      </c>
      <c r="H6103" s="240">
        <v>1</v>
      </c>
    </row>
    <row r="6104" spans="1:8">
      <c r="A6104" s="235">
        <v>21</v>
      </c>
      <c r="B6104" s="236">
        <v>100000380870</v>
      </c>
      <c r="C6104" s="235">
        <v>0</v>
      </c>
      <c r="D6104" s="237" t="s">
        <v>918</v>
      </c>
      <c r="E6104" s="237" t="s">
        <v>972</v>
      </c>
      <c r="F6104" s="238">
        <v>309020</v>
      </c>
      <c r="G6104" s="238">
        <v>-309019</v>
      </c>
      <c r="H6104" s="240">
        <v>1</v>
      </c>
    </row>
    <row r="6105" spans="1:8">
      <c r="A6105" s="235"/>
      <c r="B6105" s="236">
        <v>100000380870</v>
      </c>
      <c r="C6105" s="239">
        <v>1</v>
      </c>
      <c r="D6105" s="237" t="s">
        <v>918</v>
      </c>
      <c r="E6105" s="237" t="s">
        <v>972</v>
      </c>
      <c r="F6105" s="238">
        <v>618040</v>
      </c>
      <c r="G6105" s="238">
        <v>-618039</v>
      </c>
      <c r="H6105" s="240">
        <v>1</v>
      </c>
    </row>
    <row r="6106" spans="1:8">
      <c r="A6106" s="235">
        <v>22</v>
      </c>
      <c r="B6106" s="236">
        <v>100000380871</v>
      </c>
      <c r="C6106" s="235">
        <v>0</v>
      </c>
      <c r="D6106" s="237" t="s">
        <v>918</v>
      </c>
      <c r="E6106" s="237" t="s">
        <v>972</v>
      </c>
      <c r="F6106" s="238">
        <v>309020</v>
      </c>
      <c r="G6106" s="238">
        <v>-309019</v>
      </c>
      <c r="H6106" s="240">
        <v>1</v>
      </c>
    </row>
    <row r="6107" spans="1:8">
      <c r="A6107" s="235"/>
      <c r="B6107" s="236">
        <v>100000380871</v>
      </c>
      <c r="C6107" s="239">
        <v>1</v>
      </c>
      <c r="D6107" s="237" t="s">
        <v>918</v>
      </c>
      <c r="E6107" s="237" t="s">
        <v>972</v>
      </c>
      <c r="F6107" s="238">
        <v>618040</v>
      </c>
      <c r="G6107" s="238">
        <v>-618039</v>
      </c>
      <c r="H6107" s="240">
        <v>1</v>
      </c>
    </row>
    <row r="6108" spans="1:8">
      <c r="A6108" s="235">
        <v>23</v>
      </c>
      <c r="B6108" s="236">
        <v>100000380872</v>
      </c>
      <c r="C6108" s="235">
        <v>0</v>
      </c>
      <c r="D6108" s="237" t="s">
        <v>918</v>
      </c>
      <c r="E6108" s="237" t="s">
        <v>972</v>
      </c>
      <c r="F6108" s="238">
        <v>309020</v>
      </c>
      <c r="G6108" s="238">
        <v>-309019</v>
      </c>
      <c r="H6108" s="240">
        <v>1</v>
      </c>
    </row>
    <row r="6109" spans="1:8">
      <c r="A6109" s="235"/>
      <c r="B6109" s="236">
        <v>100000380872</v>
      </c>
      <c r="C6109" s="239">
        <v>1</v>
      </c>
      <c r="D6109" s="237" t="s">
        <v>918</v>
      </c>
      <c r="E6109" s="237" t="s">
        <v>972</v>
      </c>
      <c r="F6109" s="238">
        <v>618040</v>
      </c>
      <c r="G6109" s="238">
        <v>-618039</v>
      </c>
      <c r="H6109" s="240">
        <v>1</v>
      </c>
    </row>
    <row r="6110" spans="1:8">
      <c r="A6110" s="235">
        <v>24</v>
      </c>
      <c r="B6110" s="236">
        <v>100000380873</v>
      </c>
      <c r="C6110" s="235">
        <v>0</v>
      </c>
      <c r="D6110" s="237" t="s">
        <v>918</v>
      </c>
      <c r="E6110" s="237" t="s">
        <v>972</v>
      </c>
      <c r="F6110" s="238">
        <v>309020</v>
      </c>
      <c r="G6110" s="238">
        <v>-309019</v>
      </c>
      <c r="H6110" s="240">
        <v>1</v>
      </c>
    </row>
    <row r="6111" spans="1:8">
      <c r="A6111" s="235"/>
      <c r="B6111" s="236">
        <v>100000380873</v>
      </c>
      <c r="C6111" s="239">
        <v>1</v>
      </c>
      <c r="D6111" s="237" t="s">
        <v>918</v>
      </c>
      <c r="E6111" s="237" t="s">
        <v>972</v>
      </c>
      <c r="F6111" s="238">
        <v>618040</v>
      </c>
      <c r="G6111" s="238">
        <v>-618039</v>
      </c>
      <c r="H6111" s="240">
        <v>1</v>
      </c>
    </row>
    <row r="6112" spans="1:8">
      <c r="A6112" s="235">
        <v>25</v>
      </c>
      <c r="B6112" s="236">
        <v>100000380874</v>
      </c>
      <c r="C6112" s="235">
        <v>0</v>
      </c>
      <c r="D6112" s="237" t="s">
        <v>918</v>
      </c>
      <c r="E6112" s="237" t="s">
        <v>972</v>
      </c>
      <c r="F6112" s="238">
        <v>309020</v>
      </c>
      <c r="G6112" s="238">
        <v>-309019</v>
      </c>
      <c r="H6112" s="240">
        <v>1</v>
      </c>
    </row>
    <row r="6113" spans="1:8">
      <c r="A6113" s="235"/>
      <c r="B6113" s="236">
        <v>100000380874</v>
      </c>
      <c r="C6113" s="239">
        <v>1</v>
      </c>
      <c r="D6113" s="237" t="s">
        <v>918</v>
      </c>
      <c r="E6113" s="237" t="s">
        <v>972</v>
      </c>
      <c r="F6113" s="238">
        <v>618040</v>
      </c>
      <c r="G6113" s="238">
        <v>-618039</v>
      </c>
      <c r="H6113" s="240">
        <v>1</v>
      </c>
    </row>
    <row r="6114" spans="1:8">
      <c r="A6114" s="235">
        <v>26</v>
      </c>
      <c r="B6114" s="236">
        <v>100000380875</v>
      </c>
      <c r="C6114" s="235">
        <v>0</v>
      </c>
      <c r="D6114" s="237" t="s">
        <v>918</v>
      </c>
      <c r="E6114" s="237" t="s">
        <v>972</v>
      </c>
      <c r="F6114" s="238">
        <v>309020</v>
      </c>
      <c r="G6114" s="238">
        <v>-309019</v>
      </c>
      <c r="H6114" s="240">
        <v>1</v>
      </c>
    </row>
    <row r="6115" spans="1:8">
      <c r="A6115" s="235"/>
      <c r="B6115" s="236">
        <v>100000380875</v>
      </c>
      <c r="C6115" s="239">
        <v>1</v>
      </c>
      <c r="D6115" s="237" t="s">
        <v>918</v>
      </c>
      <c r="E6115" s="237" t="s">
        <v>972</v>
      </c>
      <c r="F6115" s="238">
        <v>618040</v>
      </c>
      <c r="G6115" s="238">
        <v>-618039</v>
      </c>
      <c r="H6115" s="240">
        <v>1</v>
      </c>
    </row>
    <row r="6116" spans="1:8">
      <c r="A6116" s="235">
        <v>27</v>
      </c>
      <c r="B6116" s="236">
        <v>100000380876</v>
      </c>
      <c r="C6116" s="235">
        <v>0</v>
      </c>
      <c r="D6116" s="237" t="s">
        <v>918</v>
      </c>
      <c r="E6116" s="237" t="s">
        <v>972</v>
      </c>
      <c r="F6116" s="238">
        <v>309020</v>
      </c>
      <c r="G6116" s="238">
        <v>-309019</v>
      </c>
      <c r="H6116" s="240">
        <v>1</v>
      </c>
    </row>
    <row r="6117" spans="1:8">
      <c r="A6117" s="235"/>
      <c r="B6117" s="236">
        <v>100000380876</v>
      </c>
      <c r="C6117" s="239">
        <v>1</v>
      </c>
      <c r="D6117" s="237" t="s">
        <v>918</v>
      </c>
      <c r="E6117" s="237" t="s">
        <v>972</v>
      </c>
      <c r="F6117" s="238">
        <v>618040</v>
      </c>
      <c r="G6117" s="238">
        <v>-618039</v>
      </c>
      <c r="H6117" s="240">
        <v>1</v>
      </c>
    </row>
    <row r="6118" spans="1:8">
      <c r="A6118" s="235">
        <v>28</v>
      </c>
      <c r="B6118" s="236">
        <v>100000380877</v>
      </c>
      <c r="C6118" s="235">
        <v>0</v>
      </c>
      <c r="D6118" s="237" t="s">
        <v>918</v>
      </c>
      <c r="E6118" s="237" t="s">
        <v>972</v>
      </c>
      <c r="F6118" s="238">
        <v>309020</v>
      </c>
      <c r="G6118" s="238">
        <v>-309019</v>
      </c>
      <c r="H6118" s="240">
        <v>1</v>
      </c>
    </row>
    <row r="6119" spans="1:8">
      <c r="A6119" s="235"/>
      <c r="B6119" s="236">
        <v>100000380877</v>
      </c>
      <c r="C6119" s="239">
        <v>1</v>
      </c>
      <c r="D6119" s="237" t="s">
        <v>918</v>
      </c>
      <c r="E6119" s="237" t="s">
        <v>972</v>
      </c>
      <c r="F6119" s="238">
        <v>618040</v>
      </c>
      <c r="G6119" s="238">
        <v>-618039</v>
      </c>
      <c r="H6119" s="240">
        <v>1</v>
      </c>
    </row>
    <row r="6120" spans="1:8">
      <c r="A6120" s="235">
        <v>29</v>
      </c>
      <c r="B6120" s="236">
        <v>100000380878</v>
      </c>
      <c r="C6120" s="235">
        <v>0</v>
      </c>
      <c r="D6120" s="237" t="s">
        <v>918</v>
      </c>
      <c r="E6120" s="237" t="s">
        <v>972</v>
      </c>
      <c r="F6120" s="238">
        <v>309020</v>
      </c>
      <c r="G6120" s="238">
        <v>-309019</v>
      </c>
      <c r="H6120" s="240">
        <v>1</v>
      </c>
    </row>
    <row r="6121" spans="1:8">
      <c r="A6121" s="235"/>
      <c r="B6121" s="236">
        <v>100000380878</v>
      </c>
      <c r="C6121" s="239">
        <v>1</v>
      </c>
      <c r="D6121" s="237" t="s">
        <v>918</v>
      </c>
      <c r="E6121" s="237" t="s">
        <v>972</v>
      </c>
      <c r="F6121" s="238">
        <v>618040</v>
      </c>
      <c r="G6121" s="238">
        <v>-618039</v>
      </c>
      <c r="H6121" s="240">
        <v>1</v>
      </c>
    </row>
    <row r="6122" spans="1:8">
      <c r="A6122" s="235">
        <v>30</v>
      </c>
      <c r="B6122" s="236">
        <v>100000380879</v>
      </c>
      <c r="C6122" s="235">
        <v>0</v>
      </c>
      <c r="D6122" s="237" t="s">
        <v>918</v>
      </c>
      <c r="E6122" s="237" t="s">
        <v>972</v>
      </c>
      <c r="F6122" s="238">
        <v>309020</v>
      </c>
      <c r="G6122" s="238">
        <v>-309019</v>
      </c>
      <c r="H6122" s="240">
        <v>1</v>
      </c>
    </row>
    <row r="6123" spans="1:8">
      <c r="A6123" s="235"/>
      <c r="B6123" s="236">
        <v>100000380879</v>
      </c>
      <c r="C6123" s="239">
        <v>1</v>
      </c>
      <c r="D6123" s="237" t="s">
        <v>918</v>
      </c>
      <c r="E6123" s="237" t="s">
        <v>972</v>
      </c>
      <c r="F6123" s="238">
        <v>618040</v>
      </c>
      <c r="G6123" s="238">
        <v>-618039</v>
      </c>
      <c r="H6123" s="240">
        <v>1</v>
      </c>
    </row>
    <row r="6124" spans="1:8">
      <c r="A6124" s="235">
        <v>31</v>
      </c>
      <c r="B6124" s="236">
        <v>100000380880</v>
      </c>
      <c r="C6124" s="235">
        <v>0</v>
      </c>
      <c r="D6124" s="237" t="s">
        <v>918</v>
      </c>
      <c r="E6124" s="237" t="s">
        <v>972</v>
      </c>
      <c r="F6124" s="238">
        <v>309020</v>
      </c>
      <c r="G6124" s="238">
        <v>-309019</v>
      </c>
      <c r="H6124" s="240">
        <v>1</v>
      </c>
    </row>
    <row r="6125" spans="1:8">
      <c r="A6125" s="235"/>
      <c r="B6125" s="236">
        <v>100000380880</v>
      </c>
      <c r="C6125" s="239">
        <v>1</v>
      </c>
      <c r="D6125" s="237" t="s">
        <v>918</v>
      </c>
      <c r="E6125" s="237" t="s">
        <v>972</v>
      </c>
      <c r="F6125" s="238">
        <v>618040</v>
      </c>
      <c r="G6125" s="238">
        <v>-618039</v>
      </c>
      <c r="H6125" s="240">
        <v>1</v>
      </c>
    </row>
    <row r="6126" spans="1:8">
      <c r="A6126" s="235">
        <v>32</v>
      </c>
      <c r="B6126" s="236">
        <v>100000380881</v>
      </c>
      <c r="C6126" s="235">
        <v>0</v>
      </c>
      <c r="D6126" s="237" t="s">
        <v>918</v>
      </c>
      <c r="E6126" s="237" t="s">
        <v>972</v>
      </c>
      <c r="F6126" s="238">
        <v>309020</v>
      </c>
      <c r="G6126" s="238">
        <v>-309019</v>
      </c>
      <c r="H6126" s="240">
        <v>1</v>
      </c>
    </row>
    <row r="6127" spans="1:8">
      <c r="A6127" s="235"/>
      <c r="B6127" s="236">
        <v>100000380881</v>
      </c>
      <c r="C6127" s="239">
        <v>1</v>
      </c>
      <c r="D6127" s="237" t="s">
        <v>918</v>
      </c>
      <c r="E6127" s="237" t="s">
        <v>972</v>
      </c>
      <c r="F6127" s="238">
        <v>618040</v>
      </c>
      <c r="G6127" s="238">
        <v>-618039</v>
      </c>
      <c r="H6127" s="240">
        <v>1</v>
      </c>
    </row>
    <row r="6128" spans="1:8">
      <c r="A6128" s="235">
        <v>33</v>
      </c>
      <c r="B6128" s="236">
        <v>100000380882</v>
      </c>
      <c r="C6128" s="235">
        <v>0</v>
      </c>
      <c r="D6128" s="237" t="s">
        <v>918</v>
      </c>
      <c r="E6128" s="237" t="s">
        <v>972</v>
      </c>
      <c r="F6128" s="238">
        <v>309020</v>
      </c>
      <c r="G6128" s="238">
        <v>-309019</v>
      </c>
      <c r="H6128" s="240">
        <v>1</v>
      </c>
    </row>
    <row r="6129" spans="1:8">
      <c r="A6129" s="235"/>
      <c r="B6129" s="236">
        <v>100000380882</v>
      </c>
      <c r="C6129" s="239">
        <v>1</v>
      </c>
      <c r="D6129" s="237" t="s">
        <v>918</v>
      </c>
      <c r="E6129" s="237" t="s">
        <v>972</v>
      </c>
      <c r="F6129" s="238">
        <v>618040</v>
      </c>
      <c r="G6129" s="238">
        <v>-618039</v>
      </c>
      <c r="H6129" s="240">
        <v>1</v>
      </c>
    </row>
    <row r="6130" spans="1:8">
      <c r="A6130" s="235">
        <v>34</v>
      </c>
      <c r="B6130" s="236">
        <v>100000380883</v>
      </c>
      <c r="C6130" s="235">
        <v>0</v>
      </c>
      <c r="D6130" s="237" t="s">
        <v>918</v>
      </c>
      <c r="E6130" s="237" t="s">
        <v>972</v>
      </c>
      <c r="F6130" s="238">
        <v>309020</v>
      </c>
      <c r="G6130" s="238">
        <v>-309019</v>
      </c>
      <c r="H6130" s="240">
        <v>1</v>
      </c>
    </row>
    <row r="6131" spans="1:8">
      <c r="A6131" s="235"/>
      <c r="B6131" s="236">
        <v>100000380883</v>
      </c>
      <c r="C6131" s="239">
        <v>1</v>
      </c>
      <c r="D6131" s="237" t="s">
        <v>918</v>
      </c>
      <c r="E6131" s="237" t="s">
        <v>972</v>
      </c>
      <c r="F6131" s="238">
        <v>618040</v>
      </c>
      <c r="G6131" s="238">
        <v>-618039</v>
      </c>
      <c r="H6131" s="240">
        <v>1</v>
      </c>
    </row>
    <row r="6132" spans="1:8">
      <c r="A6132" s="235">
        <v>35</v>
      </c>
      <c r="B6132" s="236">
        <v>100000380884</v>
      </c>
      <c r="C6132" s="235">
        <v>0</v>
      </c>
      <c r="D6132" s="237" t="s">
        <v>918</v>
      </c>
      <c r="E6132" s="237" t="s">
        <v>972</v>
      </c>
      <c r="F6132" s="238">
        <v>309020</v>
      </c>
      <c r="G6132" s="238">
        <v>-309019</v>
      </c>
      <c r="H6132" s="240">
        <v>1</v>
      </c>
    </row>
    <row r="6133" spans="1:8">
      <c r="A6133" s="235"/>
      <c r="B6133" s="236">
        <v>100000380884</v>
      </c>
      <c r="C6133" s="239">
        <v>1</v>
      </c>
      <c r="D6133" s="237" t="s">
        <v>918</v>
      </c>
      <c r="E6133" s="237" t="s">
        <v>972</v>
      </c>
      <c r="F6133" s="238">
        <v>618040</v>
      </c>
      <c r="G6133" s="238">
        <v>-618039</v>
      </c>
      <c r="H6133" s="240">
        <v>1</v>
      </c>
    </row>
    <row r="6134" spans="1:8">
      <c r="A6134" s="235">
        <v>36</v>
      </c>
      <c r="B6134" s="236">
        <v>100000380885</v>
      </c>
      <c r="C6134" s="235">
        <v>0</v>
      </c>
      <c r="D6134" s="237" t="s">
        <v>918</v>
      </c>
      <c r="E6134" s="237" t="s">
        <v>972</v>
      </c>
      <c r="F6134" s="238">
        <v>309020</v>
      </c>
      <c r="G6134" s="238">
        <v>-309019</v>
      </c>
      <c r="H6134" s="240">
        <v>1</v>
      </c>
    </row>
    <row r="6135" spans="1:8">
      <c r="A6135" s="235"/>
      <c r="B6135" s="236">
        <v>100000380885</v>
      </c>
      <c r="C6135" s="239">
        <v>1</v>
      </c>
      <c r="D6135" s="237" t="s">
        <v>918</v>
      </c>
      <c r="E6135" s="237" t="s">
        <v>972</v>
      </c>
      <c r="F6135" s="238">
        <v>618040</v>
      </c>
      <c r="G6135" s="238">
        <v>-618039</v>
      </c>
      <c r="H6135" s="240">
        <v>1</v>
      </c>
    </row>
    <row r="6136" spans="1:8">
      <c r="A6136" s="235">
        <v>37</v>
      </c>
      <c r="B6136" s="236">
        <v>100000380886</v>
      </c>
      <c r="C6136" s="235">
        <v>0</v>
      </c>
      <c r="D6136" s="237" t="s">
        <v>918</v>
      </c>
      <c r="E6136" s="237" t="s">
        <v>972</v>
      </c>
      <c r="F6136" s="238">
        <v>309020</v>
      </c>
      <c r="G6136" s="238">
        <v>-309019</v>
      </c>
      <c r="H6136" s="240">
        <v>1</v>
      </c>
    </row>
    <row r="6137" spans="1:8">
      <c r="A6137" s="235"/>
      <c r="B6137" s="236">
        <v>100000380886</v>
      </c>
      <c r="C6137" s="239">
        <v>1</v>
      </c>
      <c r="D6137" s="237" t="s">
        <v>918</v>
      </c>
      <c r="E6137" s="237" t="s">
        <v>972</v>
      </c>
      <c r="F6137" s="238">
        <v>618040</v>
      </c>
      <c r="G6137" s="238">
        <v>-618039</v>
      </c>
      <c r="H6137" s="240">
        <v>1</v>
      </c>
    </row>
    <row r="6138" spans="1:8">
      <c r="A6138" s="235">
        <v>38</v>
      </c>
      <c r="B6138" s="236">
        <v>100000380887</v>
      </c>
      <c r="C6138" s="235">
        <v>0</v>
      </c>
      <c r="D6138" s="237" t="s">
        <v>918</v>
      </c>
      <c r="E6138" s="237" t="s">
        <v>972</v>
      </c>
      <c r="F6138" s="238">
        <v>309020</v>
      </c>
      <c r="G6138" s="238">
        <v>-309019</v>
      </c>
      <c r="H6138" s="240">
        <v>1</v>
      </c>
    </row>
    <row r="6139" spans="1:8">
      <c r="A6139" s="235"/>
      <c r="B6139" s="236">
        <v>100000380887</v>
      </c>
      <c r="C6139" s="239">
        <v>1</v>
      </c>
      <c r="D6139" s="237" t="s">
        <v>918</v>
      </c>
      <c r="E6139" s="237" t="s">
        <v>972</v>
      </c>
      <c r="F6139" s="238">
        <v>618040</v>
      </c>
      <c r="G6139" s="238">
        <v>-618039</v>
      </c>
      <c r="H6139" s="240">
        <v>1</v>
      </c>
    </row>
    <row r="6140" spans="1:8">
      <c r="A6140" s="235">
        <v>39</v>
      </c>
      <c r="B6140" s="236">
        <v>100000380888</v>
      </c>
      <c r="C6140" s="235">
        <v>0</v>
      </c>
      <c r="D6140" s="237" t="s">
        <v>918</v>
      </c>
      <c r="E6140" s="237" t="s">
        <v>972</v>
      </c>
      <c r="F6140" s="238">
        <v>309020</v>
      </c>
      <c r="G6140" s="238">
        <v>-309019</v>
      </c>
      <c r="H6140" s="240">
        <v>1</v>
      </c>
    </row>
    <row r="6141" spans="1:8">
      <c r="A6141" s="235"/>
      <c r="B6141" s="236">
        <v>100000380888</v>
      </c>
      <c r="C6141" s="239">
        <v>1</v>
      </c>
      <c r="D6141" s="237" t="s">
        <v>918</v>
      </c>
      <c r="E6141" s="237" t="s">
        <v>972</v>
      </c>
      <c r="F6141" s="238">
        <v>618040</v>
      </c>
      <c r="G6141" s="238">
        <v>-618039</v>
      </c>
      <c r="H6141" s="240">
        <v>1</v>
      </c>
    </row>
    <row r="6142" spans="1:8">
      <c r="A6142" s="235">
        <v>40</v>
      </c>
      <c r="B6142" s="236">
        <v>100000380889</v>
      </c>
      <c r="C6142" s="235">
        <v>0</v>
      </c>
      <c r="D6142" s="237" t="s">
        <v>918</v>
      </c>
      <c r="E6142" s="237" t="s">
        <v>972</v>
      </c>
      <c r="F6142" s="238">
        <v>309020</v>
      </c>
      <c r="G6142" s="238">
        <v>-309019</v>
      </c>
      <c r="H6142" s="240">
        <v>1</v>
      </c>
    </row>
    <row r="6143" spans="1:8">
      <c r="A6143" s="235"/>
      <c r="B6143" s="236">
        <v>100000380889</v>
      </c>
      <c r="C6143" s="239">
        <v>1</v>
      </c>
      <c r="D6143" s="237" t="s">
        <v>918</v>
      </c>
      <c r="E6143" s="237" t="s">
        <v>972</v>
      </c>
      <c r="F6143" s="238">
        <v>618040</v>
      </c>
      <c r="G6143" s="238">
        <v>-618039</v>
      </c>
      <c r="H6143" s="240">
        <v>1</v>
      </c>
    </row>
    <row r="6144" spans="1:8">
      <c r="A6144" s="235">
        <v>41</v>
      </c>
      <c r="B6144" s="236">
        <v>100000380890</v>
      </c>
      <c r="C6144" s="235">
        <v>0</v>
      </c>
      <c r="D6144" s="237" t="s">
        <v>918</v>
      </c>
      <c r="E6144" s="237" t="s">
        <v>972</v>
      </c>
      <c r="F6144" s="238">
        <v>309020</v>
      </c>
      <c r="G6144" s="238">
        <v>-309019</v>
      </c>
      <c r="H6144" s="240">
        <v>1</v>
      </c>
    </row>
    <row r="6145" spans="1:8">
      <c r="A6145" s="235"/>
      <c r="B6145" s="236">
        <v>100000380890</v>
      </c>
      <c r="C6145" s="239">
        <v>1</v>
      </c>
      <c r="D6145" s="237" t="s">
        <v>918</v>
      </c>
      <c r="E6145" s="237" t="s">
        <v>972</v>
      </c>
      <c r="F6145" s="238">
        <v>618040</v>
      </c>
      <c r="G6145" s="238">
        <v>-618039</v>
      </c>
      <c r="H6145" s="240">
        <v>1</v>
      </c>
    </row>
    <row r="6146" spans="1:8">
      <c r="A6146" s="235">
        <v>42</v>
      </c>
      <c r="B6146" s="236">
        <v>100000380891</v>
      </c>
      <c r="C6146" s="235">
        <v>0</v>
      </c>
      <c r="D6146" s="237" t="s">
        <v>918</v>
      </c>
      <c r="E6146" s="237" t="s">
        <v>972</v>
      </c>
      <c r="F6146" s="238">
        <v>309020</v>
      </c>
      <c r="G6146" s="238">
        <v>-309019</v>
      </c>
      <c r="H6146" s="240">
        <v>1</v>
      </c>
    </row>
    <row r="6147" spans="1:8">
      <c r="A6147" s="235"/>
      <c r="B6147" s="236">
        <v>100000380891</v>
      </c>
      <c r="C6147" s="239">
        <v>1</v>
      </c>
      <c r="D6147" s="237" t="s">
        <v>918</v>
      </c>
      <c r="E6147" s="237" t="s">
        <v>972</v>
      </c>
      <c r="F6147" s="238">
        <v>618040</v>
      </c>
      <c r="G6147" s="238">
        <v>-618039</v>
      </c>
      <c r="H6147" s="240">
        <v>1</v>
      </c>
    </row>
    <row r="6148" spans="1:8">
      <c r="A6148" s="235">
        <v>43</v>
      </c>
      <c r="B6148" s="236">
        <v>100000380892</v>
      </c>
      <c r="C6148" s="235">
        <v>0</v>
      </c>
      <c r="D6148" s="237" t="s">
        <v>918</v>
      </c>
      <c r="E6148" s="237" t="s">
        <v>972</v>
      </c>
      <c r="F6148" s="238">
        <v>309020</v>
      </c>
      <c r="G6148" s="238">
        <v>-309019</v>
      </c>
      <c r="H6148" s="240">
        <v>1</v>
      </c>
    </row>
    <row r="6149" spans="1:8">
      <c r="A6149" s="235"/>
      <c r="B6149" s="236">
        <v>100000380892</v>
      </c>
      <c r="C6149" s="239">
        <v>1</v>
      </c>
      <c r="D6149" s="237" t="s">
        <v>918</v>
      </c>
      <c r="E6149" s="237" t="s">
        <v>972</v>
      </c>
      <c r="F6149" s="238">
        <v>618040</v>
      </c>
      <c r="G6149" s="238">
        <v>-618039</v>
      </c>
      <c r="H6149" s="240">
        <v>1</v>
      </c>
    </row>
    <row r="6150" spans="1:8">
      <c r="A6150" s="235">
        <v>44</v>
      </c>
      <c r="B6150" s="236">
        <v>100000380893</v>
      </c>
      <c r="C6150" s="235">
        <v>0</v>
      </c>
      <c r="D6150" s="237" t="s">
        <v>918</v>
      </c>
      <c r="E6150" s="237" t="s">
        <v>972</v>
      </c>
      <c r="F6150" s="238">
        <v>309020</v>
      </c>
      <c r="G6150" s="238">
        <v>-309019</v>
      </c>
      <c r="H6150" s="240">
        <v>1</v>
      </c>
    </row>
    <row r="6151" spans="1:8">
      <c r="A6151" s="235"/>
      <c r="B6151" s="236">
        <v>100000380893</v>
      </c>
      <c r="C6151" s="239">
        <v>1</v>
      </c>
      <c r="D6151" s="237" t="s">
        <v>918</v>
      </c>
      <c r="E6151" s="237" t="s">
        <v>972</v>
      </c>
      <c r="F6151" s="238">
        <v>618040</v>
      </c>
      <c r="G6151" s="238">
        <v>-618039</v>
      </c>
      <c r="H6151" s="240">
        <v>1</v>
      </c>
    </row>
    <row r="6152" spans="1:8">
      <c r="A6152" s="235">
        <v>45</v>
      </c>
      <c r="B6152" s="236">
        <v>100000380894</v>
      </c>
      <c r="C6152" s="235">
        <v>0</v>
      </c>
      <c r="D6152" s="237" t="s">
        <v>918</v>
      </c>
      <c r="E6152" s="237" t="s">
        <v>972</v>
      </c>
      <c r="F6152" s="238">
        <v>309020</v>
      </c>
      <c r="G6152" s="238">
        <v>-309019</v>
      </c>
      <c r="H6152" s="240">
        <v>1</v>
      </c>
    </row>
    <row r="6153" spans="1:8">
      <c r="A6153" s="235"/>
      <c r="B6153" s="236">
        <v>100000380894</v>
      </c>
      <c r="C6153" s="239">
        <v>1</v>
      </c>
      <c r="D6153" s="237" t="s">
        <v>918</v>
      </c>
      <c r="E6153" s="237" t="s">
        <v>972</v>
      </c>
      <c r="F6153" s="238">
        <v>618040</v>
      </c>
      <c r="G6153" s="238">
        <v>-618039</v>
      </c>
      <c r="H6153" s="240">
        <v>1</v>
      </c>
    </row>
    <row r="6154" spans="1:8">
      <c r="A6154" s="235">
        <v>46</v>
      </c>
      <c r="B6154" s="236">
        <v>100000380895</v>
      </c>
      <c r="C6154" s="235">
        <v>0</v>
      </c>
      <c r="D6154" s="237" t="s">
        <v>918</v>
      </c>
      <c r="E6154" s="237" t="s">
        <v>972</v>
      </c>
      <c r="F6154" s="238">
        <v>309020</v>
      </c>
      <c r="G6154" s="238">
        <v>-309019</v>
      </c>
      <c r="H6154" s="240">
        <v>1</v>
      </c>
    </row>
    <row r="6155" spans="1:8">
      <c r="A6155" s="235"/>
      <c r="B6155" s="236">
        <v>100000380895</v>
      </c>
      <c r="C6155" s="239">
        <v>1</v>
      </c>
      <c r="D6155" s="237" t="s">
        <v>918</v>
      </c>
      <c r="E6155" s="237" t="s">
        <v>972</v>
      </c>
      <c r="F6155" s="238">
        <v>618040</v>
      </c>
      <c r="G6155" s="238">
        <v>-618039</v>
      </c>
      <c r="H6155" s="240">
        <v>1</v>
      </c>
    </row>
    <row r="6156" spans="1:8">
      <c r="A6156" s="235">
        <v>47</v>
      </c>
      <c r="B6156" s="236">
        <v>100000380896</v>
      </c>
      <c r="C6156" s="235">
        <v>0</v>
      </c>
      <c r="D6156" s="237" t="s">
        <v>918</v>
      </c>
      <c r="E6156" s="237" t="s">
        <v>972</v>
      </c>
      <c r="F6156" s="238">
        <v>309020</v>
      </c>
      <c r="G6156" s="238">
        <v>-309019</v>
      </c>
      <c r="H6156" s="240">
        <v>1</v>
      </c>
    </row>
    <row r="6157" spans="1:8">
      <c r="A6157" s="235"/>
      <c r="B6157" s="236">
        <v>100000380896</v>
      </c>
      <c r="C6157" s="239">
        <v>1</v>
      </c>
      <c r="D6157" s="237" t="s">
        <v>918</v>
      </c>
      <c r="E6157" s="237" t="s">
        <v>972</v>
      </c>
      <c r="F6157" s="238">
        <v>618040</v>
      </c>
      <c r="G6157" s="238">
        <v>-618039</v>
      </c>
      <c r="H6157" s="240">
        <v>1</v>
      </c>
    </row>
    <row r="6158" spans="1:8">
      <c r="A6158" s="235">
        <v>48</v>
      </c>
      <c r="B6158" s="236">
        <v>100000380897</v>
      </c>
      <c r="C6158" s="235">
        <v>0</v>
      </c>
      <c r="D6158" s="237" t="s">
        <v>918</v>
      </c>
      <c r="E6158" s="237" t="s">
        <v>972</v>
      </c>
      <c r="F6158" s="238">
        <v>309020</v>
      </c>
      <c r="G6158" s="238">
        <v>-309019</v>
      </c>
      <c r="H6158" s="240">
        <v>1</v>
      </c>
    </row>
    <row r="6159" spans="1:8">
      <c r="A6159" s="235"/>
      <c r="B6159" s="236">
        <v>100000380897</v>
      </c>
      <c r="C6159" s="239">
        <v>1</v>
      </c>
      <c r="D6159" s="237" t="s">
        <v>918</v>
      </c>
      <c r="E6159" s="237" t="s">
        <v>972</v>
      </c>
      <c r="F6159" s="238">
        <v>618040</v>
      </c>
      <c r="G6159" s="238">
        <v>-618039</v>
      </c>
      <c r="H6159" s="240">
        <v>1</v>
      </c>
    </row>
    <row r="6160" spans="1:8">
      <c r="A6160" s="235">
        <v>49</v>
      </c>
      <c r="B6160" s="236">
        <v>100000380898</v>
      </c>
      <c r="C6160" s="235">
        <v>0</v>
      </c>
      <c r="D6160" s="237" t="s">
        <v>918</v>
      </c>
      <c r="E6160" s="237" t="s">
        <v>972</v>
      </c>
      <c r="F6160" s="238">
        <v>309020</v>
      </c>
      <c r="G6160" s="238">
        <v>-309019</v>
      </c>
      <c r="H6160" s="240">
        <v>1</v>
      </c>
    </row>
    <row r="6161" spans="1:8">
      <c r="A6161" s="235"/>
      <c r="B6161" s="236">
        <v>100000380898</v>
      </c>
      <c r="C6161" s="239">
        <v>1</v>
      </c>
      <c r="D6161" s="237" t="s">
        <v>918</v>
      </c>
      <c r="E6161" s="237" t="s">
        <v>972</v>
      </c>
      <c r="F6161" s="238">
        <v>618040</v>
      </c>
      <c r="G6161" s="238">
        <v>-618039</v>
      </c>
      <c r="H6161" s="240">
        <v>1</v>
      </c>
    </row>
    <row r="6162" spans="1:8">
      <c r="A6162" s="235">
        <v>50</v>
      </c>
      <c r="B6162" s="236">
        <v>100000380899</v>
      </c>
      <c r="C6162" s="235">
        <v>0</v>
      </c>
      <c r="D6162" s="237" t="s">
        <v>918</v>
      </c>
      <c r="E6162" s="237" t="s">
        <v>972</v>
      </c>
      <c r="F6162" s="238">
        <v>309020</v>
      </c>
      <c r="G6162" s="238">
        <v>-309019</v>
      </c>
      <c r="H6162" s="240">
        <v>1</v>
      </c>
    </row>
    <row r="6163" spans="1:8">
      <c r="A6163" s="235"/>
      <c r="B6163" s="236">
        <v>100000380899</v>
      </c>
      <c r="C6163" s="239">
        <v>1</v>
      </c>
      <c r="D6163" s="237" t="s">
        <v>918</v>
      </c>
      <c r="E6163" s="237" t="s">
        <v>972</v>
      </c>
      <c r="F6163" s="238">
        <v>618040</v>
      </c>
      <c r="G6163" s="238">
        <v>-618039</v>
      </c>
      <c r="H6163" s="240">
        <v>1</v>
      </c>
    </row>
    <row r="6164" spans="1:8">
      <c r="A6164" s="235">
        <v>51</v>
      </c>
      <c r="B6164" s="236">
        <v>100000380900</v>
      </c>
      <c r="C6164" s="235">
        <v>0</v>
      </c>
      <c r="D6164" s="237" t="s">
        <v>918</v>
      </c>
      <c r="E6164" s="237" t="s">
        <v>972</v>
      </c>
      <c r="F6164" s="238">
        <v>309020</v>
      </c>
      <c r="G6164" s="238">
        <v>-309019</v>
      </c>
      <c r="H6164" s="240">
        <v>1</v>
      </c>
    </row>
    <row r="6165" spans="1:8">
      <c r="A6165" s="235"/>
      <c r="B6165" s="236">
        <v>100000380900</v>
      </c>
      <c r="C6165" s="239">
        <v>1</v>
      </c>
      <c r="D6165" s="237" t="s">
        <v>918</v>
      </c>
      <c r="E6165" s="237" t="s">
        <v>972</v>
      </c>
      <c r="F6165" s="238">
        <v>618040</v>
      </c>
      <c r="G6165" s="238">
        <v>-618039</v>
      </c>
      <c r="H6165" s="240">
        <v>1</v>
      </c>
    </row>
    <row r="6166" spans="1:8">
      <c r="A6166" s="235">
        <v>52</v>
      </c>
      <c r="B6166" s="236">
        <v>100000380901</v>
      </c>
      <c r="C6166" s="235">
        <v>0</v>
      </c>
      <c r="D6166" s="237" t="s">
        <v>918</v>
      </c>
      <c r="E6166" s="237" t="s">
        <v>972</v>
      </c>
      <c r="F6166" s="238">
        <v>309020</v>
      </c>
      <c r="G6166" s="238">
        <v>-309019</v>
      </c>
      <c r="H6166" s="240">
        <v>1</v>
      </c>
    </row>
    <row r="6167" spans="1:8">
      <c r="A6167" s="235"/>
      <c r="B6167" s="236">
        <v>100000380901</v>
      </c>
      <c r="C6167" s="239">
        <v>1</v>
      </c>
      <c r="D6167" s="237" t="s">
        <v>918</v>
      </c>
      <c r="E6167" s="237" t="s">
        <v>972</v>
      </c>
      <c r="F6167" s="238">
        <v>618040</v>
      </c>
      <c r="G6167" s="238">
        <v>-618039</v>
      </c>
      <c r="H6167" s="240">
        <v>1</v>
      </c>
    </row>
    <row r="6168" spans="1:8">
      <c r="A6168" s="235">
        <v>53</v>
      </c>
      <c r="B6168" s="236">
        <v>100000380902</v>
      </c>
      <c r="C6168" s="235">
        <v>0</v>
      </c>
      <c r="D6168" s="237" t="s">
        <v>918</v>
      </c>
      <c r="E6168" s="237" t="s">
        <v>972</v>
      </c>
      <c r="F6168" s="238">
        <v>309020</v>
      </c>
      <c r="G6168" s="238">
        <v>-309019</v>
      </c>
      <c r="H6168" s="240">
        <v>1</v>
      </c>
    </row>
    <row r="6169" spans="1:8">
      <c r="A6169" s="235"/>
      <c r="B6169" s="236">
        <v>100000380902</v>
      </c>
      <c r="C6169" s="239">
        <v>1</v>
      </c>
      <c r="D6169" s="237" t="s">
        <v>918</v>
      </c>
      <c r="E6169" s="237" t="s">
        <v>972</v>
      </c>
      <c r="F6169" s="238">
        <v>618040</v>
      </c>
      <c r="G6169" s="238">
        <v>-618039</v>
      </c>
      <c r="H6169" s="240">
        <v>1</v>
      </c>
    </row>
    <row r="6170" spans="1:8">
      <c r="A6170" s="235">
        <v>54</v>
      </c>
      <c r="B6170" s="236">
        <v>100000380903</v>
      </c>
      <c r="C6170" s="235">
        <v>0</v>
      </c>
      <c r="D6170" s="237" t="s">
        <v>918</v>
      </c>
      <c r="E6170" s="237" t="s">
        <v>972</v>
      </c>
      <c r="F6170" s="238">
        <v>309020</v>
      </c>
      <c r="G6170" s="238">
        <v>-309019</v>
      </c>
      <c r="H6170" s="240">
        <v>1</v>
      </c>
    </row>
    <row r="6171" spans="1:8">
      <c r="A6171" s="235"/>
      <c r="B6171" s="236">
        <v>100000380903</v>
      </c>
      <c r="C6171" s="239">
        <v>1</v>
      </c>
      <c r="D6171" s="237" t="s">
        <v>918</v>
      </c>
      <c r="E6171" s="237" t="s">
        <v>972</v>
      </c>
      <c r="F6171" s="238">
        <v>618040</v>
      </c>
      <c r="G6171" s="238">
        <v>-618039</v>
      </c>
      <c r="H6171" s="240">
        <v>1</v>
      </c>
    </row>
    <row r="6172" spans="1:8">
      <c r="A6172" s="235">
        <v>55</v>
      </c>
      <c r="B6172" s="236">
        <v>100000380904</v>
      </c>
      <c r="C6172" s="235">
        <v>0</v>
      </c>
      <c r="D6172" s="237" t="s">
        <v>918</v>
      </c>
      <c r="E6172" s="237" t="s">
        <v>972</v>
      </c>
      <c r="F6172" s="238">
        <v>309020</v>
      </c>
      <c r="G6172" s="238">
        <v>-309019</v>
      </c>
      <c r="H6172" s="240">
        <v>1</v>
      </c>
    </row>
    <row r="6173" spans="1:8">
      <c r="A6173" s="235"/>
      <c r="B6173" s="236">
        <v>100000380904</v>
      </c>
      <c r="C6173" s="239">
        <v>1</v>
      </c>
      <c r="D6173" s="237" t="s">
        <v>918</v>
      </c>
      <c r="E6173" s="237" t="s">
        <v>972</v>
      </c>
      <c r="F6173" s="238">
        <v>618040</v>
      </c>
      <c r="G6173" s="238">
        <v>-618039</v>
      </c>
      <c r="H6173" s="240">
        <v>1</v>
      </c>
    </row>
    <row r="6174" spans="1:8">
      <c r="A6174" s="235">
        <v>56</v>
      </c>
      <c r="B6174" s="236">
        <v>100000380905</v>
      </c>
      <c r="C6174" s="235">
        <v>0</v>
      </c>
      <c r="D6174" s="237" t="s">
        <v>918</v>
      </c>
      <c r="E6174" s="237" t="s">
        <v>972</v>
      </c>
      <c r="F6174" s="238">
        <v>309020</v>
      </c>
      <c r="G6174" s="238">
        <v>-309019</v>
      </c>
      <c r="H6174" s="240">
        <v>1</v>
      </c>
    </row>
    <row r="6175" spans="1:8">
      <c r="A6175" s="235"/>
      <c r="B6175" s="236">
        <v>100000380905</v>
      </c>
      <c r="C6175" s="239">
        <v>1</v>
      </c>
      <c r="D6175" s="237" t="s">
        <v>918</v>
      </c>
      <c r="E6175" s="237" t="s">
        <v>972</v>
      </c>
      <c r="F6175" s="238">
        <v>618040</v>
      </c>
      <c r="G6175" s="238">
        <v>-618039</v>
      </c>
      <c r="H6175" s="240">
        <v>1</v>
      </c>
    </row>
    <row r="6176" spans="1:8">
      <c r="A6176" s="235">
        <v>57</v>
      </c>
      <c r="B6176" s="236">
        <v>100000380906</v>
      </c>
      <c r="C6176" s="235">
        <v>0</v>
      </c>
      <c r="D6176" s="237" t="s">
        <v>918</v>
      </c>
      <c r="E6176" s="237" t="s">
        <v>972</v>
      </c>
      <c r="F6176" s="238">
        <v>309020</v>
      </c>
      <c r="G6176" s="238">
        <v>-309019</v>
      </c>
      <c r="H6176" s="240">
        <v>1</v>
      </c>
    </row>
    <row r="6177" spans="1:8">
      <c r="A6177" s="235"/>
      <c r="B6177" s="236">
        <v>100000380906</v>
      </c>
      <c r="C6177" s="239">
        <v>1</v>
      </c>
      <c r="D6177" s="237" t="s">
        <v>918</v>
      </c>
      <c r="E6177" s="237" t="s">
        <v>972</v>
      </c>
      <c r="F6177" s="238">
        <v>618040</v>
      </c>
      <c r="G6177" s="238">
        <v>-618039</v>
      </c>
      <c r="H6177" s="240">
        <v>1</v>
      </c>
    </row>
    <row r="6178" spans="1:8">
      <c r="A6178" s="235">
        <v>58</v>
      </c>
      <c r="B6178" s="236">
        <v>100000380907</v>
      </c>
      <c r="C6178" s="235">
        <v>0</v>
      </c>
      <c r="D6178" s="237" t="s">
        <v>918</v>
      </c>
      <c r="E6178" s="237" t="s">
        <v>972</v>
      </c>
      <c r="F6178" s="238">
        <v>309020</v>
      </c>
      <c r="G6178" s="238">
        <v>-309019</v>
      </c>
      <c r="H6178" s="240">
        <v>1</v>
      </c>
    </row>
    <row r="6179" spans="1:8">
      <c r="A6179" s="235"/>
      <c r="B6179" s="236">
        <v>100000380907</v>
      </c>
      <c r="C6179" s="239">
        <v>1</v>
      </c>
      <c r="D6179" s="237" t="s">
        <v>918</v>
      </c>
      <c r="E6179" s="237" t="s">
        <v>972</v>
      </c>
      <c r="F6179" s="238">
        <v>618040</v>
      </c>
      <c r="G6179" s="238">
        <v>-618039</v>
      </c>
      <c r="H6179" s="240">
        <v>1</v>
      </c>
    </row>
    <row r="6180" spans="1:8">
      <c r="A6180" s="235">
        <v>59</v>
      </c>
      <c r="B6180" s="236">
        <v>100000380908</v>
      </c>
      <c r="C6180" s="235">
        <v>0</v>
      </c>
      <c r="D6180" s="237" t="s">
        <v>918</v>
      </c>
      <c r="E6180" s="237" t="s">
        <v>972</v>
      </c>
      <c r="F6180" s="238">
        <v>309020</v>
      </c>
      <c r="G6180" s="238">
        <v>-309019</v>
      </c>
      <c r="H6180" s="240">
        <v>1</v>
      </c>
    </row>
    <row r="6181" spans="1:8">
      <c r="A6181" s="235"/>
      <c r="B6181" s="236">
        <v>100000380908</v>
      </c>
      <c r="C6181" s="239">
        <v>1</v>
      </c>
      <c r="D6181" s="237" t="s">
        <v>918</v>
      </c>
      <c r="E6181" s="237" t="s">
        <v>972</v>
      </c>
      <c r="F6181" s="238">
        <v>618040</v>
      </c>
      <c r="G6181" s="238">
        <v>-618039</v>
      </c>
      <c r="H6181" s="240">
        <v>1</v>
      </c>
    </row>
    <row r="6182" spans="1:8">
      <c r="A6182" s="235">
        <v>60</v>
      </c>
      <c r="B6182" s="236">
        <v>100000380909</v>
      </c>
      <c r="C6182" s="235">
        <v>0</v>
      </c>
      <c r="D6182" s="237" t="s">
        <v>918</v>
      </c>
      <c r="E6182" s="237" t="s">
        <v>972</v>
      </c>
      <c r="F6182" s="238">
        <v>309020</v>
      </c>
      <c r="G6182" s="238">
        <v>-309019</v>
      </c>
      <c r="H6182" s="240">
        <v>1</v>
      </c>
    </row>
    <row r="6183" spans="1:8">
      <c r="A6183" s="235"/>
      <c r="B6183" s="236">
        <v>100000380909</v>
      </c>
      <c r="C6183" s="239">
        <v>1</v>
      </c>
      <c r="D6183" s="237" t="s">
        <v>918</v>
      </c>
      <c r="E6183" s="237" t="s">
        <v>972</v>
      </c>
      <c r="F6183" s="238">
        <v>618040</v>
      </c>
      <c r="G6183" s="238">
        <v>-618039</v>
      </c>
      <c r="H6183" s="240">
        <v>1</v>
      </c>
    </row>
    <row r="6184" spans="1:8">
      <c r="A6184" s="235">
        <v>61</v>
      </c>
      <c r="B6184" s="236">
        <v>100000380910</v>
      </c>
      <c r="C6184" s="235">
        <v>0</v>
      </c>
      <c r="D6184" s="237" t="s">
        <v>918</v>
      </c>
      <c r="E6184" s="237" t="s">
        <v>972</v>
      </c>
      <c r="F6184" s="238">
        <v>309020</v>
      </c>
      <c r="G6184" s="238">
        <v>-309019</v>
      </c>
      <c r="H6184" s="240">
        <v>1</v>
      </c>
    </row>
    <row r="6185" spans="1:8">
      <c r="A6185" s="235"/>
      <c r="B6185" s="236">
        <v>100000380910</v>
      </c>
      <c r="C6185" s="239">
        <v>1</v>
      </c>
      <c r="D6185" s="237" t="s">
        <v>918</v>
      </c>
      <c r="E6185" s="237" t="s">
        <v>972</v>
      </c>
      <c r="F6185" s="238">
        <v>618040</v>
      </c>
      <c r="G6185" s="238">
        <v>-618039</v>
      </c>
      <c r="H6185" s="240">
        <v>1</v>
      </c>
    </row>
    <row r="6186" spans="1:8">
      <c r="A6186" s="235">
        <v>62</v>
      </c>
      <c r="B6186" s="236">
        <v>100000380911</v>
      </c>
      <c r="C6186" s="235">
        <v>0</v>
      </c>
      <c r="D6186" s="237" t="s">
        <v>918</v>
      </c>
      <c r="E6186" s="237" t="s">
        <v>972</v>
      </c>
      <c r="F6186" s="238">
        <v>309020</v>
      </c>
      <c r="G6186" s="238">
        <v>-309019</v>
      </c>
      <c r="H6186" s="240">
        <v>1</v>
      </c>
    </row>
    <row r="6187" spans="1:8">
      <c r="A6187" s="235"/>
      <c r="B6187" s="236">
        <v>100000380911</v>
      </c>
      <c r="C6187" s="239">
        <v>1</v>
      </c>
      <c r="D6187" s="237" t="s">
        <v>918</v>
      </c>
      <c r="E6187" s="237" t="s">
        <v>972</v>
      </c>
      <c r="F6187" s="238">
        <v>618040</v>
      </c>
      <c r="G6187" s="238">
        <v>-618039</v>
      </c>
      <c r="H6187" s="240">
        <v>1</v>
      </c>
    </row>
    <row r="6188" spans="1:8">
      <c r="A6188" s="235">
        <v>63</v>
      </c>
      <c r="B6188" s="236">
        <v>100000380912</v>
      </c>
      <c r="C6188" s="235">
        <v>0</v>
      </c>
      <c r="D6188" s="237" t="s">
        <v>918</v>
      </c>
      <c r="E6188" s="237" t="s">
        <v>972</v>
      </c>
      <c r="F6188" s="238">
        <v>309020</v>
      </c>
      <c r="G6188" s="238">
        <v>-309019</v>
      </c>
      <c r="H6188" s="240">
        <v>1</v>
      </c>
    </row>
    <row r="6189" spans="1:8">
      <c r="A6189" s="235"/>
      <c r="B6189" s="236">
        <v>100000380912</v>
      </c>
      <c r="C6189" s="239">
        <v>1</v>
      </c>
      <c r="D6189" s="237" t="s">
        <v>918</v>
      </c>
      <c r="E6189" s="237" t="s">
        <v>972</v>
      </c>
      <c r="F6189" s="238">
        <v>618040</v>
      </c>
      <c r="G6189" s="238">
        <v>-618039</v>
      </c>
      <c r="H6189" s="240">
        <v>1</v>
      </c>
    </row>
    <row r="6190" spans="1:8">
      <c r="A6190" s="235">
        <v>64</v>
      </c>
      <c r="B6190" s="236">
        <v>100000380913</v>
      </c>
      <c r="C6190" s="235">
        <v>0</v>
      </c>
      <c r="D6190" s="237" t="s">
        <v>918</v>
      </c>
      <c r="E6190" s="237" t="s">
        <v>972</v>
      </c>
      <c r="F6190" s="238">
        <v>309020</v>
      </c>
      <c r="G6190" s="238">
        <v>-309019</v>
      </c>
      <c r="H6190" s="240">
        <v>1</v>
      </c>
    </row>
    <row r="6191" spans="1:8">
      <c r="A6191" s="235"/>
      <c r="B6191" s="236">
        <v>100000380913</v>
      </c>
      <c r="C6191" s="239">
        <v>1</v>
      </c>
      <c r="D6191" s="237" t="s">
        <v>918</v>
      </c>
      <c r="E6191" s="237" t="s">
        <v>972</v>
      </c>
      <c r="F6191" s="238">
        <v>618040</v>
      </c>
      <c r="G6191" s="238">
        <v>-618039</v>
      </c>
      <c r="H6191" s="240">
        <v>1</v>
      </c>
    </row>
    <row r="6192" spans="1:8">
      <c r="A6192" s="235">
        <v>65</v>
      </c>
      <c r="B6192" s="236">
        <v>100000380914</v>
      </c>
      <c r="C6192" s="235">
        <v>0</v>
      </c>
      <c r="D6192" s="237" t="s">
        <v>918</v>
      </c>
      <c r="E6192" s="237" t="s">
        <v>972</v>
      </c>
      <c r="F6192" s="238">
        <v>309020</v>
      </c>
      <c r="G6192" s="238">
        <v>-309019</v>
      </c>
      <c r="H6192" s="240">
        <v>1</v>
      </c>
    </row>
    <row r="6193" spans="1:8">
      <c r="A6193" s="235"/>
      <c r="B6193" s="236">
        <v>100000380914</v>
      </c>
      <c r="C6193" s="239">
        <v>1</v>
      </c>
      <c r="D6193" s="237" t="s">
        <v>918</v>
      </c>
      <c r="E6193" s="237" t="s">
        <v>972</v>
      </c>
      <c r="F6193" s="238">
        <v>618040</v>
      </c>
      <c r="G6193" s="238">
        <v>-618039</v>
      </c>
      <c r="H6193" s="240">
        <v>1</v>
      </c>
    </row>
    <row r="6194" spans="1:8">
      <c r="A6194" s="235">
        <v>66</v>
      </c>
      <c r="B6194" s="236">
        <v>100000380915</v>
      </c>
      <c r="C6194" s="235">
        <v>0</v>
      </c>
      <c r="D6194" s="237" t="s">
        <v>918</v>
      </c>
      <c r="E6194" s="237" t="s">
        <v>972</v>
      </c>
      <c r="F6194" s="238">
        <v>309020</v>
      </c>
      <c r="G6194" s="238">
        <v>-309019</v>
      </c>
      <c r="H6194" s="240">
        <v>1</v>
      </c>
    </row>
    <row r="6195" spans="1:8">
      <c r="A6195" s="235"/>
      <c r="B6195" s="236">
        <v>100000380915</v>
      </c>
      <c r="C6195" s="239">
        <v>1</v>
      </c>
      <c r="D6195" s="237" t="s">
        <v>918</v>
      </c>
      <c r="E6195" s="237" t="s">
        <v>972</v>
      </c>
      <c r="F6195" s="238">
        <v>618040</v>
      </c>
      <c r="G6195" s="238">
        <v>-618039</v>
      </c>
      <c r="H6195" s="240">
        <v>1</v>
      </c>
    </row>
    <row r="6196" spans="1:8">
      <c r="A6196" s="235">
        <v>67</v>
      </c>
      <c r="B6196" s="236">
        <v>100000380916</v>
      </c>
      <c r="C6196" s="235">
        <v>0</v>
      </c>
      <c r="D6196" s="237" t="s">
        <v>918</v>
      </c>
      <c r="E6196" s="237" t="s">
        <v>972</v>
      </c>
      <c r="F6196" s="238">
        <v>309020</v>
      </c>
      <c r="G6196" s="238">
        <v>-309019</v>
      </c>
      <c r="H6196" s="240">
        <v>1</v>
      </c>
    </row>
    <row r="6197" spans="1:8">
      <c r="A6197" s="235"/>
      <c r="B6197" s="236">
        <v>100000380916</v>
      </c>
      <c r="C6197" s="239">
        <v>1</v>
      </c>
      <c r="D6197" s="237" t="s">
        <v>918</v>
      </c>
      <c r="E6197" s="237" t="s">
        <v>972</v>
      </c>
      <c r="F6197" s="238">
        <v>618040</v>
      </c>
      <c r="G6197" s="238">
        <v>-618039</v>
      </c>
      <c r="H6197" s="240">
        <v>1</v>
      </c>
    </row>
    <row r="6198" spans="1:8">
      <c r="A6198" s="235">
        <v>68</v>
      </c>
      <c r="B6198" s="236">
        <v>100000380917</v>
      </c>
      <c r="C6198" s="235">
        <v>0</v>
      </c>
      <c r="D6198" s="237" t="s">
        <v>918</v>
      </c>
      <c r="E6198" s="237" t="s">
        <v>972</v>
      </c>
      <c r="F6198" s="238">
        <v>309020</v>
      </c>
      <c r="G6198" s="238">
        <v>-309019</v>
      </c>
      <c r="H6198" s="240">
        <v>1</v>
      </c>
    </row>
    <row r="6199" spans="1:8">
      <c r="A6199" s="235"/>
      <c r="B6199" s="236">
        <v>100000380917</v>
      </c>
      <c r="C6199" s="239">
        <v>1</v>
      </c>
      <c r="D6199" s="237" t="s">
        <v>918</v>
      </c>
      <c r="E6199" s="237" t="s">
        <v>972</v>
      </c>
      <c r="F6199" s="238">
        <v>618040</v>
      </c>
      <c r="G6199" s="238">
        <v>-618039</v>
      </c>
      <c r="H6199" s="240">
        <v>1</v>
      </c>
    </row>
    <row r="6200" spans="1:8">
      <c r="A6200" s="235">
        <v>69</v>
      </c>
      <c r="B6200" s="236">
        <v>100000380918</v>
      </c>
      <c r="C6200" s="235">
        <v>0</v>
      </c>
      <c r="D6200" s="237" t="s">
        <v>918</v>
      </c>
      <c r="E6200" s="237" t="s">
        <v>972</v>
      </c>
      <c r="F6200" s="238">
        <v>309020</v>
      </c>
      <c r="G6200" s="238">
        <v>-309019</v>
      </c>
      <c r="H6200" s="240">
        <v>1</v>
      </c>
    </row>
    <row r="6201" spans="1:8">
      <c r="A6201" s="235"/>
      <c r="B6201" s="236">
        <v>100000380918</v>
      </c>
      <c r="C6201" s="239">
        <v>1</v>
      </c>
      <c r="D6201" s="237" t="s">
        <v>918</v>
      </c>
      <c r="E6201" s="237" t="s">
        <v>972</v>
      </c>
      <c r="F6201" s="238">
        <v>618040</v>
      </c>
      <c r="G6201" s="238">
        <v>-618039</v>
      </c>
      <c r="H6201" s="240">
        <v>1</v>
      </c>
    </row>
    <row r="6202" spans="1:8">
      <c r="A6202" s="235">
        <v>70</v>
      </c>
      <c r="B6202" s="236">
        <v>100000380919</v>
      </c>
      <c r="C6202" s="235">
        <v>0</v>
      </c>
      <c r="D6202" s="237" t="s">
        <v>918</v>
      </c>
      <c r="E6202" s="237" t="s">
        <v>972</v>
      </c>
      <c r="F6202" s="238">
        <v>309020</v>
      </c>
      <c r="G6202" s="238">
        <v>-309019</v>
      </c>
      <c r="H6202" s="240">
        <v>1</v>
      </c>
    </row>
    <row r="6203" spans="1:8">
      <c r="A6203" s="235"/>
      <c r="B6203" s="236">
        <v>100000380919</v>
      </c>
      <c r="C6203" s="239">
        <v>1</v>
      </c>
      <c r="D6203" s="237" t="s">
        <v>918</v>
      </c>
      <c r="E6203" s="237" t="s">
        <v>972</v>
      </c>
      <c r="F6203" s="238">
        <v>618040</v>
      </c>
      <c r="G6203" s="238">
        <v>-618039</v>
      </c>
      <c r="H6203" s="240">
        <v>1</v>
      </c>
    </row>
    <row r="6204" spans="1:8">
      <c r="A6204" s="235">
        <v>71</v>
      </c>
      <c r="B6204" s="236">
        <v>100000380920</v>
      </c>
      <c r="C6204" s="235">
        <v>0</v>
      </c>
      <c r="D6204" s="237" t="s">
        <v>918</v>
      </c>
      <c r="E6204" s="237" t="s">
        <v>972</v>
      </c>
      <c r="F6204" s="238">
        <v>309020</v>
      </c>
      <c r="G6204" s="238">
        <v>-309019</v>
      </c>
      <c r="H6204" s="240">
        <v>1</v>
      </c>
    </row>
    <row r="6205" spans="1:8">
      <c r="A6205" s="235"/>
      <c r="B6205" s="236">
        <v>100000380920</v>
      </c>
      <c r="C6205" s="239">
        <v>1</v>
      </c>
      <c r="D6205" s="237" t="s">
        <v>918</v>
      </c>
      <c r="E6205" s="237" t="s">
        <v>972</v>
      </c>
      <c r="F6205" s="238">
        <v>618040</v>
      </c>
      <c r="G6205" s="238">
        <v>-618039</v>
      </c>
      <c r="H6205" s="240">
        <v>1</v>
      </c>
    </row>
    <row r="6206" spans="1:8">
      <c r="A6206" s="235">
        <v>72</v>
      </c>
      <c r="B6206" s="236">
        <v>100000380921</v>
      </c>
      <c r="C6206" s="235">
        <v>0</v>
      </c>
      <c r="D6206" s="237" t="s">
        <v>918</v>
      </c>
      <c r="E6206" s="237" t="s">
        <v>972</v>
      </c>
      <c r="F6206" s="238">
        <v>309020</v>
      </c>
      <c r="G6206" s="238">
        <v>-309019</v>
      </c>
      <c r="H6206" s="240">
        <v>1</v>
      </c>
    </row>
    <row r="6207" spans="1:8">
      <c r="A6207" s="235"/>
      <c r="B6207" s="236">
        <v>100000380921</v>
      </c>
      <c r="C6207" s="239">
        <v>1</v>
      </c>
      <c r="D6207" s="237" t="s">
        <v>918</v>
      </c>
      <c r="E6207" s="237" t="s">
        <v>972</v>
      </c>
      <c r="F6207" s="238">
        <v>618040</v>
      </c>
      <c r="G6207" s="238">
        <v>-618039</v>
      </c>
      <c r="H6207" s="240">
        <v>1</v>
      </c>
    </row>
    <row r="6208" spans="1:8">
      <c r="A6208" s="235">
        <v>73</v>
      </c>
      <c r="B6208" s="236">
        <v>100000380922</v>
      </c>
      <c r="C6208" s="235">
        <v>0</v>
      </c>
      <c r="D6208" s="237" t="s">
        <v>918</v>
      </c>
      <c r="E6208" s="237" t="s">
        <v>972</v>
      </c>
      <c r="F6208" s="238">
        <v>309020</v>
      </c>
      <c r="G6208" s="238">
        <v>-309019</v>
      </c>
      <c r="H6208" s="240">
        <v>1</v>
      </c>
    </row>
    <row r="6209" spans="1:8">
      <c r="A6209" s="235"/>
      <c r="B6209" s="236">
        <v>100000380922</v>
      </c>
      <c r="C6209" s="239">
        <v>1</v>
      </c>
      <c r="D6209" s="237" t="s">
        <v>918</v>
      </c>
      <c r="E6209" s="237" t="s">
        <v>972</v>
      </c>
      <c r="F6209" s="238">
        <v>618040</v>
      </c>
      <c r="G6209" s="238">
        <v>-618039</v>
      </c>
      <c r="H6209" s="240">
        <v>1</v>
      </c>
    </row>
    <row r="6210" spans="1:8">
      <c r="A6210" s="235">
        <v>74</v>
      </c>
      <c r="B6210" s="236">
        <v>100000380923</v>
      </c>
      <c r="C6210" s="235">
        <v>0</v>
      </c>
      <c r="D6210" s="237" t="s">
        <v>918</v>
      </c>
      <c r="E6210" s="237" t="s">
        <v>972</v>
      </c>
      <c r="F6210" s="238">
        <v>309020</v>
      </c>
      <c r="G6210" s="238">
        <v>-309019</v>
      </c>
      <c r="H6210" s="240">
        <v>1</v>
      </c>
    </row>
    <row r="6211" spans="1:8">
      <c r="A6211" s="235"/>
      <c r="B6211" s="236">
        <v>100000380923</v>
      </c>
      <c r="C6211" s="239">
        <v>1</v>
      </c>
      <c r="D6211" s="237" t="s">
        <v>918</v>
      </c>
      <c r="E6211" s="237" t="s">
        <v>972</v>
      </c>
      <c r="F6211" s="238">
        <v>618040</v>
      </c>
      <c r="G6211" s="238">
        <v>-618039</v>
      </c>
      <c r="H6211" s="240">
        <v>1</v>
      </c>
    </row>
    <row r="6212" spans="1:8">
      <c r="A6212" s="235">
        <v>75</v>
      </c>
      <c r="B6212" s="236">
        <v>100000380924</v>
      </c>
      <c r="C6212" s="235">
        <v>0</v>
      </c>
      <c r="D6212" s="237" t="s">
        <v>918</v>
      </c>
      <c r="E6212" s="237" t="s">
        <v>972</v>
      </c>
      <c r="F6212" s="238">
        <v>309020</v>
      </c>
      <c r="G6212" s="238">
        <v>-309019</v>
      </c>
      <c r="H6212" s="240">
        <v>1</v>
      </c>
    </row>
    <row r="6213" spans="1:8">
      <c r="A6213" s="235"/>
      <c r="B6213" s="236">
        <v>100000380924</v>
      </c>
      <c r="C6213" s="239">
        <v>1</v>
      </c>
      <c r="D6213" s="237" t="s">
        <v>918</v>
      </c>
      <c r="E6213" s="237" t="s">
        <v>972</v>
      </c>
      <c r="F6213" s="238">
        <v>618040</v>
      </c>
      <c r="G6213" s="238">
        <v>-618039</v>
      </c>
      <c r="H6213" s="240">
        <v>1</v>
      </c>
    </row>
    <row r="6214" spans="1:8">
      <c r="A6214" s="235">
        <v>76</v>
      </c>
      <c r="B6214" s="236">
        <v>100000380925</v>
      </c>
      <c r="C6214" s="235">
        <v>0</v>
      </c>
      <c r="D6214" s="237" t="s">
        <v>918</v>
      </c>
      <c r="E6214" s="237" t="s">
        <v>972</v>
      </c>
      <c r="F6214" s="238">
        <v>309020</v>
      </c>
      <c r="G6214" s="238">
        <v>-309019</v>
      </c>
      <c r="H6214" s="240">
        <v>1</v>
      </c>
    </row>
    <row r="6215" spans="1:8">
      <c r="A6215" s="235"/>
      <c r="B6215" s="236">
        <v>100000380925</v>
      </c>
      <c r="C6215" s="239">
        <v>1</v>
      </c>
      <c r="D6215" s="237" t="s">
        <v>918</v>
      </c>
      <c r="E6215" s="237" t="s">
        <v>972</v>
      </c>
      <c r="F6215" s="238">
        <v>618040</v>
      </c>
      <c r="G6215" s="238">
        <v>-618039</v>
      </c>
      <c r="H6215" s="240">
        <v>1</v>
      </c>
    </row>
    <row r="6216" spans="1:8">
      <c r="A6216" s="235">
        <v>77</v>
      </c>
      <c r="B6216" s="236">
        <v>100000380926</v>
      </c>
      <c r="C6216" s="235">
        <v>0</v>
      </c>
      <c r="D6216" s="237" t="s">
        <v>918</v>
      </c>
      <c r="E6216" s="237" t="s">
        <v>972</v>
      </c>
      <c r="F6216" s="238">
        <v>309020</v>
      </c>
      <c r="G6216" s="238">
        <v>-309019</v>
      </c>
      <c r="H6216" s="240">
        <v>1</v>
      </c>
    </row>
    <row r="6217" spans="1:8">
      <c r="A6217" s="235"/>
      <c r="B6217" s="236">
        <v>100000380926</v>
      </c>
      <c r="C6217" s="239">
        <v>1</v>
      </c>
      <c r="D6217" s="237" t="s">
        <v>918</v>
      </c>
      <c r="E6217" s="237" t="s">
        <v>972</v>
      </c>
      <c r="F6217" s="238">
        <v>618040</v>
      </c>
      <c r="G6217" s="238">
        <v>-618039</v>
      </c>
      <c r="H6217" s="240">
        <v>1</v>
      </c>
    </row>
    <row r="6218" spans="1:8">
      <c r="A6218" s="235">
        <v>78</v>
      </c>
      <c r="B6218" s="236">
        <v>100000380927</v>
      </c>
      <c r="C6218" s="235">
        <v>0</v>
      </c>
      <c r="D6218" s="237" t="s">
        <v>918</v>
      </c>
      <c r="E6218" s="237" t="s">
        <v>972</v>
      </c>
      <c r="F6218" s="238">
        <v>309020</v>
      </c>
      <c r="G6218" s="238">
        <v>-309019</v>
      </c>
      <c r="H6218" s="240">
        <v>1</v>
      </c>
    </row>
    <row r="6219" spans="1:8">
      <c r="A6219" s="235"/>
      <c r="B6219" s="236">
        <v>100000380927</v>
      </c>
      <c r="C6219" s="239">
        <v>1</v>
      </c>
      <c r="D6219" s="237" t="s">
        <v>918</v>
      </c>
      <c r="E6219" s="237" t="s">
        <v>972</v>
      </c>
      <c r="F6219" s="238">
        <v>618040</v>
      </c>
      <c r="G6219" s="238">
        <v>-618039</v>
      </c>
      <c r="H6219" s="240">
        <v>1</v>
      </c>
    </row>
    <row r="6220" spans="1:8">
      <c r="A6220" s="235">
        <v>79</v>
      </c>
      <c r="B6220" s="236">
        <v>100000380928</v>
      </c>
      <c r="C6220" s="235">
        <v>0</v>
      </c>
      <c r="D6220" s="237" t="s">
        <v>918</v>
      </c>
      <c r="E6220" s="237" t="s">
        <v>972</v>
      </c>
      <c r="F6220" s="238">
        <v>309020</v>
      </c>
      <c r="G6220" s="238">
        <v>-309019</v>
      </c>
      <c r="H6220" s="240">
        <v>1</v>
      </c>
    </row>
    <row r="6221" spans="1:8">
      <c r="A6221" s="235"/>
      <c r="B6221" s="236">
        <v>100000380928</v>
      </c>
      <c r="C6221" s="239">
        <v>1</v>
      </c>
      <c r="D6221" s="237" t="s">
        <v>918</v>
      </c>
      <c r="E6221" s="237" t="s">
        <v>972</v>
      </c>
      <c r="F6221" s="238">
        <v>618040</v>
      </c>
      <c r="G6221" s="238">
        <v>-618039</v>
      </c>
      <c r="H6221" s="240">
        <v>1</v>
      </c>
    </row>
    <row r="6222" spans="1:8">
      <c r="A6222" s="235">
        <v>80</v>
      </c>
      <c r="B6222" s="236">
        <v>100000380929</v>
      </c>
      <c r="C6222" s="235">
        <v>0</v>
      </c>
      <c r="D6222" s="237" t="s">
        <v>918</v>
      </c>
      <c r="E6222" s="237" t="s">
        <v>972</v>
      </c>
      <c r="F6222" s="238">
        <v>309020</v>
      </c>
      <c r="G6222" s="238">
        <v>-309019</v>
      </c>
      <c r="H6222" s="240">
        <v>1</v>
      </c>
    </row>
    <row r="6223" spans="1:8">
      <c r="A6223" s="235"/>
      <c r="B6223" s="236">
        <v>100000380929</v>
      </c>
      <c r="C6223" s="239">
        <v>1</v>
      </c>
      <c r="D6223" s="237" t="s">
        <v>918</v>
      </c>
      <c r="E6223" s="237" t="s">
        <v>972</v>
      </c>
      <c r="F6223" s="238">
        <v>618040</v>
      </c>
      <c r="G6223" s="238">
        <v>-618039</v>
      </c>
      <c r="H6223" s="240">
        <v>1</v>
      </c>
    </row>
    <row r="6224" spans="1:8">
      <c r="A6224" s="235">
        <v>81</v>
      </c>
      <c r="B6224" s="236">
        <v>100000380930</v>
      </c>
      <c r="C6224" s="235">
        <v>0</v>
      </c>
      <c r="D6224" s="237" t="s">
        <v>918</v>
      </c>
      <c r="E6224" s="237" t="s">
        <v>972</v>
      </c>
      <c r="F6224" s="238">
        <v>309020</v>
      </c>
      <c r="G6224" s="238">
        <v>-309019</v>
      </c>
      <c r="H6224" s="240">
        <v>1</v>
      </c>
    </row>
    <row r="6225" spans="1:8">
      <c r="A6225" s="235"/>
      <c r="B6225" s="236">
        <v>100000380930</v>
      </c>
      <c r="C6225" s="239">
        <v>1</v>
      </c>
      <c r="D6225" s="237" t="s">
        <v>918</v>
      </c>
      <c r="E6225" s="237" t="s">
        <v>972</v>
      </c>
      <c r="F6225" s="238">
        <v>618040</v>
      </c>
      <c r="G6225" s="238">
        <v>-618039</v>
      </c>
      <c r="H6225" s="240">
        <v>1</v>
      </c>
    </row>
    <row r="6226" spans="1:8">
      <c r="A6226" s="235">
        <v>82</v>
      </c>
      <c r="B6226" s="236">
        <v>100000380931</v>
      </c>
      <c r="C6226" s="235">
        <v>0</v>
      </c>
      <c r="D6226" s="237" t="s">
        <v>918</v>
      </c>
      <c r="E6226" s="237" t="s">
        <v>972</v>
      </c>
      <c r="F6226" s="238">
        <v>309020</v>
      </c>
      <c r="G6226" s="238">
        <v>-309019</v>
      </c>
      <c r="H6226" s="240">
        <v>1</v>
      </c>
    </row>
    <row r="6227" spans="1:8">
      <c r="A6227" s="235"/>
      <c r="B6227" s="236">
        <v>100000380931</v>
      </c>
      <c r="C6227" s="239">
        <v>1</v>
      </c>
      <c r="D6227" s="237" t="s">
        <v>918</v>
      </c>
      <c r="E6227" s="237" t="s">
        <v>972</v>
      </c>
      <c r="F6227" s="238">
        <v>618040</v>
      </c>
      <c r="G6227" s="238">
        <v>-618039</v>
      </c>
      <c r="H6227" s="240">
        <v>1</v>
      </c>
    </row>
    <row r="6228" spans="1:8">
      <c r="A6228" s="235">
        <v>83</v>
      </c>
      <c r="B6228" s="236">
        <v>100000380932</v>
      </c>
      <c r="C6228" s="235">
        <v>0</v>
      </c>
      <c r="D6228" s="237" t="s">
        <v>918</v>
      </c>
      <c r="E6228" s="237" t="s">
        <v>972</v>
      </c>
      <c r="F6228" s="238">
        <v>309020</v>
      </c>
      <c r="G6228" s="238">
        <v>-309019</v>
      </c>
      <c r="H6228" s="240">
        <v>1</v>
      </c>
    </row>
    <row r="6229" spans="1:8">
      <c r="A6229" s="235"/>
      <c r="B6229" s="236">
        <v>100000380932</v>
      </c>
      <c r="C6229" s="239">
        <v>1</v>
      </c>
      <c r="D6229" s="237" t="s">
        <v>918</v>
      </c>
      <c r="E6229" s="237" t="s">
        <v>972</v>
      </c>
      <c r="F6229" s="238">
        <v>618040</v>
      </c>
      <c r="G6229" s="238">
        <v>-618039</v>
      </c>
      <c r="H6229" s="240">
        <v>1</v>
      </c>
    </row>
    <row r="6230" spans="1:8">
      <c r="A6230" s="235">
        <v>84</v>
      </c>
      <c r="B6230" s="236">
        <v>100000380933</v>
      </c>
      <c r="C6230" s="235">
        <v>0</v>
      </c>
      <c r="D6230" s="237" t="s">
        <v>918</v>
      </c>
      <c r="E6230" s="237" t="s">
        <v>972</v>
      </c>
      <c r="F6230" s="238">
        <v>309020</v>
      </c>
      <c r="G6230" s="238">
        <v>-309019</v>
      </c>
      <c r="H6230" s="240">
        <v>1</v>
      </c>
    </row>
    <row r="6231" spans="1:8">
      <c r="A6231" s="235"/>
      <c r="B6231" s="236">
        <v>100000380933</v>
      </c>
      <c r="C6231" s="239">
        <v>1</v>
      </c>
      <c r="D6231" s="237" t="s">
        <v>918</v>
      </c>
      <c r="E6231" s="237" t="s">
        <v>972</v>
      </c>
      <c r="F6231" s="238">
        <v>618040</v>
      </c>
      <c r="G6231" s="238">
        <v>-618039</v>
      </c>
      <c r="H6231" s="240">
        <v>1</v>
      </c>
    </row>
    <row r="6232" spans="1:8">
      <c r="A6232" s="235">
        <v>85</v>
      </c>
      <c r="B6232" s="236">
        <v>100000380934</v>
      </c>
      <c r="C6232" s="235">
        <v>0</v>
      </c>
      <c r="D6232" s="237" t="s">
        <v>918</v>
      </c>
      <c r="E6232" s="237" t="s">
        <v>972</v>
      </c>
      <c r="F6232" s="238">
        <v>309020</v>
      </c>
      <c r="G6232" s="238">
        <v>-309019</v>
      </c>
      <c r="H6232" s="240">
        <v>1</v>
      </c>
    </row>
    <row r="6233" spans="1:8">
      <c r="A6233" s="235"/>
      <c r="B6233" s="236">
        <v>100000380934</v>
      </c>
      <c r="C6233" s="239">
        <v>1</v>
      </c>
      <c r="D6233" s="237" t="s">
        <v>918</v>
      </c>
      <c r="E6233" s="237" t="s">
        <v>972</v>
      </c>
      <c r="F6233" s="238">
        <v>618040</v>
      </c>
      <c r="G6233" s="238">
        <v>-618039</v>
      </c>
      <c r="H6233" s="240">
        <v>1</v>
      </c>
    </row>
    <row r="6234" spans="1:8">
      <c r="A6234" s="235">
        <v>86</v>
      </c>
      <c r="B6234" s="236">
        <v>100000380935</v>
      </c>
      <c r="C6234" s="235">
        <v>0</v>
      </c>
      <c r="D6234" s="237" t="s">
        <v>918</v>
      </c>
      <c r="E6234" s="237" t="s">
        <v>972</v>
      </c>
      <c r="F6234" s="238">
        <v>309020</v>
      </c>
      <c r="G6234" s="238">
        <v>-309019</v>
      </c>
      <c r="H6234" s="240">
        <v>1</v>
      </c>
    </row>
    <row r="6235" spans="1:8">
      <c r="A6235" s="235"/>
      <c r="B6235" s="236">
        <v>100000380935</v>
      </c>
      <c r="C6235" s="239">
        <v>1</v>
      </c>
      <c r="D6235" s="237" t="s">
        <v>918</v>
      </c>
      <c r="E6235" s="237" t="s">
        <v>972</v>
      </c>
      <c r="F6235" s="238">
        <v>618040</v>
      </c>
      <c r="G6235" s="238">
        <v>-618039</v>
      </c>
      <c r="H6235" s="240">
        <v>1</v>
      </c>
    </row>
    <row r="6236" spans="1:8">
      <c r="A6236" s="235">
        <v>87</v>
      </c>
      <c r="B6236" s="236">
        <v>100000380936</v>
      </c>
      <c r="C6236" s="235">
        <v>0</v>
      </c>
      <c r="D6236" s="237" t="s">
        <v>918</v>
      </c>
      <c r="E6236" s="237" t="s">
        <v>972</v>
      </c>
      <c r="F6236" s="238">
        <v>309020</v>
      </c>
      <c r="G6236" s="238">
        <v>-309019</v>
      </c>
      <c r="H6236" s="240">
        <v>1</v>
      </c>
    </row>
    <row r="6237" spans="1:8">
      <c r="A6237" s="235"/>
      <c r="B6237" s="236">
        <v>100000380936</v>
      </c>
      <c r="C6237" s="239">
        <v>1</v>
      </c>
      <c r="D6237" s="237" t="s">
        <v>918</v>
      </c>
      <c r="E6237" s="237" t="s">
        <v>972</v>
      </c>
      <c r="F6237" s="238">
        <v>618040</v>
      </c>
      <c r="G6237" s="238">
        <v>-618039</v>
      </c>
      <c r="H6237" s="240">
        <v>1</v>
      </c>
    </row>
    <row r="6238" spans="1:8">
      <c r="A6238" s="235">
        <v>88</v>
      </c>
      <c r="B6238" s="236">
        <v>100000380937</v>
      </c>
      <c r="C6238" s="235">
        <v>0</v>
      </c>
      <c r="D6238" s="237" t="s">
        <v>918</v>
      </c>
      <c r="E6238" s="237" t="s">
        <v>972</v>
      </c>
      <c r="F6238" s="238">
        <v>309020</v>
      </c>
      <c r="G6238" s="238">
        <v>-309019</v>
      </c>
      <c r="H6238" s="240">
        <v>1</v>
      </c>
    </row>
    <row r="6239" spans="1:8">
      <c r="A6239" s="235"/>
      <c r="B6239" s="236">
        <v>100000380937</v>
      </c>
      <c r="C6239" s="239">
        <v>1</v>
      </c>
      <c r="D6239" s="237" t="s">
        <v>918</v>
      </c>
      <c r="E6239" s="237" t="s">
        <v>972</v>
      </c>
      <c r="F6239" s="238">
        <v>618040</v>
      </c>
      <c r="G6239" s="238">
        <v>-618039</v>
      </c>
      <c r="H6239" s="240">
        <v>1</v>
      </c>
    </row>
    <row r="6240" spans="1:8">
      <c r="A6240" s="235">
        <v>89</v>
      </c>
      <c r="B6240" s="236">
        <v>100000380938</v>
      </c>
      <c r="C6240" s="235">
        <v>0</v>
      </c>
      <c r="D6240" s="237" t="s">
        <v>918</v>
      </c>
      <c r="E6240" s="237" t="s">
        <v>972</v>
      </c>
      <c r="F6240" s="238">
        <v>309020</v>
      </c>
      <c r="G6240" s="238">
        <v>-309019</v>
      </c>
      <c r="H6240" s="240">
        <v>1</v>
      </c>
    </row>
    <row r="6241" spans="1:8">
      <c r="A6241" s="235"/>
      <c r="B6241" s="236">
        <v>100000380938</v>
      </c>
      <c r="C6241" s="239">
        <v>1</v>
      </c>
      <c r="D6241" s="237" t="s">
        <v>918</v>
      </c>
      <c r="E6241" s="237" t="s">
        <v>972</v>
      </c>
      <c r="F6241" s="238">
        <v>618040</v>
      </c>
      <c r="G6241" s="238">
        <v>-618039</v>
      </c>
      <c r="H6241" s="240">
        <v>1</v>
      </c>
    </row>
    <row r="6242" spans="1:8">
      <c r="A6242" s="235">
        <v>90</v>
      </c>
      <c r="B6242" s="236">
        <v>100000380939</v>
      </c>
      <c r="C6242" s="235">
        <v>0</v>
      </c>
      <c r="D6242" s="237" t="s">
        <v>918</v>
      </c>
      <c r="E6242" s="237" t="s">
        <v>972</v>
      </c>
      <c r="F6242" s="238">
        <v>309020</v>
      </c>
      <c r="G6242" s="238">
        <v>-309019</v>
      </c>
      <c r="H6242" s="240">
        <v>1</v>
      </c>
    </row>
    <row r="6243" spans="1:8">
      <c r="A6243" s="235"/>
      <c r="B6243" s="236">
        <v>100000380939</v>
      </c>
      <c r="C6243" s="239">
        <v>1</v>
      </c>
      <c r="D6243" s="237" t="s">
        <v>918</v>
      </c>
      <c r="E6243" s="237" t="s">
        <v>972</v>
      </c>
      <c r="F6243" s="238">
        <v>618040</v>
      </c>
      <c r="G6243" s="238">
        <v>-618039</v>
      </c>
      <c r="H6243" s="240">
        <v>1</v>
      </c>
    </row>
    <row r="6244" spans="1:8">
      <c r="A6244" s="235">
        <v>91</v>
      </c>
      <c r="B6244" s="236">
        <v>100000380940</v>
      </c>
      <c r="C6244" s="235">
        <v>0</v>
      </c>
      <c r="D6244" s="237" t="s">
        <v>918</v>
      </c>
      <c r="E6244" s="237" t="s">
        <v>972</v>
      </c>
      <c r="F6244" s="238">
        <v>309020</v>
      </c>
      <c r="G6244" s="238">
        <v>-309019</v>
      </c>
      <c r="H6244" s="240">
        <v>1</v>
      </c>
    </row>
    <row r="6245" spans="1:8">
      <c r="A6245" s="235"/>
      <c r="B6245" s="236">
        <v>100000380940</v>
      </c>
      <c r="C6245" s="239">
        <v>1</v>
      </c>
      <c r="D6245" s="237" t="s">
        <v>918</v>
      </c>
      <c r="E6245" s="237" t="s">
        <v>972</v>
      </c>
      <c r="F6245" s="238">
        <v>618040</v>
      </c>
      <c r="G6245" s="238">
        <v>-618039</v>
      </c>
      <c r="H6245" s="240">
        <v>1</v>
      </c>
    </row>
    <row r="6246" spans="1:8">
      <c r="A6246" s="235">
        <v>92</v>
      </c>
      <c r="B6246" s="236">
        <v>100000380941</v>
      </c>
      <c r="C6246" s="235">
        <v>0</v>
      </c>
      <c r="D6246" s="237" t="s">
        <v>918</v>
      </c>
      <c r="E6246" s="237" t="s">
        <v>972</v>
      </c>
      <c r="F6246" s="238">
        <v>309020</v>
      </c>
      <c r="G6246" s="238">
        <v>-309019</v>
      </c>
      <c r="H6246" s="240">
        <v>1</v>
      </c>
    </row>
    <row r="6247" spans="1:8">
      <c r="A6247" s="235"/>
      <c r="B6247" s="236">
        <v>100000380941</v>
      </c>
      <c r="C6247" s="239">
        <v>1</v>
      </c>
      <c r="D6247" s="237" t="s">
        <v>918</v>
      </c>
      <c r="E6247" s="237" t="s">
        <v>972</v>
      </c>
      <c r="F6247" s="238">
        <v>618040</v>
      </c>
      <c r="G6247" s="238">
        <v>-618039</v>
      </c>
      <c r="H6247" s="240">
        <v>1</v>
      </c>
    </row>
    <row r="6248" spans="1:8">
      <c r="A6248" s="235">
        <v>93</v>
      </c>
      <c r="B6248" s="236">
        <v>100000380942</v>
      </c>
      <c r="C6248" s="235">
        <v>0</v>
      </c>
      <c r="D6248" s="237" t="s">
        <v>918</v>
      </c>
      <c r="E6248" s="237" t="s">
        <v>972</v>
      </c>
      <c r="F6248" s="238">
        <v>309020</v>
      </c>
      <c r="G6248" s="238">
        <v>-309019</v>
      </c>
      <c r="H6248" s="240">
        <v>1</v>
      </c>
    </row>
    <row r="6249" spans="1:8">
      <c r="A6249" s="235"/>
      <c r="B6249" s="236">
        <v>100000380942</v>
      </c>
      <c r="C6249" s="239">
        <v>1</v>
      </c>
      <c r="D6249" s="237" t="s">
        <v>918</v>
      </c>
      <c r="E6249" s="237" t="s">
        <v>972</v>
      </c>
      <c r="F6249" s="238">
        <v>618040</v>
      </c>
      <c r="G6249" s="238">
        <v>-618039</v>
      </c>
      <c r="H6249" s="240">
        <v>1</v>
      </c>
    </row>
    <row r="6250" spans="1:8">
      <c r="A6250" s="235">
        <v>94</v>
      </c>
      <c r="B6250" s="236">
        <v>100000380943</v>
      </c>
      <c r="C6250" s="235">
        <v>0</v>
      </c>
      <c r="D6250" s="237" t="s">
        <v>918</v>
      </c>
      <c r="E6250" s="237" t="s">
        <v>972</v>
      </c>
      <c r="F6250" s="238">
        <v>309020</v>
      </c>
      <c r="G6250" s="238">
        <v>-309019</v>
      </c>
      <c r="H6250" s="240">
        <v>1</v>
      </c>
    </row>
    <row r="6251" spans="1:8">
      <c r="A6251" s="235"/>
      <c r="B6251" s="236">
        <v>100000380943</v>
      </c>
      <c r="C6251" s="239">
        <v>1</v>
      </c>
      <c r="D6251" s="237" t="s">
        <v>918</v>
      </c>
      <c r="E6251" s="237" t="s">
        <v>972</v>
      </c>
      <c r="F6251" s="238">
        <v>618040</v>
      </c>
      <c r="G6251" s="238">
        <v>-618039</v>
      </c>
      <c r="H6251" s="240">
        <v>1</v>
      </c>
    </row>
    <row r="6252" spans="1:8">
      <c r="A6252" s="235">
        <v>95</v>
      </c>
      <c r="B6252" s="236">
        <v>100000380944</v>
      </c>
      <c r="C6252" s="235">
        <v>0</v>
      </c>
      <c r="D6252" s="237" t="s">
        <v>918</v>
      </c>
      <c r="E6252" s="237" t="s">
        <v>972</v>
      </c>
      <c r="F6252" s="238">
        <v>309020</v>
      </c>
      <c r="G6252" s="238">
        <v>-309019</v>
      </c>
      <c r="H6252" s="240">
        <v>1</v>
      </c>
    </row>
    <row r="6253" spans="1:8">
      <c r="A6253" s="235"/>
      <c r="B6253" s="236">
        <v>100000380944</v>
      </c>
      <c r="C6253" s="239">
        <v>1</v>
      </c>
      <c r="D6253" s="237" t="s">
        <v>918</v>
      </c>
      <c r="E6253" s="237" t="s">
        <v>972</v>
      </c>
      <c r="F6253" s="238">
        <v>618040</v>
      </c>
      <c r="G6253" s="238">
        <v>-618039</v>
      </c>
      <c r="H6253" s="240">
        <v>1</v>
      </c>
    </row>
    <row r="6254" spans="1:8">
      <c r="A6254" s="235">
        <v>96</v>
      </c>
      <c r="B6254" s="236">
        <v>100000380945</v>
      </c>
      <c r="C6254" s="235">
        <v>0</v>
      </c>
      <c r="D6254" s="237" t="s">
        <v>918</v>
      </c>
      <c r="E6254" s="237" t="s">
        <v>972</v>
      </c>
      <c r="F6254" s="238">
        <v>309020</v>
      </c>
      <c r="G6254" s="238">
        <v>-309019</v>
      </c>
      <c r="H6254" s="240">
        <v>1</v>
      </c>
    </row>
    <row r="6255" spans="1:8">
      <c r="A6255" s="235"/>
      <c r="B6255" s="236">
        <v>100000380945</v>
      </c>
      <c r="C6255" s="239">
        <v>1</v>
      </c>
      <c r="D6255" s="237" t="s">
        <v>918</v>
      </c>
      <c r="E6255" s="237" t="s">
        <v>972</v>
      </c>
      <c r="F6255" s="238">
        <v>618040</v>
      </c>
      <c r="G6255" s="238">
        <v>-618039</v>
      </c>
      <c r="H6255" s="240">
        <v>1</v>
      </c>
    </row>
    <row r="6256" spans="1:8">
      <c r="A6256" s="235">
        <v>97</v>
      </c>
      <c r="B6256" s="236">
        <v>100000380946</v>
      </c>
      <c r="C6256" s="235">
        <v>0</v>
      </c>
      <c r="D6256" s="237" t="s">
        <v>918</v>
      </c>
      <c r="E6256" s="237" t="s">
        <v>972</v>
      </c>
      <c r="F6256" s="238">
        <v>309020</v>
      </c>
      <c r="G6256" s="238">
        <v>-309019</v>
      </c>
      <c r="H6256" s="240">
        <v>1</v>
      </c>
    </row>
    <row r="6257" spans="1:8">
      <c r="A6257" s="235"/>
      <c r="B6257" s="236">
        <v>100000380946</v>
      </c>
      <c r="C6257" s="239">
        <v>1</v>
      </c>
      <c r="D6257" s="237" t="s">
        <v>918</v>
      </c>
      <c r="E6257" s="237" t="s">
        <v>972</v>
      </c>
      <c r="F6257" s="238">
        <v>618040</v>
      </c>
      <c r="G6257" s="238">
        <v>-618039</v>
      </c>
      <c r="H6257" s="240">
        <v>1</v>
      </c>
    </row>
    <row r="6258" spans="1:8">
      <c r="A6258" s="235">
        <v>98</v>
      </c>
      <c r="B6258" s="236">
        <v>100000380947</v>
      </c>
      <c r="C6258" s="235">
        <v>0</v>
      </c>
      <c r="D6258" s="237" t="s">
        <v>918</v>
      </c>
      <c r="E6258" s="237" t="s">
        <v>972</v>
      </c>
      <c r="F6258" s="238">
        <v>309020</v>
      </c>
      <c r="G6258" s="238">
        <v>-309019</v>
      </c>
      <c r="H6258" s="240">
        <v>1</v>
      </c>
    </row>
    <row r="6259" spans="1:8">
      <c r="A6259" s="235"/>
      <c r="B6259" s="236">
        <v>100000380947</v>
      </c>
      <c r="C6259" s="239">
        <v>1</v>
      </c>
      <c r="D6259" s="237" t="s">
        <v>918</v>
      </c>
      <c r="E6259" s="237" t="s">
        <v>972</v>
      </c>
      <c r="F6259" s="238">
        <v>618040</v>
      </c>
      <c r="G6259" s="238">
        <v>-618039</v>
      </c>
      <c r="H6259" s="240">
        <v>1</v>
      </c>
    </row>
    <row r="6260" spans="1:8">
      <c r="A6260" s="235">
        <v>99</v>
      </c>
      <c r="B6260" s="236">
        <v>100000380948</v>
      </c>
      <c r="C6260" s="235">
        <v>0</v>
      </c>
      <c r="D6260" s="237" t="s">
        <v>918</v>
      </c>
      <c r="E6260" s="237" t="s">
        <v>972</v>
      </c>
      <c r="F6260" s="238">
        <v>309020</v>
      </c>
      <c r="G6260" s="238">
        <v>-309019</v>
      </c>
      <c r="H6260" s="240">
        <v>1</v>
      </c>
    </row>
    <row r="6261" spans="1:8">
      <c r="A6261" s="235"/>
      <c r="B6261" s="236">
        <v>100000380948</v>
      </c>
      <c r="C6261" s="239">
        <v>1</v>
      </c>
      <c r="D6261" s="237" t="s">
        <v>918</v>
      </c>
      <c r="E6261" s="237" t="s">
        <v>972</v>
      </c>
      <c r="F6261" s="238">
        <v>618040</v>
      </c>
      <c r="G6261" s="238">
        <v>-618039</v>
      </c>
      <c r="H6261" s="240">
        <v>1</v>
      </c>
    </row>
    <row r="6262" spans="1:8">
      <c r="A6262" s="235">
        <v>100</v>
      </c>
      <c r="B6262" s="236">
        <v>100000380949</v>
      </c>
      <c r="C6262" s="235">
        <v>0</v>
      </c>
      <c r="D6262" s="237" t="s">
        <v>918</v>
      </c>
      <c r="E6262" s="237" t="s">
        <v>972</v>
      </c>
      <c r="F6262" s="238">
        <v>309020</v>
      </c>
      <c r="G6262" s="238">
        <v>-309019</v>
      </c>
      <c r="H6262" s="240">
        <v>1</v>
      </c>
    </row>
    <row r="6263" spans="1:8">
      <c r="A6263" s="235"/>
      <c r="B6263" s="236">
        <v>100000380949</v>
      </c>
      <c r="C6263" s="239">
        <v>1</v>
      </c>
      <c r="D6263" s="237" t="s">
        <v>918</v>
      </c>
      <c r="E6263" s="237" t="s">
        <v>972</v>
      </c>
      <c r="F6263" s="238">
        <v>618040</v>
      </c>
      <c r="G6263" s="238">
        <v>-618039</v>
      </c>
      <c r="H6263" s="240">
        <v>1</v>
      </c>
    </row>
    <row r="6264" spans="1:8">
      <c r="A6264" s="235">
        <v>101</v>
      </c>
      <c r="B6264" s="236">
        <v>100000380950</v>
      </c>
      <c r="C6264" s="235">
        <v>0</v>
      </c>
      <c r="D6264" s="237" t="s">
        <v>918</v>
      </c>
      <c r="E6264" s="237" t="s">
        <v>972</v>
      </c>
      <c r="F6264" s="238">
        <v>309020</v>
      </c>
      <c r="G6264" s="238">
        <v>-309019</v>
      </c>
      <c r="H6264" s="240">
        <v>1</v>
      </c>
    </row>
    <row r="6265" spans="1:8">
      <c r="A6265" s="235"/>
      <c r="B6265" s="236">
        <v>100000380950</v>
      </c>
      <c r="C6265" s="239">
        <v>1</v>
      </c>
      <c r="D6265" s="237" t="s">
        <v>918</v>
      </c>
      <c r="E6265" s="237" t="s">
        <v>972</v>
      </c>
      <c r="F6265" s="238">
        <v>618040</v>
      </c>
      <c r="G6265" s="238">
        <v>-618039</v>
      </c>
      <c r="H6265" s="240">
        <v>1</v>
      </c>
    </row>
    <row r="6266" spans="1:8">
      <c r="A6266" s="235">
        <v>102</v>
      </c>
      <c r="B6266" s="236">
        <v>100000380951</v>
      </c>
      <c r="C6266" s="235">
        <v>0</v>
      </c>
      <c r="D6266" s="237" t="s">
        <v>918</v>
      </c>
      <c r="E6266" s="237" t="s">
        <v>972</v>
      </c>
      <c r="F6266" s="238">
        <v>309020</v>
      </c>
      <c r="G6266" s="238">
        <v>-309019</v>
      </c>
      <c r="H6266" s="240">
        <v>1</v>
      </c>
    </row>
    <row r="6267" spans="1:8">
      <c r="A6267" s="235"/>
      <c r="B6267" s="236">
        <v>100000380951</v>
      </c>
      <c r="C6267" s="239">
        <v>1</v>
      </c>
      <c r="D6267" s="237" t="s">
        <v>918</v>
      </c>
      <c r="E6267" s="237" t="s">
        <v>972</v>
      </c>
      <c r="F6267" s="238">
        <v>618040</v>
      </c>
      <c r="G6267" s="238">
        <v>-618039</v>
      </c>
      <c r="H6267" s="240">
        <v>1</v>
      </c>
    </row>
    <row r="6268" spans="1:8">
      <c r="A6268" s="235">
        <v>103</v>
      </c>
      <c r="B6268" s="236">
        <v>100000380952</v>
      </c>
      <c r="C6268" s="235">
        <v>0</v>
      </c>
      <c r="D6268" s="237" t="s">
        <v>918</v>
      </c>
      <c r="E6268" s="237" t="s">
        <v>972</v>
      </c>
      <c r="F6268" s="238">
        <v>309020</v>
      </c>
      <c r="G6268" s="238">
        <v>-309019</v>
      </c>
      <c r="H6268" s="240">
        <v>1</v>
      </c>
    </row>
    <row r="6269" spans="1:8">
      <c r="A6269" s="235"/>
      <c r="B6269" s="236">
        <v>100000380952</v>
      </c>
      <c r="C6269" s="239">
        <v>1</v>
      </c>
      <c r="D6269" s="237" t="s">
        <v>918</v>
      </c>
      <c r="E6269" s="237" t="s">
        <v>972</v>
      </c>
      <c r="F6269" s="238">
        <v>618040</v>
      </c>
      <c r="G6269" s="238">
        <v>-618039</v>
      </c>
      <c r="H6269" s="240">
        <v>1</v>
      </c>
    </row>
    <row r="6270" spans="1:8">
      <c r="A6270" s="235">
        <v>104</v>
      </c>
      <c r="B6270" s="236">
        <v>100000382109</v>
      </c>
      <c r="C6270" s="235">
        <v>0</v>
      </c>
      <c r="D6270" s="237" t="s">
        <v>918</v>
      </c>
      <c r="E6270" s="237" t="s">
        <v>973</v>
      </c>
      <c r="F6270" s="238">
        <v>14000000</v>
      </c>
      <c r="G6270" s="238">
        <v>-13999999</v>
      </c>
      <c r="H6270" s="240">
        <v>1</v>
      </c>
    </row>
    <row r="6271" spans="1:8">
      <c r="A6271" s="235"/>
      <c r="B6271" s="236">
        <v>100000382109</v>
      </c>
      <c r="C6271" s="239">
        <v>1</v>
      </c>
      <c r="D6271" s="237" t="s">
        <v>918</v>
      </c>
      <c r="E6271" s="237" t="s">
        <v>973</v>
      </c>
      <c r="F6271" s="238">
        <v>28000000</v>
      </c>
      <c r="G6271" s="238">
        <v>-27999999</v>
      </c>
      <c r="H6271" s="240">
        <v>1</v>
      </c>
    </row>
    <row r="6272" spans="1:8">
      <c r="A6272" s="256" t="s">
        <v>967</v>
      </c>
      <c r="B6272" s="256"/>
      <c r="C6272" s="256"/>
      <c r="D6272" s="256"/>
      <c r="E6272" s="256"/>
      <c r="F6272" s="241">
        <f>SUM(F6066:F6271)</f>
        <v>239127370</v>
      </c>
      <c r="G6272" s="241">
        <f>SUM(G6066:G6271)</f>
        <v>-239127164</v>
      </c>
      <c r="H6272" s="241">
        <f>SUM(H6066:H6271)</f>
        <v>206</v>
      </c>
    </row>
    <row r="6273" spans="1:11">
      <c r="A6273" s="256" t="s">
        <v>56</v>
      </c>
      <c r="B6273" s="256"/>
      <c r="C6273" s="256"/>
      <c r="D6273" s="256"/>
      <c r="E6273" s="256"/>
      <c r="F6273" s="241">
        <f>F6272+F6062</f>
        <v>434295064.9999997</v>
      </c>
      <c r="G6273" s="241">
        <f>G6272+G6062</f>
        <v>-307209401.05000001</v>
      </c>
      <c r="H6273" s="241">
        <f>H6272+H6062</f>
        <v>127085663.94999982</v>
      </c>
      <c r="I6273" s="242">
        <v>434295065</v>
      </c>
      <c r="J6273" s="242">
        <v>-307209401.05000001</v>
      </c>
      <c r="K6273" s="242">
        <v>127085663.95</v>
      </c>
    </row>
    <row r="6274" spans="1:11">
      <c r="I6274" s="242">
        <f>I6273-F6273</f>
        <v>0</v>
      </c>
      <c r="J6274" s="242">
        <f>J6273-G6273</f>
        <v>0</v>
      </c>
      <c r="K6274" s="242">
        <f>K6273-H6273</f>
        <v>1.7881393432617188E-7</v>
      </c>
    </row>
    <row r="6277" spans="1:11">
      <c r="A6277" s="243" t="s">
        <v>974</v>
      </c>
    </row>
    <row r="6278" spans="1:11">
      <c r="A6278" s="233" t="s">
        <v>1</v>
      </c>
      <c r="B6278" s="233" t="s">
        <v>33</v>
      </c>
      <c r="C6278" s="233" t="s">
        <v>34</v>
      </c>
      <c r="D6278" s="234" t="s">
        <v>35</v>
      </c>
      <c r="E6278" s="234" t="s">
        <v>36</v>
      </c>
      <c r="F6278" s="234" t="s">
        <v>37</v>
      </c>
      <c r="G6278" s="234" t="s">
        <v>38</v>
      </c>
      <c r="H6278" s="234" t="s">
        <v>39</v>
      </c>
    </row>
    <row r="6279" spans="1:11">
      <c r="A6279" s="235">
        <v>1</v>
      </c>
      <c r="B6279" s="236">
        <v>800000014291</v>
      </c>
      <c r="C6279" s="235">
        <v>0</v>
      </c>
      <c r="D6279" s="237" t="s">
        <v>975</v>
      </c>
      <c r="E6279" s="237" t="s">
        <v>976</v>
      </c>
      <c r="F6279" s="238">
        <v>579400000</v>
      </c>
      <c r="G6279" s="237">
        <v>0</v>
      </c>
      <c r="H6279" s="238">
        <v>579400000</v>
      </c>
    </row>
    <row r="6280" spans="1:11">
      <c r="A6280" s="235">
        <v>2</v>
      </c>
      <c r="B6280" s="236">
        <v>800000015326</v>
      </c>
      <c r="C6280" s="235">
        <v>0</v>
      </c>
      <c r="D6280" s="237" t="s">
        <v>977</v>
      </c>
      <c r="E6280" s="237" t="s">
        <v>978</v>
      </c>
      <c r="F6280" s="238">
        <v>1641600</v>
      </c>
      <c r="G6280" s="237">
        <v>0</v>
      </c>
      <c r="H6280" s="238">
        <v>1641600</v>
      </c>
    </row>
    <row r="6281" spans="1:11">
      <c r="A6281" s="235">
        <v>3</v>
      </c>
      <c r="B6281" s="236">
        <v>800000015330</v>
      </c>
      <c r="C6281" s="235">
        <v>0</v>
      </c>
      <c r="D6281" s="237" t="s">
        <v>977</v>
      </c>
      <c r="E6281" s="237" t="s">
        <v>978</v>
      </c>
      <c r="F6281" s="238">
        <v>1641600</v>
      </c>
      <c r="G6281" s="237">
        <v>0</v>
      </c>
      <c r="H6281" s="238">
        <v>1641600</v>
      </c>
    </row>
    <row r="6282" spans="1:11">
      <c r="A6282" s="235">
        <v>4</v>
      </c>
      <c r="B6282" s="236">
        <v>800000015687</v>
      </c>
      <c r="C6282" s="235">
        <v>0</v>
      </c>
      <c r="D6282" s="237" t="s">
        <v>979</v>
      </c>
      <c r="E6282" s="237" t="s">
        <v>980</v>
      </c>
      <c r="F6282" s="238">
        <v>45848520</v>
      </c>
      <c r="G6282" s="237">
        <v>0</v>
      </c>
      <c r="H6282" s="238">
        <v>45848520</v>
      </c>
    </row>
    <row r="6283" spans="1:11">
      <c r="A6283" s="235">
        <v>5</v>
      </c>
      <c r="B6283" s="236">
        <v>800000016176</v>
      </c>
      <c r="C6283" s="235">
        <v>0</v>
      </c>
      <c r="D6283" s="237" t="s">
        <v>981</v>
      </c>
      <c r="E6283" s="237" t="s">
        <v>982</v>
      </c>
      <c r="F6283" s="238">
        <v>22607460</v>
      </c>
      <c r="G6283" s="237">
        <v>0</v>
      </c>
      <c r="H6283" s="238">
        <v>22607460</v>
      </c>
    </row>
    <row r="6284" spans="1:11">
      <c r="A6284" s="235">
        <v>6</v>
      </c>
      <c r="B6284" s="236">
        <v>800000016667</v>
      </c>
      <c r="C6284" s="235">
        <v>0</v>
      </c>
      <c r="D6284" s="237" t="s">
        <v>983</v>
      </c>
      <c r="E6284" s="237" t="s">
        <v>984</v>
      </c>
      <c r="F6284" s="238">
        <v>116595184</v>
      </c>
      <c r="G6284" s="237">
        <v>0</v>
      </c>
      <c r="H6284" s="238">
        <v>116595184</v>
      </c>
    </row>
    <row r="6285" spans="1:11">
      <c r="A6285" s="235">
        <v>7</v>
      </c>
      <c r="B6285" s="236">
        <v>800000019114</v>
      </c>
      <c r="C6285" s="235">
        <v>0</v>
      </c>
      <c r="D6285" s="237" t="s">
        <v>985</v>
      </c>
      <c r="E6285" s="237" t="s">
        <v>986</v>
      </c>
      <c r="F6285" s="238">
        <v>20842560</v>
      </c>
      <c r="G6285" s="237">
        <v>0</v>
      </c>
      <c r="H6285" s="238">
        <v>20842560</v>
      </c>
    </row>
    <row r="6286" spans="1:11">
      <c r="A6286" s="235">
        <v>8</v>
      </c>
      <c r="B6286" s="236">
        <v>800000020461</v>
      </c>
      <c r="C6286" s="235">
        <v>0</v>
      </c>
      <c r="D6286" s="237" t="s">
        <v>987</v>
      </c>
      <c r="E6286" s="237" t="s">
        <v>988</v>
      </c>
      <c r="F6286" s="238">
        <v>36115200</v>
      </c>
      <c r="G6286" s="237">
        <v>0</v>
      </c>
      <c r="H6286" s="238">
        <v>36115200</v>
      </c>
    </row>
    <row r="6287" spans="1:11">
      <c r="A6287" s="235">
        <v>9</v>
      </c>
      <c r="B6287" s="236">
        <v>800000020768</v>
      </c>
      <c r="C6287" s="235">
        <v>0</v>
      </c>
      <c r="D6287" s="237" t="s">
        <v>989</v>
      </c>
      <c r="E6287" s="237" t="s">
        <v>990</v>
      </c>
      <c r="F6287" s="238">
        <v>67716000</v>
      </c>
      <c r="G6287" s="237">
        <v>0</v>
      </c>
      <c r="H6287" s="238">
        <v>67716000</v>
      </c>
    </row>
    <row r="6288" spans="1:11">
      <c r="A6288" s="235">
        <v>10</v>
      </c>
      <c r="B6288" s="236">
        <v>800000021441</v>
      </c>
      <c r="C6288" s="235">
        <v>0</v>
      </c>
      <c r="D6288" s="237" t="s">
        <v>991</v>
      </c>
      <c r="E6288" s="237" t="s">
        <v>992</v>
      </c>
      <c r="F6288" s="238">
        <v>27086400</v>
      </c>
      <c r="G6288" s="237">
        <v>0</v>
      </c>
      <c r="H6288" s="238">
        <v>27086400</v>
      </c>
    </row>
    <row r="6289" spans="1:8">
      <c r="A6289" s="235">
        <v>11</v>
      </c>
      <c r="B6289" s="236">
        <v>800000021643</v>
      </c>
      <c r="C6289" s="235">
        <v>0</v>
      </c>
      <c r="D6289" s="237" t="s">
        <v>993</v>
      </c>
      <c r="E6289" s="237" t="s">
        <v>994</v>
      </c>
      <c r="F6289" s="238">
        <v>97620840</v>
      </c>
      <c r="G6289" s="237">
        <v>0</v>
      </c>
      <c r="H6289" s="238">
        <v>97620840</v>
      </c>
    </row>
    <row r="6290" spans="1:8">
      <c r="A6290" s="235">
        <v>12</v>
      </c>
      <c r="B6290" s="236">
        <v>800000021741</v>
      </c>
      <c r="C6290" s="235">
        <v>0</v>
      </c>
      <c r="D6290" s="237" t="s">
        <v>995</v>
      </c>
      <c r="E6290" s="237" t="s">
        <v>996</v>
      </c>
      <c r="F6290" s="238">
        <v>65404440</v>
      </c>
      <c r="G6290" s="237">
        <v>0</v>
      </c>
      <c r="H6290" s="238">
        <v>65404440</v>
      </c>
    </row>
    <row r="6291" spans="1:8">
      <c r="A6291" s="235">
        <v>13</v>
      </c>
      <c r="B6291" s="236">
        <v>800000022209</v>
      </c>
      <c r="C6291" s="235">
        <v>0</v>
      </c>
      <c r="D6291" s="237" t="s">
        <v>997</v>
      </c>
      <c r="E6291" s="237" t="s">
        <v>998</v>
      </c>
      <c r="F6291" s="238">
        <v>108682020</v>
      </c>
      <c r="G6291" s="237">
        <v>0</v>
      </c>
      <c r="H6291" s="238">
        <v>108682020</v>
      </c>
    </row>
    <row r="6292" spans="1:8">
      <c r="A6292" s="235">
        <v>14</v>
      </c>
      <c r="B6292" s="236">
        <v>800000022214</v>
      </c>
      <c r="C6292" s="235">
        <v>0</v>
      </c>
      <c r="D6292" s="237" t="s">
        <v>999</v>
      </c>
      <c r="E6292" s="237" t="s">
        <v>1000</v>
      </c>
      <c r="F6292" s="238">
        <v>95706180</v>
      </c>
      <c r="G6292" s="237">
        <v>0</v>
      </c>
      <c r="H6292" s="238">
        <v>95706180</v>
      </c>
    </row>
    <row r="6293" spans="1:8">
      <c r="A6293" s="235">
        <v>15</v>
      </c>
      <c r="B6293" s="236">
        <v>800000022403</v>
      </c>
      <c r="C6293" s="235">
        <v>0</v>
      </c>
      <c r="D6293" s="237" t="s">
        <v>1001</v>
      </c>
      <c r="E6293" s="237" t="s">
        <v>1002</v>
      </c>
      <c r="F6293" s="238">
        <v>92545200</v>
      </c>
      <c r="G6293" s="237">
        <v>0</v>
      </c>
      <c r="H6293" s="238">
        <v>92545200</v>
      </c>
    </row>
    <row r="6294" spans="1:8">
      <c r="A6294" s="235">
        <v>16</v>
      </c>
      <c r="B6294" s="236">
        <v>800000022489</v>
      </c>
      <c r="C6294" s="235">
        <v>0</v>
      </c>
      <c r="D6294" s="237" t="s">
        <v>1003</v>
      </c>
      <c r="E6294" s="237" t="s">
        <v>1004</v>
      </c>
      <c r="F6294" s="238">
        <v>120894660</v>
      </c>
      <c r="G6294" s="237">
        <v>0</v>
      </c>
      <c r="H6294" s="238">
        <v>120894660</v>
      </c>
    </row>
    <row r="6295" spans="1:8">
      <c r="A6295" s="235">
        <v>17</v>
      </c>
      <c r="B6295" s="236">
        <v>800000022789</v>
      </c>
      <c r="C6295" s="235">
        <v>0</v>
      </c>
      <c r="D6295" s="237" t="s">
        <v>1005</v>
      </c>
      <c r="E6295" s="237" t="s">
        <v>1006</v>
      </c>
      <c r="F6295" s="238">
        <v>58821660</v>
      </c>
      <c r="G6295" s="237">
        <v>0</v>
      </c>
      <c r="H6295" s="238">
        <v>58821660</v>
      </c>
    </row>
    <row r="6296" spans="1:8">
      <c r="A6296" s="235">
        <v>18</v>
      </c>
      <c r="B6296" s="236">
        <v>800000022901</v>
      </c>
      <c r="C6296" s="235">
        <v>0</v>
      </c>
      <c r="D6296" s="237" t="s">
        <v>1007</v>
      </c>
      <c r="E6296" s="237" t="s">
        <v>1008</v>
      </c>
      <c r="F6296" s="238">
        <v>57108960</v>
      </c>
      <c r="G6296" s="237">
        <v>0</v>
      </c>
      <c r="H6296" s="238">
        <v>57108960</v>
      </c>
    </row>
    <row r="6297" spans="1:8">
      <c r="A6297" s="235">
        <v>19</v>
      </c>
      <c r="B6297" s="236">
        <v>800000023274</v>
      </c>
      <c r="C6297" s="235">
        <v>0</v>
      </c>
      <c r="D6297" s="237" t="s">
        <v>1009</v>
      </c>
      <c r="E6297" s="237" t="s">
        <v>1010</v>
      </c>
      <c r="F6297" s="238">
        <v>74262780</v>
      </c>
      <c r="G6297" s="237">
        <v>0</v>
      </c>
      <c r="H6297" s="238">
        <v>74262780</v>
      </c>
    </row>
    <row r="6298" spans="1:8">
      <c r="A6298" s="235">
        <v>20</v>
      </c>
      <c r="B6298" s="236">
        <v>800000023477</v>
      </c>
      <c r="C6298" s="235">
        <v>0</v>
      </c>
      <c r="D6298" s="237" t="s">
        <v>1011</v>
      </c>
      <c r="E6298" s="237" t="s">
        <v>1012</v>
      </c>
      <c r="F6298" s="238">
        <v>50562180</v>
      </c>
      <c r="G6298" s="237">
        <v>0</v>
      </c>
      <c r="H6298" s="238">
        <v>50562180</v>
      </c>
    </row>
    <row r="6299" spans="1:8">
      <c r="A6299" s="235">
        <v>21</v>
      </c>
      <c r="B6299" s="236">
        <v>800000023680</v>
      </c>
      <c r="C6299" s="235">
        <v>0</v>
      </c>
      <c r="D6299" s="237" t="s">
        <v>1013</v>
      </c>
      <c r="E6299" s="237" t="s">
        <v>1014</v>
      </c>
      <c r="F6299" s="238">
        <v>42437160</v>
      </c>
      <c r="G6299" s="237">
        <v>0</v>
      </c>
      <c r="H6299" s="238">
        <v>42437160</v>
      </c>
    </row>
    <row r="6300" spans="1:8">
      <c r="A6300" s="235">
        <v>22</v>
      </c>
      <c r="B6300" s="236">
        <v>800000024413</v>
      </c>
      <c r="C6300" s="235">
        <v>0</v>
      </c>
      <c r="D6300" s="237" t="s">
        <v>1015</v>
      </c>
      <c r="E6300" s="237" t="s">
        <v>1016</v>
      </c>
      <c r="F6300" s="238">
        <v>85952160</v>
      </c>
      <c r="G6300" s="237">
        <v>0</v>
      </c>
      <c r="H6300" s="238">
        <v>85952160</v>
      </c>
    </row>
    <row r="6301" spans="1:8">
      <c r="A6301" s="235">
        <v>23</v>
      </c>
      <c r="B6301" s="236">
        <v>800000025191</v>
      </c>
      <c r="C6301" s="235">
        <v>0</v>
      </c>
      <c r="D6301" s="237" t="s">
        <v>1017</v>
      </c>
      <c r="E6301" s="237" t="s">
        <v>1018</v>
      </c>
      <c r="F6301" s="238">
        <v>180789300</v>
      </c>
      <c r="G6301" s="237">
        <v>0</v>
      </c>
      <c r="H6301" s="238">
        <v>180789300</v>
      </c>
    </row>
    <row r="6302" spans="1:8">
      <c r="A6302" s="235">
        <v>24</v>
      </c>
      <c r="B6302" s="236">
        <v>800000025310</v>
      </c>
      <c r="C6302" s="235">
        <v>0</v>
      </c>
      <c r="D6302" s="237" t="s">
        <v>1019</v>
      </c>
      <c r="E6302" s="237" t="s">
        <v>1020</v>
      </c>
      <c r="F6302" s="238">
        <v>186343020</v>
      </c>
      <c r="G6302" s="237">
        <v>0</v>
      </c>
      <c r="H6302" s="238">
        <v>186343020</v>
      </c>
    </row>
    <row r="6303" spans="1:8">
      <c r="A6303" s="235">
        <v>25</v>
      </c>
      <c r="B6303" s="236">
        <v>800000025511</v>
      </c>
      <c r="C6303" s="235">
        <v>0</v>
      </c>
      <c r="D6303" s="237" t="s">
        <v>1021</v>
      </c>
      <c r="E6303" s="237" t="s">
        <v>1022</v>
      </c>
      <c r="F6303" s="238">
        <v>186371640</v>
      </c>
      <c r="G6303" s="237">
        <v>0</v>
      </c>
      <c r="H6303" s="238">
        <v>186371640</v>
      </c>
    </row>
    <row r="6304" spans="1:8">
      <c r="A6304" s="235">
        <v>26</v>
      </c>
      <c r="B6304" s="236">
        <v>800000026751</v>
      </c>
      <c r="C6304" s="235">
        <v>0</v>
      </c>
      <c r="D6304" s="237" t="s">
        <v>1023</v>
      </c>
      <c r="E6304" s="237" t="s">
        <v>1024</v>
      </c>
      <c r="F6304" s="238">
        <v>145885860</v>
      </c>
      <c r="G6304" s="237">
        <v>0</v>
      </c>
      <c r="H6304" s="238">
        <v>145885860</v>
      </c>
    </row>
    <row r="6305" spans="1:8">
      <c r="A6305" s="235">
        <v>27</v>
      </c>
      <c r="B6305" s="236">
        <v>800000026912</v>
      </c>
      <c r="C6305" s="235">
        <v>0</v>
      </c>
      <c r="D6305" s="237" t="s">
        <v>1025</v>
      </c>
      <c r="E6305" s="237" t="s">
        <v>1026</v>
      </c>
      <c r="F6305" s="238">
        <v>143937540</v>
      </c>
      <c r="G6305" s="237">
        <v>0</v>
      </c>
      <c r="H6305" s="238">
        <v>143937540</v>
      </c>
    </row>
    <row r="6306" spans="1:8">
      <c r="A6306" s="235">
        <v>28</v>
      </c>
      <c r="B6306" s="236">
        <v>800000027244</v>
      </c>
      <c r="C6306" s="235">
        <v>0</v>
      </c>
      <c r="D6306" s="237" t="s">
        <v>1027</v>
      </c>
      <c r="E6306" s="237" t="s">
        <v>1028</v>
      </c>
      <c r="F6306" s="238">
        <v>139260960</v>
      </c>
      <c r="G6306" s="237">
        <v>0</v>
      </c>
      <c r="H6306" s="238">
        <v>139260960</v>
      </c>
    </row>
    <row r="6307" spans="1:8">
      <c r="A6307" s="235">
        <v>29</v>
      </c>
      <c r="B6307" s="236">
        <v>800000027767</v>
      </c>
      <c r="C6307" s="235">
        <v>0</v>
      </c>
      <c r="D6307" s="237" t="s">
        <v>1029</v>
      </c>
      <c r="E6307" s="237" t="s">
        <v>1030</v>
      </c>
      <c r="F6307" s="238">
        <v>93727800</v>
      </c>
      <c r="G6307" s="237">
        <v>0</v>
      </c>
      <c r="H6307" s="238">
        <v>93727800</v>
      </c>
    </row>
    <row r="6308" spans="1:8">
      <c r="A6308" s="235">
        <v>30</v>
      </c>
      <c r="B6308" s="236">
        <v>800000027769</v>
      </c>
      <c r="C6308" s="235">
        <v>0</v>
      </c>
      <c r="D6308" s="237" t="s">
        <v>1029</v>
      </c>
      <c r="E6308" s="237" t="s">
        <v>1031</v>
      </c>
      <c r="F6308" s="238">
        <v>60585660</v>
      </c>
      <c r="G6308" s="237">
        <v>0</v>
      </c>
      <c r="H6308" s="238">
        <v>60585660</v>
      </c>
    </row>
    <row r="6309" spans="1:8">
      <c r="A6309" s="235">
        <v>31</v>
      </c>
      <c r="B6309" s="236">
        <v>800000027986</v>
      </c>
      <c r="C6309" s="235">
        <v>0</v>
      </c>
      <c r="D6309" s="237" t="s">
        <v>1032</v>
      </c>
      <c r="E6309" s="237" t="s">
        <v>1033</v>
      </c>
      <c r="F6309" s="238">
        <v>984000</v>
      </c>
      <c r="G6309" s="237">
        <v>0</v>
      </c>
      <c r="H6309" s="238">
        <v>984000</v>
      </c>
    </row>
    <row r="6310" spans="1:8">
      <c r="A6310" s="235">
        <v>32</v>
      </c>
      <c r="B6310" s="236">
        <v>800000028174</v>
      </c>
      <c r="C6310" s="235">
        <v>0</v>
      </c>
      <c r="D6310" s="237" t="s">
        <v>1034</v>
      </c>
      <c r="E6310" s="237" t="s">
        <v>1035</v>
      </c>
      <c r="F6310" s="238">
        <v>1230000</v>
      </c>
      <c r="G6310" s="237">
        <v>0</v>
      </c>
      <c r="H6310" s="238">
        <v>1230000</v>
      </c>
    </row>
    <row r="6311" spans="1:8">
      <c r="A6311" s="235">
        <v>33</v>
      </c>
      <c r="B6311" s="236">
        <v>800000028175</v>
      </c>
      <c r="C6311" s="235">
        <v>0</v>
      </c>
      <c r="D6311" s="237" t="s">
        <v>1036</v>
      </c>
      <c r="E6311" s="237" t="s">
        <v>1037</v>
      </c>
      <c r="F6311" s="238">
        <v>121618620</v>
      </c>
      <c r="G6311" s="237">
        <v>0</v>
      </c>
      <c r="H6311" s="238">
        <v>121618620</v>
      </c>
    </row>
    <row r="6312" spans="1:8">
      <c r="A6312" s="235">
        <v>34</v>
      </c>
      <c r="B6312" s="236">
        <v>800000028309</v>
      </c>
      <c r="C6312" s="235">
        <v>0</v>
      </c>
      <c r="D6312" s="237" t="s">
        <v>1038</v>
      </c>
      <c r="E6312" s="237" t="s">
        <v>1039</v>
      </c>
      <c r="F6312" s="238">
        <v>195756120</v>
      </c>
      <c r="G6312" s="237">
        <v>0</v>
      </c>
      <c r="H6312" s="238">
        <v>195756120</v>
      </c>
    </row>
    <row r="6313" spans="1:8">
      <c r="A6313" s="235">
        <v>35</v>
      </c>
      <c r="B6313" s="236">
        <v>800000028483</v>
      </c>
      <c r="C6313" s="235">
        <v>0</v>
      </c>
      <c r="D6313" s="237" t="s">
        <v>1040</v>
      </c>
      <c r="E6313" s="237" t="s">
        <v>1041</v>
      </c>
      <c r="F6313" s="238">
        <v>68148540</v>
      </c>
      <c r="G6313" s="237">
        <v>0</v>
      </c>
      <c r="H6313" s="238">
        <v>68148540</v>
      </c>
    </row>
    <row r="6314" spans="1:8">
      <c r="A6314" s="235">
        <v>36</v>
      </c>
      <c r="B6314" s="236">
        <v>800000028796</v>
      </c>
      <c r="C6314" s="235">
        <v>0</v>
      </c>
      <c r="D6314" s="237" t="s">
        <v>1042</v>
      </c>
      <c r="E6314" s="237" t="s">
        <v>1043</v>
      </c>
      <c r="F6314" s="238">
        <v>54710100</v>
      </c>
      <c r="G6314" s="237">
        <v>0</v>
      </c>
      <c r="H6314" s="238">
        <v>54710100</v>
      </c>
    </row>
    <row r="6315" spans="1:8">
      <c r="A6315" s="235">
        <v>37</v>
      </c>
      <c r="B6315" s="236">
        <v>800000028797</v>
      </c>
      <c r="C6315" s="235">
        <v>0</v>
      </c>
      <c r="D6315" s="237" t="s">
        <v>1042</v>
      </c>
      <c r="E6315" s="237" t="s">
        <v>1044</v>
      </c>
      <c r="F6315" s="238">
        <v>49288860</v>
      </c>
      <c r="G6315" s="237">
        <v>0</v>
      </c>
      <c r="H6315" s="238">
        <v>49288860</v>
      </c>
    </row>
    <row r="6316" spans="1:8">
      <c r="A6316" s="235">
        <v>38</v>
      </c>
      <c r="B6316" s="236">
        <v>800000028861</v>
      </c>
      <c r="C6316" s="235">
        <v>0</v>
      </c>
      <c r="D6316" s="237" t="s">
        <v>1045</v>
      </c>
      <c r="E6316" s="237" t="s">
        <v>1046</v>
      </c>
      <c r="F6316" s="238">
        <v>95191380</v>
      </c>
      <c r="G6316" s="237">
        <v>0</v>
      </c>
      <c r="H6316" s="238">
        <v>95191380</v>
      </c>
    </row>
    <row r="6317" spans="1:8">
      <c r="A6317" s="235">
        <v>39</v>
      </c>
      <c r="B6317" s="236">
        <v>800000028976</v>
      </c>
      <c r="C6317" s="235">
        <v>0</v>
      </c>
      <c r="D6317" s="237" t="s">
        <v>331</v>
      </c>
      <c r="E6317" s="237" t="s">
        <v>1047</v>
      </c>
      <c r="F6317" s="238">
        <v>984000</v>
      </c>
      <c r="G6317" s="237">
        <v>0</v>
      </c>
      <c r="H6317" s="238">
        <v>984000</v>
      </c>
    </row>
    <row r="6318" spans="1:8">
      <c r="A6318" s="235">
        <v>40</v>
      </c>
      <c r="B6318" s="236">
        <v>800000028977</v>
      </c>
      <c r="C6318" s="235">
        <v>0</v>
      </c>
      <c r="D6318" s="237" t="s">
        <v>331</v>
      </c>
      <c r="E6318" s="237" t="s">
        <v>1048</v>
      </c>
      <c r="F6318" s="238">
        <v>1230000</v>
      </c>
      <c r="G6318" s="237">
        <v>0</v>
      </c>
      <c r="H6318" s="238">
        <v>1230000</v>
      </c>
    </row>
    <row r="6319" spans="1:8">
      <c r="A6319" s="235">
        <v>41</v>
      </c>
      <c r="B6319" s="236">
        <v>800000028978</v>
      </c>
      <c r="C6319" s="235">
        <v>0</v>
      </c>
      <c r="D6319" s="237" t="s">
        <v>331</v>
      </c>
      <c r="E6319" s="237" t="s">
        <v>1049</v>
      </c>
      <c r="F6319" s="238">
        <v>984000</v>
      </c>
      <c r="G6319" s="237">
        <v>0</v>
      </c>
      <c r="H6319" s="238">
        <v>984000</v>
      </c>
    </row>
    <row r="6320" spans="1:8">
      <c r="A6320" s="235">
        <v>42</v>
      </c>
      <c r="B6320" s="236">
        <v>800000028979</v>
      </c>
      <c r="C6320" s="235">
        <v>0</v>
      </c>
      <c r="D6320" s="237" t="s">
        <v>331</v>
      </c>
      <c r="E6320" s="237" t="s">
        <v>1050</v>
      </c>
      <c r="F6320" s="238">
        <v>1230000</v>
      </c>
      <c r="G6320" s="237">
        <v>0</v>
      </c>
      <c r="H6320" s="238">
        <v>1230000</v>
      </c>
    </row>
    <row r="6321" spans="1:11">
      <c r="A6321" s="235">
        <v>43</v>
      </c>
      <c r="B6321" s="236">
        <v>800000029114</v>
      </c>
      <c r="C6321" s="235">
        <v>0</v>
      </c>
      <c r="D6321" s="237" t="s">
        <v>1051</v>
      </c>
      <c r="E6321" s="237" t="s">
        <v>1052</v>
      </c>
      <c r="F6321" s="238">
        <v>2460000</v>
      </c>
      <c r="G6321" s="237">
        <v>0</v>
      </c>
      <c r="H6321" s="238">
        <v>2460000</v>
      </c>
    </row>
    <row r="6322" spans="1:11">
      <c r="A6322" s="235">
        <v>44</v>
      </c>
      <c r="B6322" s="236">
        <v>800000029115</v>
      </c>
      <c r="C6322" s="235">
        <v>0</v>
      </c>
      <c r="D6322" s="237" t="s">
        <v>1051</v>
      </c>
      <c r="E6322" s="237" t="s">
        <v>1053</v>
      </c>
      <c r="F6322" s="238">
        <v>96432300</v>
      </c>
      <c r="G6322" s="237">
        <v>0</v>
      </c>
      <c r="H6322" s="238">
        <v>96432300</v>
      </c>
    </row>
    <row r="6323" spans="1:11">
      <c r="A6323" s="235">
        <v>45</v>
      </c>
      <c r="B6323" s="236">
        <v>800000029358</v>
      </c>
      <c r="C6323" s="235">
        <v>0</v>
      </c>
      <c r="D6323" s="237" t="s">
        <v>1054</v>
      </c>
      <c r="E6323" s="237" t="s">
        <v>1055</v>
      </c>
      <c r="F6323" s="238">
        <v>60854400</v>
      </c>
      <c r="G6323" s="237">
        <v>0</v>
      </c>
      <c r="H6323" s="238">
        <v>60854400</v>
      </c>
    </row>
    <row r="6324" spans="1:11">
      <c r="A6324" s="256" t="s">
        <v>974</v>
      </c>
      <c r="B6324" s="256"/>
      <c r="C6324" s="256"/>
      <c r="D6324" s="256"/>
      <c r="E6324" s="256"/>
      <c r="F6324" s="241">
        <f>SUM(F6279:F6323)</f>
        <v>3757496864</v>
      </c>
      <c r="G6324" s="241">
        <f>SUM(G6279:G6323)</f>
        <v>0</v>
      </c>
      <c r="H6324" s="241">
        <f>SUM(H6279:H6323)</f>
        <v>3757496864</v>
      </c>
      <c r="I6324" s="242">
        <v>3757496864</v>
      </c>
      <c r="J6324" s="230">
        <v>0</v>
      </c>
      <c r="K6324" s="242">
        <v>3757496864</v>
      </c>
    </row>
    <row r="6325" spans="1:11">
      <c r="I6325" s="242">
        <f>I6324-F6324</f>
        <v>0</v>
      </c>
      <c r="J6325" s="242">
        <f>J6324-G6324</f>
        <v>0</v>
      </c>
      <c r="K6325" s="242">
        <f>K6324-H6324</f>
        <v>0</v>
      </c>
    </row>
  </sheetData>
  <mergeCells count="38">
    <mergeCell ref="A34:E34"/>
    <mergeCell ref="A1:H1"/>
    <mergeCell ref="A10:E10"/>
    <mergeCell ref="A20:E20"/>
    <mergeCell ref="A27:E27"/>
    <mergeCell ref="A28:E28"/>
    <mergeCell ref="A2312:E2312"/>
    <mergeCell ref="A39:E39"/>
    <mergeCell ref="A40:E40"/>
    <mergeCell ref="A46:E46"/>
    <mergeCell ref="A53:E53"/>
    <mergeCell ref="A255:E255"/>
    <mergeCell ref="A731:E731"/>
    <mergeCell ref="A732:E732"/>
    <mergeCell ref="A1286:E1286"/>
    <mergeCell ref="A1610:E1610"/>
    <mergeCell ref="A1611:E1611"/>
    <mergeCell ref="A1903:E1903"/>
    <mergeCell ref="A5885:E5885"/>
    <mergeCell ref="A2313:E2313"/>
    <mergeCell ref="A2348:E2348"/>
    <mergeCell ref="A2447:E2447"/>
    <mergeCell ref="A2448:E2448"/>
    <mergeCell ref="A2456:E2456"/>
    <mergeCell ref="A2463:E2463"/>
    <mergeCell ref="A2475:E2475"/>
    <mergeCell ref="A2482:E2482"/>
    <mergeCell ref="A3538:E3538"/>
    <mergeCell ref="A5866:E5866"/>
    <mergeCell ref="A5867:E5867"/>
    <mergeCell ref="A6273:E6273"/>
    <mergeCell ref="A6324:E6324"/>
    <mergeCell ref="A5904:E5904"/>
    <mergeCell ref="A5914:E5914"/>
    <mergeCell ref="A5920:E5920"/>
    <mergeCell ref="A5921:E5921"/>
    <mergeCell ref="A6062:E6062"/>
    <mergeCell ref="A6272:E627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K689"/>
  <sheetViews>
    <sheetView zoomScale="95" zoomScaleNormal="95" workbookViewId="0">
      <selection activeCell="B549" sqref="B549:K550"/>
    </sheetView>
  </sheetViews>
  <sheetFormatPr defaultColWidth="9.140625" defaultRowHeight="15"/>
  <cols>
    <col min="1" max="1" width="9.140625" style="25"/>
    <col min="2" max="2" width="14.42578125" style="25" customWidth="1"/>
    <col min="3" max="3" width="9.140625" style="25"/>
    <col min="4" max="4" width="10.85546875" style="175" bestFit="1" customWidth="1"/>
    <col min="5" max="5" width="54.42578125" style="175" bestFit="1" customWidth="1"/>
    <col min="6" max="6" width="15.5703125" style="175" bestFit="1" customWidth="1"/>
    <col min="7" max="7" width="16.28515625" style="175" bestFit="1" customWidth="1"/>
    <col min="8" max="8" width="15.5703125" style="175" bestFit="1" customWidth="1"/>
    <col min="9" max="9" width="13.5703125" style="175" bestFit="1" customWidth="1"/>
    <col min="10" max="10" width="13.140625" style="175" bestFit="1" customWidth="1"/>
    <col min="11" max="11" width="13.5703125" style="175" bestFit="1" customWidth="1"/>
    <col min="12" max="16384" width="9.140625" style="175"/>
  </cols>
  <sheetData>
    <row r="1" spans="1:11">
      <c r="A1" s="263" t="s">
        <v>2497</v>
      </c>
      <c r="B1" s="264"/>
      <c r="C1" s="263"/>
      <c r="D1" s="263"/>
      <c r="E1" s="263"/>
      <c r="F1" s="263"/>
      <c r="G1" s="263"/>
      <c r="H1" s="263"/>
    </row>
    <row r="2" spans="1:11">
      <c r="A2" s="23" t="s">
        <v>32</v>
      </c>
    </row>
    <row r="3" spans="1:11">
      <c r="A3" s="142" t="s">
        <v>1</v>
      </c>
      <c r="B3" s="142" t="s">
        <v>33</v>
      </c>
      <c r="C3" s="142" t="s">
        <v>34</v>
      </c>
      <c r="D3" s="65" t="s">
        <v>35</v>
      </c>
      <c r="E3" s="65" t="s">
        <v>36</v>
      </c>
      <c r="F3" s="65" t="s">
        <v>37</v>
      </c>
      <c r="G3" s="65" t="s">
        <v>38</v>
      </c>
      <c r="H3" s="65" t="s">
        <v>39</v>
      </c>
    </row>
    <row r="4" spans="1:11">
      <c r="A4" s="27">
        <v>1</v>
      </c>
      <c r="B4" s="36">
        <v>100000105347</v>
      </c>
      <c r="C4" s="27">
        <v>0</v>
      </c>
      <c r="D4" s="29" t="s">
        <v>1064</v>
      </c>
      <c r="E4" s="29" t="s">
        <v>2310</v>
      </c>
      <c r="F4" s="30">
        <v>17740000</v>
      </c>
      <c r="G4" s="30">
        <v>-4251524.63</v>
      </c>
      <c r="H4" s="30">
        <v>13488475.369999999</v>
      </c>
    </row>
    <row r="5" spans="1:11">
      <c r="A5" s="27">
        <v>2</v>
      </c>
      <c r="B5" s="36">
        <v>100000226848</v>
      </c>
      <c r="C5" s="27">
        <v>0</v>
      </c>
      <c r="D5" s="29" t="s">
        <v>2311</v>
      </c>
      <c r="E5" s="29" t="s">
        <v>2312</v>
      </c>
      <c r="F5" s="30">
        <v>271916.67</v>
      </c>
      <c r="G5" s="30">
        <v>-50901.02</v>
      </c>
      <c r="H5" s="30">
        <v>221015.65</v>
      </c>
    </row>
    <row r="6" spans="1:11">
      <c r="A6" s="27"/>
      <c r="B6" s="36">
        <v>100000226848</v>
      </c>
      <c r="C6" s="31">
        <v>1</v>
      </c>
      <c r="D6" s="29" t="s">
        <v>2311</v>
      </c>
      <c r="E6" s="29" t="s">
        <v>2312</v>
      </c>
      <c r="F6" s="30">
        <v>248083.33</v>
      </c>
      <c r="G6" s="30">
        <v>-248082.33</v>
      </c>
      <c r="H6" s="39">
        <v>1</v>
      </c>
    </row>
    <row r="7" spans="1:11">
      <c r="A7" s="27">
        <v>3</v>
      </c>
      <c r="B7" s="36">
        <v>100000226849</v>
      </c>
      <c r="C7" s="27">
        <v>0</v>
      </c>
      <c r="D7" s="29" t="s">
        <v>2311</v>
      </c>
      <c r="E7" s="29" t="s">
        <v>2313</v>
      </c>
      <c r="F7" s="30">
        <v>481083.33</v>
      </c>
      <c r="G7" s="30">
        <v>-90055.65</v>
      </c>
      <c r="H7" s="30">
        <v>391027.68</v>
      </c>
    </row>
    <row r="8" spans="1:11">
      <c r="A8" s="27"/>
      <c r="B8" s="36">
        <v>100000226849</v>
      </c>
      <c r="C8" s="31">
        <v>1</v>
      </c>
      <c r="D8" s="29" t="s">
        <v>2311</v>
      </c>
      <c r="E8" s="29" t="s">
        <v>2313</v>
      </c>
      <c r="F8" s="30">
        <v>438916.67</v>
      </c>
      <c r="G8" s="30">
        <v>-438915.67</v>
      </c>
      <c r="H8" s="39">
        <v>1</v>
      </c>
    </row>
    <row r="9" spans="1:11">
      <c r="A9" s="27">
        <v>4</v>
      </c>
      <c r="B9" s="36">
        <v>100000226850</v>
      </c>
      <c r="C9" s="27">
        <v>0</v>
      </c>
      <c r="D9" s="29" t="s">
        <v>2311</v>
      </c>
      <c r="E9" s="29" t="s">
        <v>2314</v>
      </c>
      <c r="F9" s="30">
        <v>1234083.33</v>
      </c>
      <c r="G9" s="30">
        <v>-231012.32</v>
      </c>
      <c r="H9" s="30">
        <v>1003071.01</v>
      </c>
    </row>
    <row r="10" spans="1:11">
      <c r="A10" s="27"/>
      <c r="B10" s="36">
        <v>100000226850</v>
      </c>
      <c r="C10" s="31">
        <v>1</v>
      </c>
      <c r="D10" s="29" t="s">
        <v>2311</v>
      </c>
      <c r="E10" s="29" t="s">
        <v>2314</v>
      </c>
      <c r="F10" s="30">
        <v>1125916.67</v>
      </c>
      <c r="G10" s="30">
        <v>-1125915.67</v>
      </c>
      <c r="H10" s="39">
        <v>1</v>
      </c>
    </row>
    <row r="11" spans="1:11">
      <c r="A11" s="27">
        <v>5</v>
      </c>
      <c r="B11" s="36">
        <v>100000226853</v>
      </c>
      <c r="C11" s="27">
        <v>0</v>
      </c>
      <c r="D11" s="29" t="s">
        <v>2311</v>
      </c>
      <c r="E11" s="29" t="s">
        <v>2315</v>
      </c>
      <c r="F11" s="30">
        <v>246562.5</v>
      </c>
      <c r="G11" s="30">
        <v>-44048.87</v>
      </c>
      <c r="H11" s="30">
        <v>202513.63</v>
      </c>
    </row>
    <row r="12" spans="1:11">
      <c r="A12" s="27"/>
      <c r="B12" s="36">
        <v>100000226853</v>
      </c>
      <c r="C12" s="31">
        <v>1</v>
      </c>
      <c r="D12" s="29" t="s">
        <v>2311</v>
      </c>
      <c r="E12" s="29" t="s">
        <v>2315</v>
      </c>
      <c r="F12" s="30">
        <v>203437.5</v>
      </c>
      <c r="G12" s="30">
        <v>-203436.5</v>
      </c>
      <c r="H12" s="39">
        <v>1</v>
      </c>
    </row>
    <row r="13" spans="1:11">
      <c r="A13" s="27">
        <v>6</v>
      </c>
      <c r="B13" s="36">
        <v>100000254305</v>
      </c>
      <c r="C13" s="27">
        <v>0</v>
      </c>
      <c r="D13" s="29" t="s">
        <v>997</v>
      </c>
      <c r="E13" s="29" t="s">
        <v>2316</v>
      </c>
      <c r="F13" s="30">
        <v>20940139.48</v>
      </c>
      <c r="G13" s="30">
        <v>-1603414.99</v>
      </c>
      <c r="H13" s="30">
        <v>19336724.489999998</v>
      </c>
    </row>
    <row r="14" spans="1:11">
      <c r="A14" s="27">
        <v>7</v>
      </c>
      <c r="B14" s="36">
        <v>100000254306</v>
      </c>
      <c r="C14" s="27">
        <v>0</v>
      </c>
      <c r="D14" s="29" t="s">
        <v>997</v>
      </c>
      <c r="E14" s="29" t="s">
        <v>2317</v>
      </c>
      <c r="F14" s="30">
        <v>4180000</v>
      </c>
      <c r="G14" s="30">
        <v>-320068.28999999998</v>
      </c>
      <c r="H14" s="30">
        <v>3859931.71</v>
      </c>
    </row>
    <row r="15" spans="1:11">
      <c r="A15" s="27">
        <v>8</v>
      </c>
      <c r="B15" s="36">
        <v>100000254307</v>
      </c>
      <c r="C15" s="27">
        <v>0</v>
      </c>
      <c r="D15" s="29" t="s">
        <v>997</v>
      </c>
      <c r="E15" s="29" t="s">
        <v>2317</v>
      </c>
      <c r="F15" s="30">
        <v>4180000</v>
      </c>
      <c r="G15" s="30">
        <v>-320068.28999999998</v>
      </c>
      <c r="H15" s="30">
        <v>3859931.71</v>
      </c>
    </row>
    <row r="16" spans="1:11">
      <c r="A16" s="269" t="s">
        <v>32</v>
      </c>
      <c r="B16" s="269"/>
      <c r="C16" s="269"/>
      <c r="D16" s="269"/>
      <c r="E16" s="269"/>
      <c r="F16" s="32">
        <f>SUM(F4:F15)</f>
        <v>51290139.480000004</v>
      </c>
      <c r="G16" s="32">
        <f>SUM(G4:G15)</f>
        <v>-8927444.2299999986</v>
      </c>
      <c r="H16" s="32">
        <f>SUM(H4:H15)</f>
        <v>42362695.25</v>
      </c>
      <c r="I16" s="8">
        <v>51290139.479999997</v>
      </c>
      <c r="J16" s="8">
        <v>-8927444.2300000004</v>
      </c>
      <c r="K16" s="8">
        <v>42362695.25</v>
      </c>
    </row>
    <row r="17" spans="1:11">
      <c r="I17" s="8">
        <f>I16-F16</f>
        <v>0</v>
      </c>
      <c r="J17" s="8">
        <f>J16-G16</f>
        <v>0</v>
      </c>
      <c r="K17" s="8">
        <f>K16-H16</f>
        <v>0</v>
      </c>
    </row>
    <row r="20" spans="1:11">
      <c r="A20" s="34" t="s">
        <v>46</v>
      </c>
    </row>
    <row r="21" spans="1:11">
      <c r="A21" s="142" t="s">
        <v>1</v>
      </c>
      <c r="B21" s="142" t="s">
        <v>33</v>
      </c>
      <c r="C21" s="142" t="s">
        <v>34</v>
      </c>
      <c r="D21" s="65" t="s">
        <v>35</v>
      </c>
      <c r="E21" s="65" t="s">
        <v>36</v>
      </c>
      <c r="F21" s="65" t="s">
        <v>37</v>
      </c>
      <c r="G21" s="65" t="s">
        <v>38</v>
      </c>
      <c r="H21" s="65" t="s">
        <v>39</v>
      </c>
    </row>
    <row r="22" spans="1:11">
      <c r="A22" s="27">
        <v>1</v>
      </c>
      <c r="B22" s="36">
        <v>100000125261</v>
      </c>
      <c r="C22" s="27">
        <v>0</v>
      </c>
      <c r="D22" s="29" t="s">
        <v>2318</v>
      </c>
      <c r="E22" s="29" t="s">
        <v>2319</v>
      </c>
      <c r="F22" s="30">
        <v>12100000</v>
      </c>
      <c r="G22" s="30">
        <v>-3812978.73</v>
      </c>
      <c r="H22" s="30">
        <v>8287021.2699999996</v>
      </c>
    </row>
    <row r="23" spans="1:11">
      <c r="A23" s="27">
        <v>2</v>
      </c>
      <c r="B23" s="36">
        <v>100000199495</v>
      </c>
      <c r="C23" s="27">
        <v>0</v>
      </c>
      <c r="D23" s="29" t="s">
        <v>2320</v>
      </c>
      <c r="E23" s="29" t="s">
        <v>2321</v>
      </c>
      <c r="F23" s="30">
        <v>15900000</v>
      </c>
      <c r="G23" s="30">
        <v>-1977698.62</v>
      </c>
      <c r="H23" s="30">
        <v>13922301.380000001</v>
      </c>
    </row>
    <row r="24" spans="1:11">
      <c r="A24" s="27">
        <v>3</v>
      </c>
      <c r="B24" s="36">
        <v>100000226857</v>
      </c>
      <c r="C24" s="27">
        <v>0</v>
      </c>
      <c r="D24" s="29" t="s">
        <v>2311</v>
      </c>
      <c r="E24" s="29" t="s">
        <v>2322</v>
      </c>
      <c r="F24" s="30">
        <v>95466.67</v>
      </c>
      <c r="G24" s="30">
        <v>-25059.46</v>
      </c>
      <c r="H24" s="30">
        <v>70407.210000000006</v>
      </c>
    </row>
    <row r="25" spans="1:11">
      <c r="A25" s="27"/>
      <c r="B25" s="36">
        <v>100000226857</v>
      </c>
      <c r="C25" s="31">
        <v>1</v>
      </c>
      <c r="D25" s="29" t="s">
        <v>2311</v>
      </c>
      <c r="E25" s="29" t="s">
        <v>2322</v>
      </c>
      <c r="F25" s="30">
        <v>160533.32999999999</v>
      </c>
      <c r="G25" s="30">
        <v>-160532.32999999999</v>
      </c>
      <c r="H25" s="39">
        <v>1</v>
      </c>
    </row>
    <row r="26" spans="1:11">
      <c r="A26" s="27">
        <v>4</v>
      </c>
      <c r="B26" s="36">
        <v>100000226890</v>
      </c>
      <c r="C26" s="27">
        <v>0</v>
      </c>
      <c r="D26" s="29" t="s">
        <v>2311</v>
      </c>
      <c r="E26" s="29" t="s">
        <v>2323</v>
      </c>
      <c r="F26" s="30">
        <v>328750</v>
      </c>
      <c r="G26" s="30">
        <v>-58731.82</v>
      </c>
      <c r="H26" s="30">
        <v>270018.18</v>
      </c>
    </row>
    <row r="27" spans="1:11">
      <c r="A27" s="27"/>
      <c r="B27" s="36">
        <v>100000226890</v>
      </c>
      <c r="C27" s="31">
        <v>1</v>
      </c>
      <c r="D27" s="29" t="s">
        <v>2311</v>
      </c>
      <c r="E27" s="29" t="s">
        <v>2323</v>
      </c>
      <c r="F27" s="30">
        <v>271250</v>
      </c>
      <c r="G27" s="30">
        <v>-271249</v>
      </c>
      <c r="H27" s="39">
        <v>1</v>
      </c>
    </row>
    <row r="28" spans="1:11">
      <c r="A28" s="27">
        <v>5</v>
      </c>
      <c r="B28" s="36">
        <v>100000433797</v>
      </c>
      <c r="C28" s="27">
        <v>0</v>
      </c>
      <c r="D28" s="29" t="s">
        <v>109</v>
      </c>
      <c r="E28" s="29" t="s">
        <v>2324</v>
      </c>
      <c r="F28" s="30">
        <v>9445793.6999999993</v>
      </c>
      <c r="G28" s="30">
        <v>-216088.71</v>
      </c>
      <c r="H28" s="30">
        <v>9229704.9900000002</v>
      </c>
    </row>
    <row r="29" spans="1:11">
      <c r="A29" s="27">
        <v>6</v>
      </c>
      <c r="B29" s="36">
        <v>100000450584</v>
      </c>
      <c r="C29" s="27">
        <v>0</v>
      </c>
      <c r="D29" s="29" t="s">
        <v>335</v>
      </c>
      <c r="E29" s="29" t="s">
        <v>2325</v>
      </c>
      <c r="F29" s="30">
        <v>50000</v>
      </c>
      <c r="G29" s="30">
        <v>-49999</v>
      </c>
      <c r="H29" s="39">
        <v>1</v>
      </c>
    </row>
    <row r="30" spans="1:11">
      <c r="A30" s="269" t="s">
        <v>46</v>
      </c>
      <c r="B30" s="269"/>
      <c r="C30" s="269"/>
      <c r="D30" s="269"/>
      <c r="E30" s="269"/>
      <c r="F30" s="32">
        <f>SUM(F22:F29)</f>
        <v>38351793.700000003</v>
      </c>
      <c r="G30" s="32">
        <f>SUM(G22:G29)</f>
        <v>-6572337.6699999999</v>
      </c>
      <c r="H30" s="32">
        <f>SUM(H22:H29)</f>
        <v>31779456.030000001</v>
      </c>
      <c r="I30" s="8">
        <v>38351793.700000003</v>
      </c>
      <c r="J30" s="8">
        <v>-6572337.6699999999</v>
      </c>
      <c r="K30" s="8">
        <v>31779456.030000001</v>
      </c>
    </row>
    <row r="31" spans="1:11">
      <c r="I31" s="8">
        <f>I30-F30</f>
        <v>0</v>
      </c>
      <c r="J31" s="8">
        <f>J30-G30</f>
        <v>0</v>
      </c>
      <c r="K31" s="8">
        <f>K30-H30</f>
        <v>0</v>
      </c>
    </row>
    <row r="34" spans="1:11">
      <c r="A34" s="34" t="s">
        <v>57</v>
      </c>
    </row>
    <row r="35" spans="1:11">
      <c r="A35" s="142" t="s">
        <v>1</v>
      </c>
      <c r="B35" s="142" t="s">
        <v>33</v>
      </c>
      <c r="C35" s="142" t="s">
        <v>34</v>
      </c>
      <c r="D35" s="65" t="s">
        <v>35</v>
      </c>
      <c r="E35" s="65" t="s">
        <v>36</v>
      </c>
      <c r="F35" s="65" t="s">
        <v>37</v>
      </c>
      <c r="G35" s="65" t="s">
        <v>38</v>
      </c>
      <c r="H35" s="65" t="s">
        <v>39</v>
      </c>
    </row>
    <row r="36" spans="1:11">
      <c r="A36" s="27">
        <v>1</v>
      </c>
      <c r="B36" s="36">
        <v>100000226847</v>
      </c>
      <c r="C36" s="27">
        <v>0</v>
      </c>
      <c r="D36" s="29" t="s">
        <v>2311</v>
      </c>
      <c r="E36" s="29" t="s">
        <v>2326</v>
      </c>
      <c r="F36" s="30">
        <v>1709937.5</v>
      </c>
      <c r="G36" s="30">
        <v>-320089.11</v>
      </c>
      <c r="H36" s="30">
        <v>1389848.39</v>
      </c>
    </row>
    <row r="37" spans="1:11">
      <c r="A37" s="27"/>
      <c r="B37" s="36">
        <v>100000226847</v>
      </c>
      <c r="C37" s="31">
        <v>1</v>
      </c>
      <c r="D37" s="29" t="s">
        <v>2311</v>
      </c>
      <c r="E37" s="29" t="s">
        <v>2326</v>
      </c>
      <c r="F37" s="30">
        <v>1560062.5</v>
      </c>
      <c r="G37" s="30">
        <v>-1560061.5</v>
      </c>
      <c r="H37" s="39">
        <v>1</v>
      </c>
    </row>
    <row r="38" spans="1:11">
      <c r="A38" s="27">
        <v>2</v>
      </c>
      <c r="B38" s="36">
        <v>100000226891</v>
      </c>
      <c r="C38" s="27">
        <v>0</v>
      </c>
      <c r="D38" s="29" t="s">
        <v>2311</v>
      </c>
      <c r="E38" s="29" t="s">
        <v>2327</v>
      </c>
      <c r="F38" s="30">
        <v>37404.17</v>
      </c>
      <c r="G38" s="30">
        <v>-14769.38</v>
      </c>
      <c r="H38" s="30">
        <v>22634.79</v>
      </c>
    </row>
    <row r="39" spans="1:11">
      <c r="A39" s="27"/>
      <c r="B39" s="36">
        <v>100000226891</v>
      </c>
      <c r="C39" s="31">
        <v>1</v>
      </c>
      <c r="D39" s="29" t="s">
        <v>2311</v>
      </c>
      <c r="E39" s="29" t="s">
        <v>2327</v>
      </c>
      <c r="F39" s="30">
        <v>56595.83</v>
      </c>
      <c r="G39" s="30">
        <v>-56594.83</v>
      </c>
      <c r="H39" s="39">
        <v>1</v>
      </c>
    </row>
    <row r="40" spans="1:11">
      <c r="A40" s="27">
        <v>3</v>
      </c>
      <c r="B40" s="36">
        <v>100000379634</v>
      </c>
      <c r="C40" s="27">
        <v>0</v>
      </c>
      <c r="D40" s="29" t="s">
        <v>104</v>
      </c>
      <c r="E40" s="29" t="s">
        <v>2328</v>
      </c>
      <c r="F40" s="30">
        <v>60586.67</v>
      </c>
      <c r="G40" s="30">
        <v>-40400.47</v>
      </c>
      <c r="H40" s="30">
        <v>20186.2</v>
      </c>
    </row>
    <row r="41" spans="1:11">
      <c r="A41" s="27"/>
      <c r="B41" s="36">
        <v>100000379634</v>
      </c>
      <c r="C41" s="31">
        <v>1</v>
      </c>
      <c r="D41" s="29" t="s">
        <v>104</v>
      </c>
      <c r="E41" s="29" t="s">
        <v>2328</v>
      </c>
      <c r="F41" s="30">
        <v>195413.33</v>
      </c>
      <c r="G41" s="30">
        <v>-195412.33</v>
      </c>
      <c r="H41" s="39">
        <v>1</v>
      </c>
    </row>
    <row r="42" spans="1:11">
      <c r="A42" s="27">
        <v>4</v>
      </c>
      <c r="B42" s="36">
        <v>100000379635</v>
      </c>
      <c r="C42" s="27">
        <v>0</v>
      </c>
      <c r="D42" s="29" t="s">
        <v>104</v>
      </c>
      <c r="E42" s="29" t="s">
        <v>2329</v>
      </c>
      <c r="F42" s="30">
        <v>12543.33</v>
      </c>
      <c r="G42" s="30">
        <v>-8364.16</v>
      </c>
      <c r="H42" s="30">
        <v>4179.17</v>
      </c>
    </row>
    <row r="43" spans="1:11">
      <c r="A43" s="27"/>
      <c r="B43" s="36">
        <v>100000379635</v>
      </c>
      <c r="C43" s="31">
        <v>1</v>
      </c>
      <c r="D43" s="29" t="s">
        <v>104</v>
      </c>
      <c r="E43" s="29" t="s">
        <v>2329</v>
      </c>
      <c r="F43" s="30">
        <v>40456.67</v>
      </c>
      <c r="G43" s="30">
        <v>-40455.67</v>
      </c>
      <c r="H43" s="39">
        <v>1</v>
      </c>
    </row>
    <row r="44" spans="1:11">
      <c r="A44" s="27">
        <v>5</v>
      </c>
      <c r="B44" s="36">
        <v>100000450483</v>
      </c>
      <c r="C44" s="27">
        <v>0</v>
      </c>
      <c r="D44" s="29" t="s">
        <v>109</v>
      </c>
      <c r="E44" s="29" t="s">
        <v>2330</v>
      </c>
      <c r="F44" s="30">
        <v>219891.6</v>
      </c>
      <c r="G44" s="30">
        <v>-8048.63</v>
      </c>
      <c r="H44" s="30">
        <v>211842.97</v>
      </c>
    </row>
    <row r="45" spans="1:11">
      <c r="A45" s="27">
        <v>6</v>
      </c>
      <c r="B45" s="36">
        <v>100000450484</v>
      </c>
      <c r="C45" s="27">
        <v>0</v>
      </c>
      <c r="D45" s="29" t="s">
        <v>109</v>
      </c>
      <c r="E45" s="29" t="s">
        <v>2330</v>
      </c>
      <c r="F45" s="30">
        <v>219891.6</v>
      </c>
      <c r="G45" s="30">
        <v>-8048.63</v>
      </c>
      <c r="H45" s="30">
        <v>211842.97</v>
      </c>
    </row>
    <row r="46" spans="1:11">
      <c r="A46" s="269" t="s">
        <v>57</v>
      </c>
      <c r="B46" s="269"/>
      <c r="C46" s="269"/>
      <c r="D46" s="269"/>
      <c r="E46" s="269"/>
      <c r="F46" s="32">
        <f>SUM(F36:F45)</f>
        <v>4112783.2</v>
      </c>
      <c r="G46" s="32">
        <f>SUM(G36:G45)</f>
        <v>-2252244.7099999995</v>
      </c>
      <c r="H46" s="32">
        <f>SUM(H36:H45)</f>
        <v>1860538.4899999998</v>
      </c>
      <c r="I46" s="8">
        <v>4112783.2</v>
      </c>
      <c r="J46" s="8">
        <v>-2252244.71</v>
      </c>
      <c r="K46" s="8">
        <v>1860538.49</v>
      </c>
    </row>
    <row r="47" spans="1:11">
      <c r="I47" s="8">
        <f>I46-F46</f>
        <v>0</v>
      </c>
      <c r="J47" s="8">
        <f>J46-G46</f>
        <v>0</v>
      </c>
      <c r="K47" s="8">
        <f>K46-H46</f>
        <v>0</v>
      </c>
    </row>
    <row r="50" spans="1:11">
      <c r="A50" s="34" t="s">
        <v>65</v>
      </c>
    </row>
    <row r="51" spans="1:11">
      <c r="A51" s="142" t="s">
        <v>1</v>
      </c>
      <c r="B51" s="142" t="s">
        <v>33</v>
      </c>
      <c r="C51" s="142" t="s">
        <v>34</v>
      </c>
      <c r="D51" s="65" t="s">
        <v>35</v>
      </c>
      <c r="E51" s="65" t="s">
        <v>36</v>
      </c>
      <c r="F51" s="65" t="s">
        <v>37</v>
      </c>
      <c r="G51" s="65" t="s">
        <v>38</v>
      </c>
      <c r="H51" s="65" t="s">
        <v>39</v>
      </c>
    </row>
    <row r="52" spans="1:11">
      <c r="A52" s="27">
        <v>1</v>
      </c>
      <c r="B52" s="36">
        <v>100000226856</v>
      </c>
      <c r="C52" s="27">
        <v>0</v>
      </c>
      <c r="D52" s="29" t="s">
        <v>2311</v>
      </c>
      <c r="E52" s="29" t="s">
        <v>2331</v>
      </c>
      <c r="F52" s="30">
        <v>145314</v>
      </c>
      <c r="G52" s="30">
        <v>-84307.8</v>
      </c>
      <c r="H52" s="30">
        <v>61006.2</v>
      </c>
    </row>
    <row r="53" spans="1:11">
      <c r="A53" s="27"/>
      <c r="B53" s="36">
        <v>100000226856</v>
      </c>
      <c r="C53" s="31">
        <v>1</v>
      </c>
      <c r="D53" s="29" t="s">
        <v>2311</v>
      </c>
      <c r="E53" s="29" t="s">
        <v>2331</v>
      </c>
      <c r="F53" s="30">
        <v>392886</v>
      </c>
      <c r="G53" s="30">
        <v>-392885</v>
      </c>
      <c r="H53" s="39">
        <v>1</v>
      </c>
    </row>
    <row r="54" spans="1:11">
      <c r="A54" s="27">
        <v>2</v>
      </c>
      <c r="B54" s="36">
        <v>100000450490</v>
      </c>
      <c r="C54" s="27">
        <v>0</v>
      </c>
      <c r="D54" s="29" t="s">
        <v>109</v>
      </c>
      <c r="E54" s="29" t="s">
        <v>2332</v>
      </c>
      <c r="F54" s="30">
        <v>1358154</v>
      </c>
      <c r="G54" s="30">
        <v>-49712.15</v>
      </c>
      <c r="H54" s="30">
        <v>1308441.8500000001</v>
      </c>
    </row>
    <row r="55" spans="1:11">
      <c r="A55" s="27">
        <v>3</v>
      </c>
      <c r="B55" s="36">
        <v>100000450494</v>
      </c>
      <c r="C55" s="27">
        <v>0</v>
      </c>
      <c r="D55" s="29" t="s">
        <v>109</v>
      </c>
      <c r="E55" s="29" t="s">
        <v>2333</v>
      </c>
      <c r="F55" s="30">
        <v>10779</v>
      </c>
      <c r="G55" s="29">
        <v>-394.54</v>
      </c>
      <c r="H55" s="30">
        <v>10384.459999999999</v>
      </c>
    </row>
    <row r="56" spans="1:11">
      <c r="A56" s="27">
        <v>4</v>
      </c>
      <c r="B56" s="36">
        <v>100000450502</v>
      </c>
      <c r="C56" s="27">
        <v>0</v>
      </c>
      <c r="D56" s="29" t="s">
        <v>109</v>
      </c>
      <c r="E56" s="29" t="s">
        <v>2334</v>
      </c>
      <c r="F56" s="30">
        <v>39343.35</v>
      </c>
      <c r="G56" s="30">
        <v>-1440.07</v>
      </c>
      <c r="H56" s="30">
        <v>37903.279999999999</v>
      </c>
    </row>
    <row r="57" spans="1:11">
      <c r="A57" s="27">
        <v>5</v>
      </c>
      <c r="B57" s="36">
        <v>100000450503</v>
      </c>
      <c r="C57" s="27">
        <v>0</v>
      </c>
      <c r="D57" s="29" t="s">
        <v>109</v>
      </c>
      <c r="E57" s="29" t="s">
        <v>2335</v>
      </c>
      <c r="F57" s="30">
        <v>43116</v>
      </c>
      <c r="G57" s="30">
        <v>-1578.16</v>
      </c>
      <c r="H57" s="30">
        <v>41537.839999999997</v>
      </c>
    </row>
    <row r="58" spans="1:11">
      <c r="A58" s="27">
        <v>6</v>
      </c>
      <c r="B58" s="36">
        <v>100000450505</v>
      </c>
      <c r="C58" s="27">
        <v>0</v>
      </c>
      <c r="D58" s="29" t="s">
        <v>109</v>
      </c>
      <c r="E58" s="29" t="s">
        <v>2336</v>
      </c>
      <c r="F58" s="30">
        <v>154139.70000000001</v>
      </c>
      <c r="G58" s="30">
        <v>-5641.94</v>
      </c>
      <c r="H58" s="30">
        <v>148497.76</v>
      </c>
    </row>
    <row r="59" spans="1:11">
      <c r="A59" s="27">
        <v>7</v>
      </c>
      <c r="B59" s="36">
        <v>100000450506</v>
      </c>
      <c r="C59" s="27">
        <v>0</v>
      </c>
      <c r="D59" s="29" t="s">
        <v>109</v>
      </c>
      <c r="E59" s="29" t="s">
        <v>2337</v>
      </c>
      <c r="F59" s="30">
        <v>35570.699999999997</v>
      </c>
      <c r="G59" s="30">
        <v>-1301.99</v>
      </c>
      <c r="H59" s="30">
        <v>34268.71</v>
      </c>
    </row>
    <row r="60" spans="1:11">
      <c r="A60" s="27">
        <v>8</v>
      </c>
      <c r="B60" s="36">
        <v>100000450507</v>
      </c>
      <c r="C60" s="27">
        <v>0</v>
      </c>
      <c r="D60" s="29" t="s">
        <v>109</v>
      </c>
      <c r="E60" s="29" t="s">
        <v>2338</v>
      </c>
      <c r="F60" s="30">
        <v>1740916.29</v>
      </c>
      <c r="G60" s="30">
        <v>-63722.31</v>
      </c>
      <c r="H60" s="30">
        <v>1677193.98</v>
      </c>
    </row>
    <row r="61" spans="1:11">
      <c r="A61" s="269" t="s">
        <v>65</v>
      </c>
      <c r="B61" s="269"/>
      <c r="C61" s="269"/>
      <c r="D61" s="269"/>
      <c r="E61" s="269"/>
      <c r="F61" s="32">
        <f>SUM(F52:F60)</f>
        <v>3920219.0400000005</v>
      </c>
      <c r="G61" s="32">
        <f>SUM(G52:G60)</f>
        <v>-600983.96</v>
      </c>
      <c r="H61" s="32">
        <f>SUM(H52:H60)</f>
        <v>3319235.08</v>
      </c>
      <c r="I61" s="8">
        <v>3920219.04</v>
      </c>
      <c r="J61" s="8">
        <v>-600983.96</v>
      </c>
      <c r="K61" s="8">
        <v>3319235.08</v>
      </c>
    </row>
    <row r="62" spans="1:11">
      <c r="I62" s="8">
        <f>I61-F61</f>
        <v>0</v>
      </c>
      <c r="J62" s="8">
        <f>J61-G61</f>
        <v>0</v>
      </c>
      <c r="K62" s="8">
        <f>K61-H61</f>
        <v>0</v>
      </c>
    </row>
    <row r="65" spans="1:8">
      <c r="A65" s="34" t="s">
        <v>68</v>
      </c>
    </row>
    <row r="66" spans="1:8">
      <c r="A66" s="142" t="s">
        <v>1</v>
      </c>
      <c r="B66" s="142" t="s">
        <v>33</v>
      </c>
      <c r="C66" s="142" t="s">
        <v>34</v>
      </c>
      <c r="D66" s="65" t="s">
        <v>35</v>
      </c>
      <c r="E66" s="65" t="s">
        <v>36</v>
      </c>
      <c r="F66" s="65" t="s">
        <v>37</v>
      </c>
      <c r="G66" s="65" t="s">
        <v>38</v>
      </c>
      <c r="H66" s="65" t="s">
        <v>39</v>
      </c>
    </row>
    <row r="67" spans="1:8">
      <c r="A67" s="27">
        <v>1</v>
      </c>
      <c r="B67" s="36">
        <v>100000157664</v>
      </c>
      <c r="C67" s="27">
        <v>0</v>
      </c>
      <c r="D67" s="29" t="s">
        <v>2344</v>
      </c>
      <c r="E67" s="29" t="s">
        <v>2345</v>
      </c>
      <c r="F67" s="30">
        <v>32500</v>
      </c>
      <c r="G67" s="30">
        <v>-17370.419999999998</v>
      </c>
      <c r="H67" s="30">
        <v>15129.58</v>
      </c>
    </row>
    <row r="68" spans="1:8">
      <c r="A68" s="27">
        <v>2</v>
      </c>
      <c r="B68" s="36">
        <v>100000157665</v>
      </c>
      <c r="C68" s="27">
        <v>0</v>
      </c>
      <c r="D68" s="29" t="s">
        <v>2344</v>
      </c>
      <c r="E68" s="29" t="s">
        <v>2346</v>
      </c>
      <c r="F68" s="30">
        <v>42500</v>
      </c>
      <c r="G68" s="30">
        <v>-22715.19</v>
      </c>
      <c r="H68" s="30">
        <v>19784.810000000001</v>
      </c>
    </row>
    <row r="69" spans="1:8">
      <c r="A69" s="27">
        <v>3</v>
      </c>
      <c r="B69" s="36">
        <v>100000168243</v>
      </c>
      <c r="C69" s="27">
        <v>0</v>
      </c>
      <c r="D69" s="29" t="s">
        <v>2347</v>
      </c>
      <c r="E69" s="29" t="s">
        <v>2348</v>
      </c>
      <c r="F69" s="30">
        <v>99840</v>
      </c>
      <c r="G69" s="30">
        <v>-52108.27</v>
      </c>
      <c r="H69" s="30">
        <v>47731.73</v>
      </c>
    </row>
    <row r="70" spans="1:8">
      <c r="A70" s="27">
        <v>4</v>
      </c>
      <c r="B70" s="36">
        <v>100000258362</v>
      </c>
      <c r="C70" s="27">
        <v>0</v>
      </c>
      <c r="D70" s="29" t="s">
        <v>2349</v>
      </c>
      <c r="E70" s="29" t="s">
        <v>2350</v>
      </c>
      <c r="F70" s="30">
        <v>8500</v>
      </c>
      <c r="G70" s="30">
        <v>-3047.77</v>
      </c>
      <c r="H70" s="30">
        <v>5452.23</v>
      </c>
    </row>
    <row r="71" spans="1:8">
      <c r="A71" s="27">
        <v>5</v>
      </c>
      <c r="B71" s="36">
        <v>100000258363</v>
      </c>
      <c r="C71" s="27">
        <v>0</v>
      </c>
      <c r="D71" s="29" t="s">
        <v>2349</v>
      </c>
      <c r="E71" s="29" t="s">
        <v>2350</v>
      </c>
      <c r="F71" s="30">
        <v>8500</v>
      </c>
      <c r="G71" s="30">
        <v>-3047.77</v>
      </c>
      <c r="H71" s="30">
        <v>5452.23</v>
      </c>
    </row>
    <row r="72" spans="1:8">
      <c r="A72" s="27">
        <v>6</v>
      </c>
      <c r="B72" s="36">
        <v>100000258364</v>
      </c>
      <c r="C72" s="27">
        <v>0</v>
      </c>
      <c r="D72" s="29" t="s">
        <v>2349</v>
      </c>
      <c r="E72" s="29" t="s">
        <v>2350</v>
      </c>
      <c r="F72" s="30">
        <v>8500</v>
      </c>
      <c r="G72" s="30">
        <v>-3047.77</v>
      </c>
      <c r="H72" s="30">
        <v>5452.23</v>
      </c>
    </row>
    <row r="73" spans="1:8">
      <c r="A73" s="27">
        <v>7</v>
      </c>
      <c r="B73" s="36">
        <v>100000258365</v>
      </c>
      <c r="C73" s="27">
        <v>0</v>
      </c>
      <c r="D73" s="29" t="s">
        <v>2349</v>
      </c>
      <c r="E73" s="29" t="s">
        <v>2350</v>
      </c>
      <c r="F73" s="30">
        <v>8500</v>
      </c>
      <c r="G73" s="30">
        <v>-3047.77</v>
      </c>
      <c r="H73" s="30">
        <v>5452.23</v>
      </c>
    </row>
    <row r="74" spans="1:8">
      <c r="A74" s="27">
        <v>8</v>
      </c>
      <c r="B74" s="36">
        <v>100000258370</v>
      </c>
      <c r="C74" s="27">
        <v>0</v>
      </c>
      <c r="D74" s="29" t="s">
        <v>2349</v>
      </c>
      <c r="E74" s="29" t="s">
        <v>2351</v>
      </c>
      <c r="F74" s="30">
        <v>5000</v>
      </c>
      <c r="G74" s="30">
        <v>-1792.81</v>
      </c>
      <c r="H74" s="30">
        <v>3207.19</v>
      </c>
    </row>
    <row r="75" spans="1:8">
      <c r="A75" s="27">
        <v>9</v>
      </c>
      <c r="B75" s="36">
        <v>100000258371</v>
      </c>
      <c r="C75" s="27">
        <v>0</v>
      </c>
      <c r="D75" s="29" t="s">
        <v>2349</v>
      </c>
      <c r="E75" s="29" t="s">
        <v>2351</v>
      </c>
      <c r="F75" s="30">
        <v>5000</v>
      </c>
      <c r="G75" s="30">
        <v>-1792.81</v>
      </c>
      <c r="H75" s="30">
        <v>3207.19</v>
      </c>
    </row>
    <row r="76" spans="1:8">
      <c r="A76" s="27">
        <v>10</v>
      </c>
      <c r="B76" s="36">
        <v>100000258372</v>
      </c>
      <c r="C76" s="27">
        <v>0</v>
      </c>
      <c r="D76" s="29" t="s">
        <v>2349</v>
      </c>
      <c r="E76" s="29" t="s">
        <v>2351</v>
      </c>
      <c r="F76" s="30">
        <v>5000</v>
      </c>
      <c r="G76" s="30">
        <v>-1792.81</v>
      </c>
      <c r="H76" s="30">
        <v>3207.19</v>
      </c>
    </row>
    <row r="77" spans="1:8">
      <c r="A77" s="27">
        <v>11</v>
      </c>
      <c r="B77" s="36">
        <v>100000258373</v>
      </c>
      <c r="C77" s="27">
        <v>0</v>
      </c>
      <c r="D77" s="29" t="s">
        <v>2349</v>
      </c>
      <c r="E77" s="29" t="s">
        <v>2351</v>
      </c>
      <c r="F77" s="30">
        <v>5000</v>
      </c>
      <c r="G77" s="30">
        <v>-1792.81</v>
      </c>
      <c r="H77" s="30">
        <v>3207.19</v>
      </c>
    </row>
    <row r="78" spans="1:8">
      <c r="A78" s="27">
        <v>12</v>
      </c>
      <c r="B78" s="36">
        <v>100000292805</v>
      </c>
      <c r="C78" s="27">
        <v>0</v>
      </c>
      <c r="D78" s="29" t="s">
        <v>2352</v>
      </c>
      <c r="E78" s="29" t="s">
        <v>2353</v>
      </c>
      <c r="F78" s="30">
        <v>218280</v>
      </c>
      <c r="G78" s="30">
        <v>-48888.74</v>
      </c>
      <c r="H78" s="30">
        <v>169391.26</v>
      </c>
    </row>
    <row r="79" spans="1:8">
      <c r="A79" s="27">
        <v>13</v>
      </c>
      <c r="B79" s="36">
        <v>100000292806</v>
      </c>
      <c r="C79" s="27">
        <v>0</v>
      </c>
      <c r="D79" s="29" t="s">
        <v>2352</v>
      </c>
      <c r="E79" s="29" t="s">
        <v>2353</v>
      </c>
      <c r="F79" s="30">
        <v>218280</v>
      </c>
      <c r="G79" s="30">
        <v>-48888.74</v>
      </c>
      <c r="H79" s="30">
        <v>169391.26</v>
      </c>
    </row>
    <row r="80" spans="1:8">
      <c r="A80" s="27">
        <v>14</v>
      </c>
      <c r="B80" s="36">
        <v>100000292807</v>
      </c>
      <c r="C80" s="27">
        <v>0</v>
      </c>
      <c r="D80" s="29" t="s">
        <v>2352</v>
      </c>
      <c r="E80" s="29" t="s">
        <v>2353</v>
      </c>
      <c r="F80" s="30">
        <v>218280</v>
      </c>
      <c r="G80" s="30">
        <v>-48888.74</v>
      </c>
      <c r="H80" s="30">
        <v>169391.26</v>
      </c>
    </row>
    <row r="81" spans="1:8">
      <c r="A81" s="27">
        <v>15</v>
      </c>
      <c r="B81" s="36">
        <v>100000292808</v>
      </c>
      <c r="C81" s="27">
        <v>0</v>
      </c>
      <c r="D81" s="29" t="s">
        <v>2352</v>
      </c>
      <c r="E81" s="29" t="s">
        <v>2353</v>
      </c>
      <c r="F81" s="30">
        <v>218280</v>
      </c>
      <c r="G81" s="30">
        <v>-48888.74</v>
      </c>
      <c r="H81" s="30">
        <v>169391.26</v>
      </c>
    </row>
    <row r="82" spans="1:8">
      <c r="A82" s="27">
        <v>16</v>
      </c>
      <c r="B82" s="36">
        <v>100000305575</v>
      </c>
      <c r="C82" s="27">
        <v>0</v>
      </c>
      <c r="D82" s="29" t="s">
        <v>1086</v>
      </c>
      <c r="E82" s="29" t="s">
        <v>2354</v>
      </c>
      <c r="F82" s="30">
        <v>5700</v>
      </c>
      <c r="G82" s="30">
        <v>-1212.8800000000001</v>
      </c>
      <c r="H82" s="30">
        <v>4487.12</v>
      </c>
    </row>
    <row r="83" spans="1:8">
      <c r="A83" s="27">
        <v>17</v>
      </c>
      <c r="B83" s="36">
        <v>100000379058</v>
      </c>
      <c r="C83" s="27">
        <v>0</v>
      </c>
      <c r="D83" s="29" t="s">
        <v>104</v>
      </c>
      <c r="E83" s="29" t="s">
        <v>2358</v>
      </c>
      <c r="F83" s="30">
        <v>136960</v>
      </c>
      <c r="G83" s="30">
        <v>-115240.53</v>
      </c>
      <c r="H83" s="30">
        <v>21719.47</v>
      </c>
    </row>
    <row r="84" spans="1:8">
      <c r="A84" s="27">
        <v>18</v>
      </c>
      <c r="B84" s="36">
        <v>100000433798</v>
      </c>
      <c r="C84" s="27">
        <v>0</v>
      </c>
      <c r="D84" s="29" t="s">
        <v>109</v>
      </c>
      <c r="E84" s="29" t="s">
        <v>2359</v>
      </c>
      <c r="F84" s="30">
        <v>10400</v>
      </c>
      <c r="G84" s="30">
        <v>-1189.5899999999999</v>
      </c>
      <c r="H84" s="30">
        <v>9210.41</v>
      </c>
    </row>
    <row r="85" spans="1:8">
      <c r="A85" s="27">
        <v>19</v>
      </c>
      <c r="B85" s="36">
        <v>100000433799</v>
      </c>
      <c r="C85" s="27">
        <v>0</v>
      </c>
      <c r="D85" s="29" t="s">
        <v>109</v>
      </c>
      <c r="E85" s="29" t="s">
        <v>2360</v>
      </c>
      <c r="F85" s="30">
        <v>8700</v>
      </c>
      <c r="G85" s="29">
        <v>-995.14</v>
      </c>
      <c r="H85" s="30">
        <v>7704.86</v>
      </c>
    </row>
    <row r="86" spans="1:8">
      <c r="A86" s="27">
        <v>20</v>
      </c>
      <c r="B86" s="36">
        <v>100000433800</v>
      </c>
      <c r="C86" s="27">
        <v>0</v>
      </c>
      <c r="D86" s="29" t="s">
        <v>109</v>
      </c>
      <c r="E86" s="29" t="s">
        <v>2360</v>
      </c>
      <c r="F86" s="30">
        <v>8700</v>
      </c>
      <c r="G86" s="29">
        <v>-995.14</v>
      </c>
      <c r="H86" s="30">
        <v>7704.86</v>
      </c>
    </row>
    <row r="87" spans="1:8">
      <c r="A87" s="27">
        <v>21</v>
      </c>
      <c r="B87" s="36">
        <v>100000433801</v>
      </c>
      <c r="C87" s="27">
        <v>0</v>
      </c>
      <c r="D87" s="29" t="s">
        <v>109</v>
      </c>
      <c r="E87" s="29" t="s">
        <v>2360</v>
      </c>
      <c r="F87" s="30">
        <v>8700</v>
      </c>
      <c r="G87" s="29">
        <v>-995.14</v>
      </c>
      <c r="H87" s="30">
        <v>7704.86</v>
      </c>
    </row>
    <row r="88" spans="1:8">
      <c r="A88" s="27">
        <v>22</v>
      </c>
      <c r="B88" s="36">
        <v>100000433802</v>
      </c>
      <c r="C88" s="27">
        <v>0</v>
      </c>
      <c r="D88" s="29" t="s">
        <v>109</v>
      </c>
      <c r="E88" s="29" t="s">
        <v>2360</v>
      </c>
      <c r="F88" s="30">
        <v>8700</v>
      </c>
      <c r="G88" s="29">
        <v>-995.14</v>
      </c>
      <c r="H88" s="30">
        <v>7704.86</v>
      </c>
    </row>
    <row r="89" spans="1:8">
      <c r="A89" s="27">
        <v>23</v>
      </c>
      <c r="B89" s="36">
        <v>100000433803</v>
      </c>
      <c r="C89" s="27">
        <v>0</v>
      </c>
      <c r="D89" s="29" t="s">
        <v>109</v>
      </c>
      <c r="E89" s="29" t="s">
        <v>2360</v>
      </c>
      <c r="F89" s="30">
        <v>8700</v>
      </c>
      <c r="G89" s="29">
        <v>-995.14</v>
      </c>
      <c r="H89" s="30">
        <v>7704.86</v>
      </c>
    </row>
    <row r="90" spans="1:8">
      <c r="A90" s="27">
        <v>24</v>
      </c>
      <c r="B90" s="36">
        <v>100000433804</v>
      </c>
      <c r="C90" s="27">
        <v>0</v>
      </c>
      <c r="D90" s="29" t="s">
        <v>109</v>
      </c>
      <c r="E90" s="29" t="s">
        <v>2360</v>
      </c>
      <c r="F90" s="30">
        <v>8700</v>
      </c>
      <c r="G90" s="29">
        <v>-995.14</v>
      </c>
      <c r="H90" s="30">
        <v>7704.86</v>
      </c>
    </row>
    <row r="91" spans="1:8">
      <c r="A91" s="27">
        <v>25</v>
      </c>
      <c r="B91" s="36">
        <v>100000433805</v>
      </c>
      <c r="C91" s="27">
        <v>0</v>
      </c>
      <c r="D91" s="29" t="s">
        <v>109</v>
      </c>
      <c r="E91" s="29" t="s">
        <v>2360</v>
      </c>
      <c r="F91" s="30">
        <v>8700</v>
      </c>
      <c r="G91" s="29">
        <v>-995.14</v>
      </c>
      <c r="H91" s="30">
        <v>7704.86</v>
      </c>
    </row>
    <row r="92" spans="1:8">
      <c r="A92" s="27">
        <v>26</v>
      </c>
      <c r="B92" s="36">
        <v>100000433806</v>
      </c>
      <c r="C92" s="27">
        <v>0</v>
      </c>
      <c r="D92" s="29" t="s">
        <v>109</v>
      </c>
      <c r="E92" s="29" t="s">
        <v>2360</v>
      </c>
      <c r="F92" s="30">
        <v>8700</v>
      </c>
      <c r="G92" s="29">
        <v>-995.14</v>
      </c>
      <c r="H92" s="30">
        <v>7704.86</v>
      </c>
    </row>
    <row r="93" spans="1:8">
      <c r="A93" s="27">
        <v>27</v>
      </c>
      <c r="B93" s="36">
        <v>100000433807</v>
      </c>
      <c r="C93" s="27">
        <v>0</v>
      </c>
      <c r="D93" s="29" t="s">
        <v>109</v>
      </c>
      <c r="E93" s="29" t="s">
        <v>2360</v>
      </c>
      <c r="F93" s="30">
        <v>8700</v>
      </c>
      <c r="G93" s="29">
        <v>-995.14</v>
      </c>
      <c r="H93" s="30">
        <v>7704.86</v>
      </c>
    </row>
    <row r="94" spans="1:8">
      <c r="A94" s="27">
        <v>28</v>
      </c>
      <c r="B94" s="36">
        <v>100000433808</v>
      </c>
      <c r="C94" s="27">
        <v>0</v>
      </c>
      <c r="D94" s="29" t="s">
        <v>109</v>
      </c>
      <c r="E94" s="29" t="s">
        <v>2360</v>
      </c>
      <c r="F94" s="30">
        <v>8700</v>
      </c>
      <c r="G94" s="29">
        <v>-995.14</v>
      </c>
      <c r="H94" s="30">
        <v>7704.86</v>
      </c>
    </row>
    <row r="95" spans="1:8">
      <c r="A95" s="27">
        <v>29</v>
      </c>
      <c r="B95" s="36">
        <v>100000433809</v>
      </c>
      <c r="C95" s="27">
        <v>0</v>
      </c>
      <c r="D95" s="29" t="s">
        <v>109</v>
      </c>
      <c r="E95" s="29" t="s">
        <v>2360</v>
      </c>
      <c r="F95" s="30">
        <v>8700</v>
      </c>
      <c r="G95" s="29">
        <v>-995.14</v>
      </c>
      <c r="H95" s="30">
        <v>7704.86</v>
      </c>
    </row>
    <row r="96" spans="1:8">
      <c r="A96" s="27">
        <v>30</v>
      </c>
      <c r="B96" s="36">
        <v>100000433810</v>
      </c>
      <c r="C96" s="27">
        <v>0</v>
      </c>
      <c r="D96" s="29" t="s">
        <v>109</v>
      </c>
      <c r="E96" s="29" t="s">
        <v>2360</v>
      </c>
      <c r="F96" s="30">
        <v>8700</v>
      </c>
      <c r="G96" s="29">
        <v>-995.14</v>
      </c>
      <c r="H96" s="30">
        <v>7704.86</v>
      </c>
    </row>
    <row r="97" spans="1:8">
      <c r="A97" s="27">
        <v>31</v>
      </c>
      <c r="B97" s="36">
        <v>100000433811</v>
      </c>
      <c r="C97" s="27">
        <v>0</v>
      </c>
      <c r="D97" s="29" t="s">
        <v>109</v>
      </c>
      <c r="E97" s="29" t="s">
        <v>2360</v>
      </c>
      <c r="F97" s="30">
        <v>8700</v>
      </c>
      <c r="G97" s="29">
        <v>-995.14</v>
      </c>
      <c r="H97" s="30">
        <v>7704.86</v>
      </c>
    </row>
    <row r="98" spans="1:8">
      <c r="A98" s="27">
        <v>32</v>
      </c>
      <c r="B98" s="36">
        <v>100000433814</v>
      </c>
      <c r="C98" s="27">
        <v>0</v>
      </c>
      <c r="D98" s="29" t="s">
        <v>109</v>
      </c>
      <c r="E98" s="29" t="s">
        <v>2360</v>
      </c>
      <c r="F98" s="30">
        <v>8700</v>
      </c>
      <c r="G98" s="29">
        <v>-995.14</v>
      </c>
      <c r="H98" s="30">
        <v>7704.86</v>
      </c>
    </row>
    <row r="99" spans="1:8">
      <c r="A99" s="27">
        <v>33</v>
      </c>
      <c r="B99" s="36">
        <v>100000433852</v>
      </c>
      <c r="C99" s="27">
        <v>0</v>
      </c>
      <c r="D99" s="29" t="s">
        <v>109</v>
      </c>
      <c r="E99" s="29" t="s">
        <v>2361</v>
      </c>
      <c r="F99" s="30">
        <v>6900</v>
      </c>
      <c r="G99" s="29">
        <v>-789.25</v>
      </c>
      <c r="H99" s="30">
        <v>6110.75</v>
      </c>
    </row>
    <row r="100" spans="1:8">
      <c r="A100" s="27">
        <v>34</v>
      </c>
      <c r="B100" s="36">
        <v>100000433853</v>
      </c>
      <c r="C100" s="27">
        <v>0</v>
      </c>
      <c r="D100" s="29" t="s">
        <v>109</v>
      </c>
      <c r="E100" s="29" t="s">
        <v>2361</v>
      </c>
      <c r="F100" s="30">
        <v>6900</v>
      </c>
      <c r="G100" s="29">
        <v>-789.25</v>
      </c>
      <c r="H100" s="30">
        <v>6110.75</v>
      </c>
    </row>
    <row r="101" spans="1:8">
      <c r="A101" s="27">
        <v>35</v>
      </c>
      <c r="B101" s="36">
        <v>100000433854</v>
      </c>
      <c r="C101" s="27">
        <v>0</v>
      </c>
      <c r="D101" s="29" t="s">
        <v>109</v>
      </c>
      <c r="E101" s="29" t="s">
        <v>2361</v>
      </c>
      <c r="F101" s="30">
        <v>6900</v>
      </c>
      <c r="G101" s="29">
        <v>-789.25</v>
      </c>
      <c r="H101" s="30">
        <v>6110.75</v>
      </c>
    </row>
    <row r="102" spans="1:8">
      <c r="A102" s="27">
        <v>36</v>
      </c>
      <c r="B102" s="36">
        <v>100000433855</v>
      </c>
      <c r="C102" s="27">
        <v>0</v>
      </c>
      <c r="D102" s="29" t="s">
        <v>109</v>
      </c>
      <c r="E102" s="29" t="s">
        <v>2361</v>
      </c>
      <c r="F102" s="30">
        <v>6900</v>
      </c>
      <c r="G102" s="29">
        <v>-789.25</v>
      </c>
      <c r="H102" s="30">
        <v>6110.75</v>
      </c>
    </row>
    <row r="103" spans="1:8">
      <c r="A103" s="27">
        <v>37</v>
      </c>
      <c r="B103" s="36">
        <v>100000433856</v>
      </c>
      <c r="C103" s="27">
        <v>0</v>
      </c>
      <c r="D103" s="29" t="s">
        <v>109</v>
      </c>
      <c r="E103" s="29" t="s">
        <v>2361</v>
      </c>
      <c r="F103" s="30">
        <v>6900</v>
      </c>
      <c r="G103" s="29">
        <v>-789.25</v>
      </c>
      <c r="H103" s="30">
        <v>6110.75</v>
      </c>
    </row>
    <row r="104" spans="1:8">
      <c r="A104" s="27">
        <v>38</v>
      </c>
      <c r="B104" s="36">
        <v>100000433857</v>
      </c>
      <c r="C104" s="27">
        <v>0</v>
      </c>
      <c r="D104" s="29" t="s">
        <v>109</v>
      </c>
      <c r="E104" s="29" t="s">
        <v>2361</v>
      </c>
      <c r="F104" s="30">
        <v>6900</v>
      </c>
      <c r="G104" s="29">
        <v>-789.25</v>
      </c>
      <c r="H104" s="30">
        <v>6110.75</v>
      </c>
    </row>
    <row r="105" spans="1:8">
      <c r="A105" s="27">
        <v>39</v>
      </c>
      <c r="B105" s="36">
        <v>100000433858</v>
      </c>
      <c r="C105" s="27">
        <v>0</v>
      </c>
      <c r="D105" s="29" t="s">
        <v>109</v>
      </c>
      <c r="E105" s="29" t="s">
        <v>2361</v>
      </c>
      <c r="F105" s="30">
        <v>6900</v>
      </c>
      <c r="G105" s="29">
        <v>-789.25</v>
      </c>
      <c r="H105" s="30">
        <v>6110.75</v>
      </c>
    </row>
    <row r="106" spans="1:8">
      <c r="A106" s="27">
        <v>40</v>
      </c>
      <c r="B106" s="36">
        <v>100000433859</v>
      </c>
      <c r="C106" s="27">
        <v>0</v>
      </c>
      <c r="D106" s="29" t="s">
        <v>109</v>
      </c>
      <c r="E106" s="29" t="s">
        <v>2361</v>
      </c>
      <c r="F106" s="30">
        <v>6900</v>
      </c>
      <c r="G106" s="29">
        <v>-789.25</v>
      </c>
      <c r="H106" s="30">
        <v>6110.75</v>
      </c>
    </row>
    <row r="107" spans="1:8">
      <c r="A107" s="27">
        <v>41</v>
      </c>
      <c r="B107" s="36">
        <v>100000433860</v>
      </c>
      <c r="C107" s="27">
        <v>0</v>
      </c>
      <c r="D107" s="29" t="s">
        <v>109</v>
      </c>
      <c r="E107" s="29" t="s">
        <v>2361</v>
      </c>
      <c r="F107" s="30">
        <v>6900</v>
      </c>
      <c r="G107" s="29">
        <v>-789.25</v>
      </c>
      <c r="H107" s="30">
        <v>6110.75</v>
      </c>
    </row>
    <row r="108" spans="1:8">
      <c r="A108" s="27">
        <v>42</v>
      </c>
      <c r="B108" s="36">
        <v>100000433861</v>
      </c>
      <c r="C108" s="27">
        <v>0</v>
      </c>
      <c r="D108" s="29" t="s">
        <v>109</v>
      </c>
      <c r="E108" s="29" t="s">
        <v>2362</v>
      </c>
      <c r="F108" s="30">
        <v>8700</v>
      </c>
      <c r="G108" s="29">
        <v>-995.14</v>
      </c>
      <c r="H108" s="30">
        <v>7704.86</v>
      </c>
    </row>
    <row r="109" spans="1:8">
      <c r="A109" s="27">
        <v>43</v>
      </c>
      <c r="B109" s="36">
        <v>100000433862</v>
      </c>
      <c r="C109" s="27">
        <v>0</v>
      </c>
      <c r="D109" s="29" t="s">
        <v>109</v>
      </c>
      <c r="E109" s="29" t="s">
        <v>2362</v>
      </c>
      <c r="F109" s="30">
        <v>8700</v>
      </c>
      <c r="G109" s="29">
        <v>-995.14</v>
      </c>
      <c r="H109" s="30">
        <v>7704.86</v>
      </c>
    </row>
    <row r="110" spans="1:8">
      <c r="A110" s="27">
        <v>44</v>
      </c>
      <c r="B110" s="36">
        <v>100000433863</v>
      </c>
      <c r="C110" s="27">
        <v>0</v>
      </c>
      <c r="D110" s="29" t="s">
        <v>109</v>
      </c>
      <c r="E110" s="29" t="s">
        <v>2362</v>
      </c>
      <c r="F110" s="30">
        <v>8700</v>
      </c>
      <c r="G110" s="29">
        <v>-995.14</v>
      </c>
      <c r="H110" s="30">
        <v>7704.86</v>
      </c>
    </row>
    <row r="111" spans="1:8">
      <c r="A111" s="27">
        <v>45</v>
      </c>
      <c r="B111" s="36">
        <v>100000433864</v>
      </c>
      <c r="C111" s="27">
        <v>0</v>
      </c>
      <c r="D111" s="29" t="s">
        <v>109</v>
      </c>
      <c r="E111" s="29" t="s">
        <v>2362</v>
      </c>
      <c r="F111" s="30">
        <v>8700</v>
      </c>
      <c r="G111" s="29">
        <v>-995.14</v>
      </c>
      <c r="H111" s="30">
        <v>7704.86</v>
      </c>
    </row>
    <row r="112" spans="1:8">
      <c r="A112" s="27">
        <v>46</v>
      </c>
      <c r="B112" s="36">
        <v>100000433865</v>
      </c>
      <c r="C112" s="27">
        <v>0</v>
      </c>
      <c r="D112" s="29" t="s">
        <v>109</v>
      </c>
      <c r="E112" s="29" t="s">
        <v>2362</v>
      </c>
      <c r="F112" s="30">
        <v>8700</v>
      </c>
      <c r="G112" s="29">
        <v>-995.14</v>
      </c>
      <c r="H112" s="30">
        <v>7704.86</v>
      </c>
    </row>
    <row r="113" spans="1:8">
      <c r="A113" s="27">
        <v>47</v>
      </c>
      <c r="B113" s="36">
        <v>100000433866</v>
      </c>
      <c r="C113" s="27">
        <v>0</v>
      </c>
      <c r="D113" s="29" t="s">
        <v>109</v>
      </c>
      <c r="E113" s="29" t="s">
        <v>2362</v>
      </c>
      <c r="F113" s="30">
        <v>8700</v>
      </c>
      <c r="G113" s="29">
        <v>-995.14</v>
      </c>
      <c r="H113" s="30">
        <v>7704.86</v>
      </c>
    </row>
    <row r="114" spans="1:8">
      <c r="A114" s="27">
        <v>48</v>
      </c>
      <c r="B114" s="36">
        <v>100000433867</v>
      </c>
      <c r="C114" s="27">
        <v>0</v>
      </c>
      <c r="D114" s="29" t="s">
        <v>109</v>
      </c>
      <c r="E114" s="29" t="s">
        <v>2362</v>
      </c>
      <c r="F114" s="30">
        <v>8700</v>
      </c>
      <c r="G114" s="29">
        <v>-995.14</v>
      </c>
      <c r="H114" s="30">
        <v>7704.86</v>
      </c>
    </row>
    <row r="115" spans="1:8">
      <c r="A115" s="27">
        <v>49</v>
      </c>
      <c r="B115" s="36">
        <v>100000433868</v>
      </c>
      <c r="C115" s="27">
        <v>0</v>
      </c>
      <c r="D115" s="29" t="s">
        <v>109</v>
      </c>
      <c r="E115" s="29" t="s">
        <v>2362</v>
      </c>
      <c r="F115" s="30">
        <v>8700</v>
      </c>
      <c r="G115" s="29">
        <v>-995.14</v>
      </c>
      <c r="H115" s="30">
        <v>7704.86</v>
      </c>
    </row>
    <row r="116" spans="1:8">
      <c r="A116" s="27">
        <v>50</v>
      </c>
      <c r="B116" s="36">
        <v>100000433870</v>
      </c>
      <c r="C116" s="27">
        <v>0</v>
      </c>
      <c r="D116" s="29" t="s">
        <v>109</v>
      </c>
      <c r="E116" s="29" t="s">
        <v>2363</v>
      </c>
      <c r="F116" s="30">
        <v>5100</v>
      </c>
      <c r="G116" s="29">
        <v>-583.36</v>
      </c>
      <c r="H116" s="30">
        <v>4516.6400000000003</v>
      </c>
    </row>
    <row r="117" spans="1:8">
      <c r="A117" s="27">
        <v>51</v>
      </c>
      <c r="B117" s="36">
        <v>100000433871</v>
      </c>
      <c r="C117" s="27">
        <v>0</v>
      </c>
      <c r="D117" s="29" t="s">
        <v>109</v>
      </c>
      <c r="E117" s="29" t="s">
        <v>2363</v>
      </c>
      <c r="F117" s="30">
        <v>5100</v>
      </c>
      <c r="G117" s="29">
        <v>-583.36</v>
      </c>
      <c r="H117" s="30">
        <v>4516.6400000000003</v>
      </c>
    </row>
    <row r="118" spans="1:8">
      <c r="A118" s="27">
        <v>52</v>
      </c>
      <c r="B118" s="36">
        <v>100000433872</v>
      </c>
      <c r="C118" s="27">
        <v>0</v>
      </c>
      <c r="D118" s="29" t="s">
        <v>109</v>
      </c>
      <c r="E118" s="29" t="s">
        <v>2363</v>
      </c>
      <c r="F118" s="30">
        <v>5100</v>
      </c>
      <c r="G118" s="29">
        <v>-583.36</v>
      </c>
      <c r="H118" s="30">
        <v>4516.6400000000003</v>
      </c>
    </row>
    <row r="119" spans="1:8">
      <c r="A119" s="27">
        <v>53</v>
      </c>
      <c r="B119" s="36">
        <v>100000433873</v>
      </c>
      <c r="C119" s="27">
        <v>0</v>
      </c>
      <c r="D119" s="29" t="s">
        <v>109</v>
      </c>
      <c r="E119" s="29" t="s">
        <v>2363</v>
      </c>
      <c r="F119" s="30">
        <v>5100</v>
      </c>
      <c r="G119" s="29">
        <v>-583.36</v>
      </c>
      <c r="H119" s="30">
        <v>4516.6400000000003</v>
      </c>
    </row>
    <row r="120" spans="1:8">
      <c r="A120" s="27">
        <v>54</v>
      </c>
      <c r="B120" s="36">
        <v>100000433874</v>
      </c>
      <c r="C120" s="27">
        <v>0</v>
      </c>
      <c r="D120" s="29" t="s">
        <v>109</v>
      </c>
      <c r="E120" s="29" t="s">
        <v>2363</v>
      </c>
      <c r="F120" s="30">
        <v>5100</v>
      </c>
      <c r="G120" s="29">
        <v>-583.36</v>
      </c>
      <c r="H120" s="30">
        <v>4516.6400000000003</v>
      </c>
    </row>
    <row r="121" spans="1:8">
      <c r="A121" s="27">
        <v>55</v>
      </c>
      <c r="B121" s="36">
        <v>100000433875</v>
      </c>
      <c r="C121" s="27">
        <v>0</v>
      </c>
      <c r="D121" s="29" t="s">
        <v>109</v>
      </c>
      <c r="E121" s="29" t="s">
        <v>2363</v>
      </c>
      <c r="F121" s="30">
        <v>5100</v>
      </c>
      <c r="G121" s="29">
        <v>-583.36</v>
      </c>
      <c r="H121" s="30">
        <v>4516.6400000000003</v>
      </c>
    </row>
    <row r="122" spans="1:8">
      <c r="A122" s="27">
        <v>56</v>
      </c>
      <c r="B122" s="36">
        <v>100000433876</v>
      </c>
      <c r="C122" s="27">
        <v>0</v>
      </c>
      <c r="D122" s="29" t="s">
        <v>109</v>
      </c>
      <c r="E122" s="29" t="s">
        <v>2363</v>
      </c>
      <c r="F122" s="30">
        <v>5100</v>
      </c>
      <c r="G122" s="29">
        <v>-583.36</v>
      </c>
      <c r="H122" s="30">
        <v>4516.6400000000003</v>
      </c>
    </row>
    <row r="123" spans="1:8">
      <c r="A123" s="27">
        <v>57</v>
      </c>
      <c r="B123" s="36">
        <v>100000433877</v>
      </c>
      <c r="C123" s="27">
        <v>0</v>
      </c>
      <c r="D123" s="29" t="s">
        <v>109</v>
      </c>
      <c r="E123" s="29" t="s">
        <v>2363</v>
      </c>
      <c r="F123" s="30">
        <v>5100</v>
      </c>
      <c r="G123" s="29">
        <v>-583.36</v>
      </c>
      <c r="H123" s="30">
        <v>4516.6400000000003</v>
      </c>
    </row>
    <row r="124" spans="1:8">
      <c r="A124" s="27">
        <v>58</v>
      </c>
      <c r="B124" s="36">
        <v>100000433878</v>
      </c>
      <c r="C124" s="27">
        <v>0</v>
      </c>
      <c r="D124" s="29" t="s">
        <v>109</v>
      </c>
      <c r="E124" s="29" t="s">
        <v>2363</v>
      </c>
      <c r="F124" s="30">
        <v>5100</v>
      </c>
      <c r="G124" s="29">
        <v>-583.36</v>
      </c>
      <c r="H124" s="30">
        <v>4516.6400000000003</v>
      </c>
    </row>
    <row r="125" spans="1:8">
      <c r="A125" s="27">
        <v>59</v>
      </c>
      <c r="B125" s="36">
        <v>100000433879</v>
      </c>
      <c r="C125" s="27">
        <v>0</v>
      </c>
      <c r="D125" s="29" t="s">
        <v>109</v>
      </c>
      <c r="E125" s="29" t="s">
        <v>2363</v>
      </c>
      <c r="F125" s="30">
        <v>5100</v>
      </c>
      <c r="G125" s="29">
        <v>-583.36</v>
      </c>
      <c r="H125" s="30">
        <v>4516.6400000000003</v>
      </c>
    </row>
    <row r="126" spans="1:8">
      <c r="A126" s="27">
        <v>60</v>
      </c>
      <c r="B126" s="36">
        <v>100000433880</v>
      </c>
      <c r="C126" s="27">
        <v>0</v>
      </c>
      <c r="D126" s="29" t="s">
        <v>109</v>
      </c>
      <c r="E126" s="29" t="s">
        <v>2363</v>
      </c>
      <c r="F126" s="30">
        <v>5100</v>
      </c>
      <c r="G126" s="29">
        <v>-583.36</v>
      </c>
      <c r="H126" s="30">
        <v>4516.6400000000003</v>
      </c>
    </row>
    <row r="127" spans="1:8">
      <c r="A127" s="27">
        <v>61</v>
      </c>
      <c r="B127" s="36">
        <v>100000433881</v>
      </c>
      <c r="C127" s="27">
        <v>0</v>
      </c>
      <c r="D127" s="29" t="s">
        <v>109</v>
      </c>
      <c r="E127" s="29" t="s">
        <v>2363</v>
      </c>
      <c r="F127" s="30">
        <v>5100</v>
      </c>
      <c r="G127" s="29">
        <v>-583.36</v>
      </c>
      <c r="H127" s="30">
        <v>4516.6400000000003</v>
      </c>
    </row>
    <row r="128" spans="1:8">
      <c r="A128" s="27">
        <v>62</v>
      </c>
      <c r="B128" s="36">
        <v>100000433882</v>
      </c>
      <c r="C128" s="27">
        <v>0</v>
      </c>
      <c r="D128" s="29" t="s">
        <v>109</v>
      </c>
      <c r="E128" s="29" t="s">
        <v>2363</v>
      </c>
      <c r="F128" s="30">
        <v>5100</v>
      </c>
      <c r="G128" s="29">
        <v>-583.36</v>
      </c>
      <c r="H128" s="30">
        <v>4516.6400000000003</v>
      </c>
    </row>
    <row r="129" spans="1:8">
      <c r="A129" s="27">
        <v>63</v>
      </c>
      <c r="B129" s="36">
        <v>100000433883</v>
      </c>
      <c r="C129" s="27">
        <v>0</v>
      </c>
      <c r="D129" s="29" t="s">
        <v>109</v>
      </c>
      <c r="E129" s="29" t="s">
        <v>2363</v>
      </c>
      <c r="F129" s="30">
        <v>5100</v>
      </c>
      <c r="G129" s="29">
        <v>-583.36</v>
      </c>
      <c r="H129" s="30">
        <v>4516.6400000000003</v>
      </c>
    </row>
    <row r="130" spans="1:8">
      <c r="A130" s="27">
        <v>64</v>
      </c>
      <c r="B130" s="36">
        <v>100000433884</v>
      </c>
      <c r="C130" s="27">
        <v>0</v>
      </c>
      <c r="D130" s="29" t="s">
        <v>109</v>
      </c>
      <c r="E130" s="29" t="s">
        <v>2363</v>
      </c>
      <c r="F130" s="30">
        <v>5100</v>
      </c>
      <c r="G130" s="29">
        <v>-583.36</v>
      </c>
      <c r="H130" s="30">
        <v>4516.6400000000003</v>
      </c>
    </row>
    <row r="131" spans="1:8">
      <c r="A131" s="27">
        <v>65</v>
      </c>
      <c r="B131" s="36">
        <v>100000433885</v>
      </c>
      <c r="C131" s="27">
        <v>0</v>
      </c>
      <c r="D131" s="29" t="s">
        <v>109</v>
      </c>
      <c r="E131" s="29" t="s">
        <v>2363</v>
      </c>
      <c r="F131" s="30">
        <v>5100</v>
      </c>
      <c r="G131" s="29">
        <v>-583.36</v>
      </c>
      <c r="H131" s="30">
        <v>4516.6400000000003</v>
      </c>
    </row>
    <row r="132" spans="1:8">
      <c r="A132" s="27">
        <v>66</v>
      </c>
      <c r="B132" s="36">
        <v>100000433886</v>
      </c>
      <c r="C132" s="27">
        <v>0</v>
      </c>
      <c r="D132" s="29" t="s">
        <v>109</v>
      </c>
      <c r="E132" s="29" t="s">
        <v>2363</v>
      </c>
      <c r="F132" s="30">
        <v>5100</v>
      </c>
      <c r="G132" s="29">
        <v>-583.36</v>
      </c>
      <c r="H132" s="30">
        <v>4516.6400000000003</v>
      </c>
    </row>
    <row r="133" spans="1:8">
      <c r="A133" s="27">
        <v>67</v>
      </c>
      <c r="B133" s="36">
        <v>100000433887</v>
      </c>
      <c r="C133" s="27">
        <v>0</v>
      </c>
      <c r="D133" s="29" t="s">
        <v>109</v>
      </c>
      <c r="E133" s="29" t="s">
        <v>2363</v>
      </c>
      <c r="F133" s="30">
        <v>5100</v>
      </c>
      <c r="G133" s="29">
        <v>-583.36</v>
      </c>
      <c r="H133" s="30">
        <v>4516.6400000000003</v>
      </c>
    </row>
    <row r="134" spans="1:8">
      <c r="A134" s="27">
        <v>68</v>
      </c>
      <c r="B134" s="36">
        <v>100000433888</v>
      </c>
      <c r="C134" s="27">
        <v>0</v>
      </c>
      <c r="D134" s="29" t="s">
        <v>109</v>
      </c>
      <c r="E134" s="29" t="s">
        <v>2363</v>
      </c>
      <c r="F134" s="30">
        <v>5100</v>
      </c>
      <c r="G134" s="29">
        <v>-583.36</v>
      </c>
      <c r="H134" s="30">
        <v>4516.6400000000003</v>
      </c>
    </row>
    <row r="135" spans="1:8">
      <c r="A135" s="27">
        <v>69</v>
      </c>
      <c r="B135" s="36">
        <v>100000433889</v>
      </c>
      <c r="C135" s="27">
        <v>0</v>
      </c>
      <c r="D135" s="29" t="s">
        <v>109</v>
      </c>
      <c r="E135" s="29" t="s">
        <v>2363</v>
      </c>
      <c r="F135" s="30">
        <v>5100</v>
      </c>
      <c r="G135" s="29">
        <v>-583.36</v>
      </c>
      <c r="H135" s="30">
        <v>4516.6400000000003</v>
      </c>
    </row>
    <row r="136" spans="1:8">
      <c r="A136" s="27">
        <v>70</v>
      </c>
      <c r="B136" s="36">
        <v>100000433890</v>
      </c>
      <c r="C136" s="27">
        <v>0</v>
      </c>
      <c r="D136" s="29" t="s">
        <v>109</v>
      </c>
      <c r="E136" s="29" t="s">
        <v>2363</v>
      </c>
      <c r="F136" s="30">
        <v>5100</v>
      </c>
      <c r="G136" s="29">
        <v>-583.36</v>
      </c>
      <c r="H136" s="30">
        <v>4516.6400000000003</v>
      </c>
    </row>
    <row r="137" spans="1:8">
      <c r="A137" s="27">
        <v>71</v>
      </c>
      <c r="B137" s="36">
        <v>100000433891</v>
      </c>
      <c r="C137" s="27">
        <v>0</v>
      </c>
      <c r="D137" s="29" t="s">
        <v>109</v>
      </c>
      <c r="E137" s="29" t="s">
        <v>2363</v>
      </c>
      <c r="F137" s="30">
        <v>5100</v>
      </c>
      <c r="G137" s="29">
        <v>-583.36</v>
      </c>
      <c r="H137" s="30">
        <v>4516.6400000000003</v>
      </c>
    </row>
    <row r="138" spans="1:8">
      <c r="A138" s="27">
        <v>72</v>
      </c>
      <c r="B138" s="36">
        <v>100000433892</v>
      </c>
      <c r="C138" s="27">
        <v>0</v>
      </c>
      <c r="D138" s="29" t="s">
        <v>109</v>
      </c>
      <c r="E138" s="29" t="s">
        <v>2363</v>
      </c>
      <c r="F138" s="30">
        <v>5100</v>
      </c>
      <c r="G138" s="29">
        <v>-583.36</v>
      </c>
      <c r="H138" s="30">
        <v>4516.6400000000003</v>
      </c>
    </row>
    <row r="139" spans="1:8">
      <c r="A139" s="27">
        <v>73</v>
      </c>
      <c r="B139" s="36">
        <v>100000433893</v>
      </c>
      <c r="C139" s="27">
        <v>0</v>
      </c>
      <c r="D139" s="29" t="s">
        <v>109</v>
      </c>
      <c r="E139" s="29" t="s">
        <v>2364</v>
      </c>
      <c r="F139" s="30">
        <v>9200</v>
      </c>
      <c r="G139" s="30">
        <v>-1052.33</v>
      </c>
      <c r="H139" s="30">
        <v>8147.67</v>
      </c>
    </row>
    <row r="140" spans="1:8">
      <c r="A140" s="27">
        <v>74</v>
      </c>
      <c r="B140" s="36">
        <v>100000433894</v>
      </c>
      <c r="C140" s="27">
        <v>0</v>
      </c>
      <c r="D140" s="29" t="s">
        <v>109</v>
      </c>
      <c r="E140" s="29" t="s">
        <v>2364</v>
      </c>
      <c r="F140" s="30">
        <v>9200</v>
      </c>
      <c r="G140" s="30">
        <v>-1052.33</v>
      </c>
      <c r="H140" s="30">
        <v>8147.67</v>
      </c>
    </row>
    <row r="141" spans="1:8">
      <c r="A141" s="27">
        <v>75</v>
      </c>
      <c r="B141" s="36">
        <v>100000433895</v>
      </c>
      <c r="C141" s="27">
        <v>0</v>
      </c>
      <c r="D141" s="29" t="s">
        <v>109</v>
      </c>
      <c r="E141" s="29" t="s">
        <v>2364</v>
      </c>
      <c r="F141" s="30">
        <v>9200</v>
      </c>
      <c r="G141" s="30">
        <v>-1052.33</v>
      </c>
      <c r="H141" s="30">
        <v>8147.67</v>
      </c>
    </row>
    <row r="142" spans="1:8">
      <c r="A142" s="27">
        <v>76</v>
      </c>
      <c r="B142" s="36">
        <v>100000433896</v>
      </c>
      <c r="C142" s="27">
        <v>0</v>
      </c>
      <c r="D142" s="29" t="s">
        <v>109</v>
      </c>
      <c r="E142" s="29" t="s">
        <v>2364</v>
      </c>
      <c r="F142" s="30">
        <v>9200</v>
      </c>
      <c r="G142" s="30">
        <v>-1052.33</v>
      </c>
      <c r="H142" s="30">
        <v>8147.67</v>
      </c>
    </row>
    <row r="143" spans="1:8">
      <c r="A143" s="27">
        <v>77</v>
      </c>
      <c r="B143" s="36">
        <v>100000433897</v>
      </c>
      <c r="C143" s="27">
        <v>0</v>
      </c>
      <c r="D143" s="29" t="s">
        <v>109</v>
      </c>
      <c r="E143" s="29" t="s">
        <v>2364</v>
      </c>
      <c r="F143" s="30">
        <v>9200</v>
      </c>
      <c r="G143" s="30">
        <v>-1052.33</v>
      </c>
      <c r="H143" s="30">
        <v>8147.67</v>
      </c>
    </row>
    <row r="144" spans="1:8">
      <c r="A144" s="27">
        <v>78</v>
      </c>
      <c r="B144" s="36">
        <v>100000433898</v>
      </c>
      <c r="C144" s="27">
        <v>0</v>
      </c>
      <c r="D144" s="29" t="s">
        <v>109</v>
      </c>
      <c r="E144" s="29" t="s">
        <v>2364</v>
      </c>
      <c r="F144" s="30">
        <v>9200</v>
      </c>
      <c r="G144" s="30">
        <v>-1052.33</v>
      </c>
      <c r="H144" s="30">
        <v>8147.67</v>
      </c>
    </row>
    <row r="145" spans="1:8">
      <c r="A145" s="27">
        <v>79</v>
      </c>
      <c r="B145" s="36">
        <v>100000433899</v>
      </c>
      <c r="C145" s="27">
        <v>0</v>
      </c>
      <c r="D145" s="29" t="s">
        <v>109</v>
      </c>
      <c r="E145" s="29" t="s">
        <v>2364</v>
      </c>
      <c r="F145" s="30">
        <v>9200</v>
      </c>
      <c r="G145" s="30">
        <v>-1052.33</v>
      </c>
      <c r="H145" s="30">
        <v>8147.67</v>
      </c>
    </row>
    <row r="146" spans="1:8">
      <c r="A146" s="27">
        <v>80</v>
      </c>
      <c r="B146" s="36">
        <v>100000433900</v>
      </c>
      <c r="C146" s="27">
        <v>0</v>
      </c>
      <c r="D146" s="29" t="s">
        <v>109</v>
      </c>
      <c r="E146" s="29" t="s">
        <v>2364</v>
      </c>
      <c r="F146" s="30">
        <v>9200</v>
      </c>
      <c r="G146" s="30">
        <v>-1052.33</v>
      </c>
      <c r="H146" s="30">
        <v>8147.67</v>
      </c>
    </row>
    <row r="147" spans="1:8">
      <c r="A147" s="27">
        <v>81</v>
      </c>
      <c r="B147" s="36">
        <v>100000433901</v>
      </c>
      <c r="C147" s="27">
        <v>0</v>
      </c>
      <c r="D147" s="29" t="s">
        <v>109</v>
      </c>
      <c r="E147" s="29" t="s">
        <v>2364</v>
      </c>
      <c r="F147" s="30">
        <v>9200</v>
      </c>
      <c r="G147" s="30">
        <v>-1052.33</v>
      </c>
      <c r="H147" s="30">
        <v>8147.67</v>
      </c>
    </row>
    <row r="148" spans="1:8">
      <c r="A148" s="27">
        <v>82</v>
      </c>
      <c r="B148" s="36">
        <v>100000433902</v>
      </c>
      <c r="C148" s="27">
        <v>0</v>
      </c>
      <c r="D148" s="29" t="s">
        <v>109</v>
      </c>
      <c r="E148" s="29" t="s">
        <v>2364</v>
      </c>
      <c r="F148" s="30">
        <v>9200</v>
      </c>
      <c r="G148" s="30">
        <v>-1052.33</v>
      </c>
      <c r="H148" s="30">
        <v>8147.67</v>
      </c>
    </row>
    <row r="149" spans="1:8">
      <c r="A149" s="27">
        <v>83</v>
      </c>
      <c r="B149" s="36">
        <v>100000433903</v>
      </c>
      <c r="C149" s="27">
        <v>0</v>
      </c>
      <c r="D149" s="29" t="s">
        <v>109</v>
      </c>
      <c r="E149" s="29" t="s">
        <v>2364</v>
      </c>
      <c r="F149" s="30">
        <v>9200</v>
      </c>
      <c r="G149" s="30">
        <v>-1052.33</v>
      </c>
      <c r="H149" s="30">
        <v>8147.67</v>
      </c>
    </row>
    <row r="150" spans="1:8">
      <c r="A150" s="27">
        <v>84</v>
      </c>
      <c r="B150" s="36">
        <v>100000433904</v>
      </c>
      <c r="C150" s="27">
        <v>0</v>
      </c>
      <c r="D150" s="29" t="s">
        <v>109</v>
      </c>
      <c r="E150" s="29" t="s">
        <v>2364</v>
      </c>
      <c r="F150" s="30">
        <v>9200</v>
      </c>
      <c r="G150" s="30">
        <v>-1052.33</v>
      </c>
      <c r="H150" s="30">
        <v>8147.67</v>
      </c>
    </row>
    <row r="151" spans="1:8">
      <c r="A151" s="27">
        <v>85</v>
      </c>
      <c r="B151" s="36">
        <v>100000433905</v>
      </c>
      <c r="C151" s="27">
        <v>0</v>
      </c>
      <c r="D151" s="29" t="s">
        <v>109</v>
      </c>
      <c r="E151" s="29" t="s">
        <v>2364</v>
      </c>
      <c r="F151" s="30">
        <v>9200</v>
      </c>
      <c r="G151" s="30">
        <v>-1052.33</v>
      </c>
      <c r="H151" s="30">
        <v>8147.67</v>
      </c>
    </row>
    <row r="152" spans="1:8">
      <c r="A152" s="27">
        <v>86</v>
      </c>
      <c r="B152" s="36">
        <v>100000433906</v>
      </c>
      <c r="C152" s="27">
        <v>0</v>
      </c>
      <c r="D152" s="29" t="s">
        <v>109</v>
      </c>
      <c r="E152" s="29" t="s">
        <v>2364</v>
      </c>
      <c r="F152" s="30">
        <v>9200</v>
      </c>
      <c r="G152" s="30">
        <v>-1052.33</v>
      </c>
      <c r="H152" s="30">
        <v>8147.67</v>
      </c>
    </row>
    <row r="153" spans="1:8">
      <c r="A153" s="27">
        <v>87</v>
      </c>
      <c r="B153" s="36">
        <v>100000433907</v>
      </c>
      <c r="C153" s="27">
        <v>0</v>
      </c>
      <c r="D153" s="29" t="s">
        <v>109</v>
      </c>
      <c r="E153" s="29" t="s">
        <v>2364</v>
      </c>
      <c r="F153" s="30">
        <v>9200</v>
      </c>
      <c r="G153" s="30">
        <v>-1052.33</v>
      </c>
      <c r="H153" s="30">
        <v>8147.67</v>
      </c>
    </row>
    <row r="154" spans="1:8">
      <c r="A154" s="27">
        <v>88</v>
      </c>
      <c r="B154" s="36">
        <v>100000433908</v>
      </c>
      <c r="C154" s="27">
        <v>0</v>
      </c>
      <c r="D154" s="29" t="s">
        <v>109</v>
      </c>
      <c r="E154" s="29" t="s">
        <v>2364</v>
      </c>
      <c r="F154" s="30">
        <v>9200</v>
      </c>
      <c r="G154" s="30">
        <v>-1052.33</v>
      </c>
      <c r="H154" s="30">
        <v>8147.67</v>
      </c>
    </row>
    <row r="155" spans="1:8">
      <c r="A155" s="27">
        <v>89</v>
      </c>
      <c r="B155" s="36">
        <v>100000433909</v>
      </c>
      <c r="C155" s="27">
        <v>0</v>
      </c>
      <c r="D155" s="29" t="s">
        <v>109</v>
      </c>
      <c r="E155" s="29" t="s">
        <v>2364</v>
      </c>
      <c r="F155" s="30">
        <v>9200</v>
      </c>
      <c r="G155" s="30">
        <v>-1052.33</v>
      </c>
      <c r="H155" s="30">
        <v>8147.67</v>
      </c>
    </row>
    <row r="156" spans="1:8">
      <c r="A156" s="27">
        <v>90</v>
      </c>
      <c r="B156" s="36">
        <v>100000433910</v>
      </c>
      <c r="C156" s="27">
        <v>0</v>
      </c>
      <c r="D156" s="29" t="s">
        <v>109</v>
      </c>
      <c r="E156" s="29" t="s">
        <v>2364</v>
      </c>
      <c r="F156" s="30">
        <v>9200</v>
      </c>
      <c r="G156" s="30">
        <v>-1052.33</v>
      </c>
      <c r="H156" s="30">
        <v>8147.67</v>
      </c>
    </row>
    <row r="157" spans="1:8">
      <c r="A157" s="27">
        <v>91</v>
      </c>
      <c r="B157" s="36">
        <v>100000434049</v>
      </c>
      <c r="C157" s="27">
        <v>0</v>
      </c>
      <c r="D157" s="29" t="s">
        <v>109</v>
      </c>
      <c r="E157" s="29" t="s">
        <v>2365</v>
      </c>
      <c r="F157" s="30">
        <v>5100</v>
      </c>
      <c r="G157" s="29">
        <v>-583.36</v>
      </c>
      <c r="H157" s="30">
        <v>4516.6400000000003</v>
      </c>
    </row>
    <row r="158" spans="1:8">
      <c r="A158" s="27">
        <v>92</v>
      </c>
      <c r="B158" s="36">
        <v>100000434050</v>
      </c>
      <c r="C158" s="27">
        <v>0</v>
      </c>
      <c r="D158" s="29" t="s">
        <v>109</v>
      </c>
      <c r="E158" s="29" t="s">
        <v>2365</v>
      </c>
      <c r="F158" s="30">
        <v>5100</v>
      </c>
      <c r="G158" s="29">
        <v>-583.36</v>
      </c>
      <c r="H158" s="30">
        <v>4516.6400000000003</v>
      </c>
    </row>
    <row r="159" spans="1:8">
      <c r="A159" s="27">
        <v>93</v>
      </c>
      <c r="B159" s="36">
        <v>100000434051</v>
      </c>
      <c r="C159" s="27">
        <v>0</v>
      </c>
      <c r="D159" s="29" t="s">
        <v>109</v>
      </c>
      <c r="E159" s="29" t="s">
        <v>2365</v>
      </c>
      <c r="F159" s="30">
        <v>5100</v>
      </c>
      <c r="G159" s="29">
        <v>-583.36</v>
      </c>
      <c r="H159" s="30">
        <v>4516.6400000000003</v>
      </c>
    </row>
    <row r="160" spans="1:8">
      <c r="A160" s="27">
        <v>94</v>
      </c>
      <c r="B160" s="36">
        <v>100000434052</v>
      </c>
      <c r="C160" s="27">
        <v>0</v>
      </c>
      <c r="D160" s="29" t="s">
        <v>109</v>
      </c>
      <c r="E160" s="29" t="s">
        <v>2365</v>
      </c>
      <c r="F160" s="30">
        <v>5100</v>
      </c>
      <c r="G160" s="29">
        <v>-583.36</v>
      </c>
      <c r="H160" s="30">
        <v>4516.6400000000003</v>
      </c>
    </row>
    <row r="161" spans="1:8">
      <c r="A161" s="27">
        <v>95</v>
      </c>
      <c r="B161" s="36">
        <v>100000434053</v>
      </c>
      <c r="C161" s="27">
        <v>0</v>
      </c>
      <c r="D161" s="29" t="s">
        <v>109</v>
      </c>
      <c r="E161" s="29" t="s">
        <v>2365</v>
      </c>
      <c r="F161" s="30">
        <v>5100</v>
      </c>
      <c r="G161" s="29">
        <v>-583.36</v>
      </c>
      <c r="H161" s="30">
        <v>4516.6400000000003</v>
      </c>
    </row>
    <row r="162" spans="1:8">
      <c r="A162" s="27">
        <v>96</v>
      </c>
      <c r="B162" s="36">
        <v>100000434054</v>
      </c>
      <c r="C162" s="27">
        <v>0</v>
      </c>
      <c r="D162" s="29" t="s">
        <v>109</v>
      </c>
      <c r="E162" s="29" t="s">
        <v>2365</v>
      </c>
      <c r="F162" s="30">
        <v>5100</v>
      </c>
      <c r="G162" s="29">
        <v>-583.36</v>
      </c>
      <c r="H162" s="30">
        <v>4516.6400000000003</v>
      </c>
    </row>
    <row r="163" spans="1:8">
      <c r="A163" s="27">
        <v>97</v>
      </c>
      <c r="B163" s="36">
        <v>100000434055</v>
      </c>
      <c r="C163" s="27">
        <v>0</v>
      </c>
      <c r="D163" s="29" t="s">
        <v>109</v>
      </c>
      <c r="E163" s="29" t="s">
        <v>2366</v>
      </c>
      <c r="F163" s="30">
        <v>8050</v>
      </c>
      <c r="G163" s="29">
        <v>-920.79</v>
      </c>
      <c r="H163" s="30">
        <v>7129.21</v>
      </c>
    </row>
    <row r="164" spans="1:8">
      <c r="A164" s="27">
        <v>98</v>
      </c>
      <c r="B164" s="36">
        <v>100000434056</v>
      </c>
      <c r="C164" s="27">
        <v>0</v>
      </c>
      <c r="D164" s="29" t="s">
        <v>109</v>
      </c>
      <c r="E164" s="29" t="s">
        <v>2366</v>
      </c>
      <c r="F164" s="30">
        <v>8050</v>
      </c>
      <c r="G164" s="29">
        <v>-920.79</v>
      </c>
      <c r="H164" s="30">
        <v>7129.21</v>
      </c>
    </row>
    <row r="165" spans="1:8">
      <c r="A165" s="27">
        <v>99</v>
      </c>
      <c r="B165" s="36">
        <v>100000434057</v>
      </c>
      <c r="C165" s="27">
        <v>0</v>
      </c>
      <c r="D165" s="29" t="s">
        <v>109</v>
      </c>
      <c r="E165" s="29" t="s">
        <v>2367</v>
      </c>
      <c r="F165" s="30">
        <v>6600</v>
      </c>
      <c r="G165" s="29">
        <v>-754.93</v>
      </c>
      <c r="H165" s="30">
        <v>5845.07</v>
      </c>
    </row>
    <row r="166" spans="1:8">
      <c r="A166" s="27">
        <v>100</v>
      </c>
      <c r="B166" s="36">
        <v>100000434058</v>
      </c>
      <c r="C166" s="27">
        <v>0</v>
      </c>
      <c r="D166" s="29" t="s">
        <v>109</v>
      </c>
      <c r="E166" s="29" t="s">
        <v>2367</v>
      </c>
      <c r="F166" s="30">
        <v>6600</v>
      </c>
      <c r="G166" s="29">
        <v>-754.93</v>
      </c>
      <c r="H166" s="30">
        <v>5845.07</v>
      </c>
    </row>
    <row r="167" spans="1:8">
      <c r="A167" s="27">
        <v>101</v>
      </c>
      <c r="B167" s="36">
        <v>100000434059</v>
      </c>
      <c r="C167" s="27">
        <v>0</v>
      </c>
      <c r="D167" s="29" t="s">
        <v>109</v>
      </c>
      <c r="E167" s="29" t="s">
        <v>2367</v>
      </c>
      <c r="F167" s="30">
        <v>6600</v>
      </c>
      <c r="G167" s="29">
        <v>-754.93</v>
      </c>
      <c r="H167" s="30">
        <v>5845.07</v>
      </c>
    </row>
    <row r="168" spans="1:8">
      <c r="A168" s="27">
        <v>102</v>
      </c>
      <c r="B168" s="36">
        <v>100000434060</v>
      </c>
      <c r="C168" s="27">
        <v>0</v>
      </c>
      <c r="D168" s="29" t="s">
        <v>109</v>
      </c>
      <c r="E168" s="29" t="s">
        <v>2367</v>
      </c>
      <c r="F168" s="30">
        <v>6600</v>
      </c>
      <c r="G168" s="29">
        <v>-754.93</v>
      </c>
      <c r="H168" s="30">
        <v>5845.07</v>
      </c>
    </row>
    <row r="169" spans="1:8">
      <c r="A169" s="27">
        <v>103</v>
      </c>
      <c r="B169" s="36">
        <v>100000434061</v>
      </c>
      <c r="C169" s="27">
        <v>0</v>
      </c>
      <c r="D169" s="29" t="s">
        <v>109</v>
      </c>
      <c r="E169" s="29" t="s">
        <v>2367</v>
      </c>
      <c r="F169" s="30">
        <v>6600</v>
      </c>
      <c r="G169" s="29">
        <v>-754.93</v>
      </c>
      <c r="H169" s="30">
        <v>5845.07</v>
      </c>
    </row>
    <row r="170" spans="1:8">
      <c r="A170" s="27">
        <v>104</v>
      </c>
      <c r="B170" s="36">
        <v>100000434062</v>
      </c>
      <c r="C170" s="27">
        <v>0</v>
      </c>
      <c r="D170" s="29" t="s">
        <v>109</v>
      </c>
      <c r="E170" s="29" t="s">
        <v>2367</v>
      </c>
      <c r="F170" s="30">
        <v>6600</v>
      </c>
      <c r="G170" s="29">
        <v>-754.93</v>
      </c>
      <c r="H170" s="30">
        <v>5845.07</v>
      </c>
    </row>
    <row r="171" spans="1:8">
      <c r="A171" s="27">
        <v>105</v>
      </c>
      <c r="B171" s="36">
        <v>100000434063</v>
      </c>
      <c r="C171" s="27">
        <v>0</v>
      </c>
      <c r="D171" s="29" t="s">
        <v>109</v>
      </c>
      <c r="E171" s="29" t="s">
        <v>2367</v>
      </c>
      <c r="F171" s="30">
        <v>6600</v>
      </c>
      <c r="G171" s="29">
        <v>-754.93</v>
      </c>
      <c r="H171" s="30">
        <v>5845.07</v>
      </c>
    </row>
    <row r="172" spans="1:8">
      <c r="A172" s="27">
        <v>106</v>
      </c>
      <c r="B172" s="36">
        <v>100000434064</v>
      </c>
      <c r="C172" s="27">
        <v>0</v>
      </c>
      <c r="D172" s="29" t="s">
        <v>109</v>
      </c>
      <c r="E172" s="29" t="s">
        <v>2367</v>
      </c>
      <c r="F172" s="30">
        <v>6600</v>
      </c>
      <c r="G172" s="29">
        <v>-754.93</v>
      </c>
      <c r="H172" s="30">
        <v>5845.07</v>
      </c>
    </row>
    <row r="173" spans="1:8">
      <c r="A173" s="27">
        <v>107</v>
      </c>
      <c r="B173" s="36">
        <v>100000434065</v>
      </c>
      <c r="C173" s="27">
        <v>0</v>
      </c>
      <c r="D173" s="29" t="s">
        <v>109</v>
      </c>
      <c r="E173" s="29" t="s">
        <v>2367</v>
      </c>
      <c r="F173" s="30">
        <v>6600</v>
      </c>
      <c r="G173" s="29">
        <v>-754.93</v>
      </c>
      <c r="H173" s="30">
        <v>5845.07</v>
      </c>
    </row>
    <row r="174" spans="1:8">
      <c r="A174" s="27">
        <v>108</v>
      </c>
      <c r="B174" s="36">
        <v>100000434066</v>
      </c>
      <c r="C174" s="27">
        <v>0</v>
      </c>
      <c r="D174" s="29" t="s">
        <v>109</v>
      </c>
      <c r="E174" s="29" t="s">
        <v>2367</v>
      </c>
      <c r="F174" s="30">
        <v>6600</v>
      </c>
      <c r="G174" s="29">
        <v>-754.93</v>
      </c>
      <c r="H174" s="30">
        <v>5845.07</v>
      </c>
    </row>
    <row r="175" spans="1:8">
      <c r="A175" s="27">
        <v>109</v>
      </c>
      <c r="B175" s="36">
        <v>100000434067</v>
      </c>
      <c r="C175" s="27">
        <v>0</v>
      </c>
      <c r="D175" s="29" t="s">
        <v>109</v>
      </c>
      <c r="E175" s="29" t="s">
        <v>2367</v>
      </c>
      <c r="F175" s="30">
        <v>6600</v>
      </c>
      <c r="G175" s="29">
        <v>-754.93</v>
      </c>
      <c r="H175" s="30">
        <v>5845.07</v>
      </c>
    </row>
    <row r="176" spans="1:8">
      <c r="A176" s="27">
        <v>110</v>
      </c>
      <c r="B176" s="36">
        <v>100000434068</v>
      </c>
      <c r="C176" s="27">
        <v>0</v>
      </c>
      <c r="D176" s="29" t="s">
        <v>109</v>
      </c>
      <c r="E176" s="29" t="s">
        <v>2367</v>
      </c>
      <c r="F176" s="30">
        <v>6600</v>
      </c>
      <c r="G176" s="29">
        <v>-754.93</v>
      </c>
      <c r="H176" s="30">
        <v>5845.07</v>
      </c>
    </row>
    <row r="177" spans="1:8">
      <c r="A177" s="27">
        <v>111</v>
      </c>
      <c r="B177" s="36">
        <v>100000434069</v>
      </c>
      <c r="C177" s="27">
        <v>0</v>
      </c>
      <c r="D177" s="29" t="s">
        <v>109</v>
      </c>
      <c r="E177" s="29" t="s">
        <v>2367</v>
      </c>
      <c r="F177" s="30">
        <v>6600</v>
      </c>
      <c r="G177" s="29">
        <v>-754.93</v>
      </c>
      <c r="H177" s="30">
        <v>5845.07</v>
      </c>
    </row>
    <row r="178" spans="1:8">
      <c r="A178" s="27">
        <v>112</v>
      </c>
      <c r="B178" s="36">
        <v>100000434070</v>
      </c>
      <c r="C178" s="27">
        <v>0</v>
      </c>
      <c r="D178" s="29" t="s">
        <v>109</v>
      </c>
      <c r="E178" s="29" t="s">
        <v>2367</v>
      </c>
      <c r="F178" s="30">
        <v>6600</v>
      </c>
      <c r="G178" s="29">
        <v>-754.93</v>
      </c>
      <c r="H178" s="30">
        <v>5845.07</v>
      </c>
    </row>
    <row r="179" spans="1:8">
      <c r="A179" s="27">
        <v>113</v>
      </c>
      <c r="B179" s="36">
        <v>100000434071</v>
      </c>
      <c r="C179" s="27">
        <v>0</v>
      </c>
      <c r="D179" s="29" t="s">
        <v>109</v>
      </c>
      <c r="E179" s="29" t="s">
        <v>2367</v>
      </c>
      <c r="F179" s="30">
        <v>6600</v>
      </c>
      <c r="G179" s="29">
        <v>-754.93</v>
      </c>
      <c r="H179" s="30">
        <v>5845.07</v>
      </c>
    </row>
    <row r="180" spans="1:8">
      <c r="A180" s="27">
        <v>114</v>
      </c>
      <c r="B180" s="36">
        <v>100000434072</v>
      </c>
      <c r="C180" s="27">
        <v>0</v>
      </c>
      <c r="D180" s="29" t="s">
        <v>109</v>
      </c>
      <c r="E180" s="29" t="s">
        <v>2367</v>
      </c>
      <c r="F180" s="30">
        <v>6600</v>
      </c>
      <c r="G180" s="29">
        <v>-754.93</v>
      </c>
      <c r="H180" s="30">
        <v>5845.07</v>
      </c>
    </row>
    <row r="181" spans="1:8">
      <c r="A181" s="27">
        <v>115</v>
      </c>
      <c r="B181" s="36">
        <v>100000434073</v>
      </c>
      <c r="C181" s="27">
        <v>0</v>
      </c>
      <c r="D181" s="29" t="s">
        <v>109</v>
      </c>
      <c r="E181" s="29" t="s">
        <v>2367</v>
      </c>
      <c r="F181" s="30">
        <v>6600</v>
      </c>
      <c r="G181" s="29">
        <v>-754.93</v>
      </c>
      <c r="H181" s="30">
        <v>5845.07</v>
      </c>
    </row>
    <row r="182" spans="1:8">
      <c r="A182" s="27">
        <v>116</v>
      </c>
      <c r="B182" s="36">
        <v>100000434074</v>
      </c>
      <c r="C182" s="27">
        <v>0</v>
      </c>
      <c r="D182" s="29" t="s">
        <v>109</v>
      </c>
      <c r="E182" s="29" t="s">
        <v>2367</v>
      </c>
      <c r="F182" s="30">
        <v>6600</v>
      </c>
      <c r="G182" s="29">
        <v>-754.93</v>
      </c>
      <c r="H182" s="30">
        <v>5845.07</v>
      </c>
    </row>
    <row r="183" spans="1:8">
      <c r="A183" s="27">
        <v>117</v>
      </c>
      <c r="B183" s="36">
        <v>100000434075</v>
      </c>
      <c r="C183" s="27">
        <v>0</v>
      </c>
      <c r="D183" s="29" t="s">
        <v>109</v>
      </c>
      <c r="E183" s="29" t="s">
        <v>2367</v>
      </c>
      <c r="F183" s="30">
        <v>6600</v>
      </c>
      <c r="G183" s="29">
        <v>-754.93</v>
      </c>
      <c r="H183" s="30">
        <v>5845.07</v>
      </c>
    </row>
    <row r="184" spans="1:8">
      <c r="A184" s="27">
        <v>118</v>
      </c>
      <c r="B184" s="36">
        <v>100000434076</v>
      </c>
      <c r="C184" s="27">
        <v>0</v>
      </c>
      <c r="D184" s="29" t="s">
        <v>109</v>
      </c>
      <c r="E184" s="29" t="s">
        <v>2367</v>
      </c>
      <c r="F184" s="30">
        <v>6600</v>
      </c>
      <c r="G184" s="29">
        <v>-754.93</v>
      </c>
      <c r="H184" s="30">
        <v>5845.07</v>
      </c>
    </row>
    <row r="185" spans="1:8">
      <c r="A185" s="27">
        <v>119</v>
      </c>
      <c r="B185" s="36">
        <v>100000434077</v>
      </c>
      <c r="C185" s="27">
        <v>0</v>
      </c>
      <c r="D185" s="29" t="s">
        <v>109</v>
      </c>
      <c r="E185" s="29" t="s">
        <v>2367</v>
      </c>
      <c r="F185" s="30">
        <v>6600</v>
      </c>
      <c r="G185" s="29">
        <v>-754.93</v>
      </c>
      <c r="H185" s="30">
        <v>5845.07</v>
      </c>
    </row>
    <row r="186" spans="1:8">
      <c r="A186" s="27">
        <v>120</v>
      </c>
      <c r="B186" s="36">
        <v>100000434078</v>
      </c>
      <c r="C186" s="27">
        <v>0</v>
      </c>
      <c r="D186" s="29" t="s">
        <v>109</v>
      </c>
      <c r="E186" s="29" t="s">
        <v>2367</v>
      </c>
      <c r="F186" s="30">
        <v>6600</v>
      </c>
      <c r="G186" s="29">
        <v>-754.93</v>
      </c>
      <c r="H186" s="30">
        <v>5845.07</v>
      </c>
    </row>
    <row r="187" spans="1:8">
      <c r="A187" s="27">
        <v>121</v>
      </c>
      <c r="B187" s="36">
        <v>100000434079</v>
      </c>
      <c r="C187" s="27">
        <v>0</v>
      </c>
      <c r="D187" s="29" t="s">
        <v>109</v>
      </c>
      <c r="E187" s="29" t="s">
        <v>2367</v>
      </c>
      <c r="F187" s="30">
        <v>6600</v>
      </c>
      <c r="G187" s="29">
        <v>-754.93</v>
      </c>
      <c r="H187" s="30">
        <v>5845.07</v>
      </c>
    </row>
    <row r="188" spans="1:8">
      <c r="A188" s="27">
        <v>122</v>
      </c>
      <c r="B188" s="36">
        <v>100000434080</v>
      </c>
      <c r="C188" s="27">
        <v>0</v>
      </c>
      <c r="D188" s="29" t="s">
        <v>109</v>
      </c>
      <c r="E188" s="29" t="s">
        <v>2367</v>
      </c>
      <c r="F188" s="30">
        <v>6600</v>
      </c>
      <c r="G188" s="29">
        <v>-754.93</v>
      </c>
      <c r="H188" s="30">
        <v>5845.07</v>
      </c>
    </row>
    <row r="189" spans="1:8">
      <c r="A189" s="27">
        <v>123</v>
      </c>
      <c r="B189" s="36">
        <v>100000434081</v>
      </c>
      <c r="C189" s="27">
        <v>0</v>
      </c>
      <c r="D189" s="29" t="s">
        <v>109</v>
      </c>
      <c r="E189" s="29" t="s">
        <v>2367</v>
      </c>
      <c r="F189" s="30">
        <v>6600</v>
      </c>
      <c r="G189" s="29">
        <v>-754.93</v>
      </c>
      <c r="H189" s="30">
        <v>5845.07</v>
      </c>
    </row>
    <row r="190" spans="1:8">
      <c r="A190" s="27">
        <v>124</v>
      </c>
      <c r="B190" s="36">
        <v>100000434082</v>
      </c>
      <c r="C190" s="27">
        <v>0</v>
      </c>
      <c r="D190" s="29" t="s">
        <v>109</v>
      </c>
      <c r="E190" s="29" t="s">
        <v>2367</v>
      </c>
      <c r="F190" s="30">
        <v>6600</v>
      </c>
      <c r="G190" s="29">
        <v>-754.93</v>
      </c>
      <c r="H190" s="30">
        <v>5845.07</v>
      </c>
    </row>
    <row r="191" spans="1:8">
      <c r="A191" s="27">
        <v>125</v>
      </c>
      <c r="B191" s="36">
        <v>100000434083</v>
      </c>
      <c r="C191" s="27">
        <v>0</v>
      </c>
      <c r="D191" s="29" t="s">
        <v>109</v>
      </c>
      <c r="E191" s="29" t="s">
        <v>2367</v>
      </c>
      <c r="F191" s="30">
        <v>6600</v>
      </c>
      <c r="G191" s="29">
        <v>-754.93</v>
      </c>
      <c r="H191" s="30">
        <v>5845.07</v>
      </c>
    </row>
    <row r="192" spans="1:8">
      <c r="A192" s="27">
        <v>126</v>
      </c>
      <c r="B192" s="36">
        <v>100000434084</v>
      </c>
      <c r="C192" s="27">
        <v>0</v>
      </c>
      <c r="D192" s="29" t="s">
        <v>109</v>
      </c>
      <c r="E192" s="29" t="s">
        <v>2367</v>
      </c>
      <c r="F192" s="30">
        <v>6600</v>
      </c>
      <c r="G192" s="29">
        <v>-754.93</v>
      </c>
      <c r="H192" s="30">
        <v>5845.07</v>
      </c>
    </row>
    <row r="193" spans="1:8">
      <c r="A193" s="27">
        <v>127</v>
      </c>
      <c r="B193" s="36">
        <v>100000434085</v>
      </c>
      <c r="C193" s="27">
        <v>0</v>
      </c>
      <c r="D193" s="29" t="s">
        <v>109</v>
      </c>
      <c r="E193" s="29" t="s">
        <v>2367</v>
      </c>
      <c r="F193" s="30">
        <v>6600</v>
      </c>
      <c r="G193" s="29">
        <v>-754.93</v>
      </c>
      <c r="H193" s="30">
        <v>5845.07</v>
      </c>
    </row>
    <row r="194" spans="1:8">
      <c r="A194" s="27">
        <v>128</v>
      </c>
      <c r="B194" s="36">
        <v>100000434086</v>
      </c>
      <c r="C194" s="27">
        <v>0</v>
      </c>
      <c r="D194" s="29" t="s">
        <v>109</v>
      </c>
      <c r="E194" s="29" t="s">
        <v>2367</v>
      </c>
      <c r="F194" s="30">
        <v>6600</v>
      </c>
      <c r="G194" s="29">
        <v>-754.93</v>
      </c>
      <c r="H194" s="30">
        <v>5845.07</v>
      </c>
    </row>
    <row r="195" spans="1:8">
      <c r="A195" s="27">
        <v>129</v>
      </c>
      <c r="B195" s="36">
        <v>100000434087</v>
      </c>
      <c r="C195" s="27">
        <v>0</v>
      </c>
      <c r="D195" s="29" t="s">
        <v>109</v>
      </c>
      <c r="E195" s="29" t="s">
        <v>2367</v>
      </c>
      <c r="F195" s="30">
        <v>6600</v>
      </c>
      <c r="G195" s="29">
        <v>-754.93</v>
      </c>
      <c r="H195" s="30">
        <v>5845.07</v>
      </c>
    </row>
    <row r="196" spans="1:8">
      <c r="A196" s="27">
        <v>130</v>
      </c>
      <c r="B196" s="36">
        <v>100000434088</v>
      </c>
      <c r="C196" s="27">
        <v>0</v>
      </c>
      <c r="D196" s="29" t="s">
        <v>109</v>
      </c>
      <c r="E196" s="29" t="s">
        <v>2367</v>
      </c>
      <c r="F196" s="30">
        <v>6600</v>
      </c>
      <c r="G196" s="29">
        <v>-754.93</v>
      </c>
      <c r="H196" s="30">
        <v>5845.07</v>
      </c>
    </row>
    <row r="197" spans="1:8">
      <c r="A197" s="27">
        <v>131</v>
      </c>
      <c r="B197" s="36">
        <v>100000434089</v>
      </c>
      <c r="C197" s="27">
        <v>0</v>
      </c>
      <c r="D197" s="29" t="s">
        <v>109</v>
      </c>
      <c r="E197" s="29" t="s">
        <v>2367</v>
      </c>
      <c r="F197" s="30">
        <v>6600</v>
      </c>
      <c r="G197" s="29">
        <v>-754.93</v>
      </c>
      <c r="H197" s="30">
        <v>5845.07</v>
      </c>
    </row>
    <row r="198" spans="1:8">
      <c r="A198" s="27">
        <v>132</v>
      </c>
      <c r="B198" s="36">
        <v>100000434090</v>
      </c>
      <c r="C198" s="27">
        <v>0</v>
      </c>
      <c r="D198" s="29" t="s">
        <v>109</v>
      </c>
      <c r="E198" s="29" t="s">
        <v>2367</v>
      </c>
      <c r="F198" s="30">
        <v>6600</v>
      </c>
      <c r="G198" s="29">
        <v>-754.93</v>
      </c>
      <c r="H198" s="30">
        <v>5845.07</v>
      </c>
    </row>
    <row r="199" spans="1:8">
      <c r="A199" s="27">
        <v>133</v>
      </c>
      <c r="B199" s="36">
        <v>100000434091</v>
      </c>
      <c r="C199" s="27">
        <v>0</v>
      </c>
      <c r="D199" s="29" t="s">
        <v>109</v>
      </c>
      <c r="E199" s="29" t="s">
        <v>2367</v>
      </c>
      <c r="F199" s="30">
        <v>6600</v>
      </c>
      <c r="G199" s="29">
        <v>-754.93</v>
      </c>
      <c r="H199" s="30">
        <v>5845.07</v>
      </c>
    </row>
    <row r="200" spans="1:8">
      <c r="A200" s="27">
        <v>134</v>
      </c>
      <c r="B200" s="36">
        <v>100000434092</v>
      </c>
      <c r="C200" s="27">
        <v>0</v>
      </c>
      <c r="D200" s="29" t="s">
        <v>109</v>
      </c>
      <c r="E200" s="29" t="s">
        <v>2367</v>
      </c>
      <c r="F200" s="30">
        <v>6600</v>
      </c>
      <c r="G200" s="29">
        <v>-754.93</v>
      </c>
      <c r="H200" s="30">
        <v>5845.07</v>
      </c>
    </row>
    <row r="201" spans="1:8">
      <c r="A201" s="27">
        <v>135</v>
      </c>
      <c r="B201" s="36">
        <v>100000434093</v>
      </c>
      <c r="C201" s="27">
        <v>0</v>
      </c>
      <c r="D201" s="29" t="s">
        <v>109</v>
      </c>
      <c r="E201" s="29" t="s">
        <v>2367</v>
      </c>
      <c r="F201" s="30">
        <v>6600</v>
      </c>
      <c r="G201" s="29">
        <v>-754.93</v>
      </c>
      <c r="H201" s="30">
        <v>5845.07</v>
      </c>
    </row>
    <row r="202" spans="1:8">
      <c r="A202" s="27">
        <v>136</v>
      </c>
      <c r="B202" s="36">
        <v>100000434094</v>
      </c>
      <c r="C202" s="27">
        <v>0</v>
      </c>
      <c r="D202" s="29" t="s">
        <v>109</v>
      </c>
      <c r="E202" s="29" t="s">
        <v>2367</v>
      </c>
      <c r="F202" s="30">
        <v>6600</v>
      </c>
      <c r="G202" s="29">
        <v>-754.93</v>
      </c>
      <c r="H202" s="30">
        <v>5845.07</v>
      </c>
    </row>
    <row r="203" spans="1:8">
      <c r="A203" s="27">
        <v>137</v>
      </c>
      <c r="B203" s="36">
        <v>100000434095</v>
      </c>
      <c r="C203" s="27">
        <v>0</v>
      </c>
      <c r="D203" s="29" t="s">
        <v>109</v>
      </c>
      <c r="E203" s="29" t="s">
        <v>2367</v>
      </c>
      <c r="F203" s="30">
        <v>6600</v>
      </c>
      <c r="G203" s="29">
        <v>-754.93</v>
      </c>
      <c r="H203" s="30">
        <v>5845.07</v>
      </c>
    </row>
    <row r="204" spans="1:8">
      <c r="A204" s="27">
        <v>138</v>
      </c>
      <c r="B204" s="36">
        <v>100000434096</v>
      </c>
      <c r="C204" s="27">
        <v>0</v>
      </c>
      <c r="D204" s="29" t="s">
        <v>109</v>
      </c>
      <c r="E204" s="29" t="s">
        <v>2367</v>
      </c>
      <c r="F204" s="30">
        <v>6600</v>
      </c>
      <c r="G204" s="29">
        <v>-754.93</v>
      </c>
      <c r="H204" s="30">
        <v>5845.07</v>
      </c>
    </row>
    <row r="205" spans="1:8">
      <c r="A205" s="27">
        <v>139</v>
      </c>
      <c r="B205" s="36">
        <v>100000434097</v>
      </c>
      <c r="C205" s="27">
        <v>0</v>
      </c>
      <c r="D205" s="29" t="s">
        <v>109</v>
      </c>
      <c r="E205" s="29" t="s">
        <v>2367</v>
      </c>
      <c r="F205" s="30">
        <v>6600</v>
      </c>
      <c r="G205" s="29">
        <v>-754.93</v>
      </c>
      <c r="H205" s="30">
        <v>5845.07</v>
      </c>
    </row>
    <row r="206" spans="1:8">
      <c r="A206" s="27">
        <v>140</v>
      </c>
      <c r="B206" s="36">
        <v>100000434098</v>
      </c>
      <c r="C206" s="27">
        <v>0</v>
      </c>
      <c r="D206" s="29" t="s">
        <v>109</v>
      </c>
      <c r="E206" s="29" t="s">
        <v>2367</v>
      </c>
      <c r="F206" s="30">
        <v>6600</v>
      </c>
      <c r="G206" s="29">
        <v>-754.93</v>
      </c>
      <c r="H206" s="30">
        <v>5845.07</v>
      </c>
    </row>
    <row r="207" spans="1:8">
      <c r="A207" s="27">
        <v>141</v>
      </c>
      <c r="B207" s="36">
        <v>100000434099</v>
      </c>
      <c r="C207" s="27">
        <v>0</v>
      </c>
      <c r="D207" s="29" t="s">
        <v>109</v>
      </c>
      <c r="E207" s="29" t="s">
        <v>2367</v>
      </c>
      <c r="F207" s="30">
        <v>6600</v>
      </c>
      <c r="G207" s="29">
        <v>-754.93</v>
      </c>
      <c r="H207" s="30">
        <v>5845.07</v>
      </c>
    </row>
    <row r="208" spans="1:8">
      <c r="A208" s="27">
        <v>142</v>
      </c>
      <c r="B208" s="36">
        <v>100000434100</v>
      </c>
      <c r="C208" s="27">
        <v>0</v>
      </c>
      <c r="D208" s="29" t="s">
        <v>109</v>
      </c>
      <c r="E208" s="29" t="s">
        <v>2367</v>
      </c>
      <c r="F208" s="30">
        <v>6600</v>
      </c>
      <c r="G208" s="29">
        <v>-754.93</v>
      </c>
      <c r="H208" s="30">
        <v>5845.07</v>
      </c>
    </row>
    <row r="209" spans="1:8">
      <c r="A209" s="27">
        <v>143</v>
      </c>
      <c r="B209" s="36">
        <v>100000434101</v>
      </c>
      <c r="C209" s="27">
        <v>0</v>
      </c>
      <c r="D209" s="29" t="s">
        <v>109</v>
      </c>
      <c r="E209" s="29" t="s">
        <v>2367</v>
      </c>
      <c r="F209" s="30">
        <v>6600</v>
      </c>
      <c r="G209" s="29">
        <v>-754.93</v>
      </c>
      <c r="H209" s="30">
        <v>5845.07</v>
      </c>
    </row>
    <row r="210" spans="1:8">
      <c r="A210" s="27">
        <v>144</v>
      </c>
      <c r="B210" s="36">
        <v>100000434102</v>
      </c>
      <c r="C210" s="27">
        <v>0</v>
      </c>
      <c r="D210" s="29" t="s">
        <v>109</v>
      </c>
      <c r="E210" s="29" t="s">
        <v>2368</v>
      </c>
      <c r="F210" s="30">
        <v>7400</v>
      </c>
      <c r="G210" s="29">
        <v>-846.44</v>
      </c>
      <c r="H210" s="30">
        <v>6553.56</v>
      </c>
    </row>
    <row r="211" spans="1:8">
      <c r="A211" s="27">
        <v>145</v>
      </c>
      <c r="B211" s="36">
        <v>100000434103</v>
      </c>
      <c r="C211" s="27">
        <v>0</v>
      </c>
      <c r="D211" s="29" t="s">
        <v>109</v>
      </c>
      <c r="E211" s="29" t="s">
        <v>2368</v>
      </c>
      <c r="F211" s="30">
        <v>7400</v>
      </c>
      <c r="G211" s="29">
        <v>-846.44</v>
      </c>
      <c r="H211" s="30">
        <v>6553.56</v>
      </c>
    </row>
    <row r="212" spans="1:8">
      <c r="A212" s="27">
        <v>146</v>
      </c>
      <c r="B212" s="36">
        <v>100000434104</v>
      </c>
      <c r="C212" s="27">
        <v>0</v>
      </c>
      <c r="D212" s="29" t="s">
        <v>109</v>
      </c>
      <c r="E212" s="29" t="s">
        <v>2368</v>
      </c>
      <c r="F212" s="30">
        <v>7400</v>
      </c>
      <c r="G212" s="29">
        <v>-846.44</v>
      </c>
      <c r="H212" s="30">
        <v>6553.56</v>
      </c>
    </row>
    <row r="213" spans="1:8">
      <c r="A213" s="27">
        <v>147</v>
      </c>
      <c r="B213" s="36">
        <v>100000434105</v>
      </c>
      <c r="C213" s="27">
        <v>0</v>
      </c>
      <c r="D213" s="29" t="s">
        <v>109</v>
      </c>
      <c r="E213" s="29" t="s">
        <v>2368</v>
      </c>
      <c r="F213" s="30">
        <v>7400</v>
      </c>
      <c r="G213" s="29">
        <v>-846.44</v>
      </c>
      <c r="H213" s="30">
        <v>6553.56</v>
      </c>
    </row>
    <row r="214" spans="1:8">
      <c r="A214" s="27">
        <v>148</v>
      </c>
      <c r="B214" s="36">
        <v>100000434106</v>
      </c>
      <c r="C214" s="27">
        <v>0</v>
      </c>
      <c r="D214" s="29" t="s">
        <v>109</v>
      </c>
      <c r="E214" s="29" t="s">
        <v>2368</v>
      </c>
      <c r="F214" s="30">
        <v>7400</v>
      </c>
      <c r="G214" s="29">
        <v>-846.44</v>
      </c>
      <c r="H214" s="30">
        <v>6553.56</v>
      </c>
    </row>
    <row r="215" spans="1:8">
      <c r="A215" s="27">
        <v>149</v>
      </c>
      <c r="B215" s="36">
        <v>100000434107</v>
      </c>
      <c r="C215" s="27">
        <v>0</v>
      </c>
      <c r="D215" s="29" t="s">
        <v>109</v>
      </c>
      <c r="E215" s="29" t="s">
        <v>2368</v>
      </c>
      <c r="F215" s="30">
        <v>7400</v>
      </c>
      <c r="G215" s="29">
        <v>-846.44</v>
      </c>
      <c r="H215" s="30">
        <v>6553.56</v>
      </c>
    </row>
    <row r="216" spans="1:8">
      <c r="A216" s="27">
        <v>150</v>
      </c>
      <c r="B216" s="36">
        <v>100000434108</v>
      </c>
      <c r="C216" s="27">
        <v>0</v>
      </c>
      <c r="D216" s="29" t="s">
        <v>109</v>
      </c>
      <c r="E216" s="29" t="s">
        <v>2368</v>
      </c>
      <c r="F216" s="30">
        <v>7400</v>
      </c>
      <c r="G216" s="29">
        <v>-846.44</v>
      </c>
      <c r="H216" s="30">
        <v>6553.56</v>
      </c>
    </row>
    <row r="217" spans="1:8">
      <c r="A217" s="27">
        <v>151</v>
      </c>
      <c r="B217" s="36">
        <v>100000434109</v>
      </c>
      <c r="C217" s="27">
        <v>0</v>
      </c>
      <c r="D217" s="29" t="s">
        <v>109</v>
      </c>
      <c r="E217" s="29" t="s">
        <v>2368</v>
      </c>
      <c r="F217" s="30">
        <v>7400</v>
      </c>
      <c r="G217" s="29">
        <v>-846.44</v>
      </c>
      <c r="H217" s="30">
        <v>6553.56</v>
      </c>
    </row>
    <row r="218" spans="1:8">
      <c r="A218" s="27">
        <v>152</v>
      </c>
      <c r="B218" s="36">
        <v>100000434110</v>
      </c>
      <c r="C218" s="27">
        <v>0</v>
      </c>
      <c r="D218" s="29" t="s">
        <v>109</v>
      </c>
      <c r="E218" s="29" t="s">
        <v>2368</v>
      </c>
      <c r="F218" s="30">
        <v>7400</v>
      </c>
      <c r="G218" s="29">
        <v>-846.44</v>
      </c>
      <c r="H218" s="30">
        <v>6553.56</v>
      </c>
    </row>
    <row r="219" spans="1:8">
      <c r="A219" s="27">
        <v>153</v>
      </c>
      <c r="B219" s="36">
        <v>100000434111</v>
      </c>
      <c r="C219" s="27">
        <v>0</v>
      </c>
      <c r="D219" s="29" t="s">
        <v>109</v>
      </c>
      <c r="E219" s="29" t="s">
        <v>2368</v>
      </c>
      <c r="F219" s="30">
        <v>7400</v>
      </c>
      <c r="G219" s="29">
        <v>-846.44</v>
      </c>
      <c r="H219" s="30">
        <v>6553.56</v>
      </c>
    </row>
    <row r="220" spans="1:8">
      <c r="A220" s="27">
        <v>154</v>
      </c>
      <c r="B220" s="36">
        <v>100000434112</v>
      </c>
      <c r="C220" s="27">
        <v>0</v>
      </c>
      <c r="D220" s="29" t="s">
        <v>109</v>
      </c>
      <c r="E220" s="29" t="s">
        <v>2368</v>
      </c>
      <c r="F220" s="30">
        <v>7400</v>
      </c>
      <c r="G220" s="29">
        <v>-846.44</v>
      </c>
      <c r="H220" s="30">
        <v>6553.56</v>
      </c>
    </row>
    <row r="221" spans="1:8">
      <c r="A221" s="27">
        <v>155</v>
      </c>
      <c r="B221" s="36">
        <v>100000434113</v>
      </c>
      <c r="C221" s="27">
        <v>0</v>
      </c>
      <c r="D221" s="29" t="s">
        <v>109</v>
      </c>
      <c r="E221" s="29" t="s">
        <v>2368</v>
      </c>
      <c r="F221" s="30">
        <v>7400</v>
      </c>
      <c r="G221" s="29">
        <v>-846.44</v>
      </c>
      <c r="H221" s="30">
        <v>6553.56</v>
      </c>
    </row>
    <row r="222" spans="1:8">
      <c r="A222" s="27">
        <v>156</v>
      </c>
      <c r="B222" s="36">
        <v>100000434114</v>
      </c>
      <c r="C222" s="27">
        <v>0</v>
      </c>
      <c r="D222" s="29" t="s">
        <v>109</v>
      </c>
      <c r="E222" s="29" t="s">
        <v>2368</v>
      </c>
      <c r="F222" s="30">
        <v>7400</v>
      </c>
      <c r="G222" s="29">
        <v>-846.44</v>
      </c>
      <c r="H222" s="30">
        <v>6553.56</v>
      </c>
    </row>
    <row r="223" spans="1:8">
      <c r="A223" s="27">
        <v>157</v>
      </c>
      <c r="B223" s="36">
        <v>100000434115</v>
      </c>
      <c r="C223" s="27">
        <v>0</v>
      </c>
      <c r="D223" s="29" t="s">
        <v>109</v>
      </c>
      <c r="E223" s="29" t="s">
        <v>2368</v>
      </c>
      <c r="F223" s="30">
        <v>7400</v>
      </c>
      <c r="G223" s="29">
        <v>-846.44</v>
      </c>
      <c r="H223" s="30">
        <v>6553.56</v>
      </c>
    </row>
    <row r="224" spans="1:8">
      <c r="A224" s="27">
        <v>158</v>
      </c>
      <c r="B224" s="36">
        <v>100000434116</v>
      </c>
      <c r="C224" s="27">
        <v>0</v>
      </c>
      <c r="D224" s="29" t="s">
        <v>109</v>
      </c>
      <c r="E224" s="29" t="s">
        <v>2368</v>
      </c>
      <c r="F224" s="30">
        <v>7400</v>
      </c>
      <c r="G224" s="29">
        <v>-846.44</v>
      </c>
      <c r="H224" s="30">
        <v>6553.56</v>
      </c>
    </row>
    <row r="225" spans="1:8">
      <c r="A225" s="27">
        <v>159</v>
      </c>
      <c r="B225" s="36">
        <v>100000434117</v>
      </c>
      <c r="C225" s="27">
        <v>0</v>
      </c>
      <c r="D225" s="29" t="s">
        <v>109</v>
      </c>
      <c r="E225" s="29" t="s">
        <v>2368</v>
      </c>
      <c r="F225" s="30">
        <v>7400</v>
      </c>
      <c r="G225" s="29">
        <v>-846.44</v>
      </c>
      <c r="H225" s="30">
        <v>6553.56</v>
      </c>
    </row>
    <row r="226" spans="1:8">
      <c r="A226" s="27">
        <v>160</v>
      </c>
      <c r="B226" s="36">
        <v>100000434118</v>
      </c>
      <c r="C226" s="27">
        <v>0</v>
      </c>
      <c r="D226" s="29" t="s">
        <v>109</v>
      </c>
      <c r="E226" s="29" t="s">
        <v>2368</v>
      </c>
      <c r="F226" s="30">
        <v>7400</v>
      </c>
      <c r="G226" s="29">
        <v>-846.44</v>
      </c>
      <c r="H226" s="30">
        <v>6553.56</v>
      </c>
    </row>
    <row r="227" spans="1:8">
      <c r="A227" s="27">
        <v>161</v>
      </c>
      <c r="B227" s="36">
        <v>100000434119</v>
      </c>
      <c r="C227" s="27">
        <v>0</v>
      </c>
      <c r="D227" s="29" t="s">
        <v>109</v>
      </c>
      <c r="E227" s="29" t="s">
        <v>2368</v>
      </c>
      <c r="F227" s="30">
        <v>7400</v>
      </c>
      <c r="G227" s="29">
        <v>-846.44</v>
      </c>
      <c r="H227" s="30">
        <v>6553.56</v>
      </c>
    </row>
    <row r="228" spans="1:8">
      <c r="A228" s="27">
        <v>162</v>
      </c>
      <c r="B228" s="36">
        <v>100000434120</v>
      </c>
      <c r="C228" s="27">
        <v>0</v>
      </c>
      <c r="D228" s="29" t="s">
        <v>109</v>
      </c>
      <c r="E228" s="29" t="s">
        <v>2368</v>
      </c>
      <c r="F228" s="30">
        <v>7400</v>
      </c>
      <c r="G228" s="29">
        <v>-846.44</v>
      </c>
      <c r="H228" s="30">
        <v>6553.56</v>
      </c>
    </row>
    <row r="229" spans="1:8">
      <c r="A229" s="27">
        <v>163</v>
      </c>
      <c r="B229" s="36">
        <v>100000434121</v>
      </c>
      <c r="C229" s="27">
        <v>0</v>
      </c>
      <c r="D229" s="29" t="s">
        <v>109</v>
      </c>
      <c r="E229" s="29" t="s">
        <v>2368</v>
      </c>
      <c r="F229" s="30">
        <v>7400</v>
      </c>
      <c r="G229" s="29">
        <v>-846.44</v>
      </c>
      <c r="H229" s="30">
        <v>6553.56</v>
      </c>
    </row>
    <row r="230" spans="1:8">
      <c r="A230" s="27">
        <v>164</v>
      </c>
      <c r="B230" s="36">
        <v>100000434122</v>
      </c>
      <c r="C230" s="27">
        <v>0</v>
      </c>
      <c r="D230" s="29" t="s">
        <v>109</v>
      </c>
      <c r="E230" s="29" t="s">
        <v>2368</v>
      </c>
      <c r="F230" s="30">
        <v>7400</v>
      </c>
      <c r="G230" s="29">
        <v>-846.44</v>
      </c>
      <c r="H230" s="30">
        <v>6553.56</v>
      </c>
    </row>
    <row r="231" spans="1:8">
      <c r="A231" s="27">
        <v>165</v>
      </c>
      <c r="B231" s="36">
        <v>100000434123</v>
      </c>
      <c r="C231" s="27">
        <v>0</v>
      </c>
      <c r="D231" s="29" t="s">
        <v>109</v>
      </c>
      <c r="E231" s="29" t="s">
        <v>2368</v>
      </c>
      <c r="F231" s="30">
        <v>7400</v>
      </c>
      <c r="G231" s="29">
        <v>-846.44</v>
      </c>
      <c r="H231" s="30">
        <v>6553.56</v>
      </c>
    </row>
    <row r="232" spans="1:8">
      <c r="A232" s="27">
        <v>166</v>
      </c>
      <c r="B232" s="36">
        <v>100000434124</v>
      </c>
      <c r="C232" s="27">
        <v>0</v>
      </c>
      <c r="D232" s="29" t="s">
        <v>109</v>
      </c>
      <c r="E232" s="29" t="s">
        <v>2368</v>
      </c>
      <c r="F232" s="30">
        <v>7400</v>
      </c>
      <c r="G232" s="29">
        <v>-846.44</v>
      </c>
      <c r="H232" s="30">
        <v>6553.56</v>
      </c>
    </row>
    <row r="233" spans="1:8">
      <c r="A233" s="27">
        <v>167</v>
      </c>
      <c r="B233" s="36">
        <v>100000434125</v>
      </c>
      <c r="C233" s="27">
        <v>0</v>
      </c>
      <c r="D233" s="29" t="s">
        <v>109</v>
      </c>
      <c r="E233" s="29" t="s">
        <v>2368</v>
      </c>
      <c r="F233" s="30">
        <v>7400</v>
      </c>
      <c r="G233" s="29">
        <v>-846.44</v>
      </c>
      <c r="H233" s="30">
        <v>6553.56</v>
      </c>
    </row>
    <row r="234" spans="1:8">
      <c r="A234" s="27">
        <v>168</v>
      </c>
      <c r="B234" s="36">
        <v>100000434126</v>
      </c>
      <c r="C234" s="27">
        <v>0</v>
      </c>
      <c r="D234" s="29" t="s">
        <v>109</v>
      </c>
      <c r="E234" s="29" t="s">
        <v>2368</v>
      </c>
      <c r="F234" s="30">
        <v>7400</v>
      </c>
      <c r="G234" s="29">
        <v>-846.44</v>
      </c>
      <c r="H234" s="30">
        <v>6553.56</v>
      </c>
    </row>
    <row r="235" spans="1:8">
      <c r="A235" s="27">
        <v>169</v>
      </c>
      <c r="B235" s="36">
        <v>100000434127</v>
      </c>
      <c r="C235" s="27">
        <v>0</v>
      </c>
      <c r="D235" s="29" t="s">
        <v>109</v>
      </c>
      <c r="E235" s="29" t="s">
        <v>2368</v>
      </c>
      <c r="F235" s="30">
        <v>7400</v>
      </c>
      <c r="G235" s="29">
        <v>-846.44</v>
      </c>
      <c r="H235" s="30">
        <v>6553.56</v>
      </c>
    </row>
    <row r="236" spans="1:8">
      <c r="A236" s="27">
        <v>170</v>
      </c>
      <c r="B236" s="36">
        <v>100000434128</v>
      </c>
      <c r="C236" s="27">
        <v>0</v>
      </c>
      <c r="D236" s="29" t="s">
        <v>109</v>
      </c>
      <c r="E236" s="29" t="s">
        <v>2368</v>
      </c>
      <c r="F236" s="30">
        <v>7400</v>
      </c>
      <c r="G236" s="29">
        <v>-846.44</v>
      </c>
      <c r="H236" s="30">
        <v>6553.56</v>
      </c>
    </row>
    <row r="237" spans="1:8">
      <c r="A237" s="27">
        <v>171</v>
      </c>
      <c r="B237" s="36">
        <v>100000434129</v>
      </c>
      <c r="C237" s="27">
        <v>0</v>
      </c>
      <c r="D237" s="29" t="s">
        <v>109</v>
      </c>
      <c r="E237" s="29" t="s">
        <v>2368</v>
      </c>
      <c r="F237" s="30">
        <v>7400</v>
      </c>
      <c r="G237" s="29">
        <v>-846.44</v>
      </c>
      <c r="H237" s="30">
        <v>6553.56</v>
      </c>
    </row>
    <row r="238" spans="1:8">
      <c r="A238" s="27">
        <v>172</v>
      </c>
      <c r="B238" s="36">
        <v>100000434130</v>
      </c>
      <c r="C238" s="27">
        <v>0</v>
      </c>
      <c r="D238" s="29" t="s">
        <v>109</v>
      </c>
      <c r="E238" s="29" t="s">
        <v>2368</v>
      </c>
      <c r="F238" s="30">
        <v>7400</v>
      </c>
      <c r="G238" s="29">
        <v>-846.44</v>
      </c>
      <c r="H238" s="30">
        <v>6553.56</v>
      </c>
    </row>
    <row r="239" spans="1:8">
      <c r="A239" s="27">
        <v>173</v>
      </c>
      <c r="B239" s="36">
        <v>100000434131</v>
      </c>
      <c r="C239" s="27">
        <v>0</v>
      </c>
      <c r="D239" s="29" t="s">
        <v>109</v>
      </c>
      <c r="E239" s="29" t="s">
        <v>2368</v>
      </c>
      <c r="F239" s="30">
        <v>7400</v>
      </c>
      <c r="G239" s="29">
        <v>-846.44</v>
      </c>
      <c r="H239" s="30">
        <v>6553.56</v>
      </c>
    </row>
    <row r="240" spans="1:8">
      <c r="A240" s="27">
        <v>174</v>
      </c>
      <c r="B240" s="36">
        <v>100000434196</v>
      </c>
      <c r="C240" s="27">
        <v>0</v>
      </c>
      <c r="D240" s="29" t="s">
        <v>109</v>
      </c>
      <c r="E240" s="29" t="s">
        <v>2369</v>
      </c>
      <c r="F240" s="30">
        <v>6100</v>
      </c>
      <c r="G240" s="29">
        <v>-697.74</v>
      </c>
      <c r="H240" s="30">
        <v>5402.26</v>
      </c>
    </row>
    <row r="241" spans="1:8">
      <c r="A241" s="27">
        <v>175</v>
      </c>
      <c r="B241" s="36">
        <v>100000434197</v>
      </c>
      <c r="C241" s="27">
        <v>0</v>
      </c>
      <c r="D241" s="29" t="s">
        <v>109</v>
      </c>
      <c r="E241" s="29" t="s">
        <v>2369</v>
      </c>
      <c r="F241" s="30">
        <v>6100</v>
      </c>
      <c r="G241" s="29">
        <v>-697.74</v>
      </c>
      <c r="H241" s="30">
        <v>5402.26</v>
      </c>
    </row>
    <row r="242" spans="1:8">
      <c r="A242" s="27">
        <v>176</v>
      </c>
      <c r="B242" s="36">
        <v>100000434200</v>
      </c>
      <c r="C242" s="27">
        <v>0</v>
      </c>
      <c r="D242" s="29" t="s">
        <v>109</v>
      </c>
      <c r="E242" s="29" t="s">
        <v>2370</v>
      </c>
      <c r="F242" s="30">
        <v>6100</v>
      </c>
      <c r="G242" s="29">
        <v>-697.74</v>
      </c>
      <c r="H242" s="30">
        <v>5402.26</v>
      </c>
    </row>
    <row r="243" spans="1:8">
      <c r="A243" s="27">
        <v>177</v>
      </c>
      <c r="B243" s="36">
        <v>100000434201</v>
      </c>
      <c r="C243" s="27">
        <v>0</v>
      </c>
      <c r="D243" s="29" t="s">
        <v>109</v>
      </c>
      <c r="E243" s="29" t="s">
        <v>2370</v>
      </c>
      <c r="F243" s="30">
        <v>6100</v>
      </c>
      <c r="G243" s="29">
        <v>-697.74</v>
      </c>
      <c r="H243" s="30">
        <v>5402.26</v>
      </c>
    </row>
    <row r="244" spans="1:8">
      <c r="A244" s="27">
        <v>178</v>
      </c>
      <c r="B244" s="36">
        <v>100000434202</v>
      </c>
      <c r="C244" s="27">
        <v>0</v>
      </c>
      <c r="D244" s="29" t="s">
        <v>109</v>
      </c>
      <c r="E244" s="29" t="s">
        <v>2370</v>
      </c>
      <c r="F244" s="30">
        <v>6100</v>
      </c>
      <c r="G244" s="29">
        <v>-697.74</v>
      </c>
      <c r="H244" s="30">
        <v>5402.26</v>
      </c>
    </row>
    <row r="245" spans="1:8">
      <c r="A245" s="27">
        <v>179</v>
      </c>
      <c r="B245" s="36">
        <v>100000434203</v>
      </c>
      <c r="C245" s="27">
        <v>0</v>
      </c>
      <c r="D245" s="29" t="s">
        <v>109</v>
      </c>
      <c r="E245" s="29" t="s">
        <v>2370</v>
      </c>
      <c r="F245" s="30">
        <v>6100</v>
      </c>
      <c r="G245" s="29">
        <v>-697.74</v>
      </c>
      <c r="H245" s="30">
        <v>5402.26</v>
      </c>
    </row>
    <row r="246" spans="1:8">
      <c r="A246" s="27">
        <v>180</v>
      </c>
      <c r="B246" s="36">
        <v>100000434204</v>
      </c>
      <c r="C246" s="27">
        <v>0</v>
      </c>
      <c r="D246" s="29" t="s">
        <v>109</v>
      </c>
      <c r="E246" s="29" t="s">
        <v>2370</v>
      </c>
      <c r="F246" s="30">
        <v>6100</v>
      </c>
      <c r="G246" s="29">
        <v>-697.74</v>
      </c>
      <c r="H246" s="30">
        <v>5402.26</v>
      </c>
    </row>
    <row r="247" spans="1:8">
      <c r="A247" s="27">
        <v>181</v>
      </c>
      <c r="B247" s="36">
        <v>100000434205</v>
      </c>
      <c r="C247" s="27">
        <v>0</v>
      </c>
      <c r="D247" s="29" t="s">
        <v>109</v>
      </c>
      <c r="E247" s="29" t="s">
        <v>2370</v>
      </c>
      <c r="F247" s="30">
        <v>6100</v>
      </c>
      <c r="G247" s="29">
        <v>-697.74</v>
      </c>
      <c r="H247" s="30">
        <v>5402.26</v>
      </c>
    </row>
    <row r="248" spans="1:8">
      <c r="A248" s="27">
        <v>182</v>
      </c>
      <c r="B248" s="36">
        <v>100000434206</v>
      </c>
      <c r="C248" s="27">
        <v>0</v>
      </c>
      <c r="D248" s="29" t="s">
        <v>109</v>
      </c>
      <c r="E248" s="29" t="s">
        <v>2370</v>
      </c>
      <c r="F248" s="30">
        <v>6100</v>
      </c>
      <c r="G248" s="29">
        <v>-697.74</v>
      </c>
      <c r="H248" s="30">
        <v>5402.26</v>
      </c>
    </row>
    <row r="249" spans="1:8">
      <c r="A249" s="27">
        <v>183</v>
      </c>
      <c r="B249" s="36">
        <v>100000434207</v>
      </c>
      <c r="C249" s="27">
        <v>0</v>
      </c>
      <c r="D249" s="29" t="s">
        <v>109</v>
      </c>
      <c r="E249" s="29" t="s">
        <v>2371</v>
      </c>
      <c r="F249" s="30">
        <v>13000</v>
      </c>
      <c r="G249" s="30">
        <v>-1486.99</v>
      </c>
      <c r="H249" s="30">
        <v>11513.01</v>
      </c>
    </row>
    <row r="250" spans="1:8">
      <c r="A250" s="27">
        <v>184</v>
      </c>
      <c r="B250" s="36">
        <v>100000434208</v>
      </c>
      <c r="C250" s="27">
        <v>0</v>
      </c>
      <c r="D250" s="29" t="s">
        <v>109</v>
      </c>
      <c r="E250" s="29" t="s">
        <v>2372</v>
      </c>
      <c r="F250" s="30">
        <v>9500</v>
      </c>
      <c r="G250" s="30">
        <v>-1086.6400000000001</v>
      </c>
      <c r="H250" s="30">
        <v>8413.36</v>
      </c>
    </row>
    <row r="251" spans="1:8">
      <c r="A251" s="27">
        <v>185</v>
      </c>
      <c r="B251" s="36">
        <v>100000434213</v>
      </c>
      <c r="C251" s="27">
        <v>0</v>
      </c>
      <c r="D251" s="29" t="s">
        <v>109</v>
      </c>
      <c r="E251" s="29" t="s">
        <v>2373</v>
      </c>
      <c r="F251" s="30">
        <v>12000</v>
      </c>
      <c r="G251" s="30">
        <v>-1372.6</v>
      </c>
      <c r="H251" s="30">
        <v>10627.4</v>
      </c>
    </row>
    <row r="252" spans="1:8">
      <c r="A252" s="27">
        <v>186</v>
      </c>
      <c r="B252" s="36">
        <v>100000434214</v>
      </c>
      <c r="C252" s="27">
        <v>0</v>
      </c>
      <c r="D252" s="29" t="s">
        <v>109</v>
      </c>
      <c r="E252" s="29" t="s">
        <v>2373</v>
      </c>
      <c r="F252" s="30">
        <v>12000</v>
      </c>
      <c r="G252" s="30">
        <v>-1372.6</v>
      </c>
      <c r="H252" s="30">
        <v>10627.4</v>
      </c>
    </row>
    <row r="253" spans="1:8">
      <c r="A253" s="27">
        <v>187</v>
      </c>
      <c r="B253" s="36">
        <v>100000434215</v>
      </c>
      <c r="C253" s="27">
        <v>0</v>
      </c>
      <c r="D253" s="29" t="s">
        <v>109</v>
      </c>
      <c r="E253" s="29" t="s">
        <v>2373</v>
      </c>
      <c r="F253" s="30">
        <v>12000</v>
      </c>
      <c r="G253" s="30">
        <v>-1372.6</v>
      </c>
      <c r="H253" s="30">
        <v>10627.4</v>
      </c>
    </row>
    <row r="254" spans="1:8">
      <c r="A254" s="27">
        <v>188</v>
      </c>
      <c r="B254" s="36">
        <v>100000434222</v>
      </c>
      <c r="C254" s="27">
        <v>0</v>
      </c>
      <c r="D254" s="29" t="s">
        <v>109</v>
      </c>
      <c r="E254" s="29" t="s">
        <v>2374</v>
      </c>
      <c r="F254" s="30">
        <v>10000</v>
      </c>
      <c r="G254" s="30">
        <v>-1143.8399999999999</v>
      </c>
      <c r="H254" s="30">
        <v>8856.16</v>
      </c>
    </row>
    <row r="255" spans="1:8">
      <c r="A255" s="27">
        <v>189</v>
      </c>
      <c r="B255" s="36">
        <v>100000434233</v>
      </c>
      <c r="C255" s="27">
        <v>0</v>
      </c>
      <c r="D255" s="29" t="s">
        <v>109</v>
      </c>
      <c r="E255" s="29" t="s">
        <v>2375</v>
      </c>
      <c r="F255" s="30">
        <v>23000</v>
      </c>
      <c r="G255" s="30">
        <v>-2630.82</v>
      </c>
      <c r="H255" s="30">
        <v>20369.18</v>
      </c>
    </row>
    <row r="256" spans="1:8">
      <c r="A256" s="27">
        <v>190</v>
      </c>
      <c r="B256" s="36">
        <v>100000434234</v>
      </c>
      <c r="C256" s="27">
        <v>0</v>
      </c>
      <c r="D256" s="29" t="s">
        <v>109</v>
      </c>
      <c r="E256" s="29" t="s">
        <v>2376</v>
      </c>
      <c r="F256" s="30">
        <v>26000</v>
      </c>
      <c r="G256" s="30">
        <v>-2973.97</v>
      </c>
      <c r="H256" s="30">
        <v>23026.03</v>
      </c>
    </row>
    <row r="257" spans="1:8">
      <c r="A257" s="27">
        <v>191</v>
      </c>
      <c r="B257" s="36">
        <v>100000434235</v>
      </c>
      <c r="C257" s="27">
        <v>0</v>
      </c>
      <c r="D257" s="29" t="s">
        <v>109</v>
      </c>
      <c r="E257" s="29" t="s">
        <v>2376</v>
      </c>
      <c r="F257" s="30">
        <v>26000</v>
      </c>
      <c r="G257" s="30">
        <v>-2973.97</v>
      </c>
      <c r="H257" s="30">
        <v>23026.03</v>
      </c>
    </row>
    <row r="258" spans="1:8">
      <c r="A258" s="27">
        <v>192</v>
      </c>
      <c r="B258" s="36">
        <v>100000434248</v>
      </c>
      <c r="C258" s="27">
        <v>0</v>
      </c>
      <c r="D258" s="29" t="s">
        <v>109</v>
      </c>
      <c r="E258" s="29" t="s">
        <v>2377</v>
      </c>
      <c r="F258" s="30">
        <v>33000</v>
      </c>
      <c r="G258" s="30">
        <v>-3774.66</v>
      </c>
      <c r="H258" s="30">
        <v>29225.34</v>
      </c>
    </row>
    <row r="259" spans="1:8">
      <c r="A259" s="27">
        <v>193</v>
      </c>
      <c r="B259" s="36">
        <v>100000434249</v>
      </c>
      <c r="C259" s="27">
        <v>0</v>
      </c>
      <c r="D259" s="29" t="s">
        <v>109</v>
      </c>
      <c r="E259" s="29" t="s">
        <v>2377</v>
      </c>
      <c r="F259" s="30">
        <v>33000</v>
      </c>
      <c r="G259" s="30">
        <v>-3774.66</v>
      </c>
      <c r="H259" s="30">
        <v>29225.34</v>
      </c>
    </row>
    <row r="260" spans="1:8">
      <c r="A260" s="27">
        <v>194</v>
      </c>
      <c r="B260" s="36">
        <v>100000434250</v>
      </c>
      <c r="C260" s="27">
        <v>0</v>
      </c>
      <c r="D260" s="29" t="s">
        <v>109</v>
      </c>
      <c r="E260" s="29" t="s">
        <v>2377</v>
      </c>
      <c r="F260" s="30">
        <v>33000</v>
      </c>
      <c r="G260" s="30">
        <v>-3774.66</v>
      </c>
      <c r="H260" s="30">
        <v>29225.34</v>
      </c>
    </row>
    <row r="261" spans="1:8">
      <c r="A261" s="27">
        <v>195</v>
      </c>
      <c r="B261" s="36">
        <v>100000434251</v>
      </c>
      <c r="C261" s="27">
        <v>0</v>
      </c>
      <c r="D261" s="29" t="s">
        <v>109</v>
      </c>
      <c r="E261" s="29" t="s">
        <v>2377</v>
      </c>
      <c r="F261" s="30">
        <v>33000</v>
      </c>
      <c r="G261" s="30">
        <v>-3774.66</v>
      </c>
      <c r="H261" s="30">
        <v>29225.34</v>
      </c>
    </row>
    <row r="262" spans="1:8">
      <c r="A262" s="27">
        <v>196</v>
      </c>
      <c r="B262" s="36">
        <v>100000434252</v>
      </c>
      <c r="C262" s="27">
        <v>0</v>
      </c>
      <c r="D262" s="29" t="s">
        <v>109</v>
      </c>
      <c r="E262" s="29" t="s">
        <v>2377</v>
      </c>
      <c r="F262" s="30">
        <v>33000</v>
      </c>
      <c r="G262" s="30">
        <v>-3774.66</v>
      </c>
      <c r="H262" s="30">
        <v>29225.34</v>
      </c>
    </row>
    <row r="263" spans="1:8">
      <c r="A263" s="27">
        <v>197</v>
      </c>
      <c r="B263" s="36">
        <v>100000434253</v>
      </c>
      <c r="C263" s="27">
        <v>0</v>
      </c>
      <c r="D263" s="29" t="s">
        <v>109</v>
      </c>
      <c r="E263" s="29" t="s">
        <v>2377</v>
      </c>
      <c r="F263" s="30">
        <v>33000</v>
      </c>
      <c r="G263" s="30">
        <v>-3774.66</v>
      </c>
      <c r="H263" s="30">
        <v>29225.34</v>
      </c>
    </row>
    <row r="264" spans="1:8">
      <c r="A264" s="27">
        <v>198</v>
      </c>
      <c r="B264" s="36">
        <v>100000434254</v>
      </c>
      <c r="C264" s="27">
        <v>0</v>
      </c>
      <c r="D264" s="29" t="s">
        <v>109</v>
      </c>
      <c r="E264" s="29" t="s">
        <v>2377</v>
      </c>
      <c r="F264" s="30">
        <v>33000</v>
      </c>
      <c r="G264" s="30">
        <v>-3774.66</v>
      </c>
      <c r="H264" s="30">
        <v>29225.34</v>
      </c>
    </row>
    <row r="265" spans="1:8">
      <c r="A265" s="27">
        <v>199</v>
      </c>
      <c r="B265" s="36">
        <v>100000434255</v>
      </c>
      <c r="C265" s="27">
        <v>0</v>
      </c>
      <c r="D265" s="29" t="s">
        <v>109</v>
      </c>
      <c r="E265" s="29" t="s">
        <v>2377</v>
      </c>
      <c r="F265" s="30">
        <v>33000</v>
      </c>
      <c r="G265" s="30">
        <v>-3774.66</v>
      </c>
      <c r="H265" s="30">
        <v>29225.34</v>
      </c>
    </row>
    <row r="266" spans="1:8">
      <c r="A266" s="27">
        <v>200</v>
      </c>
      <c r="B266" s="36">
        <v>100000434256</v>
      </c>
      <c r="C266" s="27">
        <v>0</v>
      </c>
      <c r="D266" s="29" t="s">
        <v>109</v>
      </c>
      <c r="E266" s="29" t="s">
        <v>2377</v>
      </c>
      <c r="F266" s="30">
        <v>33000</v>
      </c>
      <c r="G266" s="30">
        <v>-3774.66</v>
      </c>
      <c r="H266" s="30">
        <v>29225.34</v>
      </c>
    </row>
    <row r="267" spans="1:8">
      <c r="A267" s="27">
        <v>201</v>
      </c>
      <c r="B267" s="36">
        <v>100000434257</v>
      </c>
      <c r="C267" s="27">
        <v>0</v>
      </c>
      <c r="D267" s="29" t="s">
        <v>109</v>
      </c>
      <c r="E267" s="29" t="s">
        <v>2377</v>
      </c>
      <c r="F267" s="30">
        <v>33000</v>
      </c>
      <c r="G267" s="30">
        <v>-3774.66</v>
      </c>
      <c r="H267" s="30">
        <v>29225.34</v>
      </c>
    </row>
    <row r="268" spans="1:8">
      <c r="A268" s="27">
        <v>202</v>
      </c>
      <c r="B268" s="36">
        <v>100000434258</v>
      </c>
      <c r="C268" s="27">
        <v>0</v>
      </c>
      <c r="D268" s="29" t="s">
        <v>109</v>
      </c>
      <c r="E268" s="29" t="s">
        <v>2377</v>
      </c>
      <c r="F268" s="30">
        <v>33000</v>
      </c>
      <c r="G268" s="30">
        <v>-3774.66</v>
      </c>
      <c r="H268" s="30">
        <v>29225.34</v>
      </c>
    </row>
    <row r="269" spans="1:8">
      <c r="A269" s="27">
        <v>203</v>
      </c>
      <c r="B269" s="36">
        <v>100000434259</v>
      </c>
      <c r="C269" s="27">
        <v>0</v>
      </c>
      <c r="D269" s="29" t="s">
        <v>109</v>
      </c>
      <c r="E269" s="29" t="s">
        <v>2377</v>
      </c>
      <c r="F269" s="30">
        <v>33000</v>
      </c>
      <c r="G269" s="30">
        <v>-3774.66</v>
      </c>
      <c r="H269" s="30">
        <v>29225.34</v>
      </c>
    </row>
    <row r="270" spans="1:8">
      <c r="A270" s="27">
        <v>204</v>
      </c>
      <c r="B270" s="36">
        <v>100000434260</v>
      </c>
      <c r="C270" s="27">
        <v>0</v>
      </c>
      <c r="D270" s="29" t="s">
        <v>109</v>
      </c>
      <c r="E270" s="29" t="s">
        <v>2377</v>
      </c>
      <c r="F270" s="30">
        <v>33000</v>
      </c>
      <c r="G270" s="30">
        <v>-3774.66</v>
      </c>
      <c r="H270" s="30">
        <v>29225.34</v>
      </c>
    </row>
    <row r="271" spans="1:8">
      <c r="A271" s="27">
        <v>205</v>
      </c>
      <c r="B271" s="36">
        <v>100000434261</v>
      </c>
      <c r="C271" s="27">
        <v>0</v>
      </c>
      <c r="D271" s="29" t="s">
        <v>109</v>
      </c>
      <c r="E271" s="29" t="s">
        <v>2377</v>
      </c>
      <c r="F271" s="30">
        <v>33000</v>
      </c>
      <c r="G271" s="30">
        <v>-3774.66</v>
      </c>
      <c r="H271" s="30">
        <v>29225.34</v>
      </c>
    </row>
    <row r="272" spans="1:8">
      <c r="A272" s="27">
        <v>206</v>
      </c>
      <c r="B272" s="36">
        <v>100000434262</v>
      </c>
      <c r="C272" s="27">
        <v>0</v>
      </c>
      <c r="D272" s="29" t="s">
        <v>109</v>
      </c>
      <c r="E272" s="29" t="s">
        <v>2377</v>
      </c>
      <c r="F272" s="30">
        <v>33000</v>
      </c>
      <c r="G272" s="30">
        <v>-3774.66</v>
      </c>
      <c r="H272" s="30">
        <v>29225.34</v>
      </c>
    </row>
    <row r="273" spans="1:8">
      <c r="A273" s="27">
        <v>207</v>
      </c>
      <c r="B273" s="36">
        <v>100000434263</v>
      </c>
      <c r="C273" s="27">
        <v>0</v>
      </c>
      <c r="D273" s="29" t="s">
        <v>109</v>
      </c>
      <c r="E273" s="29" t="s">
        <v>2377</v>
      </c>
      <c r="F273" s="30">
        <v>33000</v>
      </c>
      <c r="G273" s="30">
        <v>-3774.66</v>
      </c>
      <c r="H273" s="30">
        <v>29225.34</v>
      </c>
    </row>
    <row r="274" spans="1:8">
      <c r="A274" s="27">
        <v>208</v>
      </c>
      <c r="B274" s="36">
        <v>100000434264</v>
      </c>
      <c r="C274" s="27">
        <v>0</v>
      </c>
      <c r="D274" s="29" t="s">
        <v>109</v>
      </c>
      <c r="E274" s="29" t="s">
        <v>2377</v>
      </c>
      <c r="F274" s="30">
        <v>33000</v>
      </c>
      <c r="G274" s="30">
        <v>-3774.66</v>
      </c>
      <c r="H274" s="30">
        <v>29225.34</v>
      </c>
    </row>
    <row r="275" spans="1:8">
      <c r="A275" s="27">
        <v>209</v>
      </c>
      <c r="B275" s="36">
        <v>100000450508</v>
      </c>
      <c r="C275" s="27">
        <v>0</v>
      </c>
      <c r="D275" s="29" t="s">
        <v>109</v>
      </c>
      <c r="E275" s="29" t="s">
        <v>2378</v>
      </c>
      <c r="F275" s="30">
        <v>26516.34</v>
      </c>
      <c r="G275" s="30">
        <v>-3033.03</v>
      </c>
      <c r="H275" s="30">
        <v>23483.31</v>
      </c>
    </row>
    <row r="276" spans="1:8">
      <c r="A276" s="27">
        <v>210</v>
      </c>
      <c r="B276" s="36">
        <v>100000469180</v>
      </c>
      <c r="C276" s="27">
        <v>0</v>
      </c>
      <c r="D276" s="29" t="s">
        <v>116</v>
      </c>
      <c r="E276" s="29" t="s">
        <v>1102</v>
      </c>
      <c r="F276" s="30">
        <v>17380</v>
      </c>
      <c r="G276" s="29">
        <v>-83.33</v>
      </c>
      <c r="H276" s="30">
        <v>17296.669999999998</v>
      </c>
    </row>
    <row r="277" spans="1:8">
      <c r="A277" s="27">
        <v>211</v>
      </c>
      <c r="B277" s="36">
        <v>100000469181</v>
      </c>
      <c r="C277" s="27">
        <v>0</v>
      </c>
      <c r="D277" s="29" t="s">
        <v>116</v>
      </c>
      <c r="E277" s="29" t="s">
        <v>1102</v>
      </c>
      <c r="F277" s="30">
        <v>17380</v>
      </c>
      <c r="G277" s="29">
        <v>-83.33</v>
      </c>
      <c r="H277" s="30">
        <v>17296.669999999998</v>
      </c>
    </row>
    <row r="278" spans="1:8">
      <c r="A278" s="269" t="s">
        <v>68</v>
      </c>
      <c r="B278" s="269"/>
      <c r="C278" s="269"/>
      <c r="D278" s="269"/>
      <c r="E278" s="269"/>
      <c r="F278" s="32">
        <f>SUM(F67:F277)</f>
        <v>3177796.34</v>
      </c>
      <c r="G278" s="32">
        <f>SUM(G67:G277)</f>
        <v>-640879.09999999846</v>
      </c>
      <c r="H278" s="32">
        <f>SUM(H67:H277)</f>
        <v>2536917.2399999979</v>
      </c>
    </row>
    <row r="280" spans="1:8">
      <c r="A280" s="34" t="s">
        <v>123</v>
      </c>
    </row>
    <row r="281" spans="1:8">
      <c r="A281" s="142" t="s">
        <v>1</v>
      </c>
      <c r="B281" s="142" t="s">
        <v>33</v>
      </c>
      <c r="C281" s="142" t="s">
        <v>34</v>
      </c>
      <c r="D281" s="65" t="s">
        <v>35</v>
      </c>
      <c r="E281" s="65" t="s">
        <v>36</v>
      </c>
      <c r="F281" s="65" t="s">
        <v>37</v>
      </c>
      <c r="G281" s="65" t="s">
        <v>38</v>
      </c>
      <c r="H281" s="65" t="s">
        <v>39</v>
      </c>
    </row>
    <row r="282" spans="1:8">
      <c r="A282" s="27">
        <v>1</v>
      </c>
      <c r="B282" s="36">
        <v>100000039841</v>
      </c>
      <c r="C282" s="27">
        <v>0</v>
      </c>
      <c r="D282" s="29" t="s">
        <v>151</v>
      </c>
      <c r="E282" s="29" t="s">
        <v>152</v>
      </c>
      <c r="F282" s="30">
        <v>10973.92</v>
      </c>
      <c r="G282" s="30">
        <v>-10972.92</v>
      </c>
      <c r="H282" s="39">
        <v>1</v>
      </c>
    </row>
    <row r="283" spans="1:8">
      <c r="A283" s="27">
        <v>2</v>
      </c>
      <c r="B283" s="36">
        <v>100000062321</v>
      </c>
      <c r="C283" s="27">
        <v>0</v>
      </c>
      <c r="D283" s="29" t="s">
        <v>2339</v>
      </c>
      <c r="E283" s="29" t="s">
        <v>2340</v>
      </c>
      <c r="F283" s="30">
        <v>10500</v>
      </c>
      <c r="G283" s="30">
        <v>-10499</v>
      </c>
      <c r="H283" s="39">
        <v>1</v>
      </c>
    </row>
    <row r="284" spans="1:8">
      <c r="A284" s="27">
        <v>3</v>
      </c>
      <c r="B284" s="36">
        <v>100000072706</v>
      </c>
      <c r="C284" s="27">
        <v>0</v>
      </c>
      <c r="D284" s="29" t="s">
        <v>1103</v>
      </c>
      <c r="E284" s="29" t="s">
        <v>203</v>
      </c>
      <c r="F284" s="30">
        <v>7000</v>
      </c>
      <c r="G284" s="30">
        <v>-6999</v>
      </c>
      <c r="H284" s="39">
        <v>1</v>
      </c>
    </row>
    <row r="285" spans="1:8">
      <c r="A285" s="27">
        <v>4</v>
      </c>
      <c r="B285" s="36">
        <v>100000072707</v>
      </c>
      <c r="C285" s="27">
        <v>0</v>
      </c>
      <c r="D285" s="29" t="s">
        <v>1103</v>
      </c>
      <c r="E285" s="29" t="s">
        <v>2341</v>
      </c>
      <c r="F285" s="30">
        <v>9500</v>
      </c>
      <c r="G285" s="30">
        <v>-9499</v>
      </c>
      <c r="H285" s="39">
        <v>1</v>
      </c>
    </row>
    <row r="286" spans="1:8">
      <c r="A286" s="27">
        <v>5</v>
      </c>
      <c r="B286" s="36">
        <v>100000072708</v>
      </c>
      <c r="C286" s="27">
        <v>0</v>
      </c>
      <c r="D286" s="29" t="s">
        <v>1103</v>
      </c>
      <c r="E286" s="29" t="s">
        <v>2342</v>
      </c>
      <c r="F286" s="30">
        <v>11500</v>
      </c>
      <c r="G286" s="30">
        <v>-11499</v>
      </c>
      <c r="H286" s="39">
        <v>1</v>
      </c>
    </row>
    <row r="287" spans="1:8">
      <c r="A287" s="27">
        <v>6</v>
      </c>
      <c r="B287" s="36">
        <v>100000072717</v>
      </c>
      <c r="C287" s="27">
        <v>0</v>
      </c>
      <c r="D287" s="29" t="s">
        <v>1103</v>
      </c>
      <c r="E287" s="29" t="s">
        <v>2343</v>
      </c>
      <c r="F287" s="30">
        <v>10000</v>
      </c>
      <c r="G287" s="30">
        <v>-9999</v>
      </c>
      <c r="H287" s="39">
        <v>1</v>
      </c>
    </row>
    <row r="288" spans="1:8">
      <c r="A288" s="27">
        <v>7</v>
      </c>
      <c r="B288" s="36">
        <v>100000072718</v>
      </c>
      <c r="C288" s="27">
        <v>0</v>
      </c>
      <c r="D288" s="29" t="s">
        <v>1103</v>
      </c>
      <c r="E288" s="29" t="s">
        <v>230</v>
      </c>
      <c r="F288" s="30">
        <v>14000</v>
      </c>
      <c r="G288" s="30">
        <v>-13999</v>
      </c>
      <c r="H288" s="39">
        <v>1</v>
      </c>
    </row>
    <row r="289" spans="1:11">
      <c r="A289" s="27">
        <v>8</v>
      </c>
      <c r="B289" s="36">
        <v>100000136919</v>
      </c>
      <c r="C289" s="27">
        <v>0</v>
      </c>
      <c r="D289" s="29" t="s">
        <v>1109</v>
      </c>
      <c r="E289" s="29" t="s">
        <v>177</v>
      </c>
      <c r="F289" s="30">
        <v>190000</v>
      </c>
      <c r="G289" s="30">
        <v>-189999</v>
      </c>
      <c r="H289" s="39">
        <v>1</v>
      </c>
    </row>
    <row r="290" spans="1:11">
      <c r="A290" s="27">
        <v>9</v>
      </c>
      <c r="B290" s="36">
        <v>100000136920</v>
      </c>
      <c r="C290" s="27">
        <v>0</v>
      </c>
      <c r="D290" s="29" t="s">
        <v>1109</v>
      </c>
      <c r="E290" s="29" t="s">
        <v>177</v>
      </c>
      <c r="F290" s="30">
        <v>190000</v>
      </c>
      <c r="G290" s="30">
        <v>-189999</v>
      </c>
      <c r="H290" s="39">
        <v>1</v>
      </c>
    </row>
    <row r="291" spans="1:11">
      <c r="A291" s="27">
        <v>10</v>
      </c>
      <c r="B291" s="36">
        <v>100000379054</v>
      </c>
      <c r="C291" s="27">
        <v>0</v>
      </c>
      <c r="D291" s="29" t="s">
        <v>104</v>
      </c>
      <c r="E291" s="29" t="s">
        <v>2355</v>
      </c>
      <c r="F291" s="30">
        <v>180000</v>
      </c>
      <c r="G291" s="30">
        <v>-179999</v>
      </c>
      <c r="H291" s="39">
        <v>1</v>
      </c>
    </row>
    <row r="292" spans="1:11">
      <c r="A292" s="27">
        <v>11</v>
      </c>
      <c r="B292" s="36">
        <v>100000379055</v>
      </c>
      <c r="C292" s="27">
        <v>0</v>
      </c>
      <c r="D292" s="29" t="s">
        <v>104</v>
      </c>
      <c r="E292" s="29" t="s">
        <v>2356</v>
      </c>
      <c r="F292" s="30">
        <v>85500</v>
      </c>
      <c r="G292" s="30">
        <v>-85499</v>
      </c>
      <c r="H292" s="39">
        <v>1</v>
      </c>
    </row>
    <row r="293" spans="1:11">
      <c r="A293" s="27">
        <v>12</v>
      </c>
      <c r="B293" s="36">
        <v>100000379056</v>
      </c>
      <c r="C293" s="27">
        <v>0</v>
      </c>
      <c r="D293" s="29" t="s">
        <v>104</v>
      </c>
      <c r="E293" s="29" t="s">
        <v>2357</v>
      </c>
      <c r="F293" s="30">
        <v>66000</v>
      </c>
      <c r="G293" s="30">
        <v>-65999</v>
      </c>
      <c r="H293" s="39">
        <v>1</v>
      </c>
    </row>
    <row r="294" spans="1:11">
      <c r="A294" s="269" t="s">
        <v>123</v>
      </c>
      <c r="B294" s="269"/>
      <c r="C294" s="269"/>
      <c r="D294" s="269"/>
      <c r="E294" s="269"/>
      <c r="F294" s="32">
        <f>SUM(F282:F293)</f>
        <v>784973.91999999993</v>
      </c>
      <c r="G294" s="32">
        <f>SUM(G282:G293)</f>
        <v>-784961.91999999993</v>
      </c>
      <c r="H294" s="32">
        <f>SUM(H282:H293)</f>
        <v>12</v>
      </c>
    </row>
    <row r="295" spans="1:11">
      <c r="A295" s="262" t="s">
        <v>56</v>
      </c>
      <c r="B295" s="262"/>
      <c r="C295" s="262"/>
      <c r="D295" s="262"/>
      <c r="E295" s="262"/>
      <c r="F295" s="32">
        <f>F278+F294</f>
        <v>3962770.26</v>
      </c>
      <c r="G295" s="32">
        <f>G278+G294</f>
        <v>-1425841.0199999984</v>
      </c>
      <c r="H295" s="32">
        <f>H278+H294</f>
        <v>2536929.2399999979</v>
      </c>
      <c r="I295" s="8">
        <v>3962770.26</v>
      </c>
      <c r="J295" s="8">
        <v>-1425841.02</v>
      </c>
      <c r="K295" s="8">
        <v>2536929.2400000002</v>
      </c>
    </row>
    <row r="296" spans="1:11">
      <c r="I296" s="8">
        <f>I295-F295</f>
        <v>0</v>
      </c>
      <c r="J296" s="8">
        <f>J295-G295</f>
        <v>0</v>
      </c>
      <c r="K296" s="8">
        <f>K295-H295</f>
        <v>0</v>
      </c>
    </row>
    <row r="299" spans="1:11">
      <c r="A299" s="34" t="s">
        <v>296</v>
      </c>
    </row>
    <row r="300" spans="1:11">
      <c r="A300" s="142" t="s">
        <v>1</v>
      </c>
      <c r="B300" s="142" t="s">
        <v>33</v>
      </c>
      <c r="C300" s="142" t="s">
        <v>34</v>
      </c>
      <c r="D300" s="65" t="s">
        <v>35</v>
      </c>
      <c r="E300" s="65" t="s">
        <v>36</v>
      </c>
      <c r="F300" s="65" t="s">
        <v>37</v>
      </c>
      <c r="G300" s="65" t="s">
        <v>38</v>
      </c>
      <c r="H300" s="65" t="s">
        <v>39</v>
      </c>
    </row>
    <row r="301" spans="1:11">
      <c r="A301" s="27">
        <v>1</v>
      </c>
      <c r="B301" s="36">
        <v>100000158603</v>
      </c>
      <c r="C301" s="27">
        <v>0</v>
      </c>
      <c r="D301" s="29" t="s">
        <v>2096</v>
      </c>
      <c r="E301" s="29" t="s">
        <v>2383</v>
      </c>
      <c r="F301" s="30">
        <v>828000</v>
      </c>
      <c r="G301" s="30">
        <v>-565549.47</v>
      </c>
      <c r="H301" s="30">
        <v>262450.53000000003</v>
      </c>
    </row>
    <row r="302" spans="1:11">
      <c r="A302" s="27">
        <v>2</v>
      </c>
      <c r="B302" s="36">
        <v>100000158604</v>
      </c>
      <c r="C302" s="27">
        <v>0</v>
      </c>
      <c r="D302" s="29" t="s">
        <v>2096</v>
      </c>
      <c r="E302" s="29" t="s">
        <v>2384</v>
      </c>
      <c r="F302" s="30">
        <v>828000</v>
      </c>
      <c r="G302" s="30">
        <v>-174900.82</v>
      </c>
      <c r="H302" s="30">
        <v>653099.18000000005</v>
      </c>
    </row>
    <row r="303" spans="1:11">
      <c r="A303" s="27">
        <v>3</v>
      </c>
      <c r="B303" s="36">
        <v>100000161240</v>
      </c>
      <c r="C303" s="27">
        <v>0</v>
      </c>
      <c r="D303" s="29" t="s">
        <v>2385</v>
      </c>
      <c r="E303" s="29" t="s">
        <v>2386</v>
      </c>
      <c r="F303" s="30">
        <v>1228000</v>
      </c>
      <c r="G303" s="30">
        <v>-255917.42</v>
      </c>
      <c r="H303" s="30">
        <v>972082.58</v>
      </c>
    </row>
    <row r="304" spans="1:11">
      <c r="A304" s="27">
        <v>4</v>
      </c>
      <c r="B304" s="36">
        <v>100000161241</v>
      </c>
      <c r="C304" s="27">
        <v>0</v>
      </c>
      <c r="D304" s="29" t="s">
        <v>599</v>
      </c>
      <c r="E304" s="29" t="s">
        <v>2387</v>
      </c>
      <c r="F304" s="30">
        <v>894000</v>
      </c>
      <c r="G304" s="30">
        <v>-187862.47</v>
      </c>
      <c r="H304" s="30">
        <v>706137.53</v>
      </c>
    </row>
    <row r="305" spans="1:8">
      <c r="A305" s="27">
        <v>5</v>
      </c>
      <c r="B305" s="36">
        <v>100000271623</v>
      </c>
      <c r="C305" s="27">
        <v>0</v>
      </c>
      <c r="D305" s="29" t="s">
        <v>1403</v>
      </c>
      <c r="E305" s="29" t="s">
        <v>2389</v>
      </c>
      <c r="F305" s="30">
        <v>1213000</v>
      </c>
      <c r="G305" s="30">
        <v>-422057.53</v>
      </c>
      <c r="H305" s="30">
        <v>790942.47</v>
      </c>
    </row>
    <row r="306" spans="1:8">
      <c r="A306" s="27">
        <v>6</v>
      </c>
      <c r="B306" s="36">
        <v>100000271624</v>
      </c>
      <c r="C306" s="27">
        <v>0</v>
      </c>
      <c r="D306" s="29" t="s">
        <v>2390</v>
      </c>
      <c r="E306" s="29" t="s">
        <v>2391</v>
      </c>
      <c r="F306" s="30">
        <v>891000</v>
      </c>
      <c r="G306" s="30">
        <v>-311239.73</v>
      </c>
      <c r="H306" s="30">
        <v>579760.27</v>
      </c>
    </row>
    <row r="307" spans="1:8">
      <c r="A307" s="27">
        <v>7</v>
      </c>
      <c r="B307" s="36">
        <v>100000271625</v>
      </c>
      <c r="C307" s="27">
        <v>0</v>
      </c>
      <c r="D307" s="29" t="s">
        <v>2390</v>
      </c>
      <c r="E307" s="29" t="s">
        <v>2391</v>
      </c>
      <c r="F307" s="30">
        <v>891000</v>
      </c>
      <c r="G307" s="30">
        <v>-311239.73</v>
      </c>
      <c r="H307" s="30">
        <v>579760.27</v>
      </c>
    </row>
    <row r="308" spans="1:8">
      <c r="A308" s="27">
        <v>8</v>
      </c>
      <c r="B308" s="36">
        <v>100000271629</v>
      </c>
      <c r="C308" s="27">
        <v>0</v>
      </c>
      <c r="D308" s="29" t="s">
        <v>2392</v>
      </c>
      <c r="E308" s="29" t="s">
        <v>2393</v>
      </c>
      <c r="F308" s="30">
        <v>787000</v>
      </c>
      <c r="G308" s="30">
        <v>-273024.32</v>
      </c>
      <c r="H308" s="30">
        <v>513975.68</v>
      </c>
    </row>
    <row r="309" spans="1:8">
      <c r="A309" s="27">
        <v>9</v>
      </c>
      <c r="B309" s="36">
        <v>100000271630</v>
      </c>
      <c r="C309" s="27">
        <v>0</v>
      </c>
      <c r="D309" s="29" t="s">
        <v>2392</v>
      </c>
      <c r="E309" s="29" t="s">
        <v>2394</v>
      </c>
      <c r="F309" s="30">
        <v>896000</v>
      </c>
      <c r="G309" s="30">
        <v>-310838.36</v>
      </c>
      <c r="H309" s="30">
        <v>585161.64</v>
      </c>
    </row>
    <row r="310" spans="1:8">
      <c r="A310" s="27">
        <v>10</v>
      </c>
      <c r="B310" s="36">
        <v>100000271631</v>
      </c>
      <c r="C310" s="27">
        <v>0</v>
      </c>
      <c r="D310" s="29" t="s">
        <v>2182</v>
      </c>
      <c r="E310" s="29" t="s">
        <v>2394</v>
      </c>
      <c r="F310" s="30">
        <v>864000</v>
      </c>
      <c r="G310" s="30">
        <v>-297665.75</v>
      </c>
      <c r="H310" s="30">
        <v>566334.25</v>
      </c>
    </row>
    <row r="311" spans="1:8">
      <c r="A311" s="27">
        <v>11</v>
      </c>
      <c r="B311" s="36">
        <v>100000312959</v>
      </c>
      <c r="C311" s="27">
        <v>0</v>
      </c>
      <c r="D311" s="29" t="s">
        <v>1951</v>
      </c>
      <c r="E311" s="29" t="s">
        <v>2395</v>
      </c>
      <c r="F311" s="30">
        <v>1213000</v>
      </c>
      <c r="G311" s="30">
        <v>-344791.1</v>
      </c>
      <c r="H311" s="30">
        <v>868208.9</v>
      </c>
    </row>
    <row r="312" spans="1:8">
      <c r="A312" s="27">
        <v>12</v>
      </c>
      <c r="B312" s="36">
        <v>100000462419</v>
      </c>
      <c r="C312" s="27">
        <v>0</v>
      </c>
      <c r="D312" s="29" t="s">
        <v>63</v>
      </c>
      <c r="E312" s="29" t="s">
        <v>1123</v>
      </c>
      <c r="F312" s="30">
        <v>15189500</v>
      </c>
      <c r="G312" s="30">
        <v>-590558.30000000005</v>
      </c>
      <c r="H312" s="30">
        <v>14598941.699999999</v>
      </c>
    </row>
    <row r="313" spans="1:8">
      <c r="A313" s="269" t="s">
        <v>296</v>
      </c>
      <c r="B313" s="269"/>
      <c r="C313" s="269"/>
      <c r="D313" s="269"/>
      <c r="E313" s="269"/>
      <c r="F313" s="32">
        <f>SUM(F301:F312)</f>
        <v>25722500</v>
      </c>
      <c r="G313" s="32">
        <f>SUM(G301:G312)</f>
        <v>-4045645</v>
      </c>
      <c r="H313" s="32">
        <f>SUM(H301:H312)</f>
        <v>21676855</v>
      </c>
    </row>
    <row r="315" spans="1:8">
      <c r="A315" s="34" t="s">
        <v>345</v>
      </c>
    </row>
    <row r="316" spans="1:8">
      <c r="A316" s="142" t="s">
        <v>1</v>
      </c>
      <c r="B316" s="142" t="s">
        <v>33</v>
      </c>
      <c r="C316" s="142" t="s">
        <v>34</v>
      </c>
      <c r="D316" s="65" t="s">
        <v>35</v>
      </c>
      <c r="E316" s="65" t="s">
        <v>36</v>
      </c>
      <c r="F316" s="65" t="s">
        <v>37</v>
      </c>
      <c r="G316" s="65" t="s">
        <v>38</v>
      </c>
      <c r="H316" s="65" t="s">
        <v>39</v>
      </c>
    </row>
    <row r="317" spans="1:8">
      <c r="A317" s="27">
        <v>1</v>
      </c>
      <c r="B317" s="36">
        <v>100000062322</v>
      </c>
      <c r="C317" s="27">
        <v>0</v>
      </c>
      <c r="D317" s="29" t="s">
        <v>2380</v>
      </c>
      <c r="E317" s="29" t="s">
        <v>2379</v>
      </c>
      <c r="F317" s="30">
        <v>1350000</v>
      </c>
      <c r="G317" s="30">
        <v>-1349999</v>
      </c>
      <c r="H317" s="39">
        <v>1</v>
      </c>
    </row>
    <row r="318" spans="1:8">
      <c r="A318" s="27">
        <v>2</v>
      </c>
      <c r="B318" s="36">
        <v>100000063434</v>
      </c>
      <c r="C318" s="27">
        <v>0</v>
      </c>
      <c r="D318" s="29" t="s">
        <v>2381</v>
      </c>
      <c r="E318" s="29" t="s">
        <v>2382</v>
      </c>
      <c r="F318" s="30">
        <v>530000</v>
      </c>
      <c r="G318" s="30">
        <v>-529999</v>
      </c>
      <c r="H318" s="39">
        <v>1</v>
      </c>
    </row>
    <row r="319" spans="1:8">
      <c r="A319" s="27">
        <v>3</v>
      </c>
      <c r="B319" s="36">
        <v>100000174823</v>
      </c>
      <c r="C319" s="27">
        <v>0</v>
      </c>
      <c r="D319" s="29" t="s">
        <v>2388</v>
      </c>
      <c r="E319" s="29" t="s">
        <v>423</v>
      </c>
      <c r="F319" s="30">
        <v>1265000</v>
      </c>
      <c r="G319" s="30">
        <v>-1264999</v>
      </c>
      <c r="H319" s="39">
        <v>1</v>
      </c>
    </row>
    <row r="320" spans="1:8">
      <c r="A320" s="269" t="s">
        <v>345</v>
      </c>
      <c r="B320" s="269"/>
      <c r="C320" s="269"/>
      <c r="D320" s="269"/>
      <c r="E320" s="269"/>
      <c r="F320" s="32">
        <f>SUM(F317:F319)</f>
        <v>3145000</v>
      </c>
      <c r="G320" s="32">
        <f>SUM(G317:G319)</f>
        <v>-3144997</v>
      </c>
      <c r="H320" s="32">
        <f>SUM(H317:H319)</f>
        <v>3</v>
      </c>
    </row>
    <row r="321" spans="1:11">
      <c r="A321" s="262" t="s">
        <v>56</v>
      </c>
      <c r="B321" s="262"/>
      <c r="C321" s="262"/>
      <c r="D321" s="262"/>
      <c r="E321" s="262"/>
      <c r="F321" s="32">
        <f>F320+F313</f>
        <v>28867500</v>
      </c>
      <c r="G321" s="32">
        <f>G320+G313</f>
        <v>-7190642</v>
      </c>
      <c r="H321" s="32">
        <f>H320+H313</f>
        <v>21676858</v>
      </c>
      <c r="I321" s="8">
        <v>28867500</v>
      </c>
      <c r="J321" s="8">
        <v>-7190642</v>
      </c>
      <c r="K321" s="8">
        <v>21676858</v>
      </c>
    </row>
    <row r="322" spans="1:11">
      <c r="I322" s="8">
        <f>I321-F321</f>
        <v>0</v>
      </c>
      <c r="J322" s="8">
        <f>J321-G321</f>
        <v>0</v>
      </c>
      <c r="K322" s="8">
        <f>K321-H321</f>
        <v>0</v>
      </c>
    </row>
    <row r="325" spans="1:11">
      <c r="A325" s="34" t="s">
        <v>431</v>
      </c>
    </row>
    <row r="326" spans="1:11">
      <c r="A326" s="142" t="s">
        <v>1</v>
      </c>
      <c r="B326" s="142" t="s">
        <v>33</v>
      </c>
      <c r="C326" s="142" t="s">
        <v>34</v>
      </c>
      <c r="D326" s="65" t="s">
        <v>35</v>
      </c>
      <c r="E326" s="65" t="s">
        <v>36</v>
      </c>
      <c r="F326" s="65" t="s">
        <v>37</v>
      </c>
      <c r="G326" s="65" t="s">
        <v>38</v>
      </c>
      <c r="H326" s="65" t="s">
        <v>39</v>
      </c>
    </row>
    <row r="327" spans="1:11">
      <c r="A327" s="27">
        <v>1</v>
      </c>
      <c r="B327" s="36">
        <v>100000168254</v>
      </c>
      <c r="C327" s="27">
        <v>0</v>
      </c>
      <c r="D327" s="29" t="s">
        <v>76</v>
      </c>
      <c r="E327" s="29" t="s">
        <v>2399</v>
      </c>
      <c r="F327" s="30">
        <v>21400</v>
      </c>
      <c r="G327" s="30">
        <v>-13314.9</v>
      </c>
      <c r="H327" s="30">
        <v>8085.1</v>
      </c>
    </row>
    <row r="328" spans="1:11">
      <c r="A328" s="27">
        <v>2</v>
      </c>
      <c r="B328" s="36">
        <v>100000168255</v>
      </c>
      <c r="C328" s="27">
        <v>0</v>
      </c>
      <c r="D328" s="29" t="s">
        <v>76</v>
      </c>
      <c r="E328" s="29" t="s">
        <v>2399</v>
      </c>
      <c r="F328" s="30">
        <v>21400</v>
      </c>
      <c r="G328" s="30">
        <v>-13314.9</v>
      </c>
      <c r="H328" s="30">
        <v>8085.1</v>
      </c>
    </row>
    <row r="329" spans="1:11">
      <c r="A329" s="27">
        <v>3</v>
      </c>
      <c r="B329" s="36">
        <v>100000168256</v>
      </c>
      <c r="C329" s="27">
        <v>0</v>
      </c>
      <c r="D329" s="29" t="s">
        <v>76</v>
      </c>
      <c r="E329" s="29" t="s">
        <v>2400</v>
      </c>
      <c r="F329" s="30">
        <v>13375</v>
      </c>
      <c r="G329" s="30">
        <v>-8321.82</v>
      </c>
      <c r="H329" s="30">
        <v>5053.18</v>
      </c>
    </row>
    <row r="330" spans="1:11">
      <c r="A330" s="27">
        <v>4</v>
      </c>
      <c r="B330" s="36">
        <v>100000168257</v>
      </c>
      <c r="C330" s="27">
        <v>0</v>
      </c>
      <c r="D330" s="29" t="s">
        <v>76</v>
      </c>
      <c r="E330" s="29" t="s">
        <v>2400</v>
      </c>
      <c r="F330" s="30">
        <v>13375</v>
      </c>
      <c r="G330" s="30">
        <v>-8321.82</v>
      </c>
      <c r="H330" s="30">
        <v>5053.18</v>
      </c>
    </row>
    <row r="331" spans="1:11">
      <c r="A331" s="27">
        <v>5</v>
      </c>
      <c r="B331" s="36">
        <v>100000168258</v>
      </c>
      <c r="C331" s="27">
        <v>0</v>
      </c>
      <c r="D331" s="29" t="s">
        <v>76</v>
      </c>
      <c r="E331" s="29" t="s">
        <v>2400</v>
      </c>
      <c r="F331" s="30">
        <v>13375</v>
      </c>
      <c r="G331" s="30">
        <v>-8321.82</v>
      </c>
      <c r="H331" s="30">
        <v>5053.18</v>
      </c>
    </row>
    <row r="332" spans="1:11">
      <c r="A332" s="27">
        <v>6</v>
      </c>
      <c r="B332" s="36">
        <v>100000168259</v>
      </c>
      <c r="C332" s="27">
        <v>0</v>
      </c>
      <c r="D332" s="29" t="s">
        <v>76</v>
      </c>
      <c r="E332" s="29" t="s">
        <v>2401</v>
      </c>
      <c r="F332" s="30">
        <v>5885</v>
      </c>
      <c r="G332" s="30">
        <v>-3661.6</v>
      </c>
      <c r="H332" s="30">
        <v>2223.4</v>
      </c>
    </row>
    <row r="333" spans="1:11">
      <c r="A333" s="27">
        <v>7</v>
      </c>
      <c r="B333" s="36">
        <v>100000168260</v>
      </c>
      <c r="C333" s="27">
        <v>0</v>
      </c>
      <c r="D333" s="29" t="s">
        <v>76</v>
      </c>
      <c r="E333" s="29" t="s">
        <v>2401</v>
      </c>
      <c r="F333" s="30">
        <v>5885</v>
      </c>
      <c r="G333" s="30">
        <v>-3661.6</v>
      </c>
      <c r="H333" s="30">
        <v>2223.4</v>
      </c>
    </row>
    <row r="334" spans="1:11">
      <c r="A334" s="27">
        <v>8</v>
      </c>
      <c r="B334" s="36">
        <v>100000168261</v>
      </c>
      <c r="C334" s="27">
        <v>0</v>
      </c>
      <c r="D334" s="29" t="s">
        <v>76</v>
      </c>
      <c r="E334" s="29" t="s">
        <v>2402</v>
      </c>
      <c r="F334" s="30">
        <v>5885</v>
      </c>
      <c r="G334" s="30">
        <v>-3661.6</v>
      </c>
      <c r="H334" s="30">
        <v>2223.4</v>
      </c>
    </row>
    <row r="335" spans="1:11">
      <c r="A335" s="27">
        <v>9</v>
      </c>
      <c r="B335" s="36">
        <v>100000168262</v>
      </c>
      <c r="C335" s="27">
        <v>0</v>
      </c>
      <c r="D335" s="29" t="s">
        <v>76</v>
      </c>
      <c r="E335" s="29" t="s">
        <v>2401</v>
      </c>
      <c r="F335" s="30">
        <v>5885</v>
      </c>
      <c r="G335" s="30">
        <v>-3661.6</v>
      </c>
      <c r="H335" s="30">
        <v>2223.4</v>
      </c>
    </row>
    <row r="336" spans="1:11">
      <c r="A336" s="27">
        <v>10</v>
      </c>
      <c r="B336" s="36">
        <v>100000168263</v>
      </c>
      <c r="C336" s="27">
        <v>0</v>
      </c>
      <c r="D336" s="29" t="s">
        <v>76</v>
      </c>
      <c r="E336" s="29" t="s">
        <v>2401</v>
      </c>
      <c r="F336" s="30">
        <v>5885</v>
      </c>
      <c r="G336" s="30">
        <v>-3661.6</v>
      </c>
      <c r="H336" s="30">
        <v>2223.4</v>
      </c>
    </row>
    <row r="337" spans="1:8">
      <c r="A337" s="27">
        <v>11</v>
      </c>
      <c r="B337" s="36">
        <v>100000168264</v>
      </c>
      <c r="C337" s="27">
        <v>0</v>
      </c>
      <c r="D337" s="29" t="s">
        <v>76</v>
      </c>
      <c r="E337" s="29" t="s">
        <v>2401</v>
      </c>
      <c r="F337" s="30">
        <v>5885</v>
      </c>
      <c r="G337" s="30">
        <v>-3661.6</v>
      </c>
      <c r="H337" s="30">
        <v>2223.4</v>
      </c>
    </row>
    <row r="338" spans="1:8">
      <c r="A338" s="27">
        <v>12</v>
      </c>
      <c r="B338" s="36">
        <v>100000271622</v>
      </c>
      <c r="C338" s="27">
        <v>0</v>
      </c>
      <c r="D338" s="29" t="s">
        <v>2403</v>
      </c>
      <c r="E338" s="29" t="s">
        <v>2404</v>
      </c>
      <c r="F338" s="30">
        <v>44940</v>
      </c>
      <c r="G338" s="30">
        <v>-8380.59</v>
      </c>
      <c r="H338" s="30">
        <v>36559.410000000003</v>
      </c>
    </row>
    <row r="339" spans="1:8">
      <c r="A339" s="27">
        <v>13</v>
      </c>
      <c r="B339" s="36">
        <v>100000381279</v>
      </c>
      <c r="C339" s="27">
        <v>0</v>
      </c>
      <c r="D339" s="29" t="s">
        <v>104</v>
      </c>
      <c r="E339" s="29" t="s">
        <v>2406</v>
      </c>
      <c r="F339" s="30">
        <v>15900</v>
      </c>
      <c r="G339" s="30">
        <v>-6453.45</v>
      </c>
      <c r="H339" s="30">
        <v>9446.5499999999993</v>
      </c>
    </row>
    <row r="340" spans="1:8">
      <c r="A340" s="27">
        <v>14</v>
      </c>
      <c r="B340" s="36">
        <v>100000381280</v>
      </c>
      <c r="C340" s="27">
        <v>0</v>
      </c>
      <c r="D340" s="29" t="s">
        <v>104</v>
      </c>
      <c r="E340" s="29" t="s">
        <v>2406</v>
      </c>
      <c r="F340" s="30">
        <v>15900</v>
      </c>
      <c r="G340" s="30">
        <v>-6453.45</v>
      </c>
      <c r="H340" s="30">
        <v>9446.5499999999993</v>
      </c>
    </row>
    <row r="341" spans="1:8">
      <c r="A341" s="27">
        <v>15</v>
      </c>
      <c r="B341" s="36">
        <v>100000430184</v>
      </c>
      <c r="C341" s="27">
        <v>0</v>
      </c>
      <c r="D341" s="29" t="s">
        <v>2408</v>
      </c>
      <c r="E341" s="29" t="s">
        <v>2409</v>
      </c>
      <c r="F341" s="30">
        <v>438700</v>
      </c>
      <c r="G341" s="30">
        <v>-54086.3</v>
      </c>
      <c r="H341" s="30">
        <v>384613.7</v>
      </c>
    </row>
    <row r="342" spans="1:8">
      <c r="A342" s="27">
        <v>16</v>
      </c>
      <c r="B342" s="36">
        <v>100000434347</v>
      </c>
      <c r="C342" s="27">
        <v>0</v>
      </c>
      <c r="D342" s="29" t="s">
        <v>109</v>
      </c>
      <c r="E342" s="29" t="s">
        <v>2410</v>
      </c>
      <c r="F342" s="30">
        <v>9500</v>
      </c>
      <c r="G342" s="30">
        <v>-1738.63</v>
      </c>
      <c r="H342" s="30">
        <v>7761.37</v>
      </c>
    </row>
    <row r="343" spans="1:8">
      <c r="A343" s="27">
        <v>17</v>
      </c>
      <c r="B343" s="36">
        <v>100000434348</v>
      </c>
      <c r="C343" s="27">
        <v>0</v>
      </c>
      <c r="D343" s="29" t="s">
        <v>109</v>
      </c>
      <c r="E343" s="29" t="s">
        <v>2410</v>
      </c>
      <c r="F343" s="30">
        <v>9500</v>
      </c>
      <c r="G343" s="30">
        <v>-1738.63</v>
      </c>
      <c r="H343" s="30">
        <v>7761.37</v>
      </c>
    </row>
    <row r="344" spans="1:8">
      <c r="A344" s="27">
        <v>18</v>
      </c>
      <c r="B344" s="36">
        <v>100000434349</v>
      </c>
      <c r="C344" s="27">
        <v>0</v>
      </c>
      <c r="D344" s="29" t="s">
        <v>109</v>
      </c>
      <c r="E344" s="29" t="s">
        <v>2410</v>
      </c>
      <c r="F344" s="30">
        <v>9500</v>
      </c>
      <c r="G344" s="30">
        <v>-1738.63</v>
      </c>
      <c r="H344" s="30">
        <v>7761.37</v>
      </c>
    </row>
    <row r="345" spans="1:8">
      <c r="A345" s="27">
        <v>19</v>
      </c>
      <c r="B345" s="36">
        <v>100000434464</v>
      </c>
      <c r="C345" s="27">
        <v>0</v>
      </c>
      <c r="D345" s="29" t="s">
        <v>109</v>
      </c>
      <c r="E345" s="29" t="s">
        <v>2411</v>
      </c>
      <c r="F345" s="30">
        <v>8000</v>
      </c>
      <c r="G345" s="30">
        <v>-1464.11</v>
      </c>
      <c r="H345" s="30">
        <v>6535.89</v>
      </c>
    </row>
    <row r="346" spans="1:8">
      <c r="A346" s="27">
        <v>20</v>
      </c>
      <c r="B346" s="36">
        <v>100000434465</v>
      </c>
      <c r="C346" s="27">
        <v>0</v>
      </c>
      <c r="D346" s="29" t="s">
        <v>109</v>
      </c>
      <c r="E346" s="29" t="s">
        <v>2412</v>
      </c>
      <c r="F346" s="30">
        <v>27000</v>
      </c>
      <c r="G346" s="30">
        <v>-4941.37</v>
      </c>
      <c r="H346" s="30">
        <v>22058.63</v>
      </c>
    </row>
    <row r="347" spans="1:8">
      <c r="A347" s="27">
        <v>21</v>
      </c>
      <c r="B347" s="36">
        <v>100000434466</v>
      </c>
      <c r="C347" s="27">
        <v>0</v>
      </c>
      <c r="D347" s="29" t="s">
        <v>109</v>
      </c>
      <c r="E347" s="29" t="s">
        <v>2413</v>
      </c>
      <c r="F347" s="30">
        <v>9000</v>
      </c>
      <c r="G347" s="30">
        <v>-1647.12</v>
      </c>
      <c r="H347" s="30">
        <v>7352.88</v>
      </c>
    </row>
    <row r="348" spans="1:8">
      <c r="A348" s="27">
        <v>22</v>
      </c>
      <c r="B348" s="36">
        <v>100000434467</v>
      </c>
      <c r="C348" s="27">
        <v>0</v>
      </c>
      <c r="D348" s="29" t="s">
        <v>109</v>
      </c>
      <c r="E348" s="29" t="s">
        <v>2413</v>
      </c>
      <c r="F348" s="30">
        <v>9000</v>
      </c>
      <c r="G348" s="30">
        <v>-1647.12</v>
      </c>
      <c r="H348" s="30">
        <v>7352.88</v>
      </c>
    </row>
    <row r="349" spans="1:8">
      <c r="A349" s="27">
        <v>23</v>
      </c>
      <c r="B349" s="36">
        <v>100000434468</v>
      </c>
      <c r="C349" s="27">
        <v>0</v>
      </c>
      <c r="D349" s="29" t="s">
        <v>109</v>
      </c>
      <c r="E349" s="29" t="s">
        <v>2413</v>
      </c>
      <c r="F349" s="30">
        <v>9000</v>
      </c>
      <c r="G349" s="30">
        <v>-1647.12</v>
      </c>
      <c r="H349" s="30">
        <v>7352.88</v>
      </c>
    </row>
    <row r="350" spans="1:8">
      <c r="A350" s="27">
        <v>24</v>
      </c>
      <c r="B350" s="36">
        <v>100000434469</v>
      </c>
      <c r="C350" s="27">
        <v>0</v>
      </c>
      <c r="D350" s="29" t="s">
        <v>109</v>
      </c>
      <c r="E350" s="29" t="s">
        <v>2413</v>
      </c>
      <c r="F350" s="30">
        <v>9000</v>
      </c>
      <c r="G350" s="30">
        <v>-1647.12</v>
      </c>
      <c r="H350" s="30">
        <v>7352.88</v>
      </c>
    </row>
    <row r="351" spans="1:8">
      <c r="A351" s="27">
        <v>25</v>
      </c>
      <c r="B351" s="36">
        <v>100000434470</v>
      </c>
      <c r="C351" s="27">
        <v>0</v>
      </c>
      <c r="D351" s="29" t="s">
        <v>109</v>
      </c>
      <c r="E351" s="29" t="s">
        <v>2414</v>
      </c>
      <c r="F351" s="30">
        <v>64000</v>
      </c>
      <c r="G351" s="30">
        <v>-11712.88</v>
      </c>
      <c r="H351" s="30">
        <v>52287.12</v>
      </c>
    </row>
    <row r="352" spans="1:8">
      <c r="A352" s="27">
        <v>26</v>
      </c>
      <c r="B352" s="36">
        <v>100000434471</v>
      </c>
      <c r="C352" s="27">
        <v>0</v>
      </c>
      <c r="D352" s="29" t="s">
        <v>109</v>
      </c>
      <c r="E352" s="29" t="s">
        <v>2415</v>
      </c>
      <c r="F352" s="30">
        <v>55000</v>
      </c>
      <c r="G352" s="30">
        <v>-10065.75</v>
      </c>
      <c r="H352" s="30">
        <v>44934.25</v>
      </c>
    </row>
    <row r="353" spans="1:8">
      <c r="A353" s="27">
        <v>27</v>
      </c>
      <c r="B353" s="36">
        <v>100000450509</v>
      </c>
      <c r="C353" s="27">
        <v>0</v>
      </c>
      <c r="D353" s="29" t="s">
        <v>109</v>
      </c>
      <c r="E353" s="29" t="s">
        <v>2416</v>
      </c>
      <c r="F353" s="30">
        <v>129348</v>
      </c>
      <c r="G353" s="30">
        <v>-23672.46</v>
      </c>
      <c r="H353" s="30">
        <v>105675.54</v>
      </c>
    </row>
    <row r="354" spans="1:8">
      <c r="A354" s="27">
        <v>28</v>
      </c>
      <c r="B354" s="36">
        <v>100000450510</v>
      </c>
      <c r="C354" s="27">
        <v>0</v>
      </c>
      <c r="D354" s="29" t="s">
        <v>109</v>
      </c>
      <c r="E354" s="29" t="s">
        <v>2417</v>
      </c>
      <c r="F354" s="30">
        <v>16168.5</v>
      </c>
      <c r="G354" s="30">
        <v>-2959.06</v>
      </c>
      <c r="H354" s="30">
        <v>13209.44</v>
      </c>
    </row>
    <row r="355" spans="1:8">
      <c r="A355" s="27">
        <v>29</v>
      </c>
      <c r="B355" s="36">
        <v>100000450511</v>
      </c>
      <c r="C355" s="27">
        <v>0</v>
      </c>
      <c r="D355" s="29" t="s">
        <v>109</v>
      </c>
      <c r="E355" s="29" t="s">
        <v>2417</v>
      </c>
      <c r="F355" s="30">
        <v>16168.5</v>
      </c>
      <c r="G355" s="30">
        <v>-2959.06</v>
      </c>
      <c r="H355" s="30">
        <v>13209.44</v>
      </c>
    </row>
    <row r="356" spans="1:8">
      <c r="A356" s="27">
        <v>30</v>
      </c>
      <c r="B356" s="36">
        <v>100000450512</v>
      </c>
      <c r="C356" s="27">
        <v>0</v>
      </c>
      <c r="D356" s="29" t="s">
        <v>109</v>
      </c>
      <c r="E356" s="29" t="s">
        <v>2417</v>
      </c>
      <c r="F356" s="30">
        <v>16168.5</v>
      </c>
      <c r="G356" s="30">
        <v>-2959.06</v>
      </c>
      <c r="H356" s="30">
        <v>13209.44</v>
      </c>
    </row>
    <row r="357" spans="1:8">
      <c r="A357" s="27">
        <v>31</v>
      </c>
      <c r="B357" s="36">
        <v>100000450513</v>
      </c>
      <c r="C357" s="27">
        <v>0</v>
      </c>
      <c r="D357" s="29" t="s">
        <v>109</v>
      </c>
      <c r="E357" s="29" t="s">
        <v>2417</v>
      </c>
      <c r="F357" s="30">
        <v>16168.5</v>
      </c>
      <c r="G357" s="30">
        <v>-2959.06</v>
      </c>
      <c r="H357" s="30">
        <v>13209.44</v>
      </c>
    </row>
    <row r="358" spans="1:8">
      <c r="A358" s="27">
        <v>32</v>
      </c>
      <c r="B358" s="36">
        <v>100000450514</v>
      </c>
      <c r="C358" s="27">
        <v>0</v>
      </c>
      <c r="D358" s="29" t="s">
        <v>109</v>
      </c>
      <c r="E358" s="29" t="s">
        <v>2417</v>
      </c>
      <c r="F358" s="30">
        <v>16168.5</v>
      </c>
      <c r="G358" s="30">
        <v>-2959.06</v>
      </c>
      <c r="H358" s="30">
        <v>13209.44</v>
      </c>
    </row>
    <row r="359" spans="1:8">
      <c r="A359" s="27">
        <v>33</v>
      </c>
      <c r="B359" s="36">
        <v>100000450515</v>
      </c>
      <c r="C359" s="27">
        <v>0</v>
      </c>
      <c r="D359" s="29" t="s">
        <v>109</v>
      </c>
      <c r="E359" s="29" t="s">
        <v>2417</v>
      </c>
      <c r="F359" s="30">
        <v>16168.5</v>
      </c>
      <c r="G359" s="30">
        <v>-2959.06</v>
      </c>
      <c r="H359" s="30">
        <v>13209.44</v>
      </c>
    </row>
    <row r="360" spans="1:8">
      <c r="A360" s="27">
        <v>34</v>
      </c>
      <c r="B360" s="36">
        <v>100000450516</v>
      </c>
      <c r="C360" s="27">
        <v>0</v>
      </c>
      <c r="D360" s="29" t="s">
        <v>109</v>
      </c>
      <c r="E360" s="29" t="s">
        <v>2418</v>
      </c>
      <c r="F360" s="30">
        <v>485055</v>
      </c>
      <c r="G360" s="30">
        <v>-88771.71</v>
      </c>
      <c r="H360" s="30">
        <v>396283.29</v>
      </c>
    </row>
    <row r="361" spans="1:8">
      <c r="A361" s="27">
        <v>35</v>
      </c>
      <c r="B361" s="36">
        <v>100000450518</v>
      </c>
      <c r="C361" s="27">
        <v>0</v>
      </c>
      <c r="D361" s="29" t="s">
        <v>109</v>
      </c>
      <c r="E361" s="29" t="s">
        <v>2419</v>
      </c>
      <c r="F361" s="30">
        <v>49429.53</v>
      </c>
      <c r="G361" s="30">
        <v>-9046.2800000000007</v>
      </c>
      <c r="H361" s="30">
        <v>40383.25</v>
      </c>
    </row>
    <row r="362" spans="1:8">
      <c r="A362" s="29"/>
      <c r="B362" s="36">
        <v>100000450518</v>
      </c>
      <c r="C362" s="31">
        <v>1</v>
      </c>
      <c r="D362" s="29" t="s">
        <v>109</v>
      </c>
      <c r="E362" s="29" t="s">
        <v>2420</v>
      </c>
      <c r="F362" s="30">
        <v>31105.11</v>
      </c>
      <c r="G362" s="30">
        <v>-5692.66</v>
      </c>
      <c r="H362" s="30">
        <v>25412.45</v>
      </c>
    </row>
    <row r="363" spans="1:8">
      <c r="A363" s="29"/>
      <c r="B363" s="36">
        <v>100000450518</v>
      </c>
      <c r="C363" s="31">
        <v>2</v>
      </c>
      <c r="D363" s="29" t="s">
        <v>109</v>
      </c>
      <c r="E363" s="29" t="s">
        <v>2421</v>
      </c>
      <c r="F363" s="199">
        <v>2335.96</v>
      </c>
      <c r="G363" s="29">
        <v>-427.51</v>
      </c>
      <c r="H363" s="30">
        <v>1908.45</v>
      </c>
    </row>
    <row r="364" spans="1:8">
      <c r="A364" s="29"/>
      <c r="B364" s="36">
        <v>100000450518</v>
      </c>
      <c r="C364" s="31">
        <v>3</v>
      </c>
      <c r="D364" s="29" t="s">
        <v>109</v>
      </c>
      <c r="E364" s="29" t="s">
        <v>2421</v>
      </c>
      <c r="F364" s="199">
        <v>2335.96</v>
      </c>
      <c r="G364" s="29">
        <v>-427.51</v>
      </c>
      <c r="H364" s="30">
        <v>1908.45</v>
      </c>
    </row>
    <row r="365" spans="1:8">
      <c r="A365" s="29"/>
      <c r="B365" s="36">
        <v>100000450518</v>
      </c>
      <c r="C365" s="31">
        <v>4</v>
      </c>
      <c r="D365" s="29" t="s">
        <v>109</v>
      </c>
      <c r="E365" s="29" t="s">
        <v>2421</v>
      </c>
      <c r="F365" s="199">
        <v>2335.96</v>
      </c>
      <c r="G365" s="29">
        <v>-427.51</v>
      </c>
      <c r="H365" s="30">
        <v>1908.45</v>
      </c>
    </row>
    <row r="366" spans="1:8">
      <c r="A366" s="29"/>
      <c r="B366" s="36">
        <v>100000450518</v>
      </c>
      <c r="C366" s="31">
        <v>5</v>
      </c>
      <c r="D366" s="29" t="s">
        <v>109</v>
      </c>
      <c r="E366" s="29" t="s">
        <v>2421</v>
      </c>
      <c r="F366" s="199">
        <v>2335.96</v>
      </c>
      <c r="G366" s="29">
        <v>-427.51</v>
      </c>
      <c r="H366" s="30">
        <v>1908.45</v>
      </c>
    </row>
    <row r="367" spans="1:8">
      <c r="A367" s="29"/>
      <c r="B367" s="36">
        <v>100000450518</v>
      </c>
      <c r="C367" s="31">
        <v>6</v>
      </c>
      <c r="D367" s="29" t="s">
        <v>109</v>
      </c>
      <c r="E367" s="29" t="s">
        <v>2422</v>
      </c>
      <c r="F367" s="199">
        <v>2335.96</v>
      </c>
      <c r="G367" s="29">
        <v>-427.51</v>
      </c>
      <c r="H367" s="30">
        <v>1908.45</v>
      </c>
    </row>
    <row r="368" spans="1:8">
      <c r="A368" s="29"/>
      <c r="B368" s="36">
        <v>100000450518</v>
      </c>
      <c r="C368" s="31">
        <v>7</v>
      </c>
      <c r="D368" s="29" t="s">
        <v>109</v>
      </c>
      <c r="E368" s="29" t="s">
        <v>2422</v>
      </c>
      <c r="F368" s="199">
        <v>2335.96</v>
      </c>
      <c r="G368" s="29">
        <v>-427.51</v>
      </c>
      <c r="H368" s="30">
        <v>1908.45</v>
      </c>
    </row>
    <row r="369" spans="1:8">
      <c r="A369" s="29"/>
      <c r="B369" s="36">
        <v>100000450518</v>
      </c>
      <c r="C369" s="31">
        <v>8</v>
      </c>
      <c r="D369" s="29" t="s">
        <v>109</v>
      </c>
      <c r="E369" s="29" t="s">
        <v>2422</v>
      </c>
      <c r="F369" s="199">
        <v>2335.96</v>
      </c>
      <c r="G369" s="29">
        <v>-427.51</v>
      </c>
      <c r="H369" s="30">
        <v>1908.45</v>
      </c>
    </row>
    <row r="370" spans="1:8">
      <c r="A370" s="29"/>
      <c r="B370" s="36">
        <v>100000450518</v>
      </c>
      <c r="C370" s="31">
        <v>9</v>
      </c>
      <c r="D370" s="29" t="s">
        <v>109</v>
      </c>
      <c r="E370" s="29" t="s">
        <v>2422</v>
      </c>
      <c r="F370" s="199">
        <v>2335.96</v>
      </c>
      <c r="G370" s="29">
        <v>-427.51</v>
      </c>
      <c r="H370" s="30">
        <v>1908.45</v>
      </c>
    </row>
    <row r="371" spans="1:8">
      <c r="A371" s="29"/>
      <c r="B371" s="36">
        <v>100000450518</v>
      </c>
      <c r="C371" s="31">
        <v>10</v>
      </c>
      <c r="D371" s="29" t="s">
        <v>109</v>
      </c>
      <c r="E371" s="29" t="s">
        <v>2422</v>
      </c>
      <c r="F371" s="199">
        <v>2335.96</v>
      </c>
      <c r="G371" s="29">
        <v>-427.51</v>
      </c>
      <c r="H371" s="30">
        <v>1908.45</v>
      </c>
    </row>
    <row r="372" spans="1:8">
      <c r="A372" s="29"/>
      <c r="B372" s="36">
        <v>100000450518</v>
      </c>
      <c r="C372" s="31">
        <v>11</v>
      </c>
      <c r="D372" s="29" t="s">
        <v>109</v>
      </c>
      <c r="E372" s="29" t="s">
        <v>2422</v>
      </c>
      <c r="F372" s="199">
        <v>2335.96</v>
      </c>
      <c r="G372" s="29">
        <v>-427.51</v>
      </c>
      <c r="H372" s="30">
        <v>1908.45</v>
      </c>
    </row>
    <row r="373" spans="1:8">
      <c r="A373" s="29"/>
      <c r="B373" s="36">
        <v>100000450518</v>
      </c>
      <c r="C373" s="31">
        <v>12</v>
      </c>
      <c r="D373" s="29" t="s">
        <v>109</v>
      </c>
      <c r="E373" s="29" t="s">
        <v>2422</v>
      </c>
      <c r="F373" s="199">
        <v>2335.96</v>
      </c>
      <c r="G373" s="29">
        <v>-427.51</v>
      </c>
      <c r="H373" s="30">
        <v>1908.45</v>
      </c>
    </row>
    <row r="374" spans="1:8">
      <c r="A374" s="29"/>
      <c r="B374" s="36">
        <v>100000450518</v>
      </c>
      <c r="C374" s="31">
        <v>13</v>
      </c>
      <c r="D374" s="29" t="s">
        <v>109</v>
      </c>
      <c r="E374" s="29" t="s">
        <v>2422</v>
      </c>
      <c r="F374" s="199">
        <v>2335.96</v>
      </c>
      <c r="G374" s="29">
        <v>-427.51</v>
      </c>
      <c r="H374" s="30">
        <v>1908.45</v>
      </c>
    </row>
    <row r="375" spans="1:8">
      <c r="A375" s="29"/>
      <c r="B375" s="36">
        <v>100000450518</v>
      </c>
      <c r="C375" s="31">
        <v>14</v>
      </c>
      <c r="D375" s="29" t="s">
        <v>109</v>
      </c>
      <c r="E375" s="29" t="s">
        <v>2422</v>
      </c>
      <c r="F375" s="199">
        <v>2335.96</v>
      </c>
      <c r="G375" s="29">
        <v>-427.51</v>
      </c>
      <c r="H375" s="30">
        <v>1908.45</v>
      </c>
    </row>
    <row r="376" spans="1:8">
      <c r="A376" s="29"/>
      <c r="B376" s="36">
        <v>100000450518</v>
      </c>
      <c r="C376" s="31">
        <v>15</v>
      </c>
      <c r="D376" s="29" t="s">
        <v>109</v>
      </c>
      <c r="E376" s="29" t="s">
        <v>2422</v>
      </c>
      <c r="F376" s="199">
        <v>2335.96</v>
      </c>
      <c r="G376" s="29">
        <v>-427.51</v>
      </c>
      <c r="H376" s="30">
        <v>1908.45</v>
      </c>
    </row>
    <row r="377" spans="1:8">
      <c r="A377" s="29"/>
      <c r="B377" s="36">
        <v>100000450518</v>
      </c>
      <c r="C377" s="31">
        <v>16</v>
      </c>
      <c r="D377" s="29" t="s">
        <v>109</v>
      </c>
      <c r="E377" s="29" t="s">
        <v>2422</v>
      </c>
      <c r="F377" s="199">
        <v>2335.96</v>
      </c>
      <c r="G377" s="29">
        <v>-427.51</v>
      </c>
      <c r="H377" s="30">
        <v>1908.45</v>
      </c>
    </row>
    <row r="378" spans="1:8">
      <c r="A378" s="29"/>
      <c r="B378" s="36">
        <v>100000450518</v>
      </c>
      <c r="C378" s="31">
        <v>17</v>
      </c>
      <c r="D378" s="29" t="s">
        <v>109</v>
      </c>
      <c r="E378" s="29" t="s">
        <v>2422</v>
      </c>
      <c r="F378" s="199">
        <v>2335.96</v>
      </c>
      <c r="G378" s="29">
        <v>-427.51</v>
      </c>
      <c r="H378" s="30">
        <v>1908.45</v>
      </c>
    </row>
    <row r="379" spans="1:8">
      <c r="A379" s="29"/>
      <c r="B379" s="36">
        <v>100000450518</v>
      </c>
      <c r="C379" s="31">
        <v>18</v>
      </c>
      <c r="D379" s="29" t="s">
        <v>109</v>
      </c>
      <c r="E379" s="29" t="s">
        <v>2422</v>
      </c>
      <c r="F379" s="199">
        <v>2335.96</v>
      </c>
      <c r="G379" s="29">
        <v>-427.51</v>
      </c>
      <c r="H379" s="30">
        <v>1908.45</v>
      </c>
    </row>
    <row r="380" spans="1:8">
      <c r="A380" s="29"/>
      <c r="B380" s="36">
        <v>100000450518</v>
      </c>
      <c r="C380" s="31">
        <v>19</v>
      </c>
      <c r="D380" s="29" t="s">
        <v>109</v>
      </c>
      <c r="E380" s="29" t="s">
        <v>2422</v>
      </c>
      <c r="F380" s="199">
        <v>2335.96</v>
      </c>
      <c r="G380" s="29">
        <v>-427.51</v>
      </c>
      <c r="H380" s="30">
        <v>1908.45</v>
      </c>
    </row>
    <row r="381" spans="1:8">
      <c r="A381" s="29"/>
      <c r="B381" s="36">
        <v>100000450518</v>
      </c>
      <c r="C381" s="31">
        <v>20</v>
      </c>
      <c r="D381" s="29" t="s">
        <v>109</v>
      </c>
      <c r="E381" s="29" t="s">
        <v>2422</v>
      </c>
      <c r="F381" s="199">
        <v>2335.96</v>
      </c>
      <c r="G381" s="29">
        <v>-427.51</v>
      </c>
      <c r="H381" s="30">
        <v>1908.45</v>
      </c>
    </row>
    <row r="382" spans="1:8">
      <c r="A382" s="29"/>
      <c r="B382" s="36">
        <v>100000450518</v>
      </c>
      <c r="C382" s="31">
        <v>21</v>
      </c>
      <c r="D382" s="29" t="s">
        <v>109</v>
      </c>
      <c r="E382" s="29" t="s">
        <v>2422</v>
      </c>
      <c r="F382" s="199">
        <v>2335.96</v>
      </c>
      <c r="G382" s="29">
        <v>-427.51</v>
      </c>
      <c r="H382" s="30">
        <v>1908.45</v>
      </c>
    </row>
    <row r="383" spans="1:8">
      <c r="A383" s="29"/>
      <c r="B383" s="36">
        <v>100000450518</v>
      </c>
      <c r="C383" s="31">
        <v>22</v>
      </c>
      <c r="D383" s="29" t="s">
        <v>109</v>
      </c>
      <c r="E383" s="29" t="s">
        <v>2422</v>
      </c>
      <c r="F383" s="199">
        <v>2335.96</v>
      </c>
      <c r="G383" s="29">
        <v>-427.51</v>
      </c>
      <c r="H383" s="30">
        <v>1908.45</v>
      </c>
    </row>
    <row r="384" spans="1:8">
      <c r="A384" s="29"/>
      <c r="B384" s="36">
        <v>100000450518</v>
      </c>
      <c r="C384" s="31">
        <v>23</v>
      </c>
      <c r="D384" s="29" t="s">
        <v>109</v>
      </c>
      <c r="E384" s="29" t="s">
        <v>2422</v>
      </c>
      <c r="F384" s="199">
        <v>2335.96</v>
      </c>
      <c r="G384" s="29">
        <v>-427.51</v>
      </c>
      <c r="H384" s="30">
        <v>1908.45</v>
      </c>
    </row>
    <row r="385" spans="1:8">
      <c r="A385" s="29"/>
      <c r="B385" s="36">
        <v>100000450518</v>
      </c>
      <c r="C385" s="31">
        <v>24</v>
      </c>
      <c r="D385" s="29" t="s">
        <v>109</v>
      </c>
      <c r="E385" s="29" t="s">
        <v>2422</v>
      </c>
      <c r="F385" s="199">
        <v>2335.96</v>
      </c>
      <c r="G385" s="29">
        <v>-427.51</v>
      </c>
      <c r="H385" s="30">
        <v>1908.45</v>
      </c>
    </row>
    <row r="386" spans="1:8">
      <c r="A386" s="29"/>
      <c r="B386" s="36">
        <v>100000450518</v>
      </c>
      <c r="C386" s="31">
        <v>25</v>
      </c>
      <c r="D386" s="29" t="s">
        <v>109</v>
      </c>
      <c r="E386" s="29" t="s">
        <v>2422</v>
      </c>
      <c r="F386" s="199">
        <v>2335.96</v>
      </c>
      <c r="G386" s="29">
        <v>-427.51</v>
      </c>
      <c r="H386" s="30">
        <v>1908.45</v>
      </c>
    </row>
    <row r="387" spans="1:8">
      <c r="A387" s="29"/>
      <c r="B387" s="36">
        <v>100000450518</v>
      </c>
      <c r="C387" s="31">
        <v>26</v>
      </c>
      <c r="D387" s="29" t="s">
        <v>109</v>
      </c>
      <c r="E387" s="29" t="s">
        <v>2423</v>
      </c>
      <c r="F387" s="199">
        <v>2335.96</v>
      </c>
      <c r="G387" s="29">
        <v>-427.51</v>
      </c>
      <c r="H387" s="30">
        <v>1908.45</v>
      </c>
    </row>
    <row r="388" spans="1:8">
      <c r="A388" s="29"/>
      <c r="B388" s="36">
        <v>100000450518</v>
      </c>
      <c r="C388" s="31">
        <v>27</v>
      </c>
      <c r="D388" s="29" t="s">
        <v>109</v>
      </c>
      <c r="E388" s="29" t="s">
        <v>2423</v>
      </c>
      <c r="F388" s="199">
        <v>2335.96</v>
      </c>
      <c r="G388" s="29">
        <v>-427.51</v>
      </c>
      <c r="H388" s="30">
        <v>1908.45</v>
      </c>
    </row>
    <row r="389" spans="1:8">
      <c r="A389" s="29"/>
      <c r="B389" s="36">
        <v>100000450518</v>
      </c>
      <c r="C389" s="31">
        <v>28</v>
      </c>
      <c r="D389" s="29" t="s">
        <v>109</v>
      </c>
      <c r="E389" s="29" t="s">
        <v>2423</v>
      </c>
      <c r="F389" s="199">
        <v>2335.96</v>
      </c>
      <c r="G389" s="29">
        <v>-427.51</v>
      </c>
      <c r="H389" s="30">
        <v>1908.45</v>
      </c>
    </row>
    <row r="390" spans="1:8">
      <c r="A390" s="29"/>
      <c r="B390" s="36">
        <v>100000450518</v>
      </c>
      <c r="C390" s="31">
        <v>29</v>
      </c>
      <c r="D390" s="29" t="s">
        <v>109</v>
      </c>
      <c r="E390" s="29" t="s">
        <v>2423</v>
      </c>
      <c r="F390" s="199">
        <v>2335.96</v>
      </c>
      <c r="G390" s="29">
        <v>-427.51</v>
      </c>
      <c r="H390" s="30">
        <v>1908.45</v>
      </c>
    </row>
    <row r="391" spans="1:8">
      <c r="A391" s="29"/>
      <c r="B391" s="36">
        <v>100000450518</v>
      </c>
      <c r="C391" s="31">
        <v>30</v>
      </c>
      <c r="D391" s="29" t="s">
        <v>109</v>
      </c>
      <c r="E391" s="29" t="s">
        <v>2423</v>
      </c>
      <c r="F391" s="199">
        <v>2335.96</v>
      </c>
      <c r="G391" s="29">
        <v>-427.51</v>
      </c>
      <c r="H391" s="30">
        <v>1908.45</v>
      </c>
    </row>
    <row r="392" spans="1:8">
      <c r="A392" s="27"/>
      <c r="B392" s="36">
        <v>100000450518</v>
      </c>
      <c r="C392" s="31">
        <v>31</v>
      </c>
      <c r="D392" s="29" t="s">
        <v>109</v>
      </c>
      <c r="E392" s="29" t="s">
        <v>2423</v>
      </c>
      <c r="F392" s="199">
        <v>2335.96</v>
      </c>
      <c r="G392" s="29">
        <v>-427.51</v>
      </c>
      <c r="H392" s="30">
        <v>1908.45</v>
      </c>
    </row>
    <row r="393" spans="1:8">
      <c r="A393" s="27"/>
      <c r="B393" s="36">
        <v>100000450518</v>
      </c>
      <c r="C393" s="31">
        <v>32</v>
      </c>
      <c r="D393" s="29" t="s">
        <v>109</v>
      </c>
      <c r="E393" s="29" t="s">
        <v>2423</v>
      </c>
      <c r="F393" s="199">
        <v>2335.96</v>
      </c>
      <c r="G393" s="29">
        <v>-427.51</v>
      </c>
      <c r="H393" s="30">
        <v>1908.45</v>
      </c>
    </row>
    <row r="394" spans="1:8">
      <c r="A394" s="27"/>
      <c r="B394" s="36">
        <v>100000450518</v>
      </c>
      <c r="C394" s="31">
        <v>33</v>
      </c>
      <c r="D394" s="29" t="s">
        <v>109</v>
      </c>
      <c r="E394" s="29" t="s">
        <v>2423</v>
      </c>
      <c r="F394" s="199">
        <v>2335.96</v>
      </c>
      <c r="G394" s="29">
        <v>-427.51</v>
      </c>
      <c r="H394" s="30">
        <v>1908.45</v>
      </c>
    </row>
    <row r="395" spans="1:8">
      <c r="A395" s="27"/>
      <c r="B395" s="36">
        <v>100000450518</v>
      </c>
      <c r="C395" s="31">
        <v>34</v>
      </c>
      <c r="D395" s="29" t="s">
        <v>109</v>
      </c>
      <c r="E395" s="29" t="s">
        <v>2423</v>
      </c>
      <c r="F395" s="199">
        <v>2335.96</v>
      </c>
      <c r="G395" s="29">
        <v>-427.51</v>
      </c>
      <c r="H395" s="30">
        <v>1908.45</v>
      </c>
    </row>
    <row r="396" spans="1:8">
      <c r="A396" s="27">
        <v>36</v>
      </c>
      <c r="B396" s="36">
        <v>100000461637</v>
      </c>
      <c r="C396" s="27">
        <v>0</v>
      </c>
      <c r="D396" s="29" t="s">
        <v>63</v>
      </c>
      <c r="E396" s="29" t="s">
        <v>2424</v>
      </c>
      <c r="F396" s="30">
        <v>910000</v>
      </c>
      <c r="G396" s="30">
        <v>-21361.5</v>
      </c>
      <c r="H396" s="30">
        <v>888638.5</v>
      </c>
    </row>
    <row r="397" spans="1:8">
      <c r="A397" s="27"/>
      <c r="B397" s="36">
        <v>100000461637</v>
      </c>
      <c r="C397" s="31">
        <v>1</v>
      </c>
      <c r="D397" s="29" t="s">
        <v>63</v>
      </c>
      <c r="E397" s="29" t="s">
        <v>2424</v>
      </c>
      <c r="F397" s="30">
        <v>390000</v>
      </c>
      <c r="G397" s="30">
        <v>-389999</v>
      </c>
      <c r="H397" s="39">
        <v>1</v>
      </c>
    </row>
    <row r="398" spans="1:8">
      <c r="A398" s="27">
        <v>37</v>
      </c>
      <c r="B398" s="36">
        <v>100000461638</v>
      </c>
      <c r="C398" s="27">
        <v>0</v>
      </c>
      <c r="D398" s="29" t="s">
        <v>63</v>
      </c>
      <c r="E398" s="29" t="s">
        <v>2424</v>
      </c>
      <c r="F398" s="30">
        <v>910000</v>
      </c>
      <c r="G398" s="30">
        <v>-21361.5</v>
      </c>
      <c r="H398" s="30">
        <v>888638.5</v>
      </c>
    </row>
    <row r="399" spans="1:8">
      <c r="A399" s="27"/>
      <c r="B399" s="36">
        <v>100000461638</v>
      </c>
      <c r="C399" s="31">
        <v>1</v>
      </c>
      <c r="D399" s="29" t="s">
        <v>63</v>
      </c>
      <c r="E399" s="29" t="s">
        <v>2424</v>
      </c>
      <c r="F399" s="30">
        <v>390000</v>
      </c>
      <c r="G399" s="30">
        <v>-389999</v>
      </c>
      <c r="H399" s="39">
        <v>1</v>
      </c>
    </row>
    <row r="400" spans="1:8">
      <c r="A400" s="269" t="s">
        <v>431</v>
      </c>
      <c r="B400" s="269"/>
      <c r="C400" s="269"/>
      <c r="D400" s="269"/>
      <c r="E400" s="269"/>
      <c r="F400" s="32">
        <f>SUM(F327:F399)</f>
        <v>4321210.3199999984</v>
      </c>
      <c r="G400" s="32">
        <f>SUM(G327:G399)</f>
        <v>-1170693.4300000002</v>
      </c>
      <c r="H400" s="32">
        <f>SUM(H327:H399)</f>
        <v>3150516.8899999978</v>
      </c>
    </row>
    <row r="402" spans="1:11">
      <c r="A402" s="34" t="s">
        <v>457</v>
      </c>
    </row>
    <row r="403" spans="1:11">
      <c r="A403" s="142" t="s">
        <v>1</v>
      </c>
      <c r="B403" s="142" t="s">
        <v>33</v>
      </c>
      <c r="C403" s="142" t="s">
        <v>34</v>
      </c>
      <c r="D403" s="65" t="s">
        <v>35</v>
      </c>
      <c r="E403" s="65" t="s">
        <v>36</v>
      </c>
      <c r="F403" s="65" t="s">
        <v>37</v>
      </c>
      <c r="G403" s="65" t="s">
        <v>38</v>
      </c>
      <c r="H403" s="65" t="s">
        <v>39</v>
      </c>
    </row>
    <row r="404" spans="1:11">
      <c r="A404" s="27">
        <v>1</v>
      </c>
      <c r="B404" s="36">
        <v>100000062319</v>
      </c>
      <c r="C404" s="27">
        <v>0</v>
      </c>
      <c r="D404" s="29" t="s">
        <v>2396</v>
      </c>
      <c r="E404" s="29" t="s">
        <v>2397</v>
      </c>
      <c r="F404" s="30">
        <v>540000</v>
      </c>
      <c r="G404" s="30">
        <v>-539999</v>
      </c>
      <c r="H404" s="39">
        <v>1</v>
      </c>
    </row>
    <row r="405" spans="1:11">
      <c r="A405" s="27">
        <v>2</v>
      </c>
      <c r="B405" s="36">
        <v>100000062320</v>
      </c>
      <c r="C405" s="27">
        <v>0</v>
      </c>
      <c r="D405" s="29" t="s">
        <v>169</v>
      </c>
      <c r="E405" s="29" t="s">
        <v>2398</v>
      </c>
      <c r="F405" s="30">
        <v>518700</v>
      </c>
      <c r="G405" s="30">
        <v>-518699</v>
      </c>
      <c r="H405" s="39">
        <v>1</v>
      </c>
    </row>
    <row r="406" spans="1:11">
      <c r="A406" s="27">
        <v>3</v>
      </c>
      <c r="B406" s="36">
        <v>100000379637</v>
      </c>
      <c r="C406" s="27">
        <v>0</v>
      </c>
      <c r="D406" s="29" t="s">
        <v>104</v>
      </c>
      <c r="E406" s="29" t="s">
        <v>2405</v>
      </c>
      <c r="F406" s="30">
        <v>19000</v>
      </c>
      <c r="G406" s="30">
        <v>-18999</v>
      </c>
      <c r="H406" s="39">
        <v>1</v>
      </c>
    </row>
    <row r="407" spans="1:11">
      <c r="A407" s="27">
        <v>4</v>
      </c>
      <c r="B407" s="36">
        <v>100000381277</v>
      </c>
      <c r="C407" s="27">
        <v>0</v>
      </c>
      <c r="D407" s="29" t="s">
        <v>104</v>
      </c>
      <c r="E407" s="29" t="s">
        <v>2406</v>
      </c>
      <c r="F407" s="30">
        <v>14840</v>
      </c>
      <c r="G407" s="30">
        <v>-14839</v>
      </c>
      <c r="H407" s="39">
        <v>1</v>
      </c>
    </row>
    <row r="408" spans="1:11">
      <c r="A408" s="27">
        <v>5</v>
      </c>
      <c r="B408" s="36">
        <v>100000381278</v>
      </c>
      <c r="C408" s="27">
        <v>0</v>
      </c>
      <c r="D408" s="29" t="s">
        <v>104</v>
      </c>
      <c r="E408" s="29" t="s">
        <v>2406</v>
      </c>
      <c r="F408" s="30">
        <v>14840</v>
      </c>
      <c r="G408" s="30">
        <v>-14839</v>
      </c>
      <c r="H408" s="39">
        <v>1</v>
      </c>
    </row>
    <row r="409" spans="1:11">
      <c r="A409" s="27">
        <v>6</v>
      </c>
      <c r="B409" s="36">
        <v>100000381281</v>
      </c>
      <c r="C409" s="27">
        <v>0</v>
      </c>
      <c r="D409" s="29" t="s">
        <v>104</v>
      </c>
      <c r="E409" s="29" t="s">
        <v>2407</v>
      </c>
      <c r="F409" s="30">
        <v>9000</v>
      </c>
      <c r="G409" s="30">
        <v>-8999</v>
      </c>
      <c r="H409" s="39">
        <v>1</v>
      </c>
    </row>
    <row r="410" spans="1:11">
      <c r="A410" s="269" t="s">
        <v>457</v>
      </c>
      <c r="B410" s="269"/>
      <c r="C410" s="269"/>
      <c r="D410" s="269"/>
      <c r="E410" s="269"/>
      <c r="F410" s="32">
        <f>SUM(F404:F409)</f>
        <v>1116380</v>
      </c>
      <c r="G410" s="32">
        <f>SUM(G404:G409)</f>
        <v>-1116374</v>
      </c>
      <c r="H410" s="32">
        <f>SUM(H404:H409)</f>
        <v>6</v>
      </c>
    </row>
    <row r="411" spans="1:11">
      <c r="A411" s="262" t="s">
        <v>56</v>
      </c>
      <c r="B411" s="262"/>
      <c r="C411" s="262"/>
      <c r="D411" s="262"/>
      <c r="E411" s="262"/>
      <c r="F411" s="32">
        <f>F410+F400</f>
        <v>5437590.3199999984</v>
      </c>
      <c r="G411" s="32">
        <f>G410+G400</f>
        <v>-2287067.4300000002</v>
      </c>
      <c r="H411" s="32">
        <f>H410+H400</f>
        <v>3150522.8899999978</v>
      </c>
      <c r="I411" s="8">
        <v>5437590.3200000003</v>
      </c>
      <c r="J411" s="8">
        <v>-2287067.4300000002</v>
      </c>
      <c r="K411" s="8">
        <v>3150522.89</v>
      </c>
    </row>
    <row r="412" spans="1:11">
      <c r="I412" s="8">
        <f>I411-F411</f>
        <v>0</v>
      </c>
      <c r="J412" s="8">
        <f>J411-G411</f>
        <v>0</v>
      </c>
      <c r="K412" s="8">
        <f>K411-H411</f>
        <v>0</v>
      </c>
    </row>
    <row r="415" spans="1:11">
      <c r="A415" s="34" t="s">
        <v>521</v>
      </c>
    </row>
    <row r="416" spans="1:11">
      <c r="A416" s="142" t="s">
        <v>1</v>
      </c>
      <c r="B416" s="142" t="s">
        <v>33</v>
      </c>
      <c r="C416" s="142" t="s">
        <v>34</v>
      </c>
      <c r="D416" s="65" t="s">
        <v>35</v>
      </c>
      <c r="E416" s="65" t="s">
        <v>36</v>
      </c>
      <c r="F416" s="65" t="s">
        <v>37</v>
      </c>
      <c r="G416" s="65" t="s">
        <v>38</v>
      </c>
      <c r="H416" s="65" t="s">
        <v>39</v>
      </c>
    </row>
    <row r="417" spans="1:8">
      <c r="A417" s="27">
        <v>1</v>
      </c>
      <c r="B417" s="36">
        <v>100000150351</v>
      </c>
      <c r="C417" s="27">
        <v>0</v>
      </c>
      <c r="D417" s="29" t="s">
        <v>2425</v>
      </c>
      <c r="E417" s="29" t="s">
        <v>2426</v>
      </c>
      <c r="F417" s="30">
        <v>550000</v>
      </c>
      <c r="G417" s="30">
        <v>-385752.81</v>
      </c>
      <c r="H417" s="30">
        <v>164247.19</v>
      </c>
    </row>
    <row r="418" spans="1:8">
      <c r="A418" s="27">
        <v>2</v>
      </c>
      <c r="B418" s="36">
        <v>100000157676</v>
      </c>
      <c r="C418" s="27">
        <v>0</v>
      </c>
      <c r="D418" s="29" t="s">
        <v>2344</v>
      </c>
      <c r="E418" s="29" t="s">
        <v>2427</v>
      </c>
      <c r="F418" s="30">
        <v>35310</v>
      </c>
      <c r="G418" s="30">
        <v>-22646.77</v>
      </c>
      <c r="H418" s="30">
        <v>12663.23</v>
      </c>
    </row>
    <row r="419" spans="1:8">
      <c r="A419" s="27">
        <v>3</v>
      </c>
      <c r="B419" s="36">
        <v>100000168242</v>
      </c>
      <c r="C419" s="27">
        <v>0</v>
      </c>
      <c r="D419" s="29" t="s">
        <v>2347</v>
      </c>
      <c r="E419" s="29" t="s">
        <v>2428</v>
      </c>
      <c r="F419" s="30">
        <v>21840</v>
      </c>
      <c r="G419" s="30">
        <v>-13678.42</v>
      </c>
      <c r="H419" s="30">
        <v>8161.58</v>
      </c>
    </row>
    <row r="420" spans="1:8">
      <c r="A420" s="27">
        <v>4</v>
      </c>
      <c r="B420" s="36">
        <v>100000258272</v>
      </c>
      <c r="C420" s="27">
        <v>0</v>
      </c>
      <c r="D420" s="29" t="s">
        <v>2429</v>
      </c>
      <c r="E420" s="29" t="s">
        <v>2430</v>
      </c>
      <c r="F420" s="30">
        <v>29248.45</v>
      </c>
      <c r="G420" s="30">
        <v>-8397.91</v>
      </c>
      <c r="H420" s="30">
        <v>20850.54</v>
      </c>
    </row>
    <row r="421" spans="1:8">
      <c r="A421" s="27">
        <v>5</v>
      </c>
      <c r="B421" s="36">
        <v>100000258273</v>
      </c>
      <c r="C421" s="27">
        <v>0</v>
      </c>
      <c r="D421" s="29" t="s">
        <v>2429</v>
      </c>
      <c r="E421" s="29" t="s">
        <v>2430</v>
      </c>
      <c r="F421" s="30">
        <v>29248.45</v>
      </c>
      <c r="G421" s="30">
        <v>-8397.91</v>
      </c>
      <c r="H421" s="30">
        <v>20850.54</v>
      </c>
    </row>
    <row r="422" spans="1:8">
      <c r="A422" s="27">
        <v>6</v>
      </c>
      <c r="B422" s="36">
        <v>100000305568</v>
      </c>
      <c r="C422" s="27">
        <v>0</v>
      </c>
      <c r="D422" s="29" t="s">
        <v>1086</v>
      </c>
      <c r="E422" s="29" t="s">
        <v>2431</v>
      </c>
      <c r="F422" s="30">
        <v>30700</v>
      </c>
      <c r="G422" s="30">
        <v>-7839.01</v>
      </c>
      <c r="H422" s="30">
        <v>22860.99</v>
      </c>
    </row>
    <row r="423" spans="1:8">
      <c r="A423" s="27">
        <v>7</v>
      </c>
      <c r="B423" s="36">
        <v>100000305569</v>
      </c>
      <c r="C423" s="27">
        <v>0</v>
      </c>
      <c r="D423" s="29" t="s">
        <v>1086</v>
      </c>
      <c r="E423" s="29" t="s">
        <v>2432</v>
      </c>
      <c r="F423" s="30">
        <v>25900</v>
      </c>
      <c r="G423" s="30">
        <v>-6613.37</v>
      </c>
      <c r="H423" s="30">
        <v>19286.63</v>
      </c>
    </row>
    <row r="424" spans="1:8">
      <c r="A424" s="27">
        <v>8</v>
      </c>
      <c r="B424" s="36">
        <v>100000430100</v>
      </c>
      <c r="C424" s="27">
        <v>0</v>
      </c>
      <c r="D424" s="29" t="s">
        <v>2408</v>
      </c>
      <c r="E424" s="29" t="s">
        <v>2433</v>
      </c>
      <c r="F424" s="30">
        <v>24610</v>
      </c>
      <c r="G424" s="30">
        <v>-3034.11</v>
      </c>
      <c r="H424" s="30">
        <v>21575.89</v>
      </c>
    </row>
    <row r="425" spans="1:8">
      <c r="A425" s="27">
        <v>9</v>
      </c>
      <c r="B425" s="36">
        <v>100000430101</v>
      </c>
      <c r="C425" s="27">
        <v>0</v>
      </c>
      <c r="D425" s="29" t="s">
        <v>2408</v>
      </c>
      <c r="E425" s="29" t="s">
        <v>2433</v>
      </c>
      <c r="F425" s="30">
        <v>24610</v>
      </c>
      <c r="G425" s="30">
        <v>-3034.11</v>
      </c>
      <c r="H425" s="30">
        <v>21575.89</v>
      </c>
    </row>
    <row r="426" spans="1:8">
      <c r="A426" s="27">
        <v>10</v>
      </c>
      <c r="B426" s="36">
        <v>100000430102</v>
      </c>
      <c r="C426" s="27">
        <v>0</v>
      </c>
      <c r="D426" s="29" t="s">
        <v>2408</v>
      </c>
      <c r="E426" s="29" t="s">
        <v>2433</v>
      </c>
      <c r="F426" s="30">
        <v>24610</v>
      </c>
      <c r="G426" s="30">
        <v>-3034.11</v>
      </c>
      <c r="H426" s="30">
        <v>21575.89</v>
      </c>
    </row>
    <row r="427" spans="1:8">
      <c r="A427" s="27">
        <v>11</v>
      </c>
      <c r="B427" s="36">
        <v>100000430103</v>
      </c>
      <c r="C427" s="27">
        <v>0</v>
      </c>
      <c r="D427" s="29" t="s">
        <v>2408</v>
      </c>
      <c r="E427" s="29" t="s">
        <v>2433</v>
      </c>
      <c r="F427" s="30">
        <v>24610</v>
      </c>
      <c r="G427" s="30">
        <v>-3034.11</v>
      </c>
      <c r="H427" s="30">
        <v>21575.89</v>
      </c>
    </row>
    <row r="428" spans="1:8">
      <c r="A428" s="27">
        <v>12</v>
      </c>
      <c r="B428" s="36">
        <v>100000430230</v>
      </c>
      <c r="C428" s="27">
        <v>0</v>
      </c>
      <c r="D428" s="29" t="s">
        <v>2408</v>
      </c>
      <c r="E428" s="29" t="s">
        <v>2434</v>
      </c>
      <c r="F428" s="30">
        <v>155150</v>
      </c>
      <c r="G428" s="30">
        <v>-19128.080000000002</v>
      </c>
      <c r="H428" s="30">
        <v>136021.92000000001</v>
      </c>
    </row>
    <row r="429" spans="1:8">
      <c r="A429" s="27">
        <v>13</v>
      </c>
      <c r="B429" s="36">
        <v>100000430231</v>
      </c>
      <c r="C429" s="27">
        <v>0</v>
      </c>
      <c r="D429" s="29" t="s">
        <v>2408</v>
      </c>
      <c r="E429" s="29" t="s">
        <v>2434</v>
      </c>
      <c r="F429" s="30">
        <v>155150</v>
      </c>
      <c r="G429" s="30">
        <v>-19128.080000000002</v>
      </c>
      <c r="H429" s="30">
        <v>136021.92000000001</v>
      </c>
    </row>
    <row r="430" spans="1:8">
      <c r="A430" s="27">
        <v>14</v>
      </c>
      <c r="B430" s="36">
        <v>100000430254</v>
      </c>
      <c r="C430" s="27">
        <v>0</v>
      </c>
      <c r="D430" s="29" t="s">
        <v>2408</v>
      </c>
      <c r="E430" s="29" t="s">
        <v>2435</v>
      </c>
      <c r="F430" s="30">
        <v>69550</v>
      </c>
      <c r="G430" s="30">
        <v>-8574.66</v>
      </c>
      <c r="H430" s="30">
        <v>60975.34</v>
      </c>
    </row>
    <row r="431" spans="1:8">
      <c r="A431" s="27">
        <v>15</v>
      </c>
      <c r="B431" s="36">
        <v>100000430255</v>
      </c>
      <c r="C431" s="27">
        <v>0</v>
      </c>
      <c r="D431" s="29" t="s">
        <v>2408</v>
      </c>
      <c r="E431" s="29" t="s">
        <v>2435</v>
      </c>
      <c r="F431" s="30">
        <v>69550</v>
      </c>
      <c r="G431" s="30">
        <v>-8574.66</v>
      </c>
      <c r="H431" s="30">
        <v>60975.34</v>
      </c>
    </row>
    <row r="432" spans="1:8">
      <c r="A432" s="27">
        <v>16</v>
      </c>
      <c r="B432" s="36">
        <v>100000430256</v>
      </c>
      <c r="C432" s="27">
        <v>0</v>
      </c>
      <c r="D432" s="29" t="s">
        <v>2408</v>
      </c>
      <c r="E432" s="29" t="s">
        <v>2435</v>
      </c>
      <c r="F432" s="30">
        <v>69550</v>
      </c>
      <c r="G432" s="30">
        <v>-8574.66</v>
      </c>
      <c r="H432" s="30">
        <v>60975.34</v>
      </c>
    </row>
    <row r="433" spans="1:8">
      <c r="A433" s="27">
        <v>17</v>
      </c>
      <c r="B433" s="36">
        <v>100000430257</v>
      </c>
      <c r="C433" s="27">
        <v>0</v>
      </c>
      <c r="D433" s="29" t="s">
        <v>2408</v>
      </c>
      <c r="E433" s="29" t="s">
        <v>2435</v>
      </c>
      <c r="F433" s="30">
        <v>69550</v>
      </c>
      <c r="G433" s="30">
        <v>-8574.66</v>
      </c>
      <c r="H433" s="30">
        <v>60975.34</v>
      </c>
    </row>
    <row r="434" spans="1:8">
      <c r="A434" s="27">
        <v>18</v>
      </c>
      <c r="B434" s="36">
        <v>100000430258</v>
      </c>
      <c r="C434" s="27">
        <v>0</v>
      </c>
      <c r="D434" s="29" t="s">
        <v>2408</v>
      </c>
      <c r="E434" s="29" t="s">
        <v>2435</v>
      </c>
      <c r="F434" s="30">
        <v>69550</v>
      </c>
      <c r="G434" s="30">
        <v>-8574.66</v>
      </c>
      <c r="H434" s="30">
        <v>60975.34</v>
      </c>
    </row>
    <row r="435" spans="1:8">
      <c r="A435" s="27">
        <v>19</v>
      </c>
      <c r="B435" s="36">
        <v>100000430259</v>
      </c>
      <c r="C435" s="27">
        <v>0</v>
      </c>
      <c r="D435" s="29" t="s">
        <v>2408</v>
      </c>
      <c r="E435" s="29" t="s">
        <v>2435</v>
      </c>
      <c r="F435" s="30">
        <v>69550</v>
      </c>
      <c r="G435" s="30">
        <v>-8574.66</v>
      </c>
      <c r="H435" s="30">
        <v>60975.34</v>
      </c>
    </row>
    <row r="436" spans="1:8">
      <c r="A436" s="27">
        <v>20</v>
      </c>
      <c r="B436" s="36">
        <v>100000430260</v>
      </c>
      <c r="C436" s="27">
        <v>0</v>
      </c>
      <c r="D436" s="29" t="s">
        <v>2408</v>
      </c>
      <c r="E436" s="29" t="s">
        <v>2435</v>
      </c>
      <c r="F436" s="30">
        <v>69550</v>
      </c>
      <c r="G436" s="30">
        <v>-8574.66</v>
      </c>
      <c r="H436" s="30">
        <v>60975.34</v>
      </c>
    </row>
    <row r="437" spans="1:8">
      <c r="A437" s="27">
        <v>21</v>
      </c>
      <c r="B437" s="36">
        <v>100000430261</v>
      </c>
      <c r="C437" s="27">
        <v>0</v>
      </c>
      <c r="D437" s="29" t="s">
        <v>2408</v>
      </c>
      <c r="E437" s="29" t="s">
        <v>2435</v>
      </c>
      <c r="F437" s="30">
        <v>69550</v>
      </c>
      <c r="G437" s="30">
        <v>-8574.66</v>
      </c>
      <c r="H437" s="30">
        <v>60975.34</v>
      </c>
    </row>
    <row r="438" spans="1:8">
      <c r="A438" s="27">
        <v>22</v>
      </c>
      <c r="B438" s="36">
        <v>100000430262</v>
      </c>
      <c r="C438" s="27">
        <v>0</v>
      </c>
      <c r="D438" s="29" t="s">
        <v>2408</v>
      </c>
      <c r="E438" s="29" t="s">
        <v>2435</v>
      </c>
      <c r="F438" s="30">
        <v>69550</v>
      </c>
      <c r="G438" s="30">
        <v>-8574.66</v>
      </c>
      <c r="H438" s="30">
        <v>60975.34</v>
      </c>
    </row>
    <row r="439" spans="1:8">
      <c r="A439" s="27">
        <v>23</v>
      </c>
      <c r="B439" s="36">
        <v>100000430263</v>
      </c>
      <c r="C439" s="27">
        <v>0</v>
      </c>
      <c r="D439" s="29" t="s">
        <v>2408</v>
      </c>
      <c r="E439" s="29" t="s">
        <v>2435</v>
      </c>
      <c r="F439" s="30">
        <v>69550</v>
      </c>
      <c r="G439" s="30">
        <v>-8574.66</v>
      </c>
      <c r="H439" s="30">
        <v>60975.34</v>
      </c>
    </row>
    <row r="440" spans="1:8">
      <c r="A440" s="27">
        <v>24</v>
      </c>
      <c r="B440" s="36">
        <v>100000430264</v>
      </c>
      <c r="C440" s="27">
        <v>0</v>
      </c>
      <c r="D440" s="29" t="s">
        <v>2408</v>
      </c>
      <c r="E440" s="29" t="s">
        <v>2435</v>
      </c>
      <c r="F440" s="30">
        <v>69550</v>
      </c>
      <c r="G440" s="30">
        <v>-8574.66</v>
      </c>
      <c r="H440" s="30">
        <v>60975.34</v>
      </c>
    </row>
    <row r="441" spans="1:8">
      <c r="A441" s="27">
        <v>25</v>
      </c>
      <c r="B441" s="36">
        <v>100000430265</v>
      </c>
      <c r="C441" s="27">
        <v>0</v>
      </c>
      <c r="D441" s="29" t="s">
        <v>2408</v>
      </c>
      <c r="E441" s="29" t="s">
        <v>2435</v>
      </c>
      <c r="F441" s="30">
        <v>69550</v>
      </c>
      <c r="G441" s="30">
        <v>-8574.66</v>
      </c>
      <c r="H441" s="30">
        <v>60975.34</v>
      </c>
    </row>
    <row r="442" spans="1:8">
      <c r="A442" s="27">
        <v>26</v>
      </c>
      <c r="B442" s="36">
        <v>100000430266</v>
      </c>
      <c r="C442" s="27">
        <v>0</v>
      </c>
      <c r="D442" s="29" t="s">
        <v>2408</v>
      </c>
      <c r="E442" s="29" t="s">
        <v>2435</v>
      </c>
      <c r="F442" s="30">
        <v>69550</v>
      </c>
      <c r="G442" s="30">
        <v>-8574.66</v>
      </c>
      <c r="H442" s="30">
        <v>60975.34</v>
      </c>
    </row>
    <row r="443" spans="1:8">
      <c r="A443" s="27">
        <v>27</v>
      </c>
      <c r="B443" s="36">
        <v>100000430267</v>
      </c>
      <c r="C443" s="27">
        <v>0</v>
      </c>
      <c r="D443" s="29" t="s">
        <v>2408</v>
      </c>
      <c r="E443" s="29" t="s">
        <v>2435</v>
      </c>
      <c r="F443" s="30">
        <v>69550</v>
      </c>
      <c r="G443" s="30">
        <v>-8574.66</v>
      </c>
      <c r="H443" s="30">
        <v>60975.34</v>
      </c>
    </row>
    <row r="444" spans="1:8">
      <c r="A444" s="27">
        <v>28</v>
      </c>
      <c r="B444" s="36">
        <v>100000434302</v>
      </c>
      <c r="C444" s="27">
        <v>0</v>
      </c>
      <c r="D444" s="29" t="s">
        <v>109</v>
      </c>
      <c r="E444" s="29" t="s">
        <v>2436</v>
      </c>
      <c r="F444" s="30">
        <v>115000</v>
      </c>
      <c r="G444" s="30">
        <v>-21046.58</v>
      </c>
      <c r="H444" s="30">
        <v>93953.42</v>
      </c>
    </row>
    <row r="445" spans="1:8">
      <c r="A445" s="27">
        <v>29</v>
      </c>
      <c r="B445" s="36">
        <v>100000434311</v>
      </c>
      <c r="C445" s="27">
        <v>0</v>
      </c>
      <c r="D445" s="29" t="s">
        <v>109</v>
      </c>
      <c r="E445" s="29" t="s">
        <v>2437</v>
      </c>
      <c r="F445" s="30">
        <v>31000</v>
      </c>
      <c r="G445" s="30">
        <v>-5673.42</v>
      </c>
      <c r="H445" s="30">
        <v>25326.58</v>
      </c>
    </row>
    <row r="446" spans="1:8">
      <c r="A446" s="27">
        <v>30</v>
      </c>
      <c r="B446" s="36">
        <v>100000434312</v>
      </c>
      <c r="C446" s="27">
        <v>0</v>
      </c>
      <c r="D446" s="29" t="s">
        <v>109</v>
      </c>
      <c r="E446" s="29" t="s">
        <v>2438</v>
      </c>
      <c r="F446" s="30">
        <v>31000</v>
      </c>
      <c r="G446" s="30">
        <v>-5673.42</v>
      </c>
      <c r="H446" s="30">
        <v>25326.58</v>
      </c>
    </row>
    <row r="447" spans="1:8">
      <c r="A447" s="27">
        <v>31</v>
      </c>
      <c r="B447" s="36">
        <v>100000434313</v>
      </c>
      <c r="C447" s="27">
        <v>0</v>
      </c>
      <c r="D447" s="29" t="s">
        <v>109</v>
      </c>
      <c r="E447" s="29" t="s">
        <v>2438</v>
      </c>
      <c r="F447" s="30">
        <v>31000</v>
      </c>
      <c r="G447" s="30">
        <v>-5673.42</v>
      </c>
      <c r="H447" s="30">
        <v>25326.58</v>
      </c>
    </row>
    <row r="448" spans="1:8">
      <c r="A448" s="27">
        <v>32</v>
      </c>
      <c r="B448" s="36">
        <v>100000434314</v>
      </c>
      <c r="C448" s="27">
        <v>0</v>
      </c>
      <c r="D448" s="29" t="s">
        <v>109</v>
      </c>
      <c r="E448" s="29" t="s">
        <v>2438</v>
      </c>
      <c r="F448" s="30">
        <v>31000</v>
      </c>
      <c r="G448" s="30">
        <v>-5673.42</v>
      </c>
      <c r="H448" s="30">
        <v>25326.58</v>
      </c>
    </row>
    <row r="449" spans="1:8">
      <c r="A449" s="27">
        <v>33</v>
      </c>
      <c r="B449" s="36">
        <v>100000434315</v>
      </c>
      <c r="C449" s="27">
        <v>0</v>
      </c>
      <c r="D449" s="29" t="s">
        <v>109</v>
      </c>
      <c r="E449" s="29" t="s">
        <v>2438</v>
      </c>
      <c r="F449" s="30">
        <v>31000</v>
      </c>
      <c r="G449" s="30">
        <v>-5673.42</v>
      </c>
      <c r="H449" s="30">
        <v>25326.58</v>
      </c>
    </row>
    <row r="450" spans="1:8">
      <c r="A450" s="27">
        <v>34</v>
      </c>
      <c r="B450" s="36">
        <v>100000434316</v>
      </c>
      <c r="C450" s="27">
        <v>0</v>
      </c>
      <c r="D450" s="29" t="s">
        <v>109</v>
      </c>
      <c r="E450" s="29" t="s">
        <v>2438</v>
      </c>
      <c r="F450" s="30">
        <v>31000</v>
      </c>
      <c r="G450" s="30">
        <v>-5673.42</v>
      </c>
      <c r="H450" s="30">
        <v>25326.58</v>
      </c>
    </row>
    <row r="451" spans="1:8">
      <c r="A451" s="27">
        <v>35</v>
      </c>
      <c r="B451" s="36">
        <v>100000434317</v>
      </c>
      <c r="C451" s="27">
        <v>0</v>
      </c>
      <c r="D451" s="29" t="s">
        <v>109</v>
      </c>
      <c r="E451" s="29" t="s">
        <v>2438</v>
      </c>
      <c r="F451" s="30">
        <v>31000</v>
      </c>
      <c r="G451" s="30">
        <v>-5673.42</v>
      </c>
      <c r="H451" s="30">
        <v>25326.58</v>
      </c>
    </row>
    <row r="452" spans="1:8">
      <c r="A452" s="27">
        <v>36</v>
      </c>
      <c r="B452" s="36">
        <v>100000434318</v>
      </c>
      <c r="C452" s="27">
        <v>0</v>
      </c>
      <c r="D452" s="29" t="s">
        <v>109</v>
      </c>
      <c r="E452" s="29" t="s">
        <v>2438</v>
      </c>
      <c r="F452" s="30">
        <v>31000</v>
      </c>
      <c r="G452" s="30">
        <v>-5673.42</v>
      </c>
      <c r="H452" s="30">
        <v>25326.58</v>
      </c>
    </row>
    <row r="453" spans="1:8">
      <c r="A453" s="27">
        <v>37</v>
      </c>
      <c r="B453" s="36">
        <v>100000434319</v>
      </c>
      <c r="C453" s="27">
        <v>0</v>
      </c>
      <c r="D453" s="29" t="s">
        <v>109</v>
      </c>
      <c r="E453" s="29" t="s">
        <v>2438</v>
      </c>
      <c r="F453" s="30">
        <v>31000</v>
      </c>
      <c r="G453" s="30">
        <v>-5673.42</v>
      </c>
      <c r="H453" s="30">
        <v>25326.58</v>
      </c>
    </row>
    <row r="454" spans="1:8">
      <c r="A454" s="27">
        <v>38</v>
      </c>
      <c r="B454" s="36">
        <v>100000434320</v>
      </c>
      <c r="C454" s="27">
        <v>0</v>
      </c>
      <c r="D454" s="29" t="s">
        <v>109</v>
      </c>
      <c r="E454" s="29" t="s">
        <v>2438</v>
      </c>
      <c r="F454" s="30">
        <v>31000</v>
      </c>
      <c r="G454" s="30">
        <v>-5673.42</v>
      </c>
      <c r="H454" s="30">
        <v>25326.58</v>
      </c>
    </row>
    <row r="455" spans="1:8">
      <c r="A455" s="27">
        <v>39</v>
      </c>
      <c r="B455" s="36">
        <v>100000434321</v>
      </c>
      <c r="C455" s="27">
        <v>0</v>
      </c>
      <c r="D455" s="29" t="s">
        <v>109</v>
      </c>
      <c r="E455" s="29" t="s">
        <v>2438</v>
      </c>
      <c r="F455" s="30">
        <v>31000</v>
      </c>
      <c r="G455" s="30">
        <v>-5673.42</v>
      </c>
      <c r="H455" s="30">
        <v>25326.58</v>
      </c>
    </row>
    <row r="456" spans="1:8">
      <c r="A456" s="27">
        <v>40</v>
      </c>
      <c r="B456" s="36">
        <v>100000434322</v>
      </c>
      <c r="C456" s="27">
        <v>0</v>
      </c>
      <c r="D456" s="29" t="s">
        <v>109</v>
      </c>
      <c r="E456" s="29" t="s">
        <v>2438</v>
      </c>
      <c r="F456" s="30">
        <v>31000</v>
      </c>
      <c r="G456" s="30">
        <v>-5673.42</v>
      </c>
      <c r="H456" s="30">
        <v>25326.58</v>
      </c>
    </row>
    <row r="457" spans="1:8">
      <c r="A457" s="27">
        <v>41</v>
      </c>
      <c r="B457" s="36">
        <v>100000434323</v>
      </c>
      <c r="C457" s="27">
        <v>0</v>
      </c>
      <c r="D457" s="29" t="s">
        <v>109</v>
      </c>
      <c r="E457" s="29" t="s">
        <v>2438</v>
      </c>
      <c r="F457" s="30">
        <v>31000</v>
      </c>
      <c r="G457" s="30">
        <v>-5673.42</v>
      </c>
      <c r="H457" s="30">
        <v>25326.58</v>
      </c>
    </row>
    <row r="458" spans="1:8">
      <c r="A458" s="27">
        <v>42</v>
      </c>
      <c r="B458" s="36">
        <v>100000434324</v>
      </c>
      <c r="C458" s="27">
        <v>0</v>
      </c>
      <c r="D458" s="29" t="s">
        <v>109</v>
      </c>
      <c r="E458" s="29" t="s">
        <v>2438</v>
      </c>
      <c r="F458" s="30">
        <v>31000</v>
      </c>
      <c r="G458" s="30">
        <v>-5673.42</v>
      </c>
      <c r="H458" s="30">
        <v>25326.58</v>
      </c>
    </row>
    <row r="459" spans="1:8">
      <c r="A459" s="27">
        <v>43</v>
      </c>
      <c r="B459" s="36">
        <v>100000434325</v>
      </c>
      <c r="C459" s="27">
        <v>0</v>
      </c>
      <c r="D459" s="29" t="s">
        <v>109</v>
      </c>
      <c r="E459" s="29" t="s">
        <v>2438</v>
      </c>
      <c r="F459" s="30">
        <v>31000</v>
      </c>
      <c r="G459" s="30">
        <v>-5673.42</v>
      </c>
      <c r="H459" s="30">
        <v>25326.58</v>
      </c>
    </row>
    <row r="460" spans="1:8">
      <c r="A460" s="27">
        <v>44</v>
      </c>
      <c r="B460" s="36">
        <v>100000434326</v>
      </c>
      <c r="C460" s="27">
        <v>0</v>
      </c>
      <c r="D460" s="29" t="s">
        <v>109</v>
      </c>
      <c r="E460" s="29" t="s">
        <v>2438</v>
      </c>
      <c r="F460" s="30">
        <v>31000</v>
      </c>
      <c r="G460" s="30">
        <v>-5673.42</v>
      </c>
      <c r="H460" s="30">
        <v>25326.58</v>
      </c>
    </row>
    <row r="461" spans="1:8">
      <c r="A461" s="27">
        <v>45</v>
      </c>
      <c r="B461" s="36">
        <v>100000434327</v>
      </c>
      <c r="C461" s="27">
        <v>0</v>
      </c>
      <c r="D461" s="29" t="s">
        <v>109</v>
      </c>
      <c r="E461" s="29" t="s">
        <v>2438</v>
      </c>
      <c r="F461" s="30">
        <v>31000</v>
      </c>
      <c r="G461" s="30">
        <v>-5673.42</v>
      </c>
      <c r="H461" s="30">
        <v>25326.58</v>
      </c>
    </row>
    <row r="462" spans="1:8">
      <c r="A462" s="27">
        <v>46</v>
      </c>
      <c r="B462" s="36">
        <v>100000434328</v>
      </c>
      <c r="C462" s="27">
        <v>0</v>
      </c>
      <c r="D462" s="29" t="s">
        <v>109</v>
      </c>
      <c r="E462" s="29" t="s">
        <v>2438</v>
      </c>
      <c r="F462" s="30">
        <v>31000</v>
      </c>
      <c r="G462" s="30">
        <v>-5673.42</v>
      </c>
      <c r="H462" s="30">
        <v>25326.58</v>
      </c>
    </row>
    <row r="463" spans="1:8">
      <c r="A463" s="27">
        <v>47</v>
      </c>
      <c r="B463" s="36">
        <v>100000434329</v>
      </c>
      <c r="C463" s="27">
        <v>0</v>
      </c>
      <c r="D463" s="29" t="s">
        <v>109</v>
      </c>
      <c r="E463" s="29" t="s">
        <v>2438</v>
      </c>
      <c r="F463" s="30">
        <v>31000</v>
      </c>
      <c r="G463" s="30">
        <v>-5673.42</v>
      </c>
      <c r="H463" s="30">
        <v>25326.58</v>
      </c>
    </row>
    <row r="464" spans="1:8">
      <c r="A464" s="27">
        <v>48</v>
      </c>
      <c r="B464" s="36">
        <v>100000434330</v>
      </c>
      <c r="C464" s="27">
        <v>0</v>
      </c>
      <c r="D464" s="29" t="s">
        <v>109</v>
      </c>
      <c r="E464" s="29" t="s">
        <v>2438</v>
      </c>
      <c r="F464" s="30">
        <v>31000</v>
      </c>
      <c r="G464" s="30">
        <v>-5673.42</v>
      </c>
      <c r="H464" s="30">
        <v>25326.58</v>
      </c>
    </row>
    <row r="465" spans="1:11">
      <c r="A465" s="27">
        <v>49</v>
      </c>
      <c r="B465" s="36">
        <v>100000434331</v>
      </c>
      <c r="C465" s="27">
        <v>0</v>
      </c>
      <c r="D465" s="29" t="s">
        <v>109</v>
      </c>
      <c r="E465" s="29" t="s">
        <v>2438</v>
      </c>
      <c r="F465" s="30">
        <v>31000</v>
      </c>
      <c r="G465" s="30">
        <v>-5673.42</v>
      </c>
      <c r="H465" s="30">
        <v>25326.58</v>
      </c>
    </row>
    <row r="466" spans="1:11">
      <c r="A466" s="27">
        <v>50</v>
      </c>
      <c r="B466" s="36">
        <v>100000434332</v>
      </c>
      <c r="C466" s="27">
        <v>0</v>
      </c>
      <c r="D466" s="29" t="s">
        <v>109</v>
      </c>
      <c r="E466" s="29" t="s">
        <v>2438</v>
      </c>
      <c r="F466" s="30">
        <v>31000</v>
      </c>
      <c r="G466" s="30">
        <v>-5673.42</v>
      </c>
      <c r="H466" s="30">
        <v>25326.58</v>
      </c>
    </row>
    <row r="467" spans="1:11">
      <c r="A467" s="27">
        <v>51</v>
      </c>
      <c r="B467" s="36">
        <v>100000434333</v>
      </c>
      <c r="C467" s="27">
        <v>0</v>
      </c>
      <c r="D467" s="29" t="s">
        <v>109</v>
      </c>
      <c r="E467" s="29" t="s">
        <v>2438</v>
      </c>
      <c r="F467" s="30">
        <v>31000</v>
      </c>
      <c r="G467" s="30">
        <v>-5673.42</v>
      </c>
      <c r="H467" s="30">
        <v>25326.58</v>
      </c>
    </row>
    <row r="468" spans="1:11">
      <c r="A468" s="27">
        <v>52</v>
      </c>
      <c r="B468" s="36">
        <v>100000434334</v>
      </c>
      <c r="C468" s="27">
        <v>0</v>
      </c>
      <c r="D468" s="29" t="s">
        <v>109</v>
      </c>
      <c r="E468" s="29" t="s">
        <v>2438</v>
      </c>
      <c r="F468" s="30">
        <v>31000</v>
      </c>
      <c r="G468" s="30">
        <v>-5673.42</v>
      </c>
      <c r="H468" s="30">
        <v>25326.58</v>
      </c>
    </row>
    <row r="469" spans="1:11">
      <c r="A469" s="27">
        <v>53</v>
      </c>
      <c r="B469" s="36">
        <v>100000434335</v>
      </c>
      <c r="C469" s="27">
        <v>0</v>
      </c>
      <c r="D469" s="29" t="s">
        <v>109</v>
      </c>
      <c r="E469" s="29" t="s">
        <v>2438</v>
      </c>
      <c r="F469" s="30">
        <v>31000</v>
      </c>
      <c r="G469" s="30">
        <v>-5673.42</v>
      </c>
      <c r="H469" s="30">
        <v>25326.58</v>
      </c>
    </row>
    <row r="470" spans="1:11">
      <c r="A470" s="27">
        <v>54</v>
      </c>
      <c r="B470" s="36">
        <v>100000434341</v>
      </c>
      <c r="C470" s="27">
        <v>0</v>
      </c>
      <c r="D470" s="29" t="s">
        <v>109</v>
      </c>
      <c r="E470" s="29" t="s">
        <v>2439</v>
      </c>
      <c r="F470" s="30">
        <v>11000</v>
      </c>
      <c r="G470" s="30">
        <v>-2013.15</v>
      </c>
      <c r="H470" s="30">
        <v>8986.85</v>
      </c>
    </row>
    <row r="471" spans="1:11">
      <c r="A471" s="27">
        <v>55</v>
      </c>
      <c r="B471" s="36">
        <v>100000434342</v>
      </c>
      <c r="C471" s="27">
        <v>0</v>
      </c>
      <c r="D471" s="29" t="s">
        <v>109</v>
      </c>
      <c r="E471" s="29" t="s">
        <v>2439</v>
      </c>
      <c r="F471" s="30">
        <v>11000</v>
      </c>
      <c r="G471" s="30">
        <v>-2013.15</v>
      </c>
      <c r="H471" s="30">
        <v>8986.85</v>
      </c>
    </row>
    <row r="472" spans="1:11">
      <c r="A472" s="27">
        <v>56</v>
      </c>
      <c r="B472" s="36">
        <v>100000434343</v>
      </c>
      <c r="C472" s="27">
        <v>0</v>
      </c>
      <c r="D472" s="29" t="s">
        <v>109</v>
      </c>
      <c r="E472" s="29" t="s">
        <v>2439</v>
      </c>
      <c r="F472" s="30">
        <v>11000</v>
      </c>
      <c r="G472" s="30">
        <v>-2013.15</v>
      </c>
      <c r="H472" s="30">
        <v>8986.85</v>
      </c>
    </row>
    <row r="473" spans="1:11">
      <c r="A473" s="27">
        <v>57</v>
      </c>
      <c r="B473" s="36">
        <v>100000434344</v>
      </c>
      <c r="C473" s="27">
        <v>0</v>
      </c>
      <c r="D473" s="29" t="s">
        <v>109</v>
      </c>
      <c r="E473" s="29" t="s">
        <v>2439</v>
      </c>
      <c r="F473" s="30">
        <v>11000</v>
      </c>
      <c r="G473" s="30">
        <v>-2013.15</v>
      </c>
      <c r="H473" s="30">
        <v>8986.85</v>
      </c>
    </row>
    <row r="474" spans="1:11">
      <c r="A474" s="27">
        <v>58</v>
      </c>
      <c r="B474" s="36">
        <v>100000434345</v>
      </c>
      <c r="C474" s="27">
        <v>0</v>
      </c>
      <c r="D474" s="29" t="s">
        <v>109</v>
      </c>
      <c r="E474" s="29" t="s">
        <v>2439</v>
      </c>
      <c r="F474" s="30">
        <v>11000</v>
      </c>
      <c r="G474" s="30">
        <v>-2013.15</v>
      </c>
      <c r="H474" s="30">
        <v>8986.85</v>
      </c>
    </row>
    <row r="475" spans="1:11">
      <c r="A475" s="27">
        <v>59</v>
      </c>
      <c r="B475" s="36">
        <v>100000434346</v>
      </c>
      <c r="C475" s="27">
        <v>0</v>
      </c>
      <c r="D475" s="29" t="s">
        <v>109</v>
      </c>
      <c r="E475" s="29" t="s">
        <v>2439</v>
      </c>
      <c r="F475" s="30">
        <v>11000</v>
      </c>
      <c r="G475" s="30">
        <v>-2013.15</v>
      </c>
      <c r="H475" s="30">
        <v>8986.85</v>
      </c>
    </row>
    <row r="476" spans="1:11">
      <c r="A476" s="27">
        <v>60</v>
      </c>
      <c r="B476" s="36">
        <v>100000434472</v>
      </c>
      <c r="C476" s="27">
        <v>0</v>
      </c>
      <c r="D476" s="29" t="s">
        <v>109</v>
      </c>
      <c r="E476" s="29" t="s">
        <v>2440</v>
      </c>
      <c r="F476" s="30">
        <v>130000</v>
      </c>
      <c r="G476" s="30">
        <v>-23791.78</v>
      </c>
      <c r="H476" s="30">
        <v>106208.22</v>
      </c>
    </row>
    <row r="477" spans="1:11">
      <c r="A477" s="27">
        <v>61</v>
      </c>
      <c r="B477" s="36">
        <v>100000434473</v>
      </c>
      <c r="C477" s="27">
        <v>0</v>
      </c>
      <c r="D477" s="29" t="s">
        <v>109</v>
      </c>
      <c r="E477" s="29" t="s">
        <v>2441</v>
      </c>
      <c r="F477" s="30">
        <v>120000</v>
      </c>
      <c r="G477" s="30">
        <v>-21961.64</v>
      </c>
      <c r="H477" s="30">
        <v>98038.36</v>
      </c>
    </row>
    <row r="478" spans="1:11">
      <c r="A478" s="269" t="s">
        <v>521</v>
      </c>
      <c r="B478" s="269"/>
      <c r="C478" s="269"/>
      <c r="D478" s="269"/>
      <c r="E478" s="269"/>
      <c r="F478" s="32">
        <f>SUM(F417:F477)</f>
        <v>3310686.9</v>
      </c>
      <c r="G478" s="32">
        <f>SUM(G417:G477)</f>
        <v>-844478.44000000146</v>
      </c>
      <c r="H478" s="32">
        <f>SUM(H417:H477)</f>
        <v>2466208.4600000028</v>
      </c>
      <c r="I478" s="8">
        <v>3310686.9</v>
      </c>
      <c r="J478" s="8">
        <v>-844478.44</v>
      </c>
      <c r="K478" s="8">
        <v>2466208.46</v>
      </c>
    </row>
    <row r="479" spans="1:11">
      <c r="I479" s="8">
        <f>I478-F478</f>
        <v>0</v>
      </c>
      <c r="J479" s="8">
        <f>J478-G478</f>
        <v>1.5133991837501526E-9</v>
      </c>
      <c r="K479" s="8">
        <f>K478-H478</f>
        <v>0</v>
      </c>
    </row>
    <row r="482" spans="1:8">
      <c r="A482" s="34" t="s">
        <v>615</v>
      </c>
    </row>
    <row r="483" spans="1:8">
      <c r="A483" s="142" t="s">
        <v>1</v>
      </c>
      <c r="B483" s="142" t="s">
        <v>33</v>
      </c>
      <c r="C483" s="142" t="s">
        <v>34</v>
      </c>
      <c r="D483" s="65" t="s">
        <v>35</v>
      </c>
      <c r="E483" s="65" t="s">
        <v>36</v>
      </c>
      <c r="F483" s="65" t="s">
        <v>37</v>
      </c>
      <c r="G483" s="65" t="s">
        <v>38</v>
      </c>
      <c r="H483" s="65" t="s">
        <v>39</v>
      </c>
    </row>
    <row r="484" spans="1:8">
      <c r="A484" s="27">
        <v>1</v>
      </c>
      <c r="B484" s="36">
        <v>100000329969</v>
      </c>
      <c r="C484" s="27">
        <v>0</v>
      </c>
      <c r="D484" s="29" t="s">
        <v>2456</v>
      </c>
      <c r="E484" s="29" t="s">
        <v>2457</v>
      </c>
      <c r="F484" s="30">
        <v>15943</v>
      </c>
      <c r="G484" s="30">
        <v>-9886.11</v>
      </c>
      <c r="H484" s="30">
        <v>6056.89</v>
      </c>
    </row>
    <row r="485" spans="1:8">
      <c r="A485" s="27">
        <v>2</v>
      </c>
      <c r="B485" s="36">
        <v>100000329970</v>
      </c>
      <c r="C485" s="27">
        <v>0</v>
      </c>
      <c r="D485" s="29" t="s">
        <v>2456</v>
      </c>
      <c r="E485" s="29" t="s">
        <v>2457</v>
      </c>
      <c r="F485" s="30">
        <v>15943</v>
      </c>
      <c r="G485" s="30">
        <v>-9886.11</v>
      </c>
      <c r="H485" s="30">
        <v>6056.89</v>
      </c>
    </row>
    <row r="486" spans="1:8">
      <c r="A486" s="27">
        <v>3</v>
      </c>
      <c r="B486" s="36">
        <v>100000329971</v>
      </c>
      <c r="C486" s="27">
        <v>0</v>
      </c>
      <c r="D486" s="29" t="s">
        <v>2456</v>
      </c>
      <c r="E486" s="29" t="s">
        <v>2458</v>
      </c>
      <c r="F486" s="30">
        <v>5671</v>
      </c>
      <c r="G486" s="30">
        <v>-3516.54</v>
      </c>
      <c r="H486" s="30">
        <v>2154.46</v>
      </c>
    </row>
    <row r="487" spans="1:8">
      <c r="A487" s="27">
        <v>4</v>
      </c>
      <c r="B487" s="36">
        <v>100000329972</v>
      </c>
      <c r="C487" s="27">
        <v>0</v>
      </c>
      <c r="D487" s="29" t="s">
        <v>2456</v>
      </c>
      <c r="E487" s="29" t="s">
        <v>2458</v>
      </c>
      <c r="F487" s="30">
        <v>5671</v>
      </c>
      <c r="G487" s="30">
        <v>-3516.54</v>
      </c>
      <c r="H487" s="30">
        <v>2154.46</v>
      </c>
    </row>
    <row r="488" spans="1:8">
      <c r="A488" s="27">
        <v>5</v>
      </c>
      <c r="B488" s="36">
        <v>100000329980</v>
      </c>
      <c r="C488" s="27">
        <v>0</v>
      </c>
      <c r="D488" s="29" t="s">
        <v>2456</v>
      </c>
      <c r="E488" s="29" t="s">
        <v>2459</v>
      </c>
      <c r="F488" s="30">
        <v>15943</v>
      </c>
      <c r="G488" s="30">
        <v>-9886.11</v>
      </c>
      <c r="H488" s="30">
        <v>6056.89</v>
      </c>
    </row>
    <row r="489" spans="1:8">
      <c r="A489" s="27">
        <v>6</v>
      </c>
      <c r="B489" s="36">
        <v>100000329981</v>
      </c>
      <c r="C489" s="27">
        <v>0</v>
      </c>
      <c r="D489" s="29" t="s">
        <v>2456</v>
      </c>
      <c r="E489" s="29" t="s">
        <v>2459</v>
      </c>
      <c r="F489" s="30">
        <v>15943</v>
      </c>
      <c r="G489" s="30">
        <v>-9886.11</v>
      </c>
      <c r="H489" s="30">
        <v>6056.89</v>
      </c>
    </row>
    <row r="490" spans="1:8">
      <c r="A490" s="27">
        <v>7</v>
      </c>
      <c r="B490" s="36">
        <v>100000329983</v>
      </c>
      <c r="C490" s="27">
        <v>0</v>
      </c>
      <c r="D490" s="29" t="s">
        <v>2456</v>
      </c>
      <c r="E490" s="29" t="s">
        <v>2460</v>
      </c>
      <c r="F490" s="30">
        <v>5671</v>
      </c>
      <c r="G490" s="30">
        <v>-3516.54</v>
      </c>
      <c r="H490" s="30">
        <v>2154.46</v>
      </c>
    </row>
    <row r="491" spans="1:8">
      <c r="A491" s="27">
        <v>8</v>
      </c>
      <c r="B491" s="36">
        <v>100000329984</v>
      </c>
      <c r="C491" s="27">
        <v>0</v>
      </c>
      <c r="D491" s="29" t="s">
        <v>2456</v>
      </c>
      <c r="E491" s="29" t="s">
        <v>2461</v>
      </c>
      <c r="F491" s="30">
        <v>5671</v>
      </c>
      <c r="G491" s="30">
        <v>-3516.54</v>
      </c>
      <c r="H491" s="30">
        <v>2154.46</v>
      </c>
    </row>
    <row r="492" spans="1:8">
      <c r="A492" s="27">
        <v>9</v>
      </c>
      <c r="B492" s="36">
        <v>100000361994</v>
      </c>
      <c r="C492" s="27">
        <v>0</v>
      </c>
      <c r="D492" s="29" t="s">
        <v>2462</v>
      </c>
      <c r="E492" s="29" t="s">
        <v>2463</v>
      </c>
      <c r="F492" s="30">
        <v>15943</v>
      </c>
      <c r="G492" s="30">
        <v>-9871.5499999999993</v>
      </c>
      <c r="H492" s="30">
        <v>6071.45</v>
      </c>
    </row>
    <row r="493" spans="1:8">
      <c r="A493" s="27">
        <v>10</v>
      </c>
      <c r="B493" s="36">
        <v>100000361995</v>
      </c>
      <c r="C493" s="27">
        <v>0</v>
      </c>
      <c r="D493" s="29" t="s">
        <v>2462</v>
      </c>
      <c r="E493" s="29" t="s">
        <v>2463</v>
      </c>
      <c r="F493" s="30">
        <v>15943</v>
      </c>
      <c r="G493" s="30">
        <v>-9871.5499999999993</v>
      </c>
      <c r="H493" s="30">
        <v>6071.45</v>
      </c>
    </row>
    <row r="494" spans="1:8">
      <c r="A494" s="27">
        <v>11</v>
      </c>
      <c r="B494" s="36">
        <v>100000361996</v>
      </c>
      <c r="C494" s="27">
        <v>0</v>
      </c>
      <c r="D494" s="29" t="s">
        <v>2462</v>
      </c>
      <c r="E494" s="29" t="s">
        <v>2464</v>
      </c>
      <c r="F494" s="30">
        <v>5671</v>
      </c>
      <c r="G494" s="30">
        <v>-3511.36</v>
      </c>
      <c r="H494" s="30">
        <v>2159.64</v>
      </c>
    </row>
    <row r="495" spans="1:8">
      <c r="A495" s="27">
        <v>12</v>
      </c>
      <c r="B495" s="36">
        <v>100000361997</v>
      </c>
      <c r="C495" s="27">
        <v>0</v>
      </c>
      <c r="D495" s="29" t="s">
        <v>2462</v>
      </c>
      <c r="E495" s="29" t="s">
        <v>2464</v>
      </c>
      <c r="F495" s="30">
        <v>5671</v>
      </c>
      <c r="G495" s="30">
        <v>-3511.36</v>
      </c>
      <c r="H495" s="30">
        <v>2159.64</v>
      </c>
    </row>
    <row r="496" spans="1:8">
      <c r="A496" s="27">
        <v>13</v>
      </c>
      <c r="B496" s="36">
        <v>100000394113</v>
      </c>
      <c r="C496" s="27">
        <v>0</v>
      </c>
      <c r="D496" s="29" t="s">
        <v>918</v>
      </c>
      <c r="E496" s="29" t="s">
        <v>2466</v>
      </c>
      <c r="F496" s="30">
        <v>11413.33</v>
      </c>
      <c r="G496" s="30">
        <v>-9886.5499999999993</v>
      </c>
      <c r="H496" s="30">
        <v>1526.78</v>
      </c>
    </row>
    <row r="497" spans="1:8">
      <c r="A497" s="27"/>
      <c r="B497" s="36">
        <v>100000394113</v>
      </c>
      <c r="C497" s="31">
        <v>1</v>
      </c>
      <c r="D497" s="29" t="s">
        <v>918</v>
      </c>
      <c r="E497" s="29" t="s">
        <v>2467</v>
      </c>
      <c r="F497" s="30">
        <v>15978.67</v>
      </c>
      <c r="G497" s="30">
        <v>-15977.67</v>
      </c>
      <c r="H497" s="39">
        <v>1</v>
      </c>
    </row>
    <row r="498" spans="1:8">
      <c r="A498" s="27">
        <v>14</v>
      </c>
      <c r="B498" s="36">
        <v>100000394155</v>
      </c>
      <c r="C498" s="27">
        <v>0</v>
      </c>
      <c r="D498" s="29" t="s">
        <v>918</v>
      </c>
      <c r="E498" s="29" t="s">
        <v>2466</v>
      </c>
      <c r="F498" s="30">
        <v>11413.33</v>
      </c>
      <c r="G498" s="30">
        <v>-9886.5499999999993</v>
      </c>
      <c r="H498" s="30">
        <v>1526.78</v>
      </c>
    </row>
    <row r="499" spans="1:8">
      <c r="A499" s="27"/>
      <c r="B499" s="36">
        <v>100000394155</v>
      </c>
      <c r="C499" s="31">
        <v>1</v>
      </c>
      <c r="D499" s="29" t="s">
        <v>918</v>
      </c>
      <c r="E499" s="29" t="s">
        <v>2466</v>
      </c>
      <c r="F499" s="30">
        <v>15978.67</v>
      </c>
      <c r="G499" s="30">
        <v>-15977.67</v>
      </c>
      <c r="H499" s="39">
        <v>1</v>
      </c>
    </row>
    <row r="500" spans="1:8">
      <c r="A500" s="27">
        <v>15</v>
      </c>
      <c r="B500" s="36">
        <v>100000394156</v>
      </c>
      <c r="C500" s="27">
        <v>0</v>
      </c>
      <c r="D500" s="29" t="s">
        <v>918</v>
      </c>
      <c r="E500" s="29" t="s">
        <v>2466</v>
      </c>
      <c r="F500" s="30">
        <v>11413.33</v>
      </c>
      <c r="G500" s="30">
        <v>-9886.5499999999993</v>
      </c>
      <c r="H500" s="30">
        <v>1526.78</v>
      </c>
    </row>
    <row r="501" spans="1:8">
      <c r="A501" s="27"/>
      <c r="B501" s="36">
        <v>100000394156</v>
      </c>
      <c r="C501" s="31">
        <v>1</v>
      </c>
      <c r="D501" s="29" t="s">
        <v>918</v>
      </c>
      <c r="E501" s="29" t="s">
        <v>2466</v>
      </c>
      <c r="F501" s="30">
        <v>15978.67</v>
      </c>
      <c r="G501" s="30">
        <v>-15977.67</v>
      </c>
      <c r="H501" s="39">
        <v>1</v>
      </c>
    </row>
    <row r="502" spans="1:8">
      <c r="A502" s="27">
        <v>16</v>
      </c>
      <c r="B502" s="36">
        <v>100000394235</v>
      </c>
      <c r="C502" s="27">
        <v>0</v>
      </c>
      <c r="D502" s="29" t="s">
        <v>918</v>
      </c>
      <c r="E502" s="29" t="s">
        <v>2468</v>
      </c>
      <c r="F502" s="30">
        <v>8500</v>
      </c>
      <c r="G502" s="30">
        <v>-6126.83</v>
      </c>
      <c r="H502" s="30">
        <v>2373.17</v>
      </c>
    </row>
    <row r="503" spans="1:8">
      <c r="A503" s="27"/>
      <c r="B503" s="36">
        <v>100000394235</v>
      </c>
      <c r="C503" s="31">
        <v>1</v>
      </c>
      <c r="D503" s="29" t="s">
        <v>918</v>
      </c>
      <c r="E503" s="29" t="s">
        <v>2468</v>
      </c>
      <c r="F503" s="30">
        <v>8500</v>
      </c>
      <c r="G503" s="30">
        <v>-8499</v>
      </c>
      <c r="H503" s="39">
        <v>1</v>
      </c>
    </row>
    <row r="504" spans="1:8">
      <c r="A504" s="27">
        <v>17</v>
      </c>
      <c r="B504" s="36">
        <v>100000394236</v>
      </c>
      <c r="C504" s="27">
        <v>0</v>
      </c>
      <c r="D504" s="29" t="s">
        <v>918</v>
      </c>
      <c r="E504" s="29" t="s">
        <v>2468</v>
      </c>
      <c r="F504" s="30">
        <v>8500</v>
      </c>
      <c r="G504" s="30">
        <v>-6126.83</v>
      </c>
      <c r="H504" s="30">
        <v>2373.17</v>
      </c>
    </row>
    <row r="505" spans="1:8">
      <c r="A505" s="27"/>
      <c r="B505" s="36">
        <v>100000394236</v>
      </c>
      <c r="C505" s="31">
        <v>1</v>
      </c>
      <c r="D505" s="29" t="s">
        <v>918</v>
      </c>
      <c r="E505" s="29" t="s">
        <v>2468</v>
      </c>
      <c r="F505" s="30">
        <v>8500</v>
      </c>
      <c r="G505" s="30">
        <v>-8499</v>
      </c>
      <c r="H505" s="39">
        <v>1</v>
      </c>
    </row>
    <row r="506" spans="1:8">
      <c r="A506" s="27">
        <v>18</v>
      </c>
      <c r="B506" s="36">
        <v>100000394237</v>
      </c>
      <c r="C506" s="27">
        <v>0</v>
      </c>
      <c r="D506" s="29" t="s">
        <v>918</v>
      </c>
      <c r="E506" s="29" t="s">
        <v>2469</v>
      </c>
      <c r="F506" s="30">
        <v>11000</v>
      </c>
      <c r="G506" s="30">
        <v>-7928.83</v>
      </c>
      <c r="H506" s="30">
        <v>3071.17</v>
      </c>
    </row>
    <row r="507" spans="1:8">
      <c r="A507" s="27"/>
      <c r="B507" s="36">
        <v>100000394237</v>
      </c>
      <c r="C507" s="31">
        <v>1</v>
      </c>
      <c r="D507" s="29" t="s">
        <v>918</v>
      </c>
      <c r="E507" s="29" t="s">
        <v>2469</v>
      </c>
      <c r="F507" s="30">
        <v>11000</v>
      </c>
      <c r="G507" s="30">
        <v>-10999</v>
      </c>
      <c r="H507" s="39">
        <v>1</v>
      </c>
    </row>
    <row r="508" spans="1:8">
      <c r="A508" s="27">
        <v>19</v>
      </c>
      <c r="B508" s="36">
        <v>100000394238</v>
      </c>
      <c r="C508" s="27">
        <v>0</v>
      </c>
      <c r="D508" s="29" t="s">
        <v>918</v>
      </c>
      <c r="E508" s="29" t="s">
        <v>2469</v>
      </c>
      <c r="F508" s="30">
        <v>11000</v>
      </c>
      <c r="G508" s="30">
        <v>-7928.83</v>
      </c>
      <c r="H508" s="30">
        <v>3071.17</v>
      </c>
    </row>
    <row r="509" spans="1:8">
      <c r="A509" s="27"/>
      <c r="B509" s="36">
        <v>100000394238</v>
      </c>
      <c r="C509" s="31">
        <v>1</v>
      </c>
      <c r="D509" s="29" t="s">
        <v>918</v>
      </c>
      <c r="E509" s="29" t="s">
        <v>2469</v>
      </c>
      <c r="F509" s="30">
        <v>11000</v>
      </c>
      <c r="G509" s="30">
        <v>-10999</v>
      </c>
      <c r="H509" s="39">
        <v>1</v>
      </c>
    </row>
    <row r="510" spans="1:8">
      <c r="A510" s="27">
        <v>20</v>
      </c>
      <c r="B510" s="36">
        <v>100000394239</v>
      </c>
      <c r="C510" s="27">
        <v>0</v>
      </c>
      <c r="D510" s="29" t="s">
        <v>918</v>
      </c>
      <c r="E510" s="29" t="s">
        <v>2469</v>
      </c>
      <c r="F510" s="30">
        <v>11000</v>
      </c>
      <c r="G510" s="30">
        <v>-7928.83</v>
      </c>
      <c r="H510" s="30">
        <v>3071.17</v>
      </c>
    </row>
    <row r="511" spans="1:8">
      <c r="A511" s="27"/>
      <c r="B511" s="36">
        <v>100000394239</v>
      </c>
      <c r="C511" s="31">
        <v>1</v>
      </c>
      <c r="D511" s="29" t="s">
        <v>918</v>
      </c>
      <c r="E511" s="29" t="s">
        <v>2469</v>
      </c>
      <c r="F511" s="30">
        <v>11000</v>
      </c>
      <c r="G511" s="30">
        <v>-10999</v>
      </c>
      <c r="H511" s="39">
        <v>1</v>
      </c>
    </row>
    <row r="512" spans="1:8">
      <c r="A512" s="27">
        <v>21</v>
      </c>
      <c r="B512" s="36">
        <v>100000394240</v>
      </c>
      <c r="C512" s="27">
        <v>0</v>
      </c>
      <c r="D512" s="29" t="s">
        <v>918</v>
      </c>
      <c r="E512" s="29" t="s">
        <v>2469</v>
      </c>
      <c r="F512" s="30">
        <v>11000</v>
      </c>
      <c r="G512" s="30">
        <v>-7928.83</v>
      </c>
      <c r="H512" s="30">
        <v>3071.17</v>
      </c>
    </row>
    <row r="513" spans="1:8">
      <c r="A513" s="27"/>
      <c r="B513" s="36">
        <v>100000394240</v>
      </c>
      <c r="C513" s="31">
        <v>1</v>
      </c>
      <c r="D513" s="29" t="s">
        <v>918</v>
      </c>
      <c r="E513" s="29" t="s">
        <v>2469</v>
      </c>
      <c r="F513" s="30">
        <v>11000</v>
      </c>
      <c r="G513" s="30">
        <v>-10999</v>
      </c>
      <c r="H513" s="39">
        <v>1</v>
      </c>
    </row>
    <row r="514" spans="1:8">
      <c r="A514" s="27">
        <v>22</v>
      </c>
      <c r="B514" s="36">
        <v>100000394241</v>
      </c>
      <c r="C514" s="27">
        <v>0</v>
      </c>
      <c r="D514" s="29" t="s">
        <v>918</v>
      </c>
      <c r="E514" s="29" t="s">
        <v>2469</v>
      </c>
      <c r="F514" s="30">
        <v>11000</v>
      </c>
      <c r="G514" s="30">
        <v>-7928.83</v>
      </c>
      <c r="H514" s="30">
        <v>3071.17</v>
      </c>
    </row>
    <row r="515" spans="1:8">
      <c r="A515" s="27"/>
      <c r="B515" s="36">
        <v>100000394241</v>
      </c>
      <c r="C515" s="31">
        <v>1</v>
      </c>
      <c r="D515" s="29" t="s">
        <v>918</v>
      </c>
      <c r="E515" s="29" t="s">
        <v>2469</v>
      </c>
      <c r="F515" s="30">
        <v>11000</v>
      </c>
      <c r="G515" s="30">
        <v>-10999</v>
      </c>
      <c r="H515" s="39">
        <v>1</v>
      </c>
    </row>
    <row r="516" spans="1:8">
      <c r="A516" s="27">
        <v>23</v>
      </c>
      <c r="B516" s="36">
        <v>100000394242</v>
      </c>
      <c r="C516" s="27">
        <v>0</v>
      </c>
      <c r="D516" s="29" t="s">
        <v>918</v>
      </c>
      <c r="E516" s="29" t="s">
        <v>2469</v>
      </c>
      <c r="F516" s="30">
        <v>11000</v>
      </c>
      <c r="G516" s="30">
        <v>-7928.83</v>
      </c>
      <c r="H516" s="30">
        <v>3071.17</v>
      </c>
    </row>
    <row r="517" spans="1:8">
      <c r="A517" s="27"/>
      <c r="B517" s="36">
        <v>100000394242</v>
      </c>
      <c r="C517" s="31">
        <v>1</v>
      </c>
      <c r="D517" s="29" t="s">
        <v>918</v>
      </c>
      <c r="E517" s="29" t="s">
        <v>2469</v>
      </c>
      <c r="F517" s="30">
        <v>11000</v>
      </c>
      <c r="G517" s="30">
        <v>-10999</v>
      </c>
      <c r="H517" s="39">
        <v>1</v>
      </c>
    </row>
    <row r="518" spans="1:8">
      <c r="A518" s="27">
        <v>24</v>
      </c>
      <c r="B518" s="36">
        <v>100000394243</v>
      </c>
      <c r="C518" s="27">
        <v>0</v>
      </c>
      <c r="D518" s="29" t="s">
        <v>918</v>
      </c>
      <c r="E518" s="29" t="s">
        <v>2469</v>
      </c>
      <c r="F518" s="30">
        <v>11000</v>
      </c>
      <c r="G518" s="30">
        <v>-7928.83</v>
      </c>
      <c r="H518" s="30">
        <v>3071.17</v>
      </c>
    </row>
    <row r="519" spans="1:8">
      <c r="A519" s="27"/>
      <c r="B519" s="36">
        <v>100000394243</v>
      </c>
      <c r="C519" s="31">
        <v>1</v>
      </c>
      <c r="D519" s="29" t="s">
        <v>918</v>
      </c>
      <c r="E519" s="29" t="s">
        <v>2469</v>
      </c>
      <c r="F519" s="30">
        <v>11000</v>
      </c>
      <c r="G519" s="30">
        <v>-10999</v>
      </c>
      <c r="H519" s="39">
        <v>1</v>
      </c>
    </row>
    <row r="520" spans="1:8">
      <c r="A520" s="27">
        <v>25</v>
      </c>
      <c r="B520" s="36">
        <v>100000394244</v>
      </c>
      <c r="C520" s="27">
        <v>0</v>
      </c>
      <c r="D520" s="29" t="s">
        <v>918</v>
      </c>
      <c r="E520" s="29" t="s">
        <v>2469</v>
      </c>
      <c r="F520" s="30">
        <v>11000</v>
      </c>
      <c r="G520" s="30">
        <v>-7928.83</v>
      </c>
      <c r="H520" s="30">
        <v>3071.17</v>
      </c>
    </row>
    <row r="521" spans="1:8">
      <c r="A521" s="27"/>
      <c r="B521" s="36">
        <v>100000394244</v>
      </c>
      <c r="C521" s="31">
        <v>1</v>
      </c>
      <c r="D521" s="29" t="s">
        <v>918</v>
      </c>
      <c r="E521" s="29" t="s">
        <v>2469</v>
      </c>
      <c r="F521" s="30">
        <v>11000</v>
      </c>
      <c r="G521" s="30">
        <v>-10999</v>
      </c>
      <c r="H521" s="39">
        <v>1</v>
      </c>
    </row>
    <row r="522" spans="1:8">
      <c r="A522" s="27">
        <v>26</v>
      </c>
      <c r="B522" s="36">
        <v>100000394245</v>
      </c>
      <c r="C522" s="27">
        <v>0</v>
      </c>
      <c r="D522" s="29" t="s">
        <v>918</v>
      </c>
      <c r="E522" s="29" t="s">
        <v>2469</v>
      </c>
      <c r="F522" s="30">
        <v>11000</v>
      </c>
      <c r="G522" s="30">
        <v>-7928.83</v>
      </c>
      <c r="H522" s="30">
        <v>3071.17</v>
      </c>
    </row>
    <row r="523" spans="1:8">
      <c r="A523" s="27"/>
      <c r="B523" s="36">
        <v>100000394245</v>
      </c>
      <c r="C523" s="31">
        <v>1</v>
      </c>
      <c r="D523" s="29" t="s">
        <v>918</v>
      </c>
      <c r="E523" s="29" t="s">
        <v>2469</v>
      </c>
      <c r="F523" s="30">
        <v>11000</v>
      </c>
      <c r="G523" s="30">
        <v>-10999</v>
      </c>
      <c r="H523" s="39">
        <v>1</v>
      </c>
    </row>
    <row r="524" spans="1:8">
      <c r="A524" s="27">
        <v>27</v>
      </c>
      <c r="B524" s="36">
        <v>100000394246</v>
      </c>
      <c r="C524" s="27">
        <v>0</v>
      </c>
      <c r="D524" s="29" t="s">
        <v>918</v>
      </c>
      <c r="E524" s="29" t="s">
        <v>2469</v>
      </c>
      <c r="F524" s="30">
        <v>11000</v>
      </c>
      <c r="G524" s="30">
        <v>-7928.83</v>
      </c>
      <c r="H524" s="30">
        <v>3071.17</v>
      </c>
    </row>
    <row r="525" spans="1:8">
      <c r="A525" s="27"/>
      <c r="B525" s="36">
        <v>100000394246</v>
      </c>
      <c r="C525" s="31">
        <v>1</v>
      </c>
      <c r="D525" s="29" t="s">
        <v>918</v>
      </c>
      <c r="E525" s="29" t="s">
        <v>2469</v>
      </c>
      <c r="F525" s="30">
        <v>11000</v>
      </c>
      <c r="G525" s="30">
        <v>-10999</v>
      </c>
      <c r="H525" s="39">
        <v>1</v>
      </c>
    </row>
    <row r="526" spans="1:8">
      <c r="A526" s="27">
        <v>28</v>
      </c>
      <c r="B526" s="36">
        <v>100000394294</v>
      </c>
      <c r="C526" s="27">
        <v>0</v>
      </c>
      <c r="D526" s="29" t="s">
        <v>918</v>
      </c>
      <c r="E526" s="29" t="s">
        <v>2470</v>
      </c>
      <c r="F526" s="199">
        <v>4993.33</v>
      </c>
      <c r="G526" s="30">
        <v>-4325.3599999999997</v>
      </c>
      <c r="H526" s="29">
        <v>667.97</v>
      </c>
    </row>
    <row r="527" spans="1:8">
      <c r="A527" s="27"/>
      <c r="B527" s="36">
        <v>100000394294</v>
      </c>
      <c r="C527" s="31">
        <v>1</v>
      </c>
      <c r="D527" s="29" t="s">
        <v>918</v>
      </c>
      <c r="E527" s="29" t="s">
        <v>2470</v>
      </c>
      <c r="F527" s="30">
        <v>6990.67</v>
      </c>
      <c r="G527" s="30">
        <v>-6989.67</v>
      </c>
      <c r="H527" s="39">
        <v>1</v>
      </c>
    </row>
    <row r="528" spans="1:8">
      <c r="A528" s="27">
        <v>29</v>
      </c>
      <c r="B528" s="36">
        <v>100000394295</v>
      </c>
      <c r="C528" s="27">
        <v>0</v>
      </c>
      <c r="D528" s="29" t="s">
        <v>918</v>
      </c>
      <c r="E528" s="29" t="s">
        <v>2471</v>
      </c>
      <c r="F528" s="199">
        <v>4993.33</v>
      </c>
      <c r="G528" s="30">
        <v>-4325.3599999999997</v>
      </c>
      <c r="H528" s="29">
        <v>667.97</v>
      </c>
    </row>
    <row r="529" spans="1:8">
      <c r="A529" s="27"/>
      <c r="B529" s="36">
        <v>100000394295</v>
      </c>
      <c r="C529" s="31">
        <v>1</v>
      </c>
      <c r="D529" s="29" t="s">
        <v>918</v>
      </c>
      <c r="E529" s="29" t="s">
        <v>2470</v>
      </c>
      <c r="F529" s="30">
        <v>6990.67</v>
      </c>
      <c r="G529" s="30">
        <v>-6989.67</v>
      </c>
      <c r="H529" s="39">
        <v>1</v>
      </c>
    </row>
    <row r="530" spans="1:8">
      <c r="A530" s="27">
        <v>30</v>
      </c>
      <c r="B530" s="36">
        <v>100000394298</v>
      </c>
      <c r="C530" s="27">
        <v>0</v>
      </c>
      <c r="D530" s="29" t="s">
        <v>918</v>
      </c>
      <c r="E530" s="29" t="s">
        <v>2472</v>
      </c>
      <c r="F530" s="30">
        <v>8470.83</v>
      </c>
      <c r="G530" s="30">
        <v>-7337.67</v>
      </c>
      <c r="H530" s="30">
        <v>1133.1600000000001</v>
      </c>
    </row>
    <row r="531" spans="1:8">
      <c r="A531" s="27"/>
      <c r="B531" s="36">
        <v>100000394298</v>
      </c>
      <c r="C531" s="31">
        <v>1</v>
      </c>
      <c r="D531" s="29" t="s">
        <v>918</v>
      </c>
      <c r="E531" s="29" t="s">
        <v>2472</v>
      </c>
      <c r="F531" s="30">
        <v>11859.17</v>
      </c>
      <c r="G531" s="30">
        <v>-11858.17</v>
      </c>
      <c r="H531" s="39">
        <v>1</v>
      </c>
    </row>
    <row r="532" spans="1:8">
      <c r="A532" s="27">
        <v>31</v>
      </c>
      <c r="B532" s="36">
        <v>100000394299</v>
      </c>
      <c r="C532" s="27">
        <v>0</v>
      </c>
      <c r="D532" s="29" t="s">
        <v>918</v>
      </c>
      <c r="E532" s="29" t="s">
        <v>2472</v>
      </c>
      <c r="F532" s="30">
        <v>8470.83</v>
      </c>
      <c r="G532" s="30">
        <v>-7337.67</v>
      </c>
      <c r="H532" s="30">
        <v>1133.1600000000001</v>
      </c>
    </row>
    <row r="533" spans="1:8">
      <c r="A533" s="27"/>
      <c r="B533" s="36">
        <v>100000394299</v>
      </c>
      <c r="C533" s="31">
        <v>1</v>
      </c>
      <c r="D533" s="29" t="s">
        <v>918</v>
      </c>
      <c r="E533" s="29" t="s">
        <v>2472</v>
      </c>
      <c r="F533" s="30">
        <v>11859.17</v>
      </c>
      <c r="G533" s="30">
        <v>-11858.17</v>
      </c>
      <c r="H533" s="39">
        <v>1</v>
      </c>
    </row>
    <row r="534" spans="1:8">
      <c r="A534" s="27">
        <v>32</v>
      </c>
      <c r="B534" s="36">
        <v>100000394300</v>
      </c>
      <c r="C534" s="27">
        <v>0</v>
      </c>
      <c r="D534" s="29" t="s">
        <v>918</v>
      </c>
      <c r="E534" s="29" t="s">
        <v>2473</v>
      </c>
      <c r="F534" s="30">
        <v>8916.67</v>
      </c>
      <c r="G534" s="30">
        <v>-7723.87</v>
      </c>
      <c r="H534" s="30">
        <v>1192.8</v>
      </c>
    </row>
    <row r="535" spans="1:8">
      <c r="A535" s="27"/>
      <c r="B535" s="36">
        <v>100000394300</v>
      </c>
      <c r="C535" s="31">
        <v>1</v>
      </c>
      <c r="D535" s="29" t="s">
        <v>918</v>
      </c>
      <c r="E535" s="29" t="s">
        <v>2473</v>
      </c>
      <c r="F535" s="30">
        <v>12483.33</v>
      </c>
      <c r="G535" s="30">
        <v>-12482.33</v>
      </c>
      <c r="H535" s="39">
        <v>1</v>
      </c>
    </row>
    <row r="536" spans="1:8">
      <c r="A536" s="27">
        <v>33</v>
      </c>
      <c r="B536" s="36">
        <v>100000394301</v>
      </c>
      <c r="C536" s="27">
        <v>0</v>
      </c>
      <c r="D536" s="29" t="s">
        <v>918</v>
      </c>
      <c r="E536" s="29" t="s">
        <v>2473</v>
      </c>
      <c r="F536" s="30">
        <v>8916.67</v>
      </c>
      <c r="G536" s="30">
        <v>-7723.87</v>
      </c>
      <c r="H536" s="30">
        <v>1192.8</v>
      </c>
    </row>
    <row r="537" spans="1:8">
      <c r="A537" s="27"/>
      <c r="B537" s="36">
        <v>100000394301</v>
      </c>
      <c r="C537" s="31">
        <v>1</v>
      </c>
      <c r="D537" s="29" t="s">
        <v>918</v>
      </c>
      <c r="E537" s="29" t="s">
        <v>2473</v>
      </c>
      <c r="F537" s="30">
        <v>12483.33</v>
      </c>
      <c r="G537" s="30">
        <v>-12482.33</v>
      </c>
      <c r="H537" s="39">
        <v>1</v>
      </c>
    </row>
    <row r="538" spans="1:8">
      <c r="A538" s="27">
        <v>34</v>
      </c>
      <c r="B538" s="36">
        <v>100000394302</v>
      </c>
      <c r="C538" s="27">
        <v>0</v>
      </c>
      <c r="D538" s="29" t="s">
        <v>918</v>
      </c>
      <c r="E538" s="29" t="s">
        <v>2473</v>
      </c>
      <c r="F538" s="30">
        <v>8916.67</v>
      </c>
      <c r="G538" s="30">
        <v>-7723.87</v>
      </c>
      <c r="H538" s="30">
        <v>1192.8</v>
      </c>
    </row>
    <row r="539" spans="1:8">
      <c r="A539" s="27"/>
      <c r="B539" s="36">
        <v>100000394302</v>
      </c>
      <c r="C539" s="31">
        <v>1</v>
      </c>
      <c r="D539" s="29" t="s">
        <v>918</v>
      </c>
      <c r="E539" s="29" t="s">
        <v>2473</v>
      </c>
      <c r="F539" s="30">
        <v>12483.33</v>
      </c>
      <c r="G539" s="30">
        <v>-12482.33</v>
      </c>
      <c r="H539" s="39">
        <v>1</v>
      </c>
    </row>
    <row r="540" spans="1:8">
      <c r="A540" s="27">
        <v>35</v>
      </c>
      <c r="B540" s="36">
        <v>100000394303</v>
      </c>
      <c r="C540" s="27">
        <v>0</v>
      </c>
      <c r="D540" s="29" t="s">
        <v>918</v>
      </c>
      <c r="E540" s="29" t="s">
        <v>2473</v>
      </c>
      <c r="F540" s="30">
        <v>8916.67</v>
      </c>
      <c r="G540" s="30">
        <v>-7723.87</v>
      </c>
      <c r="H540" s="30">
        <v>1192.8</v>
      </c>
    </row>
    <row r="541" spans="1:8">
      <c r="A541" s="27"/>
      <c r="B541" s="36">
        <v>100000394303</v>
      </c>
      <c r="C541" s="31">
        <v>1</v>
      </c>
      <c r="D541" s="29" t="s">
        <v>918</v>
      </c>
      <c r="E541" s="29" t="s">
        <v>2473</v>
      </c>
      <c r="F541" s="30">
        <v>12483.33</v>
      </c>
      <c r="G541" s="30">
        <v>-12482.33</v>
      </c>
      <c r="H541" s="39">
        <v>1</v>
      </c>
    </row>
    <row r="542" spans="1:8">
      <c r="A542" s="27">
        <v>36</v>
      </c>
      <c r="B542" s="36">
        <v>100000394304</v>
      </c>
      <c r="C542" s="27">
        <v>0</v>
      </c>
      <c r="D542" s="29" t="s">
        <v>918</v>
      </c>
      <c r="E542" s="29" t="s">
        <v>2473</v>
      </c>
      <c r="F542" s="30">
        <v>8916.67</v>
      </c>
      <c r="G542" s="30">
        <v>-7723.87</v>
      </c>
      <c r="H542" s="30">
        <v>1192.8</v>
      </c>
    </row>
    <row r="543" spans="1:8">
      <c r="A543" s="27"/>
      <c r="B543" s="36">
        <v>100000394304</v>
      </c>
      <c r="C543" s="31">
        <v>1</v>
      </c>
      <c r="D543" s="29" t="s">
        <v>918</v>
      </c>
      <c r="E543" s="29" t="s">
        <v>2473</v>
      </c>
      <c r="F543" s="30">
        <v>12483.33</v>
      </c>
      <c r="G543" s="30">
        <v>-12482.33</v>
      </c>
      <c r="H543" s="39">
        <v>1</v>
      </c>
    </row>
    <row r="544" spans="1:8">
      <c r="A544" s="27">
        <v>37</v>
      </c>
      <c r="B544" s="36">
        <v>100000394305</v>
      </c>
      <c r="C544" s="27">
        <v>0</v>
      </c>
      <c r="D544" s="29" t="s">
        <v>918</v>
      </c>
      <c r="E544" s="29" t="s">
        <v>2473</v>
      </c>
      <c r="F544" s="30">
        <v>8916.67</v>
      </c>
      <c r="G544" s="30">
        <v>-7723.87</v>
      </c>
      <c r="H544" s="30">
        <v>1192.8</v>
      </c>
    </row>
    <row r="545" spans="1:9">
      <c r="A545" s="27"/>
      <c r="B545" s="36">
        <v>100000394305</v>
      </c>
      <c r="C545" s="31">
        <v>1</v>
      </c>
      <c r="D545" s="29" t="s">
        <v>918</v>
      </c>
      <c r="E545" s="29" t="s">
        <v>2473</v>
      </c>
      <c r="F545" s="30">
        <v>12483.33</v>
      </c>
      <c r="G545" s="30">
        <v>-12482.33</v>
      </c>
      <c r="H545" s="39">
        <v>1</v>
      </c>
    </row>
    <row r="546" spans="1:9">
      <c r="A546" s="27">
        <v>38</v>
      </c>
      <c r="B546" s="36">
        <v>100000394306</v>
      </c>
      <c r="C546" s="27">
        <v>0</v>
      </c>
      <c r="D546" s="29" t="s">
        <v>918</v>
      </c>
      <c r="E546" s="29" t="s">
        <v>2473</v>
      </c>
      <c r="F546" s="30">
        <v>8916.67</v>
      </c>
      <c r="G546" s="30">
        <v>-7723.87</v>
      </c>
      <c r="H546" s="30">
        <v>1192.8</v>
      </c>
    </row>
    <row r="547" spans="1:9">
      <c r="A547" s="27"/>
      <c r="B547" s="36">
        <v>100000394306</v>
      </c>
      <c r="C547" s="31">
        <v>1</v>
      </c>
      <c r="D547" s="29" t="s">
        <v>918</v>
      </c>
      <c r="E547" s="29" t="s">
        <v>2473</v>
      </c>
      <c r="F547" s="30">
        <v>12483.33</v>
      </c>
      <c r="G547" s="30">
        <v>-12482.33</v>
      </c>
      <c r="H547" s="39">
        <v>1</v>
      </c>
    </row>
    <row r="548" spans="1:9">
      <c r="A548" s="27">
        <v>39</v>
      </c>
      <c r="B548" s="36">
        <v>100000402094</v>
      </c>
      <c r="C548" s="27">
        <v>0</v>
      </c>
      <c r="D548" s="29" t="s">
        <v>106</v>
      </c>
      <c r="E548" s="29" t="s">
        <v>2474</v>
      </c>
      <c r="F548" s="199">
        <v>2416.67</v>
      </c>
      <c r="G548" s="30">
        <v>-1611.12</v>
      </c>
      <c r="H548" s="29">
        <v>805.55</v>
      </c>
    </row>
    <row r="549" spans="1:9" s="253" customFormat="1">
      <c r="A549" s="250"/>
      <c r="B549" s="254">
        <v>100000402094</v>
      </c>
      <c r="C549" s="250">
        <v>1</v>
      </c>
      <c r="D549" s="251" t="s">
        <v>106</v>
      </c>
      <c r="E549" s="251" t="s">
        <v>2474</v>
      </c>
      <c r="F549" s="252">
        <v>6766.66</v>
      </c>
      <c r="G549" s="252">
        <v>-6765.66</v>
      </c>
      <c r="H549" s="255">
        <v>1</v>
      </c>
      <c r="I549" s="253" t="s">
        <v>3360</v>
      </c>
    </row>
    <row r="550" spans="1:9" s="253" customFormat="1">
      <c r="A550" s="250">
        <v>40</v>
      </c>
      <c r="B550" s="254">
        <v>100000402095</v>
      </c>
      <c r="C550" s="250">
        <v>0</v>
      </c>
      <c r="D550" s="251" t="s">
        <v>106</v>
      </c>
      <c r="E550" s="251" t="s">
        <v>2474</v>
      </c>
      <c r="F550" s="252">
        <v>2416.67</v>
      </c>
      <c r="G550" s="252">
        <v>-1611.12</v>
      </c>
      <c r="H550" s="251">
        <v>805.55</v>
      </c>
      <c r="I550" s="253" t="s">
        <v>3359</v>
      </c>
    </row>
    <row r="551" spans="1:9">
      <c r="A551" s="27">
        <v>41</v>
      </c>
      <c r="B551" s="36">
        <v>100000402096</v>
      </c>
      <c r="C551" s="27">
        <v>0</v>
      </c>
      <c r="D551" s="29" t="s">
        <v>106</v>
      </c>
      <c r="E551" s="29" t="s">
        <v>2474</v>
      </c>
      <c r="F551" s="199">
        <v>2416.67</v>
      </c>
      <c r="G551" s="30">
        <v>-1611.12</v>
      </c>
      <c r="H551" s="29">
        <v>805.55</v>
      </c>
    </row>
    <row r="552" spans="1:9">
      <c r="A552" s="27"/>
      <c r="B552" s="36">
        <v>100000402096</v>
      </c>
      <c r="C552" s="31">
        <v>1</v>
      </c>
      <c r="D552" s="29" t="s">
        <v>106</v>
      </c>
      <c r="E552" s="29" t="s">
        <v>2474</v>
      </c>
      <c r="F552" s="199">
        <v>3383.33</v>
      </c>
      <c r="G552" s="30">
        <v>-3382.33</v>
      </c>
      <c r="H552" s="39">
        <v>1</v>
      </c>
    </row>
    <row r="553" spans="1:9">
      <c r="A553" s="27">
        <v>42</v>
      </c>
      <c r="B553" s="36">
        <v>100000402097</v>
      </c>
      <c r="C553" s="27">
        <v>0</v>
      </c>
      <c r="D553" s="29" t="s">
        <v>106</v>
      </c>
      <c r="E553" s="29" t="s">
        <v>2474</v>
      </c>
      <c r="F553" s="199">
        <v>2416.67</v>
      </c>
      <c r="G553" s="30">
        <v>-1611.12</v>
      </c>
      <c r="H553" s="29">
        <v>805.55</v>
      </c>
    </row>
    <row r="554" spans="1:9">
      <c r="A554" s="27"/>
      <c r="B554" s="36">
        <v>100000402097</v>
      </c>
      <c r="C554" s="31">
        <v>1</v>
      </c>
      <c r="D554" s="29" t="s">
        <v>106</v>
      </c>
      <c r="E554" s="29" t="s">
        <v>2474</v>
      </c>
      <c r="F554" s="199">
        <v>3383.33</v>
      </c>
      <c r="G554" s="30">
        <v>-3382.33</v>
      </c>
      <c r="H554" s="39">
        <v>1</v>
      </c>
    </row>
    <row r="555" spans="1:9">
      <c r="A555" s="27">
        <v>43</v>
      </c>
      <c r="B555" s="36">
        <v>100000402098</v>
      </c>
      <c r="C555" s="27">
        <v>0</v>
      </c>
      <c r="D555" s="29" t="s">
        <v>106</v>
      </c>
      <c r="E555" s="29" t="s">
        <v>2474</v>
      </c>
      <c r="F555" s="199">
        <v>2416.67</v>
      </c>
      <c r="G555" s="30">
        <v>-1611.12</v>
      </c>
      <c r="H555" s="29">
        <v>805.55</v>
      </c>
    </row>
    <row r="556" spans="1:9">
      <c r="A556" s="27"/>
      <c r="B556" s="36">
        <v>100000402098</v>
      </c>
      <c r="C556" s="31">
        <v>1</v>
      </c>
      <c r="D556" s="29" t="s">
        <v>106</v>
      </c>
      <c r="E556" s="29" t="s">
        <v>2474</v>
      </c>
      <c r="F556" s="199">
        <v>3383.33</v>
      </c>
      <c r="G556" s="30">
        <v>-3382.33</v>
      </c>
      <c r="H556" s="39">
        <v>1</v>
      </c>
    </row>
    <row r="557" spans="1:9">
      <c r="A557" s="27">
        <v>44</v>
      </c>
      <c r="B557" s="36">
        <v>100000402099</v>
      </c>
      <c r="C557" s="27">
        <v>0</v>
      </c>
      <c r="D557" s="29" t="s">
        <v>106</v>
      </c>
      <c r="E557" s="29" t="s">
        <v>2474</v>
      </c>
      <c r="F557" s="199">
        <v>2416.67</v>
      </c>
      <c r="G557" s="30">
        <v>-1611.12</v>
      </c>
      <c r="H557" s="29">
        <v>805.55</v>
      </c>
    </row>
    <row r="558" spans="1:9">
      <c r="A558" s="27"/>
      <c r="B558" s="36">
        <v>100000402099</v>
      </c>
      <c r="C558" s="31">
        <v>1</v>
      </c>
      <c r="D558" s="29" t="s">
        <v>106</v>
      </c>
      <c r="E558" s="29" t="s">
        <v>2474</v>
      </c>
      <c r="F558" s="199">
        <v>3383.33</v>
      </c>
      <c r="G558" s="30">
        <v>-3382.33</v>
      </c>
      <c r="H558" s="39">
        <v>1</v>
      </c>
    </row>
    <row r="559" spans="1:9">
      <c r="A559" s="27">
        <v>45</v>
      </c>
      <c r="B559" s="36">
        <v>100000402100</v>
      </c>
      <c r="C559" s="27">
        <v>0</v>
      </c>
      <c r="D559" s="29" t="s">
        <v>106</v>
      </c>
      <c r="E559" s="29" t="s">
        <v>2474</v>
      </c>
      <c r="F559" s="199">
        <v>2416.67</v>
      </c>
      <c r="G559" s="30">
        <v>-1611.12</v>
      </c>
      <c r="H559" s="29">
        <v>805.55</v>
      </c>
    </row>
    <row r="560" spans="1:9">
      <c r="A560" s="27"/>
      <c r="B560" s="36">
        <v>100000402100</v>
      </c>
      <c r="C560" s="31">
        <v>1</v>
      </c>
      <c r="D560" s="29" t="s">
        <v>106</v>
      </c>
      <c r="E560" s="29" t="s">
        <v>2474</v>
      </c>
      <c r="F560" s="199">
        <v>3383.33</v>
      </c>
      <c r="G560" s="30">
        <v>-3382.33</v>
      </c>
      <c r="H560" s="39">
        <v>1</v>
      </c>
    </row>
    <row r="561" spans="1:8">
      <c r="A561" s="27">
        <v>46</v>
      </c>
      <c r="B561" s="36">
        <v>100000402101</v>
      </c>
      <c r="C561" s="27">
        <v>0</v>
      </c>
      <c r="D561" s="29" t="s">
        <v>106</v>
      </c>
      <c r="E561" s="29" t="s">
        <v>2474</v>
      </c>
      <c r="F561" s="199">
        <v>2416.67</v>
      </c>
      <c r="G561" s="30">
        <v>-1611.12</v>
      </c>
      <c r="H561" s="29">
        <v>805.55</v>
      </c>
    </row>
    <row r="562" spans="1:8">
      <c r="A562" s="27"/>
      <c r="B562" s="36">
        <v>100000402101</v>
      </c>
      <c r="C562" s="31">
        <v>1</v>
      </c>
      <c r="D562" s="29" t="s">
        <v>106</v>
      </c>
      <c r="E562" s="29" t="s">
        <v>2474</v>
      </c>
      <c r="F562" s="199">
        <v>3383.33</v>
      </c>
      <c r="G562" s="30">
        <v>-3382.33</v>
      </c>
      <c r="H562" s="39">
        <v>1</v>
      </c>
    </row>
    <row r="563" spans="1:8">
      <c r="A563" s="27">
        <v>47</v>
      </c>
      <c r="B563" s="36">
        <v>100000402102</v>
      </c>
      <c r="C563" s="27">
        <v>0</v>
      </c>
      <c r="D563" s="29" t="s">
        <v>106</v>
      </c>
      <c r="E563" s="29" t="s">
        <v>2474</v>
      </c>
      <c r="F563" s="199">
        <v>2416.67</v>
      </c>
      <c r="G563" s="30">
        <v>-1611.12</v>
      </c>
      <c r="H563" s="29">
        <v>805.55</v>
      </c>
    </row>
    <row r="564" spans="1:8">
      <c r="A564" s="27"/>
      <c r="B564" s="36">
        <v>100000402102</v>
      </c>
      <c r="C564" s="31">
        <v>1</v>
      </c>
      <c r="D564" s="29" t="s">
        <v>106</v>
      </c>
      <c r="E564" s="29" t="s">
        <v>2474</v>
      </c>
      <c r="F564" s="199">
        <v>3383.33</v>
      </c>
      <c r="G564" s="30">
        <v>-3382.33</v>
      </c>
      <c r="H564" s="39">
        <v>1</v>
      </c>
    </row>
    <row r="565" spans="1:8">
      <c r="A565" s="27">
        <v>48</v>
      </c>
      <c r="B565" s="36">
        <v>100000402103</v>
      </c>
      <c r="C565" s="27">
        <v>0</v>
      </c>
      <c r="D565" s="29" t="s">
        <v>106</v>
      </c>
      <c r="E565" s="29" t="s">
        <v>2474</v>
      </c>
      <c r="F565" s="199">
        <v>2416.67</v>
      </c>
      <c r="G565" s="30">
        <v>-1611.12</v>
      </c>
      <c r="H565" s="29">
        <v>805.55</v>
      </c>
    </row>
    <row r="566" spans="1:8">
      <c r="A566" s="27"/>
      <c r="B566" s="36">
        <v>100000402103</v>
      </c>
      <c r="C566" s="31">
        <v>1</v>
      </c>
      <c r="D566" s="29" t="s">
        <v>106</v>
      </c>
      <c r="E566" s="29" t="s">
        <v>2474</v>
      </c>
      <c r="F566" s="199">
        <v>3383.33</v>
      </c>
      <c r="G566" s="30">
        <v>-3382.33</v>
      </c>
      <c r="H566" s="39">
        <v>1</v>
      </c>
    </row>
    <row r="567" spans="1:8">
      <c r="A567" s="27">
        <v>49</v>
      </c>
      <c r="B567" s="36">
        <v>100000430059</v>
      </c>
      <c r="C567" s="27">
        <v>0</v>
      </c>
      <c r="D567" s="29" t="s">
        <v>2408</v>
      </c>
      <c r="E567" s="29" t="s">
        <v>2475</v>
      </c>
      <c r="F567" s="30">
        <v>355240</v>
      </c>
      <c r="G567" s="30">
        <v>-72994.52</v>
      </c>
      <c r="H567" s="30">
        <v>282245.48</v>
      </c>
    </row>
    <row r="568" spans="1:8">
      <c r="A568" s="27">
        <v>50</v>
      </c>
      <c r="B568" s="36">
        <v>100000430060</v>
      </c>
      <c r="C568" s="27">
        <v>0</v>
      </c>
      <c r="D568" s="29" t="s">
        <v>2408</v>
      </c>
      <c r="E568" s="29" t="s">
        <v>2476</v>
      </c>
      <c r="F568" s="30">
        <v>418370</v>
      </c>
      <c r="G568" s="30">
        <v>-85966.44</v>
      </c>
      <c r="H568" s="30">
        <v>332403.56</v>
      </c>
    </row>
    <row r="569" spans="1:8">
      <c r="A569" s="27">
        <v>51</v>
      </c>
      <c r="B569" s="36">
        <v>100000430061</v>
      </c>
      <c r="C569" s="27">
        <v>0</v>
      </c>
      <c r="D569" s="29" t="s">
        <v>2408</v>
      </c>
      <c r="E569" s="29" t="s">
        <v>2476</v>
      </c>
      <c r="F569" s="30">
        <v>418370</v>
      </c>
      <c r="G569" s="30">
        <v>-85966.44</v>
      </c>
      <c r="H569" s="30">
        <v>332403.56</v>
      </c>
    </row>
    <row r="570" spans="1:8">
      <c r="A570" s="27">
        <v>52</v>
      </c>
      <c r="B570" s="36">
        <v>100000430063</v>
      </c>
      <c r="C570" s="27">
        <v>0</v>
      </c>
      <c r="D570" s="29" t="s">
        <v>2408</v>
      </c>
      <c r="E570" s="29" t="s">
        <v>2477</v>
      </c>
      <c r="F570" s="30">
        <v>23540</v>
      </c>
      <c r="G570" s="30">
        <v>-4836.99</v>
      </c>
      <c r="H570" s="30">
        <v>18703.009999999998</v>
      </c>
    </row>
    <row r="571" spans="1:8">
      <c r="A571" s="27">
        <v>53</v>
      </c>
      <c r="B571" s="36">
        <v>100000430064</v>
      </c>
      <c r="C571" s="27">
        <v>0</v>
      </c>
      <c r="D571" s="29" t="s">
        <v>2408</v>
      </c>
      <c r="E571" s="29" t="s">
        <v>2477</v>
      </c>
      <c r="F571" s="30">
        <v>23540</v>
      </c>
      <c r="G571" s="30">
        <v>-4836.99</v>
      </c>
      <c r="H571" s="30">
        <v>18703.009999999998</v>
      </c>
    </row>
    <row r="572" spans="1:8">
      <c r="A572" s="27">
        <v>54</v>
      </c>
      <c r="B572" s="36">
        <v>100000430065</v>
      </c>
      <c r="C572" s="27">
        <v>0</v>
      </c>
      <c r="D572" s="29" t="s">
        <v>2408</v>
      </c>
      <c r="E572" s="29" t="s">
        <v>2477</v>
      </c>
      <c r="F572" s="30">
        <v>23540</v>
      </c>
      <c r="G572" s="30">
        <v>-4836.99</v>
      </c>
      <c r="H572" s="30">
        <v>18703.009999999998</v>
      </c>
    </row>
    <row r="573" spans="1:8">
      <c r="A573" s="27">
        <v>55</v>
      </c>
      <c r="B573" s="36">
        <v>100000430066</v>
      </c>
      <c r="C573" s="27">
        <v>0</v>
      </c>
      <c r="D573" s="29" t="s">
        <v>2408</v>
      </c>
      <c r="E573" s="29" t="s">
        <v>2477</v>
      </c>
      <c r="F573" s="30">
        <v>23540</v>
      </c>
      <c r="G573" s="30">
        <v>-4836.99</v>
      </c>
      <c r="H573" s="30">
        <v>18703.009999999998</v>
      </c>
    </row>
    <row r="574" spans="1:8">
      <c r="A574" s="27">
        <v>56</v>
      </c>
      <c r="B574" s="36">
        <v>100000430067</v>
      </c>
      <c r="C574" s="27">
        <v>0</v>
      </c>
      <c r="D574" s="29" t="s">
        <v>2408</v>
      </c>
      <c r="E574" s="29" t="s">
        <v>2477</v>
      </c>
      <c r="F574" s="30">
        <v>23540</v>
      </c>
      <c r="G574" s="30">
        <v>-4836.99</v>
      </c>
      <c r="H574" s="30">
        <v>18703.009999999998</v>
      </c>
    </row>
    <row r="575" spans="1:8">
      <c r="A575" s="27">
        <v>57</v>
      </c>
      <c r="B575" s="36">
        <v>100000430068</v>
      </c>
      <c r="C575" s="27">
        <v>0</v>
      </c>
      <c r="D575" s="29" t="s">
        <v>2408</v>
      </c>
      <c r="E575" s="29" t="s">
        <v>2477</v>
      </c>
      <c r="F575" s="30">
        <v>23540</v>
      </c>
      <c r="G575" s="30">
        <v>-4836.99</v>
      </c>
      <c r="H575" s="30">
        <v>18703.009999999998</v>
      </c>
    </row>
    <row r="576" spans="1:8">
      <c r="A576" s="27">
        <v>58</v>
      </c>
      <c r="B576" s="36">
        <v>100000430069</v>
      </c>
      <c r="C576" s="27">
        <v>0</v>
      </c>
      <c r="D576" s="29" t="s">
        <v>2408</v>
      </c>
      <c r="E576" s="29" t="s">
        <v>2477</v>
      </c>
      <c r="F576" s="30">
        <v>23540</v>
      </c>
      <c r="G576" s="30">
        <v>-4836.99</v>
      </c>
      <c r="H576" s="30">
        <v>18703.009999999998</v>
      </c>
    </row>
    <row r="577" spans="1:8">
      <c r="A577" s="27">
        <v>59</v>
      </c>
      <c r="B577" s="36">
        <v>100000430070</v>
      </c>
      <c r="C577" s="27">
        <v>0</v>
      </c>
      <c r="D577" s="29" t="s">
        <v>2408</v>
      </c>
      <c r="E577" s="29" t="s">
        <v>2477</v>
      </c>
      <c r="F577" s="30">
        <v>23540</v>
      </c>
      <c r="G577" s="30">
        <v>-4836.99</v>
      </c>
      <c r="H577" s="30">
        <v>18703.009999999998</v>
      </c>
    </row>
    <row r="578" spans="1:8">
      <c r="A578" s="27">
        <v>60</v>
      </c>
      <c r="B578" s="36">
        <v>100000430071</v>
      </c>
      <c r="C578" s="27">
        <v>0</v>
      </c>
      <c r="D578" s="29" t="s">
        <v>2408</v>
      </c>
      <c r="E578" s="29" t="s">
        <v>2477</v>
      </c>
      <c r="F578" s="30">
        <v>23540</v>
      </c>
      <c r="G578" s="30">
        <v>-4836.99</v>
      </c>
      <c r="H578" s="30">
        <v>18703.009999999998</v>
      </c>
    </row>
    <row r="579" spans="1:8">
      <c r="A579" s="27">
        <v>61</v>
      </c>
      <c r="B579" s="36">
        <v>100000430072</v>
      </c>
      <c r="C579" s="27">
        <v>0</v>
      </c>
      <c r="D579" s="29" t="s">
        <v>2408</v>
      </c>
      <c r="E579" s="29" t="s">
        <v>2477</v>
      </c>
      <c r="F579" s="30">
        <v>23540</v>
      </c>
      <c r="G579" s="30">
        <v>-4836.99</v>
      </c>
      <c r="H579" s="30">
        <v>18703.009999999998</v>
      </c>
    </row>
    <row r="580" spans="1:8">
      <c r="A580" s="27">
        <v>62</v>
      </c>
      <c r="B580" s="36">
        <v>100000430073</v>
      </c>
      <c r="C580" s="27">
        <v>0</v>
      </c>
      <c r="D580" s="29" t="s">
        <v>2408</v>
      </c>
      <c r="E580" s="29" t="s">
        <v>2478</v>
      </c>
      <c r="F580" s="30">
        <v>40660</v>
      </c>
      <c r="G580" s="30">
        <v>-8354.7900000000009</v>
      </c>
      <c r="H580" s="30">
        <v>32305.21</v>
      </c>
    </row>
    <row r="581" spans="1:8">
      <c r="A581" s="27">
        <v>63</v>
      </c>
      <c r="B581" s="36">
        <v>100000430074</v>
      </c>
      <c r="C581" s="27">
        <v>0</v>
      </c>
      <c r="D581" s="29" t="s">
        <v>2408</v>
      </c>
      <c r="E581" s="29" t="s">
        <v>2478</v>
      </c>
      <c r="F581" s="30">
        <v>40660</v>
      </c>
      <c r="G581" s="30">
        <v>-8354.7900000000009</v>
      </c>
      <c r="H581" s="30">
        <v>32305.21</v>
      </c>
    </row>
    <row r="582" spans="1:8">
      <c r="A582" s="27">
        <v>64</v>
      </c>
      <c r="B582" s="36">
        <v>100000430075</v>
      </c>
      <c r="C582" s="27">
        <v>0</v>
      </c>
      <c r="D582" s="29" t="s">
        <v>2408</v>
      </c>
      <c r="E582" s="29" t="s">
        <v>2478</v>
      </c>
      <c r="F582" s="30">
        <v>40660</v>
      </c>
      <c r="G582" s="30">
        <v>-8354.7900000000009</v>
      </c>
      <c r="H582" s="30">
        <v>32305.21</v>
      </c>
    </row>
    <row r="583" spans="1:8">
      <c r="A583" s="27">
        <v>65</v>
      </c>
      <c r="B583" s="36">
        <v>100000430099</v>
      </c>
      <c r="C583" s="27">
        <v>0</v>
      </c>
      <c r="D583" s="29" t="s">
        <v>2408</v>
      </c>
      <c r="E583" s="29" t="s">
        <v>2479</v>
      </c>
      <c r="F583" s="30">
        <v>27820</v>
      </c>
      <c r="G583" s="30">
        <v>-5716.44</v>
      </c>
      <c r="H583" s="30">
        <v>22103.56</v>
      </c>
    </row>
    <row r="584" spans="1:8">
      <c r="A584" s="27">
        <v>66</v>
      </c>
      <c r="B584" s="36">
        <v>100000430104</v>
      </c>
      <c r="C584" s="27">
        <v>0</v>
      </c>
      <c r="D584" s="29" t="s">
        <v>2408</v>
      </c>
      <c r="E584" s="29" t="s">
        <v>2480</v>
      </c>
      <c r="F584" s="30">
        <v>71690</v>
      </c>
      <c r="G584" s="30">
        <v>-14730.82</v>
      </c>
      <c r="H584" s="30">
        <v>56959.18</v>
      </c>
    </row>
    <row r="585" spans="1:8">
      <c r="A585" s="27">
        <v>67</v>
      </c>
      <c r="B585" s="36">
        <v>100000430107</v>
      </c>
      <c r="C585" s="27">
        <v>0</v>
      </c>
      <c r="D585" s="29" t="s">
        <v>2408</v>
      </c>
      <c r="E585" s="29" t="s">
        <v>2481</v>
      </c>
      <c r="F585" s="30">
        <v>33170</v>
      </c>
      <c r="G585" s="30">
        <v>-6815.76</v>
      </c>
      <c r="H585" s="30">
        <v>26354.240000000002</v>
      </c>
    </row>
    <row r="586" spans="1:8">
      <c r="A586" s="27">
        <v>68</v>
      </c>
      <c r="B586" s="36">
        <v>100000430181</v>
      </c>
      <c r="C586" s="27">
        <v>0</v>
      </c>
      <c r="D586" s="29" t="s">
        <v>2408</v>
      </c>
      <c r="E586" s="29" t="s">
        <v>2482</v>
      </c>
      <c r="F586" s="30">
        <v>583150</v>
      </c>
      <c r="G586" s="30">
        <v>-119825.34</v>
      </c>
      <c r="H586" s="30">
        <v>463324.66</v>
      </c>
    </row>
    <row r="587" spans="1:8">
      <c r="A587" s="27">
        <v>69</v>
      </c>
      <c r="B587" s="36">
        <v>100000430185</v>
      </c>
      <c r="C587" s="27">
        <v>0</v>
      </c>
      <c r="D587" s="29" t="s">
        <v>2408</v>
      </c>
      <c r="E587" s="29" t="s">
        <v>2483</v>
      </c>
      <c r="F587" s="30">
        <v>32100</v>
      </c>
      <c r="G587" s="30">
        <v>-6595.89</v>
      </c>
      <c r="H587" s="30">
        <v>25504.11</v>
      </c>
    </row>
    <row r="588" spans="1:8">
      <c r="A588" s="27">
        <v>70</v>
      </c>
      <c r="B588" s="36">
        <v>100000430198</v>
      </c>
      <c r="C588" s="27">
        <v>0</v>
      </c>
      <c r="D588" s="29" t="s">
        <v>2408</v>
      </c>
      <c r="E588" s="29" t="s">
        <v>2484</v>
      </c>
      <c r="F588" s="30">
        <v>95230</v>
      </c>
      <c r="G588" s="30">
        <v>-19567.810000000001</v>
      </c>
      <c r="H588" s="30">
        <v>75662.19</v>
      </c>
    </row>
    <row r="589" spans="1:8">
      <c r="A589" s="27">
        <v>71</v>
      </c>
      <c r="B589" s="36">
        <v>100000430199</v>
      </c>
      <c r="C589" s="27">
        <v>0</v>
      </c>
      <c r="D589" s="29" t="s">
        <v>2408</v>
      </c>
      <c r="E589" s="29" t="s">
        <v>2484</v>
      </c>
      <c r="F589" s="30">
        <v>95230</v>
      </c>
      <c r="G589" s="30">
        <v>-19567.810000000001</v>
      </c>
      <c r="H589" s="30">
        <v>75662.19</v>
      </c>
    </row>
    <row r="590" spans="1:8">
      <c r="A590" s="27">
        <v>72</v>
      </c>
      <c r="B590" s="36">
        <v>100000430200</v>
      </c>
      <c r="C590" s="27">
        <v>0</v>
      </c>
      <c r="D590" s="29" t="s">
        <v>2408</v>
      </c>
      <c r="E590" s="29" t="s">
        <v>2484</v>
      </c>
      <c r="F590" s="30">
        <v>95230</v>
      </c>
      <c r="G590" s="30">
        <v>-19567.810000000001</v>
      </c>
      <c r="H590" s="30">
        <v>75662.19</v>
      </c>
    </row>
    <row r="591" spans="1:8">
      <c r="A591" s="27">
        <v>73</v>
      </c>
      <c r="B591" s="36">
        <v>100000430201</v>
      </c>
      <c r="C591" s="27">
        <v>0</v>
      </c>
      <c r="D591" s="29" t="s">
        <v>2408</v>
      </c>
      <c r="E591" s="29" t="s">
        <v>2484</v>
      </c>
      <c r="F591" s="30">
        <v>95230</v>
      </c>
      <c r="G591" s="30">
        <v>-19567.810000000001</v>
      </c>
      <c r="H591" s="30">
        <v>75662.19</v>
      </c>
    </row>
    <row r="592" spans="1:8">
      <c r="A592" s="27">
        <v>74</v>
      </c>
      <c r="B592" s="36">
        <v>100000430202</v>
      </c>
      <c r="C592" s="27">
        <v>0</v>
      </c>
      <c r="D592" s="29" t="s">
        <v>2408</v>
      </c>
      <c r="E592" s="29" t="s">
        <v>2484</v>
      </c>
      <c r="F592" s="30">
        <v>95230</v>
      </c>
      <c r="G592" s="30">
        <v>-19567.810000000001</v>
      </c>
      <c r="H592" s="30">
        <v>75662.19</v>
      </c>
    </row>
    <row r="593" spans="1:8">
      <c r="A593" s="27">
        <v>75</v>
      </c>
      <c r="B593" s="36">
        <v>100000430203</v>
      </c>
      <c r="C593" s="27">
        <v>0</v>
      </c>
      <c r="D593" s="29" t="s">
        <v>2408</v>
      </c>
      <c r="E593" s="29" t="s">
        <v>2484</v>
      </c>
      <c r="F593" s="30">
        <v>95230</v>
      </c>
      <c r="G593" s="30">
        <v>-19567.810000000001</v>
      </c>
      <c r="H593" s="30">
        <v>75662.19</v>
      </c>
    </row>
    <row r="594" spans="1:8">
      <c r="A594" s="27">
        <v>76</v>
      </c>
      <c r="B594" s="36">
        <v>100000430204</v>
      </c>
      <c r="C594" s="27">
        <v>0</v>
      </c>
      <c r="D594" s="29" t="s">
        <v>2408</v>
      </c>
      <c r="E594" s="29" t="s">
        <v>2484</v>
      </c>
      <c r="F594" s="30">
        <v>95230</v>
      </c>
      <c r="G594" s="30">
        <v>-19567.810000000001</v>
      </c>
      <c r="H594" s="30">
        <v>75662.19</v>
      </c>
    </row>
    <row r="595" spans="1:8">
      <c r="A595" s="27">
        <v>77</v>
      </c>
      <c r="B595" s="36">
        <v>100000430205</v>
      </c>
      <c r="C595" s="27">
        <v>0</v>
      </c>
      <c r="D595" s="29" t="s">
        <v>2408</v>
      </c>
      <c r="E595" s="29" t="s">
        <v>2484</v>
      </c>
      <c r="F595" s="30">
        <v>95230</v>
      </c>
      <c r="G595" s="30">
        <v>-19567.810000000001</v>
      </c>
      <c r="H595" s="30">
        <v>75662.19</v>
      </c>
    </row>
    <row r="596" spans="1:8">
      <c r="A596" s="27">
        <v>78</v>
      </c>
      <c r="B596" s="36">
        <v>100000430206</v>
      </c>
      <c r="C596" s="27">
        <v>0</v>
      </c>
      <c r="D596" s="29" t="s">
        <v>2408</v>
      </c>
      <c r="E596" s="29" t="s">
        <v>2484</v>
      </c>
      <c r="F596" s="30">
        <v>95230</v>
      </c>
      <c r="G596" s="30">
        <v>-19567.810000000001</v>
      </c>
      <c r="H596" s="30">
        <v>75662.19</v>
      </c>
    </row>
    <row r="597" spans="1:8">
      <c r="A597" s="27">
        <v>79</v>
      </c>
      <c r="B597" s="36">
        <v>100000430207</v>
      </c>
      <c r="C597" s="27">
        <v>0</v>
      </c>
      <c r="D597" s="29" t="s">
        <v>2408</v>
      </c>
      <c r="E597" s="29" t="s">
        <v>2484</v>
      </c>
      <c r="F597" s="30">
        <v>95230</v>
      </c>
      <c r="G597" s="30">
        <v>-19567.810000000001</v>
      </c>
      <c r="H597" s="30">
        <v>75662.19</v>
      </c>
    </row>
    <row r="598" spans="1:8">
      <c r="A598" s="27">
        <v>80</v>
      </c>
      <c r="B598" s="36">
        <v>100000430780</v>
      </c>
      <c r="C598" s="27">
        <v>0</v>
      </c>
      <c r="D598" s="29" t="s">
        <v>2408</v>
      </c>
      <c r="E598" s="29" t="s">
        <v>2485</v>
      </c>
      <c r="F598" s="30">
        <v>67410</v>
      </c>
      <c r="G598" s="30">
        <v>-13851.37</v>
      </c>
      <c r="H598" s="30">
        <v>53558.63</v>
      </c>
    </row>
    <row r="599" spans="1:8">
      <c r="A599" s="269" t="s">
        <v>615</v>
      </c>
      <c r="B599" s="269"/>
      <c r="C599" s="269"/>
      <c r="D599" s="269"/>
      <c r="E599" s="269"/>
      <c r="F599" s="32">
        <f>SUM(F484:F598)</f>
        <v>4055288</v>
      </c>
      <c r="G599" s="32">
        <f t="shared" ref="G599:H599" si="0">SUM(G484:G598)</f>
        <v>-1310475.0699999998</v>
      </c>
      <c r="H599" s="32">
        <f t="shared" si="0"/>
        <v>2744812.9299999997</v>
      </c>
    </row>
    <row r="601" spans="1:8">
      <c r="A601" s="34" t="s">
        <v>703</v>
      </c>
    </row>
    <row r="602" spans="1:8">
      <c r="A602" s="142" t="s">
        <v>1</v>
      </c>
      <c r="B602" s="142" t="s">
        <v>33</v>
      </c>
      <c r="C602" s="142" t="s">
        <v>34</v>
      </c>
      <c r="D602" s="65" t="s">
        <v>35</v>
      </c>
      <c r="E602" s="65" t="s">
        <v>36</v>
      </c>
      <c r="F602" s="65" t="s">
        <v>37</v>
      </c>
      <c r="G602" s="65" t="s">
        <v>38</v>
      </c>
      <c r="H602" s="65" t="s">
        <v>39</v>
      </c>
    </row>
    <row r="603" spans="1:8">
      <c r="A603" s="27">
        <v>1</v>
      </c>
      <c r="B603" s="36">
        <v>100000039781</v>
      </c>
      <c r="C603" s="27">
        <v>0</v>
      </c>
      <c r="D603" s="29" t="s">
        <v>151</v>
      </c>
      <c r="E603" s="29" t="s">
        <v>734</v>
      </c>
      <c r="F603" s="30">
        <v>19980.61</v>
      </c>
      <c r="G603" s="30">
        <v>-19979.61</v>
      </c>
      <c r="H603" s="39">
        <v>1</v>
      </c>
    </row>
    <row r="604" spans="1:8">
      <c r="A604" s="27">
        <v>2</v>
      </c>
      <c r="B604" s="36">
        <v>100000136921</v>
      </c>
      <c r="C604" s="27">
        <v>0</v>
      </c>
      <c r="D604" s="29" t="s">
        <v>1109</v>
      </c>
      <c r="E604" s="29" t="s">
        <v>735</v>
      </c>
      <c r="F604" s="30">
        <v>36808</v>
      </c>
      <c r="G604" s="30">
        <v>-36807</v>
      </c>
      <c r="H604" s="39">
        <v>1</v>
      </c>
    </row>
    <row r="605" spans="1:8">
      <c r="A605" s="27">
        <v>3</v>
      </c>
      <c r="B605" s="36">
        <v>100000150350</v>
      </c>
      <c r="C605" s="27">
        <v>0</v>
      </c>
      <c r="D605" s="29" t="s">
        <v>2442</v>
      </c>
      <c r="E605" s="29" t="s">
        <v>2443</v>
      </c>
      <c r="F605" s="30">
        <v>96200</v>
      </c>
      <c r="G605" s="30">
        <v>-96199</v>
      </c>
      <c r="H605" s="39">
        <v>1</v>
      </c>
    </row>
    <row r="606" spans="1:8">
      <c r="A606" s="27">
        <v>4</v>
      </c>
      <c r="B606" s="36">
        <v>100000157666</v>
      </c>
      <c r="C606" s="27">
        <v>0</v>
      </c>
      <c r="D606" s="29" t="s">
        <v>2344</v>
      </c>
      <c r="E606" s="29" t="s">
        <v>2444</v>
      </c>
      <c r="F606" s="30">
        <v>19000</v>
      </c>
      <c r="G606" s="30">
        <v>-18999</v>
      </c>
      <c r="H606" s="39">
        <v>1</v>
      </c>
    </row>
    <row r="607" spans="1:8">
      <c r="A607" s="27">
        <v>5</v>
      </c>
      <c r="B607" s="36">
        <v>100000157667</v>
      </c>
      <c r="C607" s="27">
        <v>0</v>
      </c>
      <c r="D607" s="29" t="s">
        <v>2344</v>
      </c>
      <c r="E607" s="29" t="s">
        <v>2445</v>
      </c>
      <c r="F607" s="30">
        <v>14445</v>
      </c>
      <c r="G607" s="30">
        <v>-14444</v>
      </c>
      <c r="H607" s="39">
        <v>1</v>
      </c>
    </row>
    <row r="608" spans="1:8">
      <c r="A608" s="27">
        <v>6</v>
      </c>
      <c r="B608" s="36">
        <v>100000157668</v>
      </c>
      <c r="C608" s="27">
        <v>0</v>
      </c>
      <c r="D608" s="29" t="s">
        <v>2344</v>
      </c>
      <c r="E608" s="29" t="s">
        <v>2445</v>
      </c>
      <c r="F608" s="30">
        <v>14445</v>
      </c>
      <c r="G608" s="30">
        <v>-14444</v>
      </c>
      <c r="H608" s="39">
        <v>1</v>
      </c>
    </row>
    <row r="609" spans="1:8">
      <c r="A609" s="27">
        <v>7</v>
      </c>
      <c r="B609" s="36">
        <v>100000157669</v>
      </c>
      <c r="C609" s="27">
        <v>0</v>
      </c>
      <c r="D609" s="29" t="s">
        <v>2344</v>
      </c>
      <c r="E609" s="29" t="s">
        <v>2445</v>
      </c>
      <c r="F609" s="30">
        <v>14445</v>
      </c>
      <c r="G609" s="30">
        <v>-14444</v>
      </c>
      <c r="H609" s="39">
        <v>1</v>
      </c>
    </row>
    <row r="610" spans="1:8">
      <c r="A610" s="27">
        <v>8</v>
      </c>
      <c r="B610" s="36">
        <v>100000157670</v>
      </c>
      <c r="C610" s="27">
        <v>0</v>
      </c>
      <c r="D610" s="29" t="s">
        <v>2344</v>
      </c>
      <c r="E610" s="29" t="s">
        <v>2445</v>
      </c>
      <c r="F610" s="30">
        <v>14445</v>
      </c>
      <c r="G610" s="30">
        <v>-14444</v>
      </c>
      <c r="H610" s="39">
        <v>1</v>
      </c>
    </row>
    <row r="611" spans="1:8">
      <c r="A611" s="27">
        <v>9</v>
      </c>
      <c r="B611" s="36">
        <v>100000157671</v>
      </c>
      <c r="C611" s="27">
        <v>0</v>
      </c>
      <c r="D611" s="29" t="s">
        <v>2344</v>
      </c>
      <c r="E611" s="29" t="s">
        <v>2445</v>
      </c>
      <c r="F611" s="30">
        <v>14445</v>
      </c>
      <c r="G611" s="30">
        <v>-14444</v>
      </c>
      <c r="H611" s="39">
        <v>1</v>
      </c>
    </row>
    <row r="612" spans="1:8">
      <c r="A612" s="27">
        <v>10</v>
      </c>
      <c r="B612" s="36">
        <v>100000157672</v>
      </c>
      <c r="C612" s="27">
        <v>0</v>
      </c>
      <c r="D612" s="29" t="s">
        <v>2344</v>
      </c>
      <c r="E612" s="29" t="s">
        <v>2445</v>
      </c>
      <c r="F612" s="30">
        <v>14445</v>
      </c>
      <c r="G612" s="30">
        <v>-14444</v>
      </c>
      <c r="H612" s="39">
        <v>1</v>
      </c>
    </row>
    <row r="613" spans="1:8">
      <c r="A613" s="27">
        <v>11</v>
      </c>
      <c r="B613" s="36">
        <v>100000157673</v>
      </c>
      <c r="C613" s="27">
        <v>0</v>
      </c>
      <c r="D613" s="29" t="s">
        <v>2344</v>
      </c>
      <c r="E613" s="29" t="s">
        <v>2445</v>
      </c>
      <c r="F613" s="30">
        <v>14445</v>
      </c>
      <c r="G613" s="30">
        <v>-14444</v>
      </c>
      <c r="H613" s="39">
        <v>1</v>
      </c>
    </row>
    <row r="614" spans="1:8">
      <c r="A614" s="27">
        <v>12</v>
      </c>
      <c r="B614" s="36">
        <v>100000157674</v>
      </c>
      <c r="C614" s="27">
        <v>0</v>
      </c>
      <c r="D614" s="29" t="s">
        <v>2344</v>
      </c>
      <c r="E614" s="29" t="s">
        <v>2446</v>
      </c>
      <c r="F614" s="30">
        <v>11342</v>
      </c>
      <c r="G614" s="30">
        <v>-11341</v>
      </c>
      <c r="H614" s="39">
        <v>1</v>
      </c>
    </row>
    <row r="615" spans="1:8">
      <c r="A615" s="27">
        <v>13</v>
      </c>
      <c r="B615" s="36">
        <v>100000157675</v>
      </c>
      <c r="C615" s="27">
        <v>0</v>
      </c>
      <c r="D615" s="29" t="s">
        <v>2344</v>
      </c>
      <c r="E615" s="29" t="s">
        <v>2446</v>
      </c>
      <c r="F615" s="30">
        <v>11342</v>
      </c>
      <c r="G615" s="30">
        <v>-11341</v>
      </c>
      <c r="H615" s="39">
        <v>1</v>
      </c>
    </row>
    <row r="616" spans="1:8">
      <c r="A616" s="27">
        <v>14</v>
      </c>
      <c r="B616" s="36">
        <v>100000161493</v>
      </c>
      <c r="C616" s="27">
        <v>0</v>
      </c>
      <c r="D616" s="29" t="s">
        <v>1420</v>
      </c>
      <c r="E616" s="29" t="s">
        <v>2447</v>
      </c>
      <c r="F616" s="30">
        <v>11700</v>
      </c>
      <c r="G616" s="30">
        <v>-11699</v>
      </c>
      <c r="H616" s="39">
        <v>1</v>
      </c>
    </row>
    <row r="617" spans="1:8">
      <c r="A617" s="27">
        <v>15</v>
      </c>
      <c r="B617" s="36">
        <v>100000161494</v>
      </c>
      <c r="C617" s="27">
        <v>0</v>
      </c>
      <c r="D617" s="29" t="s">
        <v>1420</v>
      </c>
      <c r="E617" s="29" t="s">
        <v>2448</v>
      </c>
      <c r="F617" s="30">
        <v>11700</v>
      </c>
      <c r="G617" s="30">
        <v>-11699</v>
      </c>
      <c r="H617" s="39">
        <v>1</v>
      </c>
    </row>
    <row r="618" spans="1:8">
      <c r="A618" s="27">
        <v>16</v>
      </c>
      <c r="B618" s="36">
        <v>100000161495</v>
      </c>
      <c r="C618" s="27">
        <v>0</v>
      </c>
      <c r="D618" s="29" t="s">
        <v>1420</v>
      </c>
      <c r="E618" s="29" t="s">
        <v>2448</v>
      </c>
      <c r="F618" s="30">
        <v>11700</v>
      </c>
      <c r="G618" s="30">
        <v>-11699</v>
      </c>
      <c r="H618" s="39">
        <v>1</v>
      </c>
    </row>
    <row r="619" spans="1:8">
      <c r="A619" s="27">
        <v>17</v>
      </c>
      <c r="B619" s="36">
        <v>100000161496</v>
      </c>
      <c r="C619" s="27">
        <v>0</v>
      </c>
      <c r="D619" s="29" t="s">
        <v>1420</v>
      </c>
      <c r="E619" s="29" t="s">
        <v>2448</v>
      </c>
      <c r="F619" s="30">
        <v>11700</v>
      </c>
      <c r="G619" s="30">
        <v>-11699</v>
      </c>
      <c r="H619" s="39">
        <v>1</v>
      </c>
    </row>
    <row r="620" spans="1:8">
      <c r="A620" s="27">
        <v>18</v>
      </c>
      <c r="B620" s="36">
        <v>100000161497</v>
      </c>
      <c r="C620" s="27">
        <v>0</v>
      </c>
      <c r="D620" s="29" t="s">
        <v>1420</v>
      </c>
      <c r="E620" s="29" t="s">
        <v>2448</v>
      </c>
      <c r="F620" s="30">
        <v>11700</v>
      </c>
      <c r="G620" s="30">
        <v>-11699</v>
      </c>
      <c r="H620" s="39">
        <v>1</v>
      </c>
    </row>
    <row r="621" spans="1:8">
      <c r="A621" s="27">
        <v>19</v>
      </c>
      <c r="B621" s="36">
        <v>100000161498</v>
      </c>
      <c r="C621" s="27">
        <v>0</v>
      </c>
      <c r="D621" s="29" t="s">
        <v>1420</v>
      </c>
      <c r="E621" s="29" t="s">
        <v>2448</v>
      </c>
      <c r="F621" s="30">
        <v>11700</v>
      </c>
      <c r="G621" s="30">
        <v>-11699</v>
      </c>
      <c r="H621" s="39">
        <v>1</v>
      </c>
    </row>
    <row r="622" spans="1:8">
      <c r="A622" s="27">
        <v>20</v>
      </c>
      <c r="B622" s="36">
        <v>100000161505</v>
      </c>
      <c r="C622" s="27">
        <v>0</v>
      </c>
      <c r="D622" s="29" t="s">
        <v>1459</v>
      </c>
      <c r="E622" s="29" t="s">
        <v>2449</v>
      </c>
      <c r="F622" s="30">
        <v>18900</v>
      </c>
      <c r="G622" s="30">
        <v>-18899</v>
      </c>
      <c r="H622" s="39">
        <v>1</v>
      </c>
    </row>
    <row r="623" spans="1:8">
      <c r="A623" s="27">
        <v>21</v>
      </c>
      <c r="B623" s="36">
        <v>100000161506</v>
      </c>
      <c r="C623" s="27">
        <v>0</v>
      </c>
      <c r="D623" s="29" t="s">
        <v>1459</v>
      </c>
      <c r="E623" s="29" t="s">
        <v>2450</v>
      </c>
      <c r="F623" s="30">
        <v>18900</v>
      </c>
      <c r="G623" s="30">
        <v>-18899</v>
      </c>
      <c r="H623" s="39">
        <v>1</v>
      </c>
    </row>
    <row r="624" spans="1:8">
      <c r="A624" s="27">
        <v>22</v>
      </c>
      <c r="B624" s="36">
        <v>100000161507</v>
      </c>
      <c r="C624" s="27">
        <v>0</v>
      </c>
      <c r="D624" s="29" t="s">
        <v>1459</v>
      </c>
      <c r="E624" s="29" t="s">
        <v>2451</v>
      </c>
      <c r="F624" s="30">
        <v>18900</v>
      </c>
      <c r="G624" s="30">
        <v>-18899</v>
      </c>
      <c r="H624" s="39">
        <v>1</v>
      </c>
    </row>
    <row r="625" spans="1:8">
      <c r="A625" s="27">
        <v>23</v>
      </c>
      <c r="B625" s="36">
        <v>100000161508</v>
      </c>
      <c r="C625" s="27">
        <v>0</v>
      </c>
      <c r="D625" s="29" t="s">
        <v>1459</v>
      </c>
      <c r="E625" s="29" t="s">
        <v>2451</v>
      </c>
      <c r="F625" s="30">
        <v>18900</v>
      </c>
      <c r="G625" s="30">
        <v>-18899</v>
      </c>
      <c r="H625" s="39">
        <v>1</v>
      </c>
    </row>
    <row r="626" spans="1:8">
      <c r="A626" s="27">
        <v>24</v>
      </c>
      <c r="B626" s="36">
        <v>100000161509</v>
      </c>
      <c r="C626" s="27">
        <v>0</v>
      </c>
      <c r="D626" s="29" t="s">
        <v>1459</v>
      </c>
      <c r="E626" s="29" t="s">
        <v>2451</v>
      </c>
      <c r="F626" s="30">
        <v>18900</v>
      </c>
      <c r="G626" s="30">
        <v>-18899</v>
      </c>
      <c r="H626" s="39">
        <v>1</v>
      </c>
    </row>
    <row r="627" spans="1:8">
      <c r="A627" s="27">
        <v>25</v>
      </c>
      <c r="B627" s="36">
        <v>100000161510</v>
      </c>
      <c r="C627" s="27">
        <v>0</v>
      </c>
      <c r="D627" s="29" t="s">
        <v>1459</v>
      </c>
      <c r="E627" s="29" t="s">
        <v>2451</v>
      </c>
      <c r="F627" s="30">
        <v>18900</v>
      </c>
      <c r="G627" s="30">
        <v>-18899</v>
      </c>
      <c r="H627" s="39">
        <v>1</v>
      </c>
    </row>
    <row r="628" spans="1:8">
      <c r="A628" s="27">
        <v>26</v>
      </c>
      <c r="B628" s="36">
        <v>100000161511</v>
      </c>
      <c r="C628" s="27">
        <v>0</v>
      </c>
      <c r="D628" s="29" t="s">
        <v>1459</v>
      </c>
      <c r="E628" s="29" t="s">
        <v>2452</v>
      </c>
      <c r="F628" s="30">
        <v>24500</v>
      </c>
      <c r="G628" s="30">
        <v>-24499</v>
      </c>
      <c r="H628" s="39">
        <v>1</v>
      </c>
    </row>
    <row r="629" spans="1:8">
      <c r="A629" s="27">
        <v>27</v>
      </c>
      <c r="B629" s="36">
        <v>100000161512</v>
      </c>
      <c r="C629" s="27">
        <v>0</v>
      </c>
      <c r="D629" s="29" t="s">
        <v>1459</v>
      </c>
      <c r="E629" s="29" t="s">
        <v>2452</v>
      </c>
      <c r="F629" s="30">
        <v>24500</v>
      </c>
      <c r="G629" s="30">
        <v>-24499</v>
      </c>
      <c r="H629" s="39">
        <v>1</v>
      </c>
    </row>
    <row r="630" spans="1:8">
      <c r="A630" s="27">
        <v>28</v>
      </c>
      <c r="B630" s="36">
        <v>100000161513</v>
      </c>
      <c r="C630" s="27">
        <v>0</v>
      </c>
      <c r="D630" s="29" t="s">
        <v>1459</v>
      </c>
      <c r="E630" s="29" t="s">
        <v>2452</v>
      </c>
      <c r="F630" s="30">
        <v>24500</v>
      </c>
      <c r="G630" s="30">
        <v>-24499</v>
      </c>
      <c r="H630" s="39">
        <v>1</v>
      </c>
    </row>
    <row r="631" spans="1:8">
      <c r="A631" s="27">
        <v>29</v>
      </c>
      <c r="B631" s="36">
        <v>100000161514</v>
      </c>
      <c r="C631" s="27">
        <v>0</v>
      </c>
      <c r="D631" s="29" t="s">
        <v>1459</v>
      </c>
      <c r="E631" s="29" t="s">
        <v>2452</v>
      </c>
      <c r="F631" s="30">
        <v>24500</v>
      </c>
      <c r="G631" s="30">
        <v>-24499</v>
      </c>
      <c r="H631" s="39">
        <v>1</v>
      </c>
    </row>
    <row r="632" spans="1:8">
      <c r="A632" s="27">
        <v>30</v>
      </c>
      <c r="B632" s="36">
        <v>100000161515</v>
      </c>
      <c r="C632" s="27">
        <v>0</v>
      </c>
      <c r="D632" s="29" t="s">
        <v>1459</v>
      </c>
      <c r="E632" s="29" t="s">
        <v>2452</v>
      </c>
      <c r="F632" s="30">
        <v>24500</v>
      </c>
      <c r="G632" s="30">
        <v>-24499</v>
      </c>
      <c r="H632" s="39">
        <v>1</v>
      </c>
    </row>
    <row r="633" spans="1:8">
      <c r="A633" s="27">
        <v>31</v>
      </c>
      <c r="B633" s="36">
        <v>100000161516</v>
      </c>
      <c r="C633" s="27">
        <v>0</v>
      </c>
      <c r="D633" s="29" t="s">
        <v>1459</v>
      </c>
      <c r="E633" s="29" t="s">
        <v>2452</v>
      </c>
      <c r="F633" s="30">
        <v>24500</v>
      </c>
      <c r="G633" s="30">
        <v>-24499</v>
      </c>
      <c r="H633" s="39">
        <v>1</v>
      </c>
    </row>
    <row r="634" spans="1:8">
      <c r="A634" s="27">
        <v>32</v>
      </c>
      <c r="B634" s="36">
        <v>100000168246</v>
      </c>
      <c r="C634" s="27">
        <v>0</v>
      </c>
      <c r="D634" s="29" t="s">
        <v>2347</v>
      </c>
      <c r="E634" s="29" t="s">
        <v>2453</v>
      </c>
      <c r="F634" s="30">
        <v>5840</v>
      </c>
      <c r="G634" s="30">
        <v>-5839</v>
      </c>
      <c r="H634" s="39">
        <v>1</v>
      </c>
    </row>
    <row r="635" spans="1:8">
      <c r="A635" s="27">
        <v>33</v>
      </c>
      <c r="B635" s="36">
        <v>100000168249</v>
      </c>
      <c r="C635" s="27">
        <v>0</v>
      </c>
      <c r="D635" s="29" t="s">
        <v>2347</v>
      </c>
      <c r="E635" s="29" t="s">
        <v>2454</v>
      </c>
      <c r="F635" s="30">
        <v>5840</v>
      </c>
      <c r="G635" s="30">
        <v>-5839</v>
      </c>
      <c r="H635" s="39">
        <v>1</v>
      </c>
    </row>
    <row r="636" spans="1:8">
      <c r="A636" s="27">
        <v>34</v>
      </c>
      <c r="B636" s="36">
        <v>100000168250</v>
      </c>
      <c r="C636" s="27">
        <v>0</v>
      </c>
      <c r="D636" s="29" t="s">
        <v>2347</v>
      </c>
      <c r="E636" s="29" t="s">
        <v>2455</v>
      </c>
      <c r="F636" s="30">
        <v>5840</v>
      </c>
      <c r="G636" s="30">
        <v>-5839</v>
      </c>
      <c r="H636" s="39">
        <v>1</v>
      </c>
    </row>
    <row r="637" spans="1:8">
      <c r="A637" s="27">
        <v>35</v>
      </c>
      <c r="B637" s="36">
        <v>100000168251</v>
      </c>
      <c r="C637" s="27">
        <v>0</v>
      </c>
      <c r="D637" s="29" t="s">
        <v>2347</v>
      </c>
      <c r="E637" s="29" t="s">
        <v>2455</v>
      </c>
      <c r="F637" s="30">
        <v>5840</v>
      </c>
      <c r="G637" s="30">
        <v>-5839</v>
      </c>
      <c r="H637" s="39">
        <v>1</v>
      </c>
    </row>
    <row r="638" spans="1:8">
      <c r="A638" s="27">
        <v>36</v>
      </c>
      <c r="B638" s="36">
        <v>100000168252</v>
      </c>
      <c r="C638" s="27">
        <v>0</v>
      </c>
      <c r="D638" s="29" t="s">
        <v>2347</v>
      </c>
      <c r="E638" s="29" t="s">
        <v>2455</v>
      </c>
      <c r="F638" s="30">
        <v>5840</v>
      </c>
      <c r="G638" s="30">
        <v>-5839</v>
      </c>
      <c r="H638" s="39">
        <v>1</v>
      </c>
    </row>
    <row r="639" spans="1:8">
      <c r="A639" s="27">
        <v>37</v>
      </c>
      <c r="B639" s="36">
        <v>100000168253</v>
      </c>
      <c r="C639" s="27">
        <v>0</v>
      </c>
      <c r="D639" s="29" t="s">
        <v>2347</v>
      </c>
      <c r="E639" s="29" t="s">
        <v>2455</v>
      </c>
      <c r="F639" s="30">
        <v>5840</v>
      </c>
      <c r="G639" s="30">
        <v>-5839</v>
      </c>
      <c r="H639" s="39">
        <v>1</v>
      </c>
    </row>
    <row r="640" spans="1:8">
      <c r="A640" s="27">
        <v>38</v>
      </c>
      <c r="B640" s="36">
        <v>100000376297</v>
      </c>
      <c r="C640" s="27">
        <v>0</v>
      </c>
      <c r="D640" s="29" t="s">
        <v>1160</v>
      </c>
      <c r="E640" s="29" t="s">
        <v>2465</v>
      </c>
      <c r="F640" s="30">
        <v>21721</v>
      </c>
      <c r="G640" s="30">
        <v>-21720</v>
      </c>
      <c r="H640" s="39">
        <v>1</v>
      </c>
    </row>
    <row r="641" spans="1:11">
      <c r="A641" s="270" t="s">
        <v>703</v>
      </c>
      <c r="B641" s="270"/>
      <c r="C641" s="270"/>
      <c r="D641" s="270"/>
      <c r="E641" s="271"/>
      <c r="F641" s="32">
        <f>SUM(F603:F640)</f>
        <v>683148.61</v>
      </c>
      <c r="G641" s="32">
        <f t="shared" ref="G641:H641" si="1">SUM(G603:G640)</f>
        <v>-683110.61</v>
      </c>
      <c r="H641" s="32">
        <f t="shared" si="1"/>
        <v>38</v>
      </c>
    </row>
    <row r="642" spans="1:11">
      <c r="A642" s="262" t="s">
        <v>56</v>
      </c>
      <c r="B642" s="262"/>
      <c r="C642" s="262"/>
      <c r="D642" s="262"/>
      <c r="E642" s="262"/>
      <c r="F642" s="32">
        <f>F641+F599</f>
        <v>4738436.6100000003</v>
      </c>
      <c r="G642" s="32">
        <f t="shared" ref="G642:H642" si="2">G641+G599</f>
        <v>-1993585.6799999997</v>
      </c>
      <c r="H642" s="32">
        <f t="shared" si="2"/>
        <v>2744850.9299999997</v>
      </c>
      <c r="I642" s="8">
        <v>4738436.6100000003</v>
      </c>
      <c r="J642" s="8">
        <v>-1993585.68</v>
      </c>
      <c r="K642" s="8">
        <v>2744850.93</v>
      </c>
    </row>
    <row r="643" spans="1:11">
      <c r="I643" s="8">
        <f>I642-F642</f>
        <v>0</v>
      </c>
      <c r="J643" s="8">
        <f t="shared" ref="J643:K643" si="3">J642-G642</f>
        <v>0</v>
      </c>
      <c r="K643" s="8">
        <f t="shared" si="3"/>
        <v>0</v>
      </c>
    </row>
    <row r="646" spans="1:11">
      <c r="A646" s="34" t="s">
        <v>935</v>
      </c>
    </row>
    <row r="647" spans="1:11">
      <c r="A647" s="142" t="s">
        <v>1</v>
      </c>
      <c r="B647" s="142" t="s">
        <v>33</v>
      </c>
      <c r="C647" s="142" t="s">
        <v>34</v>
      </c>
      <c r="D647" s="65" t="s">
        <v>35</v>
      </c>
      <c r="E647" s="65" t="s">
        <v>36</v>
      </c>
      <c r="F647" s="65" t="s">
        <v>37</v>
      </c>
      <c r="G647" s="65" t="s">
        <v>38</v>
      </c>
      <c r="H647" s="65" t="s">
        <v>39</v>
      </c>
    </row>
    <row r="648" spans="1:11">
      <c r="A648" s="27">
        <v>1</v>
      </c>
      <c r="B648" s="36">
        <v>100000314274</v>
      </c>
      <c r="C648" s="27">
        <v>0</v>
      </c>
      <c r="D648" s="29" t="s">
        <v>2039</v>
      </c>
      <c r="E648" s="29" t="s">
        <v>2486</v>
      </c>
      <c r="F648" s="30">
        <v>25500</v>
      </c>
      <c r="G648" s="30">
        <v>-25499</v>
      </c>
      <c r="H648" s="39">
        <v>1</v>
      </c>
    </row>
    <row r="649" spans="1:11">
      <c r="A649" s="27">
        <v>2</v>
      </c>
      <c r="B649" s="36">
        <v>100000314275</v>
      </c>
      <c r="C649" s="27">
        <v>0</v>
      </c>
      <c r="D649" s="29" t="s">
        <v>1013</v>
      </c>
      <c r="E649" s="29" t="s">
        <v>2487</v>
      </c>
      <c r="F649" s="30">
        <v>26000</v>
      </c>
      <c r="G649" s="30">
        <v>-25999</v>
      </c>
      <c r="H649" s="39">
        <v>1</v>
      </c>
    </row>
    <row r="650" spans="1:11">
      <c r="A650" s="27">
        <v>3</v>
      </c>
      <c r="B650" s="36">
        <v>100000314847</v>
      </c>
      <c r="C650" s="27">
        <v>0</v>
      </c>
      <c r="D650" s="29" t="s">
        <v>2488</v>
      </c>
      <c r="E650" s="29" t="s">
        <v>2489</v>
      </c>
      <c r="F650" s="30">
        <v>26000</v>
      </c>
      <c r="G650" s="30">
        <v>-25999</v>
      </c>
      <c r="H650" s="39">
        <v>1</v>
      </c>
    </row>
    <row r="651" spans="1:11">
      <c r="A651" s="200">
        <v>4</v>
      </c>
      <c r="B651" s="36">
        <v>100000394232</v>
      </c>
      <c r="C651" s="27">
        <v>0</v>
      </c>
      <c r="D651" s="29" t="s">
        <v>918</v>
      </c>
      <c r="E651" s="29" t="s">
        <v>2490</v>
      </c>
      <c r="F651" s="30">
        <v>5717.5</v>
      </c>
      <c r="G651" s="30">
        <v>-5716.5</v>
      </c>
      <c r="H651" s="39">
        <v>1</v>
      </c>
    </row>
    <row r="652" spans="1:11">
      <c r="A652" s="27"/>
      <c r="B652" s="36">
        <v>100000394232</v>
      </c>
      <c r="C652" s="31">
        <v>1</v>
      </c>
      <c r="D652" s="29" t="s">
        <v>918</v>
      </c>
      <c r="E652" s="29" t="s">
        <v>2490</v>
      </c>
      <c r="F652" s="30">
        <v>17152.5</v>
      </c>
      <c r="G652" s="30">
        <v>-17151.5</v>
      </c>
      <c r="H652" s="39">
        <v>1</v>
      </c>
    </row>
    <row r="653" spans="1:11">
      <c r="A653" s="27">
        <v>5</v>
      </c>
      <c r="B653" s="36">
        <v>100000394233</v>
      </c>
      <c r="C653" s="27">
        <v>0</v>
      </c>
      <c r="D653" s="29" t="s">
        <v>918</v>
      </c>
      <c r="E653" s="29" t="s">
        <v>2490</v>
      </c>
      <c r="F653" s="30">
        <v>5717.5</v>
      </c>
      <c r="G653" s="30">
        <v>-5716.5</v>
      </c>
      <c r="H653" s="39">
        <v>1</v>
      </c>
    </row>
    <row r="654" spans="1:11">
      <c r="A654" s="27"/>
      <c r="B654" s="36">
        <v>100000394233</v>
      </c>
      <c r="C654" s="31">
        <v>1</v>
      </c>
      <c r="D654" s="29" t="s">
        <v>918</v>
      </c>
      <c r="E654" s="29" t="s">
        <v>2490</v>
      </c>
      <c r="F654" s="30">
        <v>17152.5</v>
      </c>
      <c r="G654" s="30">
        <v>-17151.5</v>
      </c>
      <c r="H654" s="39">
        <v>1</v>
      </c>
    </row>
    <row r="655" spans="1:11">
      <c r="A655" s="27">
        <v>6</v>
      </c>
      <c r="B655" s="36">
        <v>100000394234</v>
      </c>
      <c r="C655" s="27">
        <v>0</v>
      </c>
      <c r="D655" s="29" t="s">
        <v>918</v>
      </c>
      <c r="E655" s="29" t="s">
        <v>2490</v>
      </c>
      <c r="F655" s="30">
        <v>5717.5</v>
      </c>
      <c r="G655" s="30">
        <v>-5716.5</v>
      </c>
      <c r="H655" s="39">
        <v>1</v>
      </c>
    </row>
    <row r="656" spans="1:11">
      <c r="A656" s="27"/>
      <c r="B656" s="36">
        <v>100000394234</v>
      </c>
      <c r="C656" s="31">
        <v>1</v>
      </c>
      <c r="D656" s="29" t="s">
        <v>918</v>
      </c>
      <c r="E656" s="29" t="s">
        <v>2490</v>
      </c>
      <c r="F656" s="30">
        <v>17152.5</v>
      </c>
      <c r="G656" s="30">
        <v>-17151.5</v>
      </c>
      <c r="H656" s="39">
        <v>1</v>
      </c>
    </row>
    <row r="657" spans="1:11">
      <c r="A657" s="27">
        <v>7</v>
      </c>
      <c r="B657" s="36">
        <v>100000401553</v>
      </c>
      <c r="C657" s="27">
        <v>0</v>
      </c>
      <c r="D657" s="29" t="s">
        <v>106</v>
      </c>
      <c r="E657" s="29" t="s">
        <v>2491</v>
      </c>
      <c r="F657" s="30">
        <v>9246.94</v>
      </c>
      <c r="G657" s="30">
        <v>-9245.94</v>
      </c>
      <c r="H657" s="39">
        <v>1</v>
      </c>
    </row>
    <row r="658" spans="1:11">
      <c r="A658" s="27">
        <v>8</v>
      </c>
      <c r="B658" s="36">
        <v>100000401554</v>
      </c>
      <c r="C658" s="27">
        <v>0</v>
      </c>
      <c r="D658" s="29" t="s">
        <v>106</v>
      </c>
      <c r="E658" s="29" t="s">
        <v>2491</v>
      </c>
      <c r="F658" s="30">
        <v>9246.94</v>
      </c>
      <c r="G658" s="30">
        <v>-9245.94</v>
      </c>
      <c r="H658" s="39">
        <v>1</v>
      </c>
    </row>
    <row r="659" spans="1:11">
      <c r="A659" s="269" t="s">
        <v>935</v>
      </c>
      <c r="B659" s="269"/>
      <c r="C659" s="269"/>
      <c r="D659" s="269"/>
      <c r="E659" s="269"/>
      <c r="F659" s="32">
        <f>SUM(F648:F658)</f>
        <v>164603.88</v>
      </c>
      <c r="G659" s="32">
        <f t="shared" ref="G659:H659" si="4">SUM(G648:G658)</f>
        <v>-164592.88</v>
      </c>
      <c r="H659" s="32">
        <f t="shared" si="4"/>
        <v>11</v>
      </c>
      <c r="I659" s="8">
        <v>164603.88</v>
      </c>
      <c r="J659" s="8">
        <v>-164592.88</v>
      </c>
      <c r="K659" s="175">
        <v>11</v>
      </c>
    </row>
    <row r="660" spans="1:11">
      <c r="I660" s="8">
        <f>I659-F659</f>
        <v>0</v>
      </c>
      <c r="J660" s="8">
        <f t="shared" ref="J660:K660" si="5">J659-G659</f>
        <v>0</v>
      </c>
      <c r="K660" s="8">
        <f t="shared" si="5"/>
        <v>0</v>
      </c>
    </row>
    <row r="662" spans="1:11">
      <c r="A662" s="34" t="s">
        <v>954</v>
      </c>
    </row>
    <row r="663" spans="1:11">
      <c r="A663" s="142" t="s">
        <v>1</v>
      </c>
      <c r="B663" s="142" t="s">
        <v>33</v>
      </c>
      <c r="C663" s="142" t="s">
        <v>34</v>
      </c>
      <c r="D663" s="65" t="s">
        <v>35</v>
      </c>
      <c r="E663" s="65" t="s">
        <v>36</v>
      </c>
      <c r="F663" s="65" t="s">
        <v>37</v>
      </c>
      <c r="G663" s="65" t="s">
        <v>38</v>
      </c>
      <c r="H663" s="65" t="s">
        <v>39</v>
      </c>
    </row>
    <row r="664" spans="1:11">
      <c r="A664" s="27">
        <v>1</v>
      </c>
      <c r="B664" s="36">
        <v>100000430778</v>
      </c>
      <c r="C664" s="27">
        <v>0</v>
      </c>
      <c r="D664" s="29" t="s">
        <v>2408</v>
      </c>
      <c r="E664" s="29" t="s">
        <v>2492</v>
      </c>
      <c r="F664" s="30">
        <v>3466800</v>
      </c>
      <c r="G664" s="30">
        <v>-712356.15</v>
      </c>
      <c r="H664" s="30">
        <v>2754443.85</v>
      </c>
    </row>
    <row r="665" spans="1:11">
      <c r="A665" s="27">
        <v>2</v>
      </c>
      <c r="B665" s="36">
        <v>100000430779</v>
      </c>
      <c r="C665" s="27">
        <v>0</v>
      </c>
      <c r="D665" s="29" t="s">
        <v>2408</v>
      </c>
      <c r="E665" s="29" t="s">
        <v>2493</v>
      </c>
      <c r="F665" s="30">
        <v>2300500</v>
      </c>
      <c r="G665" s="30">
        <v>-472705.47</v>
      </c>
      <c r="H665" s="30">
        <v>1827794.53</v>
      </c>
    </row>
    <row r="666" spans="1:11">
      <c r="A666" s="27">
        <v>3</v>
      </c>
      <c r="B666" s="36">
        <v>100000430781</v>
      </c>
      <c r="C666" s="27">
        <v>0</v>
      </c>
      <c r="D666" s="29" t="s">
        <v>2408</v>
      </c>
      <c r="E666" s="29" t="s">
        <v>2494</v>
      </c>
      <c r="F666" s="30">
        <v>444050</v>
      </c>
      <c r="G666" s="30">
        <v>-91243.15</v>
      </c>
      <c r="H666" s="30">
        <v>352806.85</v>
      </c>
    </row>
    <row r="667" spans="1:11">
      <c r="A667" s="27">
        <v>4</v>
      </c>
      <c r="B667" s="36">
        <v>100000430782</v>
      </c>
      <c r="C667" s="27">
        <v>0</v>
      </c>
      <c r="D667" s="29" t="s">
        <v>2408</v>
      </c>
      <c r="E667" s="29" t="s">
        <v>2494</v>
      </c>
      <c r="F667" s="30">
        <v>444050</v>
      </c>
      <c r="G667" s="30">
        <v>-91243.15</v>
      </c>
      <c r="H667" s="30">
        <v>352806.85</v>
      </c>
    </row>
    <row r="668" spans="1:11">
      <c r="A668" s="27">
        <v>5</v>
      </c>
      <c r="B668" s="36">
        <v>100000430783</v>
      </c>
      <c r="C668" s="27">
        <v>0</v>
      </c>
      <c r="D668" s="29" t="s">
        <v>2408</v>
      </c>
      <c r="E668" s="29" t="s">
        <v>2494</v>
      </c>
      <c r="F668" s="30">
        <v>444050</v>
      </c>
      <c r="G668" s="30">
        <v>-91243.15</v>
      </c>
      <c r="H668" s="30">
        <v>352806.85</v>
      </c>
    </row>
    <row r="669" spans="1:11">
      <c r="A669" s="27">
        <v>6</v>
      </c>
      <c r="B669" s="36">
        <v>100000430784</v>
      </c>
      <c r="C669" s="27">
        <v>0</v>
      </c>
      <c r="D669" s="29" t="s">
        <v>2408</v>
      </c>
      <c r="E669" s="29" t="s">
        <v>2494</v>
      </c>
      <c r="F669" s="30">
        <v>444050</v>
      </c>
      <c r="G669" s="30">
        <v>-91243.15</v>
      </c>
      <c r="H669" s="30">
        <v>352806.85</v>
      </c>
    </row>
    <row r="670" spans="1:11">
      <c r="A670" s="27">
        <v>7</v>
      </c>
      <c r="B670" s="36">
        <v>100000430785</v>
      </c>
      <c r="C670" s="27">
        <v>0</v>
      </c>
      <c r="D670" s="29" t="s">
        <v>2408</v>
      </c>
      <c r="E670" s="29" t="s">
        <v>2494</v>
      </c>
      <c r="F670" s="30">
        <v>444050</v>
      </c>
      <c r="G670" s="30">
        <v>-91243.15</v>
      </c>
      <c r="H670" s="30">
        <v>352806.85</v>
      </c>
    </row>
    <row r="671" spans="1:11">
      <c r="A671" s="27">
        <v>8</v>
      </c>
      <c r="B671" s="36">
        <v>100000430786</v>
      </c>
      <c r="C671" s="27">
        <v>0</v>
      </c>
      <c r="D671" s="29" t="s">
        <v>2408</v>
      </c>
      <c r="E671" s="29" t="s">
        <v>2494</v>
      </c>
      <c r="F671" s="30">
        <v>444050</v>
      </c>
      <c r="G671" s="30">
        <v>-91243.15</v>
      </c>
      <c r="H671" s="30">
        <v>352806.85</v>
      </c>
    </row>
    <row r="672" spans="1:11">
      <c r="A672" s="27">
        <v>9</v>
      </c>
      <c r="B672" s="36">
        <v>100000430787</v>
      </c>
      <c r="C672" s="27">
        <v>0</v>
      </c>
      <c r="D672" s="29" t="s">
        <v>2408</v>
      </c>
      <c r="E672" s="29" t="s">
        <v>2494</v>
      </c>
      <c r="F672" s="30">
        <v>444050</v>
      </c>
      <c r="G672" s="30">
        <v>-91243.15</v>
      </c>
      <c r="H672" s="30">
        <v>352806.85</v>
      </c>
    </row>
    <row r="673" spans="1:11">
      <c r="A673" s="27">
        <v>10</v>
      </c>
      <c r="B673" s="36">
        <v>100000430788</v>
      </c>
      <c r="C673" s="27">
        <v>0</v>
      </c>
      <c r="D673" s="29" t="s">
        <v>2408</v>
      </c>
      <c r="E673" s="29" t="s">
        <v>2494</v>
      </c>
      <c r="F673" s="30">
        <v>444050</v>
      </c>
      <c r="G673" s="30">
        <v>-91243.15</v>
      </c>
      <c r="H673" s="30">
        <v>352806.85</v>
      </c>
    </row>
    <row r="674" spans="1:11">
      <c r="A674" s="27">
        <v>11</v>
      </c>
      <c r="B674" s="36">
        <v>100000430789</v>
      </c>
      <c r="C674" s="27">
        <v>0</v>
      </c>
      <c r="D674" s="29" t="s">
        <v>2408</v>
      </c>
      <c r="E674" s="29" t="s">
        <v>2494</v>
      </c>
      <c r="F674" s="30">
        <v>444050</v>
      </c>
      <c r="G674" s="30">
        <v>-91243.15</v>
      </c>
      <c r="H674" s="30">
        <v>352806.85</v>
      </c>
    </row>
    <row r="675" spans="1:11">
      <c r="A675" s="27">
        <v>12</v>
      </c>
      <c r="B675" s="36">
        <v>100000430790</v>
      </c>
      <c r="C675" s="27">
        <v>0</v>
      </c>
      <c r="D675" s="29" t="s">
        <v>2408</v>
      </c>
      <c r="E675" s="29" t="s">
        <v>2494</v>
      </c>
      <c r="F675" s="30">
        <v>444050</v>
      </c>
      <c r="G675" s="30">
        <v>-91243.15</v>
      </c>
      <c r="H675" s="30">
        <v>352806.85</v>
      </c>
    </row>
    <row r="676" spans="1:11">
      <c r="A676" s="27">
        <v>13</v>
      </c>
      <c r="B676" s="36">
        <v>100000430791</v>
      </c>
      <c r="C676" s="27">
        <v>0</v>
      </c>
      <c r="D676" s="29" t="s">
        <v>2408</v>
      </c>
      <c r="E676" s="29" t="s">
        <v>2495</v>
      </c>
      <c r="F676" s="30">
        <v>179760</v>
      </c>
      <c r="G676" s="30">
        <v>-36936.99</v>
      </c>
      <c r="H676" s="30">
        <v>142823.01</v>
      </c>
    </row>
    <row r="677" spans="1:11">
      <c r="A677" s="27">
        <v>14</v>
      </c>
      <c r="B677" s="36">
        <v>100000430792</v>
      </c>
      <c r="C677" s="27">
        <v>0</v>
      </c>
      <c r="D677" s="29" t="s">
        <v>2408</v>
      </c>
      <c r="E677" s="29" t="s">
        <v>2495</v>
      </c>
      <c r="F677" s="30">
        <v>179760</v>
      </c>
      <c r="G677" s="30">
        <v>-36936.99</v>
      </c>
      <c r="H677" s="30">
        <v>142823.01</v>
      </c>
    </row>
    <row r="678" spans="1:11">
      <c r="A678" s="27">
        <v>15</v>
      </c>
      <c r="B678" s="36">
        <v>100000430793</v>
      </c>
      <c r="C678" s="27">
        <v>0</v>
      </c>
      <c r="D678" s="29" t="s">
        <v>2408</v>
      </c>
      <c r="E678" s="29" t="s">
        <v>2495</v>
      </c>
      <c r="F678" s="30">
        <v>179760</v>
      </c>
      <c r="G678" s="30">
        <v>-36936.99</v>
      </c>
      <c r="H678" s="30">
        <v>142823.01</v>
      </c>
    </row>
    <row r="679" spans="1:11">
      <c r="A679" s="27">
        <v>16</v>
      </c>
      <c r="B679" s="36">
        <v>100000430794</v>
      </c>
      <c r="C679" s="27">
        <v>0</v>
      </c>
      <c r="D679" s="29" t="s">
        <v>2408</v>
      </c>
      <c r="E679" s="29" t="s">
        <v>2495</v>
      </c>
      <c r="F679" s="30">
        <v>179760</v>
      </c>
      <c r="G679" s="30">
        <v>-36936.99</v>
      </c>
      <c r="H679" s="30">
        <v>142823.01</v>
      </c>
    </row>
    <row r="680" spans="1:11">
      <c r="A680" s="27">
        <v>17</v>
      </c>
      <c r="B680" s="36">
        <v>100000430795</v>
      </c>
      <c r="C680" s="27">
        <v>0</v>
      </c>
      <c r="D680" s="29" t="s">
        <v>2408</v>
      </c>
      <c r="E680" s="29" t="s">
        <v>2495</v>
      </c>
      <c r="F680" s="30">
        <v>179760</v>
      </c>
      <c r="G680" s="30">
        <v>-36936.99</v>
      </c>
      <c r="H680" s="30">
        <v>142823.01</v>
      </c>
    </row>
    <row r="681" spans="1:11">
      <c r="A681" s="27">
        <v>18</v>
      </c>
      <c r="B681" s="36">
        <v>100000430796</v>
      </c>
      <c r="C681" s="27">
        <v>0</v>
      </c>
      <c r="D681" s="29" t="s">
        <v>2408</v>
      </c>
      <c r="E681" s="29" t="s">
        <v>2495</v>
      </c>
      <c r="F681" s="30">
        <v>179760</v>
      </c>
      <c r="G681" s="30">
        <v>-36936.99</v>
      </c>
      <c r="H681" s="30">
        <v>142823.01</v>
      </c>
    </row>
    <row r="682" spans="1:11">
      <c r="A682" s="269" t="s">
        <v>954</v>
      </c>
      <c r="B682" s="269"/>
      <c r="C682" s="269"/>
      <c r="D682" s="269"/>
      <c r="E682" s="269"/>
      <c r="F682" s="32">
        <f>SUM(F664:F681)</f>
        <v>11286360</v>
      </c>
      <c r="G682" s="32">
        <f t="shared" ref="G682:H682" si="6">SUM(G664:G681)</f>
        <v>-2319115.0600000005</v>
      </c>
      <c r="H682" s="32">
        <f t="shared" si="6"/>
        <v>8967244.9399999958</v>
      </c>
      <c r="I682" s="8">
        <v>11286360</v>
      </c>
      <c r="J682" s="8">
        <v>-2319115.06</v>
      </c>
      <c r="K682" s="8">
        <v>8967244.9399999995</v>
      </c>
    </row>
    <row r="683" spans="1:11">
      <c r="A683" s="143"/>
      <c r="B683" s="143"/>
      <c r="C683" s="143"/>
      <c r="D683" s="143"/>
      <c r="E683" s="143"/>
      <c r="F683" s="198"/>
      <c r="G683" s="198"/>
      <c r="H683" s="198"/>
      <c r="I683" s="8">
        <f>I682-F682</f>
        <v>0</v>
      </c>
      <c r="J683" s="8">
        <f t="shared" ref="J683:K683" si="7">J682-G682</f>
        <v>0</v>
      </c>
      <c r="K683" s="8">
        <f t="shared" si="7"/>
        <v>0</v>
      </c>
    </row>
    <row r="685" spans="1:11">
      <c r="A685" s="25" t="s">
        <v>1199</v>
      </c>
      <c r="B685" s="201" t="s">
        <v>1200</v>
      </c>
      <c r="F685" s="8">
        <v>155442883.38999999</v>
      </c>
      <c r="G685" s="8">
        <v>-34578333.079999998</v>
      </c>
      <c r="H685" s="8">
        <v>120864550.31</v>
      </c>
    </row>
    <row r="686" spans="1:11">
      <c r="B686" s="201"/>
    </row>
    <row r="687" spans="1:11">
      <c r="A687" s="25" t="s">
        <v>1201</v>
      </c>
      <c r="B687" s="201" t="s">
        <v>2496</v>
      </c>
      <c r="F687" s="8">
        <v>155442883.38999999</v>
      </c>
      <c r="G687" s="8">
        <v>-34578333.079999998</v>
      </c>
      <c r="H687" s="8">
        <v>120864550.31</v>
      </c>
    </row>
    <row r="688" spans="1:11">
      <c r="B688" s="201"/>
    </row>
    <row r="689" spans="1:8">
      <c r="A689" s="25" t="s">
        <v>1203</v>
      </c>
      <c r="B689" s="201" t="s">
        <v>1204</v>
      </c>
      <c r="F689" s="8">
        <v>155442883.38999999</v>
      </c>
      <c r="G689" s="8">
        <v>-34578333.079999998</v>
      </c>
      <c r="H689" s="8">
        <v>120864550.31</v>
      </c>
    </row>
  </sheetData>
  <mergeCells count="20">
    <mergeCell ref="A642:E642"/>
    <mergeCell ref="A659:E659"/>
    <mergeCell ref="A682:E682"/>
    <mergeCell ref="A400:E400"/>
    <mergeCell ref="A410:E410"/>
    <mergeCell ref="A411:E411"/>
    <mergeCell ref="A478:E478"/>
    <mergeCell ref="A599:E599"/>
    <mergeCell ref="A641:E641"/>
    <mergeCell ref="A321:E321"/>
    <mergeCell ref="A1:H1"/>
    <mergeCell ref="A16:E16"/>
    <mergeCell ref="A30:E30"/>
    <mergeCell ref="A46:E46"/>
    <mergeCell ref="A61:E61"/>
    <mergeCell ref="A294:E294"/>
    <mergeCell ref="A295:E295"/>
    <mergeCell ref="A278:E278"/>
    <mergeCell ref="A313:E313"/>
    <mergeCell ref="A320:E320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XFD346"/>
  <sheetViews>
    <sheetView topLeftCell="A337" zoomScale="95" zoomScaleNormal="95" workbookViewId="0">
      <selection activeCell="A290" sqref="A290:A332"/>
    </sheetView>
  </sheetViews>
  <sheetFormatPr defaultColWidth="9" defaultRowHeight="21"/>
  <cols>
    <col min="1" max="1" width="9" style="215"/>
    <col min="2" max="2" width="19.85546875" style="177" customWidth="1"/>
    <col min="3" max="3" width="6.5703125" style="215" customWidth="1"/>
    <col min="4" max="4" width="11.42578125" style="215" customWidth="1"/>
    <col min="5" max="5" width="51.42578125" style="176" customWidth="1"/>
    <col min="6" max="6" width="13.85546875" style="176" bestFit="1" customWidth="1"/>
    <col min="7" max="7" width="13.42578125" style="176" bestFit="1" customWidth="1"/>
    <col min="8" max="8" width="14.5703125" style="176" customWidth="1"/>
    <col min="9" max="16384" width="9" style="176"/>
  </cols>
  <sheetData>
    <row r="1" spans="1:8">
      <c r="A1" s="273" t="s">
        <v>2949</v>
      </c>
      <c r="B1" s="274"/>
      <c r="C1" s="273"/>
      <c r="D1" s="273"/>
      <c r="E1" s="273"/>
      <c r="F1" s="273"/>
      <c r="G1" s="273"/>
      <c r="H1" s="273"/>
    </row>
    <row r="2" spans="1:8">
      <c r="A2" s="275" t="s">
        <v>32</v>
      </c>
      <c r="B2" s="275"/>
      <c r="C2" s="275"/>
      <c r="D2" s="275"/>
      <c r="E2" s="275"/>
    </row>
    <row r="3" spans="1:8" s="181" customFormat="1">
      <c r="A3" s="184" t="s">
        <v>1</v>
      </c>
      <c r="B3" s="183" t="s">
        <v>33</v>
      </c>
      <c r="C3" s="184" t="s">
        <v>34</v>
      </c>
      <c r="D3" s="184" t="s">
        <v>35</v>
      </c>
      <c r="E3" s="184" t="s">
        <v>36</v>
      </c>
      <c r="F3" s="184" t="s">
        <v>37</v>
      </c>
      <c r="G3" s="184" t="s">
        <v>38</v>
      </c>
      <c r="H3" s="184" t="s">
        <v>6</v>
      </c>
    </row>
    <row r="4" spans="1:8">
      <c r="A4" s="186">
        <v>1</v>
      </c>
      <c r="B4" s="185">
        <v>100000009991</v>
      </c>
      <c r="C4" s="186">
        <v>0</v>
      </c>
      <c r="D4" s="186" t="s">
        <v>2950</v>
      </c>
      <c r="E4" s="182" t="s">
        <v>2951</v>
      </c>
      <c r="F4" s="187">
        <v>199000</v>
      </c>
      <c r="G4" s="187">
        <v>-156682.04999999999</v>
      </c>
      <c r="H4" s="187">
        <v>42317.95</v>
      </c>
    </row>
    <row r="5" spans="1:8">
      <c r="A5" s="186">
        <v>2</v>
      </c>
      <c r="B5" s="185">
        <v>100000009993</v>
      </c>
      <c r="C5" s="186">
        <v>0</v>
      </c>
      <c r="D5" s="186" t="s">
        <v>2950</v>
      </c>
      <c r="E5" s="182" t="s">
        <v>2951</v>
      </c>
      <c r="F5" s="187">
        <v>199000</v>
      </c>
      <c r="G5" s="187">
        <v>-156682.04999999999</v>
      </c>
      <c r="H5" s="187">
        <v>42317.95</v>
      </c>
    </row>
    <row r="6" spans="1:8">
      <c r="A6" s="186">
        <v>3</v>
      </c>
      <c r="B6" s="185">
        <v>100000009996</v>
      </c>
      <c r="C6" s="186">
        <v>0</v>
      </c>
      <c r="D6" s="186" t="s">
        <v>2952</v>
      </c>
      <c r="E6" s="182" t="s">
        <v>2953</v>
      </c>
      <c r="F6" s="187">
        <v>441600</v>
      </c>
      <c r="G6" s="187">
        <v>-276671.44</v>
      </c>
      <c r="H6" s="187">
        <v>164928.56</v>
      </c>
    </row>
    <row r="7" spans="1:8">
      <c r="A7" s="186">
        <v>4</v>
      </c>
      <c r="B7" s="185">
        <v>100000009997</v>
      </c>
      <c r="C7" s="186">
        <v>0</v>
      </c>
      <c r="D7" s="186" t="s">
        <v>2952</v>
      </c>
      <c r="E7" s="182" t="s">
        <v>2954</v>
      </c>
      <c r="F7" s="187">
        <v>336000</v>
      </c>
      <c r="G7" s="187">
        <v>-210510.85</v>
      </c>
      <c r="H7" s="187">
        <v>125489.15</v>
      </c>
    </row>
    <row r="8" spans="1:8">
      <c r="A8" s="186">
        <v>5</v>
      </c>
      <c r="B8" s="185">
        <v>100000009998</v>
      </c>
      <c r="C8" s="186">
        <v>0</v>
      </c>
      <c r="D8" s="186" t="s">
        <v>2952</v>
      </c>
      <c r="E8" s="182" t="s">
        <v>2954</v>
      </c>
      <c r="F8" s="187">
        <v>336000</v>
      </c>
      <c r="G8" s="187">
        <v>-210510.85</v>
      </c>
      <c r="H8" s="187">
        <v>125489.15</v>
      </c>
    </row>
    <row r="9" spans="1:8">
      <c r="A9" s="186">
        <v>6</v>
      </c>
      <c r="B9" s="185">
        <v>100000009999</v>
      </c>
      <c r="C9" s="186">
        <v>0</v>
      </c>
      <c r="D9" s="186" t="s">
        <v>2952</v>
      </c>
      <c r="E9" s="182" t="s">
        <v>2954</v>
      </c>
      <c r="F9" s="187">
        <v>336000</v>
      </c>
      <c r="G9" s="187">
        <v>-210510.85</v>
      </c>
      <c r="H9" s="187">
        <v>125489.15</v>
      </c>
    </row>
    <row r="10" spans="1:8">
      <c r="A10" s="186">
        <v>7</v>
      </c>
      <c r="B10" s="185">
        <v>100000010000</v>
      </c>
      <c r="C10" s="186">
        <v>0</v>
      </c>
      <c r="D10" s="186" t="s">
        <v>2955</v>
      </c>
      <c r="E10" s="182" t="s">
        <v>2956</v>
      </c>
      <c r="F10" s="187">
        <v>382000</v>
      </c>
      <c r="G10" s="187">
        <v>-252141.95</v>
      </c>
      <c r="H10" s="187">
        <v>129858.05</v>
      </c>
    </row>
    <row r="11" spans="1:8">
      <c r="A11" s="186">
        <v>8</v>
      </c>
      <c r="B11" s="185">
        <v>100000010001</v>
      </c>
      <c r="C11" s="186">
        <v>0</v>
      </c>
      <c r="D11" s="186" t="s">
        <v>2952</v>
      </c>
      <c r="E11" s="182" t="s">
        <v>2957</v>
      </c>
      <c r="F11" s="187">
        <v>672000</v>
      </c>
      <c r="G11" s="187">
        <v>-421021.7</v>
      </c>
      <c r="H11" s="187">
        <v>250978.3</v>
      </c>
    </row>
    <row r="12" spans="1:8">
      <c r="A12" s="186">
        <v>9</v>
      </c>
      <c r="B12" s="185">
        <v>100000010002</v>
      </c>
      <c r="C12" s="186">
        <v>0</v>
      </c>
      <c r="D12" s="186" t="s">
        <v>2952</v>
      </c>
      <c r="E12" s="182" t="s">
        <v>2957</v>
      </c>
      <c r="F12" s="187">
        <v>672000</v>
      </c>
      <c r="G12" s="187">
        <v>-421021.7</v>
      </c>
      <c r="H12" s="187">
        <v>250978.3</v>
      </c>
    </row>
    <row r="13" spans="1:8">
      <c r="A13" s="186">
        <v>10</v>
      </c>
      <c r="B13" s="185">
        <v>100000010003</v>
      </c>
      <c r="C13" s="186">
        <v>0</v>
      </c>
      <c r="D13" s="186" t="s">
        <v>2952</v>
      </c>
      <c r="E13" s="182" t="s">
        <v>2957</v>
      </c>
      <c r="F13" s="187">
        <v>672000</v>
      </c>
      <c r="G13" s="187">
        <v>-421021.7</v>
      </c>
      <c r="H13" s="187">
        <v>250978.3</v>
      </c>
    </row>
    <row r="14" spans="1:8">
      <c r="A14" s="186">
        <v>11</v>
      </c>
      <c r="B14" s="185">
        <v>100000010005</v>
      </c>
      <c r="C14" s="186">
        <v>0</v>
      </c>
      <c r="D14" s="186" t="s">
        <v>2958</v>
      </c>
      <c r="E14" s="182" t="s">
        <v>2959</v>
      </c>
      <c r="F14" s="187">
        <v>460000</v>
      </c>
      <c r="G14" s="187">
        <v>-254832.74</v>
      </c>
      <c r="H14" s="187">
        <v>205167.26</v>
      </c>
    </row>
    <row r="15" spans="1:8">
      <c r="A15" s="186">
        <v>12</v>
      </c>
      <c r="B15" s="185">
        <v>100000010006</v>
      </c>
      <c r="C15" s="186">
        <v>0</v>
      </c>
      <c r="D15" s="186" t="s">
        <v>2958</v>
      </c>
      <c r="E15" s="182" t="s">
        <v>2959</v>
      </c>
      <c r="F15" s="187">
        <v>460000</v>
      </c>
      <c r="G15" s="187">
        <v>-254832.74</v>
      </c>
      <c r="H15" s="187">
        <v>205167.26</v>
      </c>
    </row>
    <row r="16" spans="1:8">
      <c r="A16" s="186">
        <v>13</v>
      </c>
      <c r="B16" s="185">
        <v>100000010007</v>
      </c>
      <c r="C16" s="186">
        <v>0</v>
      </c>
      <c r="D16" s="186" t="s">
        <v>2952</v>
      </c>
      <c r="E16" s="182" t="s">
        <v>2960</v>
      </c>
      <c r="F16" s="187">
        <v>1283345</v>
      </c>
      <c r="G16" s="187">
        <v>-804041.79</v>
      </c>
      <c r="H16" s="187">
        <v>479303.21</v>
      </c>
    </row>
    <row r="17" spans="1:8">
      <c r="A17" s="186">
        <v>14</v>
      </c>
      <c r="B17" s="185">
        <v>100000010008</v>
      </c>
      <c r="C17" s="186">
        <v>0</v>
      </c>
      <c r="D17" s="186" t="s">
        <v>2952</v>
      </c>
      <c r="E17" s="182" t="s">
        <v>2960</v>
      </c>
      <c r="F17" s="187">
        <v>1283345</v>
      </c>
      <c r="G17" s="187">
        <v>-804041.79</v>
      </c>
      <c r="H17" s="187">
        <v>479303.21</v>
      </c>
    </row>
    <row r="18" spans="1:8">
      <c r="A18" s="186">
        <v>15</v>
      </c>
      <c r="B18" s="185">
        <v>100000010009</v>
      </c>
      <c r="C18" s="186">
        <v>0</v>
      </c>
      <c r="D18" s="186" t="s">
        <v>2961</v>
      </c>
      <c r="E18" s="182" t="s">
        <v>2960</v>
      </c>
      <c r="F18" s="187">
        <v>450000</v>
      </c>
      <c r="G18" s="187">
        <v>-330216.32000000001</v>
      </c>
      <c r="H18" s="187">
        <v>119783.67999999999</v>
      </c>
    </row>
    <row r="19" spans="1:8">
      <c r="A19" s="186">
        <v>16</v>
      </c>
      <c r="B19" s="185">
        <v>100000010010</v>
      </c>
      <c r="C19" s="186">
        <v>0</v>
      </c>
      <c r="D19" s="186" t="s">
        <v>2958</v>
      </c>
      <c r="E19" s="182" t="s">
        <v>2962</v>
      </c>
      <c r="F19" s="187">
        <v>2360000</v>
      </c>
      <c r="G19" s="187">
        <v>-1307402.78</v>
      </c>
      <c r="H19" s="187">
        <v>1052597.22</v>
      </c>
    </row>
    <row r="20" spans="1:8">
      <c r="A20" s="186">
        <v>17</v>
      </c>
      <c r="B20" s="185">
        <v>100000085571</v>
      </c>
      <c r="C20" s="186">
        <v>0</v>
      </c>
      <c r="D20" s="186" t="s">
        <v>822</v>
      </c>
      <c r="E20" s="182" t="s">
        <v>2963</v>
      </c>
      <c r="F20" s="187">
        <v>299000</v>
      </c>
      <c r="G20" s="187">
        <v>-84105.39</v>
      </c>
      <c r="H20" s="187">
        <v>214894.61</v>
      </c>
    </row>
    <row r="21" spans="1:8">
      <c r="A21" s="186">
        <v>18</v>
      </c>
      <c r="B21" s="185">
        <v>100000188372</v>
      </c>
      <c r="C21" s="186">
        <v>0</v>
      </c>
      <c r="D21" s="186" t="s">
        <v>2964</v>
      </c>
      <c r="E21" s="182" t="s">
        <v>2965</v>
      </c>
      <c r="F21" s="187">
        <v>3390000</v>
      </c>
      <c r="G21" s="187">
        <v>-429787</v>
      </c>
      <c r="H21" s="187">
        <v>2960213</v>
      </c>
    </row>
    <row r="22" spans="1:8">
      <c r="A22" s="186">
        <v>19</v>
      </c>
      <c r="B22" s="185">
        <v>100000213637</v>
      </c>
      <c r="C22" s="186">
        <v>0</v>
      </c>
      <c r="D22" s="186" t="s">
        <v>2966</v>
      </c>
      <c r="E22" s="182" t="s">
        <v>2967</v>
      </c>
      <c r="F22" s="187">
        <v>4384713.03</v>
      </c>
      <c r="G22" s="187">
        <v>-458292.63</v>
      </c>
      <c r="H22" s="187">
        <v>3926420.4</v>
      </c>
    </row>
    <row r="23" spans="1:8">
      <c r="A23" s="186">
        <v>20</v>
      </c>
      <c r="B23" s="185">
        <v>100000329045</v>
      </c>
      <c r="C23" s="186">
        <v>0</v>
      </c>
      <c r="D23" s="186" t="s">
        <v>2968</v>
      </c>
      <c r="E23" s="182" t="s">
        <v>2969</v>
      </c>
      <c r="F23" s="187">
        <v>25220000</v>
      </c>
      <c r="G23" s="187">
        <v>-1210905.48</v>
      </c>
      <c r="H23" s="187">
        <v>24009094.52</v>
      </c>
    </row>
    <row r="24" spans="1:8">
      <c r="A24" s="276" t="s">
        <v>32</v>
      </c>
      <c r="B24" s="276"/>
      <c r="C24" s="276"/>
      <c r="D24" s="276"/>
      <c r="E24" s="276"/>
      <c r="F24" s="218">
        <f>SUM(F4:F23)</f>
        <v>43836003.030000001</v>
      </c>
      <c r="G24" s="218">
        <f t="shared" ref="G24:H24" si="0">SUM(G4:G23)</f>
        <v>-8675233.8000000007</v>
      </c>
      <c r="H24" s="218">
        <f t="shared" si="0"/>
        <v>35160769.230000004</v>
      </c>
    </row>
    <row r="26" spans="1:8">
      <c r="F26" s="179">
        <v>43895903.030000001</v>
      </c>
      <c r="G26" s="179">
        <v>-8735132.8000000007</v>
      </c>
      <c r="H26" s="179">
        <v>35160770.229999997</v>
      </c>
    </row>
    <row r="27" spans="1:8">
      <c r="A27" s="275" t="s">
        <v>2970</v>
      </c>
      <c r="B27" s="275"/>
      <c r="C27" s="275"/>
      <c r="D27" s="275"/>
      <c r="E27" s="275"/>
    </row>
    <row r="28" spans="1:8">
      <c r="A28" s="184" t="s">
        <v>1</v>
      </c>
      <c r="B28" s="183" t="s">
        <v>33</v>
      </c>
      <c r="C28" s="184" t="s">
        <v>34</v>
      </c>
      <c r="D28" s="184" t="s">
        <v>35</v>
      </c>
      <c r="E28" s="184" t="s">
        <v>36</v>
      </c>
      <c r="F28" s="184" t="s">
        <v>37</v>
      </c>
      <c r="G28" s="184" t="s">
        <v>38</v>
      </c>
      <c r="H28" s="184" t="s">
        <v>6</v>
      </c>
    </row>
    <row r="29" spans="1:8">
      <c r="A29" s="186">
        <v>1</v>
      </c>
      <c r="B29" s="185">
        <v>100000010004</v>
      </c>
      <c r="C29" s="186">
        <v>0</v>
      </c>
      <c r="D29" s="186" t="s">
        <v>2971</v>
      </c>
      <c r="E29" s="182" t="s">
        <v>2972</v>
      </c>
      <c r="F29" s="187">
        <v>59900</v>
      </c>
      <c r="G29" s="187">
        <v>-59899</v>
      </c>
      <c r="H29" s="182">
        <v>1</v>
      </c>
    </row>
    <row r="30" spans="1:8">
      <c r="A30" s="276" t="s">
        <v>2970</v>
      </c>
      <c r="B30" s="276"/>
      <c r="C30" s="276"/>
      <c r="D30" s="276"/>
      <c r="E30" s="276"/>
      <c r="F30" s="219">
        <f>SUBTOTAL(9,F29)</f>
        <v>59900</v>
      </c>
      <c r="G30" s="219">
        <f t="shared" ref="G30:H30" si="1">SUBTOTAL(9,G29)</f>
        <v>-59899</v>
      </c>
      <c r="H30" s="219">
        <f t="shared" si="1"/>
        <v>1</v>
      </c>
    </row>
    <row r="31" spans="1:8">
      <c r="A31" s="272" t="s">
        <v>56</v>
      </c>
      <c r="B31" s="272"/>
      <c r="C31" s="272"/>
      <c r="D31" s="272"/>
      <c r="E31" s="272"/>
      <c r="F31" s="220">
        <f>F24+F30</f>
        <v>43895903.030000001</v>
      </c>
      <c r="G31" s="220">
        <f t="shared" ref="G31:H31" si="2">G24+G30</f>
        <v>-8735132.8000000007</v>
      </c>
      <c r="H31" s="220">
        <f t="shared" si="2"/>
        <v>35160770.230000004</v>
      </c>
    </row>
    <row r="33" spans="1:8">
      <c r="A33" s="277" t="s">
        <v>46</v>
      </c>
      <c r="B33" s="277"/>
      <c r="C33" s="277"/>
      <c r="D33" s="277"/>
    </row>
    <row r="34" spans="1:8">
      <c r="A34" s="184" t="s">
        <v>1</v>
      </c>
      <c r="B34" s="183" t="s">
        <v>33</v>
      </c>
      <c r="C34" s="184" t="s">
        <v>34</v>
      </c>
      <c r="D34" s="184" t="s">
        <v>35</v>
      </c>
      <c r="E34" s="184" t="s">
        <v>36</v>
      </c>
      <c r="F34" s="184" t="s">
        <v>37</v>
      </c>
      <c r="G34" s="184" t="s">
        <v>38</v>
      </c>
      <c r="H34" s="184" t="s">
        <v>6</v>
      </c>
    </row>
    <row r="35" spans="1:8">
      <c r="A35" s="186">
        <v>1</v>
      </c>
      <c r="B35" s="185">
        <v>100000010012</v>
      </c>
      <c r="C35" s="186">
        <v>0</v>
      </c>
      <c r="D35" s="186" t="s">
        <v>2973</v>
      </c>
      <c r="E35" s="182" t="s">
        <v>2974</v>
      </c>
      <c r="F35" s="187">
        <v>1495770</v>
      </c>
      <c r="G35" s="187">
        <v>-936618.74</v>
      </c>
      <c r="H35" s="187">
        <v>559151.26</v>
      </c>
    </row>
    <row r="36" spans="1:8">
      <c r="A36" s="186">
        <v>2</v>
      </c>
      <c r="B36" s="185">
        <v>100000010013</v>
      </c>
      <c r="C36" s="186">
        <v>0</v>
      </c>
      <c r="D36" s="186" t="s">
        <v>2975</v>
      </c>
      <c r="E36" s="182" t="s">
        <v>2976</v>
      </c>
      <c r="F36" s="187">
        <v>2843232</v>
      </c>
      <c r="G36" s="187">
        <v>-1574395.11</v>
      </c>
      <c r="H36" s="187">
        <v>1268836.8899999999</v>
      </c>
    </row>
    <row r="37" spans="1:8">
      <c r="A37" s="186">
        <v>3</v>
      </c>
      <c r="B37" s="185">
        <v>100000209188</v>
      </c>
      <c r="C37" s="186">
        <v>0</v>
      </c>
      <c r="D37" s="186" t="s">
        <v>2977</v>
      </c>
      <c r="E37" s="182" t="s">
        <v>2978</v>
      </c>
      <c r="F37" s="187">
        <v>12780000</v>
      </c>
      <c r="G37" s="187">
        <v>-1405800</v>
      </c>
      <c r="H37" s="187">
        <v>11374200</v>
      </c>
    </row>
    <row r="38" spans="1:8">
      <c r="A38" s="276" t="s">
        <v>46</v>
      </c>
      <c r="B38" s="276"/>
      <c r="C38" s="276"/>
      <c r="D38" s="276"/>
      <c r="E38" s="276"/>
      <c r="F38" s="218">
        <f>SUM(F35:F37)</f>
        <v>17119002</v>
      </c>
      <c r="G38" s="218">
        <f>SUM(G35:G37)</f>
        <v>-3916813.85</v>
      </c>
      <c r="H38" s="218">
        <f>SUM(H35:H37)</f>
        <v>13202188.15</v>
      </c>
    </row>
    <row r="40" spans="1:8">
      <c r="A40" s="221" t="s">
        <v>2979</v>
      </c>
      <c r="B40" s="221"/>
      <c r="C40" s="221"/>
      <c r="D40" s="221"/>
    </row>
    <row r="41" spans="1:8">
      <c r="A41" s="184" t="s">
        <v>1</v>
      </c>
      <c r="B41" s="183" t="s">
        <v>33</v>
      </c>
      <c r="C41" s="184" t="s">
        <v>34</v>
      </c>
      <c r="D41" s="184" t="s">
        <v>35</v>
      </c>
      <c r="E41" s="184" t="s">
        <v>36</v>
      </c>
      <c r="F41" s="184" t="s">
        <v>37</v>
      </c>
      <c r="G41" s="184" t="s">
        <v>38</v>
      </c>
      <c r="H41" s="184" t="s">
        <v>6</v>
      </c>
    </row>
    <row r="42" spans="1:8">
      <c r="A42" s="186">
        <v>1</v>
      </c>
      <c r="B42" s="185">
        <v>100000010011</v>
      </c>
      <c r="C42" s="186">
        <v>0</v>
      </c>
      <c r="D42" s="186" t="s">
        <v>2980</v>
      </c>
      <c r="E42" s="182" t="s">
        <v>2981</v>
      </c>
      <c r="F42" s="187">
        <v>107400</v>
      </c>
      <c r="G42" s="187">
        <v>-107399</v>
      </c>
      <c r="H42" s="182">
        <v>1</v>
      </c>
    </row>
    <row r="43" spans="1:8">
      <c r="A43" s="186">
        <v>2</v>
      </c>
      <c r="B43" s="185">
        <v>100000010014</v>
      </c>
      <c r="C43" s="186">
        <v>0</v>
      </c>
      <c r="D43" s="186" t="s">
        <v>2982</v>
      </c>
      <c r="E43" s="182" t="s">
        <v>2983</v>
      </c>
      <c r="F43" s="187">
        <v>35000</v>
      </c>
      <c r="G43" s="187">
        <v>-34999</v>
      </c>
      <c r="H43" s="182">
        <v>1</v>
      </c>
    </row>
    <row r="44" spans="1:8">
      <c r="A44" s="186">
        <v>3</v>
      </c>
      <c r="B44" s="185">
        <v>100000010015</v>
      </c>
      <c r="C44" s="186">
        <v>0</v>
      </c>
      <c r="D44" s="186" t="s">
        <v>2980</v>
      </c>
      <c r="E44" s="182" t="s">
        <v>2984</v>
      </c>
      <c r="F44" s="187">
        <v>201200</v>
      </c>
      <c r="G44" s="187">
        <v>-201199</v>
      </c>
      <c r="H44" s="182">
        <v>1</v>
      </c>
    </row>
    <row r="45" spans="1:8">
      <c r="A45" s="276" t="s">
        <v>2979</v>
      </c>
      <c r="B45" s="276"/>
      <c r="C45" s="276"/>
      <c r="D45" s="276"/>
      <c r="E45" s="276"/>
      <c r="F45" s="218">
        <f>SUM(F42:F44)</f>
        <v>343600</v>
      </c>
      <c r="G45" s="218">
        <f>SUM(G42:G44)</f>
        <v>-343597</v>
      </c>
      <c r="H45" s="218">
        <f>SUM(H42:H44)</f>
        <v>3</v>
      </c>
    </row>
    <row r="46" spans="1:8">
      <c r="A46" s="272" t="s">
        <v>56</v>
      </c>
      <c r="B46" s="272"/>
      <c r="C46" s="272"/>
      <c r="D46" s="272"/>
      <c r="E46" s="272"/>
      <c r="F46" s="220">
        <f>F38+F45</f>
        <v>17462602</v>
      </c>
      <c r="G46" s="220">
        <f t="shared" ref="G46:H46" si="3">G38+G45</f>
        <v>-4260410.8499999996</v>
      </c>
      <c r="H46" s="220">
        <f t="shared" si="3"/>
        <v>13202191.15</v>
      </c>
    </row>
    <row r="48" spans="1:8">
      <c r="A48" s="278" t="s">
        <v>65</v>
      </c>
      <c r="B48" s="278"/>
      <c r="C48" s="278"/>
      <c r="D48" s="278"/>
    </row>
    <row r="49" spans="1:8">
      <c r="A49" s="184" t="s">
        <v>1</v>
      </c>
      <c r="B49" s="183" t="s">
        <v>33</v>
      </c>
      <c r="C49" s="184" t="s">
        <v>34</v>
      </c>
      <c r="D49" s="184" t="s">
        <v>35</v>
      </c>
      <c r="E49" s="184" t="s">
        <v>36</v>
      </c>
      <c r="F49" s="184" t="s">
        <v>37</v>
      </c>
      <c r="G49" s="184" t="s">
        <v>38</v>
      </c>
      <c r="H49" s="184" t="s">
        <v>6</v>
      </c>
    </row>
    <row r="50" spans="1:8">
      <c r="A50" s="186">
        <v>1</v>
      </c>
      <c r="B50" s="185">
        <v>100000010016</v>
      </c>
      <c r="C50" s="186">
        <v>0</v>
      </c>
      <c r="D50" s="186" t="s">
        <v>2985</v>
      </c>
      <c r="E50" s="182" t="s">
        <v>2986</v>
      </c>
      <c r="F50" s="187">
        <v>200000</v>
      </c>
      <c r="G50" s="187">
        <v>-197304.75</v>
      </c>
      <c r="H50" s="187">
        <v>2695.25</v>
      </c>
    </row>
    <row r="51" spans="1:8">
      <c r="A51" s="186">
        <v>2</v>
      </c>
      <c r="B51" s="185">
        <v>100000010017</v>
      </c>
      <c r="C51" s="186">
        <v>0</v>
      </c>
      <c r="D51" s="186" t="s">
        <v>2987</v>
      </c>
      <c r="E51" s="182" t="s">
        <v>2988</v>
      </c>
      <c r="F51" s="187">
        <v>550000</v>
      </c>
      <c r="G51" s="187">
        <v>-508338.26</v>
      </c>
      <c r="H51" s="187">
        <v>41661.74</v>
      </c>
    </row>
    <row r="52" spans="1:8">
      <c r="A52" s="186">
        <v>3</v>
      </c>
      <c r="B52" s="185">
        <v>100000010018</v>
      </c>
      <c r="C52" s="186">
        <v>0</v>
      </c>
      <c r="D52" s="186" t="s">
        <v>2989</v>
      </c>
      <c r="E52" s="182" t="s">
        <v>2990</v>
      </c>
      <c r="F52" s="187">
        <v>394252</v>
      </c>
      <c r="G52" s="187">
        <v>-379129.53</v>
      </c>
      <c r="H52" s="187">
        <v>15122.47</v>
      </c>
    </row>
    <row r="53" spans="1:8">
      <c r="A53" s="186">
        <v>4</v>
      </c>
      <c r="B53" s="185">
        <v>100000200791</v>
      </c>
      <c r="C53" s="186">
        <v>0</v>
      </c>
      <c r="D53" s="186" t="s">
        <v>2991</v>
      </c>
      <c r="E53" s="182" t="s">
        <v>2992</v>
      </c>
      <c r="F53" s="187">
        <v>1010000</v>
      </c>
      <c r="G53" s="187">
        <v>-192813.16</v>
      </c>
      <c r="H53" s="187">
        <v>817186.84</v>
      </c>
    </row>
    <row r="54" spans="1:8">
      <c r="A54" s="186">
        <v>5</v>
      </c>
      <c r="B54" s="185">
        <v>100000200792</v>
      </c>
      <c r="C54" s="186">
        <v>0</v>
      </c>
      <c r="D54" s="186" t="s">
        <v>2991</v>
      </c>
      <c r="E54" s="182" t="s">
        <v>2993</v>
      </c>
      <c r="F54" s="187">
        <v>100000</v>
      </c>
      <c r="G54" s="187">
        <v>-59657.54</v>
      </c>
      <c r="H54" s="187">
        <v>40342.46</v>
      </c>
    </row>
    <row r="55" spans="1:8">
      <c r="A55" s="186">
        <v>6</v>
      </c>
      <c r="B55" s="185">
        <v>100000214845</v>
      </c>
      <c r="C55" s="186">
        <v>0</v>
      </c>
      <c r="D55" s="186" t="s">
        <v>2994</v>
      </c>
      <c r="E55" s="182" t="s">
        <v>2995</v>
      </c>
      <c r="F55" s="187">
        <v>2690000</v>
      </c>
      <c r="G55" s="187">
        <v>-481694.24</v>
      </c>
      <c r="H55" s="187">
        <v>2208305.7599999998</v>
      </c>
    </row>
    <row r="56" spans="1:8">
      <c r="A56" s="276" t="s">
        <v>65</v>
      </c>
      <c r="B56" s="276"/>
      <c r="C56" s="276"/>
      <c r="D56" s="276"/>
      <c r="E56" s="276"/>
      <c r="F56" s="218">
        <f>SUM(F50:F55)</f>
        <v>4944252</v>
      </c>
      <c r="G56" s="218">
        <f>SUM(G50:G55)</f>
        <v>-1818937.48</v>
      </c>
      <c r="H56" s="218">
        <f>SUM(H50:H55)</f>
        <v>3125314.5199999996</v>
      </c>
    </row>
    <row r="57" spans="1:8">
      <c r="F57" s="179"/>
      <c r="G57" s="179"/>
      <c r="H57" s="179"/>
    </row>
    <row r="58" spans="1:8">
      <c r="A58" s="222" t="s">
        <v>2996</v>
      </c>
      <c r="B58" s="222"/>
      <c r="C58" s="222"/>
      <c r="D58" s="222"/>
    </row>
    <row r="59" spans="1:8">
      <c r="A59" s="184" t="s">
        <v>1</v>
      </c>
      <c r="B59" s="183" t="s">
        <v>33</v>
      </c>
      <c r="C59" s="184" t="s">
        <v>34</v>
      </c>
      <c r="D59" s="184" t="s">
        <v>35</v>
      </c>
      <c r="E59" s="184" t="s">
        <v>36</v>
      </c>
      <c r="F59" s="184" t="s">
        <v>37</v>
      </c>
      <c r="G59" s="184" t="s">
        <v>38</v>
      </c>
      <c r="H59" s="184" t="s">
        <v>6</v>
      </c>
    </row>
    <row r="60" spans="1:8">
      <c r="A60" s="186">
        <v>1</v>
      </c>
      <c r="B60" s="185">
        <v>100000010019</v>
      </c>
      <c r="C60" s="186">
        <v>0</v>
      </c>
      <c r="D60" s="186" t="s">
        <v>2952</v>
      </c>
      <c r="E60" s="182" t="s">
        <v>2997</v>
      </c>
      <c r="F60" s="187">
        <v>50000</v>
      </c>
      <c r="G60" s="187">
        <v>-49999</v>
      </c>
      <c r="H60" s="182">
        <v>1</v>
      </c>
    </row>
    <row r="61" spans="1:8">
      <c r="A61" s="276" t="s">
        <v>2996</v>
      </c>
      <c r="B61" s="276"/>
      <c r="C61" s="276"/>
      <c r="D61" s="276"/>
      <c r="E61" s="276"/>
      <c r="F61" s="218">
        <f>SUM(F60)</f>
        <v>50000</v>
      </c>
      <c r="G61" s="218">
        <f t="shared" ref="G61:H61" si="4">SUM(G60)</f>
        <v>-49999</v>
      </c>
      <c r="H61" s="218">
        <f t="shared" si="4"/>
        <v>1</v>
      </c>
    </row>
    <row r="62" spans="1:8">
      <c r="A62" s="272" t="s">
        <v>56</v>
      </c>
      <c r="B62" s="272"/>
      <c r="C62" s="272"/>
      <c r="D62" s="272"/>
      <c r="E62" s="272"/>
      <c r="F62" s="220">
        <f>F56+F61</f>
        <v>4994252</v>
      </c>
      <c r="G62" s="220">
        <f t="shared" ref="G62:H62" si="5">G56+G61</f>
        <v>-1868936.48</v>
      </c>
      <c r="H62" s="220">
        <f t="shared" si="5"/>
        <v>3125315.5199999996</v>
      </c>
    </row>
    <row r="64" spans="1:8">
      <c r="A64" s="279" t="s">
        <v>68</v>
      </c>
      <c r="B64" s="279"/>
      <c r="C64" s="279"/>
      <c r="D64" s="279"/>
      <c r="E64" s="279"/>
    </row>
    <row r="65" spans="1:8">
      <c r="A65" s="184" t="s">
        <v>1</v>
      </c>
      <c r="B65" s="183" t="s">
        <v>33</v>
      </c>
      <c r="C65" s="184" t="s">
        <v>34</v>
      </c>
      <c r="D65" s="184" t="s">
        <v>35</v>
      </c>
      <c r="E65" s="184" t="s">
        <v>36</v>
      </c>
      <c r="F65" s="184" t="s">
        <v>37</v>
      </c>
      <c r="G65" s="184" t="s">
        <v>38</v>
      </c>
      <c r="H65" s="184" t="s">
        <v>6</v>
      </c>
    </row>
    <row r="66" spans="1:8">
      <c r="A66" s="186">
        <v>1</v>
      </c>
      <c r="B66" s="185">
        <v>100000157246</v>
      </c>
      <c r="C66" s="186">
        <v>0</v>
      </c>
      <c r="D66" s="186" t="s">
        <v>592</v>
      </c>
      <c r="E66" s="182" t="s">
        <v>2998</v>
      </c>
      <c r="F66" s="187">
        <v>34000</v>
      </c>
      <c r="G66" s="187">
        <v>-27339.73</v>
      </c>
      <c r="H66" s="187">
        <v>6660.27</v>
      </c>
    </row>
    <row r="67" spans="1:8">
      <c r="A67" s="186">
        <v>2</v>
      </c>
      <c r="B67" s="185">
        <v>100000157247</v>
      </c>
      <c r="C67" s="186">
        <v>0</v>
      </c>
      <c r="D67" s="186" t="s">
        <v>592</v>
      </c>
      <c r="E67" s="182" t="s">
        <v>2999</v>
      </c>
      <c r="F67" s="187">
        <v>34000</v>
      </c>
      <c r="G67" s="187">
        <v>-27339.73</v>
      </c>
      <c r="H67" s="187">
        <v>6660.27</v>
      </c>
    </row>
    <row r="68" spans="1:8">
      <c r="A68" s="186">
        <v>3</v>
      </c>
      <c r="B68" s="185">
        <v>100000157248</v>
      </c>
      <c r="C68" s="186">
        <v>0</v>
      </c>
      <c r="D68" s="186" t="s">
        <v>592</v>
      </c>
      <c r="E68" s="182" t="s">
        <v>3000</v>
      </c>
      <c r="F68" s="187">
        <v>68000</v>
      </c>
      <c r="G68" s="187">
        <v>-54679.46</v>
      </c>
      <c r="H68" s="187">
        <v>13320.54</v>
      </c>
    </row>
    <row r="69" spans="1:8">
      <c r="A69" s="186">
        <v>4</v>
      </c>
      <c r="B69" s="185">
        <v>100000157250</v>
      </c>
      <c r="C69" s="186">
        <v>0</v>
      </c>
      <c r="D69" s="186" t="s">
        <v>592</v>
      </c>
      <c r="E69" s="182" t="s">
        <v>3001</v>
      </c>
      <c r="F69" s="187">
        <v>34000</v>
      </c>
      <c r="G69" s="187">
        <v>-27339.73</v>
      </c>
      <c r="H69" s="187">
        <v>6660.27</v>
      </c>
    </row>
    <row r="70" spans="1:8">
      <c r="A70" s="186">
        <v>5</v>
      </c>
      <c r="B70" s="185">
        <v>100000157251</v>
      </c>
      <c r="C70" s="186">
        <v>0</v>
      </c>
      <c r="D70" s="186" t="s">
        <v>592</v>
      </c>
      <c r="E70" s="182" t="s">
        <v>3002</v>
      </c>
      <c r="F70" s="187">
        <v>26000</v>
      </c>
      <c r="G70" s="187">
        <v>-20906.849999999999</v>
      </c>
      <c r="H70" s="187">
        <v>5093.1499999999996</v>
      </c>
    </row>
    <row r="71" spans="1:8">
      <c r="A71" s="186">
        <v>6</v>
      </c>
      <c r="B71" s="185">
        <v>100000157252</v>
      </c>
      <c r="C71" s="186">
        <v>0</v>
      </c>
      <c r="D71" s="186" t="s">
        <v>592</v>
      </c>
      <c r="E71" s="182" t="s">
        <v>3003</v>
      </c>
      <c r="F71" s="187">
        <v>26000</v>
      </c>
      <c r="G71" s="187">
        <v>-20906.849999999999</v>
      </c>
      <c r="H71" s="187">
        <v>5093.1499999999996</v>
      </c>
    </row>
    <row r="72" spans="1:8">
      <c r="A72" s="186">
        <v>7</v>
      </c>
      <c r="B72" s="185">
        <v>100000157253</v>
      </c>
      <c r="C72" s="186">
        <v>0</v>
      </c>
      <c r="D72" s="186" t="s">
        <v>592</v>
      </c>
      <c r="E72" s="182" t="s">
        <v>3004</v>
      </c>
      <c r="F72" s="187">
        <v>26000</v>
      </c>
      <c r="G72" s="187">
        <v>-20906.849999999999</v>
      </c>
      <c r="H72" s="187">
        <v>5093.1499999999996</v>
      </c>
    </row>
    <row r="73" spans="1:8">
      <c r="A73" s="186">
        <v>8</v>
      </c>
      <c r="B73" s="185">
        <v>100000157254</v>
      </c>
      <c r="C73" s="186">
        <v>0</v>
      </c>
      <c r="D73" s="186" t="s">
        <v>592</v>
      </c>
      <c r="E73" s="182" t="s">
        <v>3005</v>
      </c>
      <c r="F73" s="187">
        <v>26000</v>
      </c>
      <c r="G73" s="187">
        <v>-20906.849999999999</v>
      </c>
      <c r="H73" s="187">
        <v>5093.1499999999996</v>
      </c>
    </row>
    <row r="74" spans="1:8">
      <c r="A74" s="186">
        <v>9</v>
      </c>
      <c r="B74" s="185">
        <v>100000157255</v>
      </c>
      <c r="C74" s="186">
        <v>0</v>
      </c>
      <c r="D74" s="186" t="s">
        <v>592</v>
      </c>
      <c r="E74" s="182" t="s">
        <v>3006</v>
      </c>
      <c r="F74" s="187">
        <v>26000</v>
      </c>
      <c r="G74" s="187">
        <v>-20906.849999999999</v>
      </c>
      <c r="H74" s="187">
        <v>5093.1499999999996</v>
      </c>
    </row>
    <row r="75" spans="1:8">
      <c r="A75" s="186">
        <v>10</v>
      </c>
      <c r="B75" s="185">
        <v>100000157256</v>
      </c>
      <c r="C75" s="186">
        <v>0</v>
      </c>
      <c r="D75" s="186" t="s">
        <v>3007</v>
      </c>
      <c r="E75" s="182" t="s">
        <v>96</v>
      </c>
      <c r="F75" s="187">
        <v>16000</v>
      </c>
      <c r="G75" s="187">
        <v>-12876.71</v>
      </c>
      <c r="H75" s="187">
        <v>3123.29</v>
      </c>
    </row>
    <row r="76" spans="1:8">
      <c r="A76" s="186">
        <v>11</v>
      </c>
      <c r="B76" s="185">
        <v>100000161158</v>
      </c>
      <c r="C76" s="186">
        <v>0</v>
      </c>
      <c r="D76" s="186" t="s">
        <v>3008</v>
      </c>
      <c r="E76" s="182" t="s">
        <v>3009</v>
      </c>
      <c r="F76" s="187">
        <v>280000</v>
      </c>
      <c r="G76" s="187">
        <v>-218246.58</v>
      </c>
      <c r="H76" s="187">
        <v>61753.42</v>
      </c>
    </row>
    <row r="77" spans="1:8">
      <c r="A77" s="186">
        <v>12</v>
      </c>
      <c r="B77" s="185">
        <v>100000198169</v>
      </c>
      <c r="C77" s="186">
        <v>0</v>
      </c>
      <c r="D77" s="186" t="s">
        <v>3010</v>
      </c>
      <c r="E77" s="182" t="s">
        <v>3011</v>
      </c>
      <c r="F77" s="187">
        <v>26950</v>
      </c>
      <c r="G77" s="187">
        <v>-16206.92</v>
      </c>
      <c r="H77" s="187">
        <v>10743.08</v>
      </c>
    </row>
    <row r="78" spans="1:8">
      <c r="A78" s="186">
        <v>13</v>
      </c>
      <c r="B78" s="185">
        <v>100000198170</v>
      </c>
      <c r="C78" s="186">
        <v>0</v>
      </c>
      <c r="D78" s="186" t="s">
        <v>3010</v>
      </c>
      <c r="E78" s="182" t="s">
        <v>3012</v>
      </c>
      <c r="F78" s="187">
        <v>26950</v>
      </c>
      <c r="G78" s="187">
        <v>-16206.92</v>
      </c>
      <c r="H78" s="187">
        <v>10743.08</v>
      </c>
    </row>
    <row r="79" spans="1:8">
      <c r="A79" s="186">
        <v>14</v>
      </c>
      <c r="B79" s="185">
        <v>100000198171</v>
      </c>
      <c r="C79" s="186">
        <v>0</v>
      </c>
      <c r="D79" s="186" t="s">
        <v>3010</v>
      </c>
      <c r="E79" s="182" t="s">
        <v>3013</v>
      </c>
      <c r="F79" s="187">
        <v>26950</v>
      </c>
      <c r="G79" s="187">
        <v>-16206.92</v>
      </c>
      <c r="H79" s="187">
        <v>10743.08</v>
      </c>
    </row>
    <row r="80" spans="1:8">
      <c r="A80" s="186">
        <v>15</v>
      </c>
      <c r="B80" s="185">
        <v>100000198172</v>
      </c>
      <c r="C80" s="186">
        <v>0</v>
      </c>
      <c r="D80" s="186" t="s">
        <v>3010</v>
      </c>
      <c r="E80" s="182" t="s">
        <v>3014</v>
      </c>
      <c r="F80" s="187">
        <v>26950</v>
      </c>
      <c r="G80" s="187">
        <v>-16206.92</v>
      </c>
      <c r="H80" s="187">
        <v>10743.08</v>
      </c>
    </row>
    <row r="81" spans="1:8">
      <c r="A81" s="186">
        <v>16</v>
      </c>
      <c r="B81" s="185">
        <v>100000198173</v>
      </c>
      <c r="C81" s="186">
        <v>0</v>
      </c>
      <c r="D81" s="186" t="s">
        <v>3010</v>
      </c>
      <c r="E81" s="182" t="s">
        <v>3015</v>
      </c>
      <c r="F81" s="187">
        <v>26950</v>
      </c>
      <c r="G81" s="187">
        <v>-16206.92</v>
      </c>
      <c r="H81" s="187">
        <v>10743.08</v>
      </c>
    </row>
    <row r="82" spans="1:8">
      <c r="A82" s="186">
        <v>17</v>
      </c>
      <c r="B82" s="185">
        <v>100000207070</v>
      </c>
      <c r="C82" s="186">
        <v>0</v>
      </c>
      <c r="D82" s="186" t="s">
        <v>3016</v>
      </c>
      <c r="E82" s="182" t="s">
        <v>3017</v>
      </c>
      <c r="F82" s="187">
        <v>22500</v>
      </c>
      <c r="G82" s="187">
        <v>-12536.82</v>
      </c>
      <c r="H82" s="187">
        <v>9963.18</v>
      </c>
    </row>
    <row r="83" spans="1:8">
      <c r="A83" s="186">
        <v>18</v>
      </c>
      <c r="B83" s="185">
        <v>100000207106</v>
      </c>
      <c r="C83" s="186">
        <v>0</v>
      </c>
      <c r="D83" s="186" t="s">
        <v>3016</v>
      </c>
      <c r="E83" s="182" t="s">
        <v>3017</v>
      </c>
      <c r="F83" s="187">
        <v>22500</v>
      </c>
      <c r="G83" s="187">
        <v>-12536.82</v>
      </c>
      <c r="H83" s="187">
        <v>9963.18</v>
      </c>
    </row>
    <row r="84" spans="1:8">
      <c r="A84" s="186">
        <v>19</v>
      </c>
      <c r="B84" s="185">
        <v>100000207107</v>
      </c>
      <c r="C84" s="186">
        <v>0</v>
      </c>
      <c r="D84" s="186" t="s">
        <v>3016</v>
      </c>
      <c r="E84" s="182" t="s">
        <v>3018</v>
      </c>
      <c r="F84" s="187">
        <v>36500</v>
      </c>
      <c r="G84" s="187">
        <v>-20337.5</v>
      </c>
      <c r="H84" s="187">
        <v>16162.5</v>
      </c>
    </row>
    <row r="85" spans="1:8">
      <c r="A85" s="186">
        <v>20</v>
      </c>
      <c r="B85" s="185">
        <v>100000207108</v>
      </c>
      <c r="C85" s="186">
        <v>0</v>
      </c>
      <c r="D85" s="186" t="s">
        <v>3016</v>
      </c>
      <c r="E85" s="182" t="s">
        <v>3018</v>
      </c>
      <c r="F85" s="187">
        <v>36500</v>
      </c>
      <c r="G85" s="187">
        <v>-20337.5</v>
      </c>
      <c r="H85" s="187">
        <v>16162.5</v>
      </c>
    </row>
    <row r="86" spans="1:8">
      <c r="A86" s="186">
        <v>21</v>
      </c>
      <c r="B86" s="185">
        <v>100000207109</v>
      </c>
      <c r="C86" s="186">
        <v>0</v>
      </c>
      <c r="D86" s="186" t="s">
        <v>3016</v>
      </c>
      <c r="E86" s="182" t="s">
        <v>3019</v>
      </c>
      <c r="F86" s="187">
        <v>43500</v>
      </c>
      <c r="G86" s="187">
        <v>-24237.84</v>
      </c>
      <c r="H86" s="187">
        <v>19262.16</v>
      </c>
    </row>
    <row r="87" spans="1:8">
      <c r="A87" s="186">
        <v>22</v>
      </c>
      <c r="B87" s="185">
        <v>100000207110</v>
      </c>
      <c r="C87" s="186">
        <v>0</v>
      </c>
      <c r="D87" s="186" t="s">
        <v>3016</v>
      </c>
      <c r="E87" s="182" t="s">
        <v>3019</v>
      </c>
      <c r="F87" s="187">
        <v>43500</v>
      </c>
      <c r="G87" s="187">
        <v>-24237.84</v>
      </c>
      <c r="H87" s="187">
        <v>19262.16</v>
      </c>
    </row>
    <row r="88" spans="1:8">
      <c r="A88" s="186">
        <v>23</v>
      </c>
      <c r="B88" s="185">
        <v>100000271318</v>
      </c>
      <c r="C88" s="186">
        <v>0</v>
      </c>
      <c r="D88" s="186" t="s">
        <v>3020</v>
      </c>
      <c r="E88" s="182" t="s">
        <v>3021</v>
      </c>
      <c r="F88" s="187">
        <v>8400</v>
      </c>
      <c r="G88" s="187">
        <v>-2899.71</v>
      </c>
      <c r="H88" s="187">
        <v>5500.29</v>
      </c>
    </row>
    <row r="89" spans="1:8">
      <c r="A89" s="186">
        <v>24</v>
      </c>
      <c r="B89" s="185">
        <v>100000271319</v>
      </c>
      <c r="C89" s="186">
        <v>0</v>
      </c>
      <c r="D89" s="186" t="s">
        <v>3020</v>
      </c>
      <c r="E89" s="182" t="s">
        <v>3021</v>
      </c>
      <c r="F89" s="187">
        <v>8400</v>
      </c>
      <c r="G89" s="187">
        <v>-2899.73</v>
      </c>
      <c r="H89" s="187">
        <v>5500.27</v>
      </c>
    </row>
    <row r="90" spans="1:8">
      <c r="A90" s="186">
        <v>25</v>
      </c>
      <c r="B90" s="185">
        <v>100000271320</v>
      </c>
      <c r="C90" s="186">
        <v>0</v>
      </c>
      <c r="D90" s="186" t="s">
        <v>3020</v>
      </c>
      <c r="E90" s="182" t="s">
        <v>3021</v>
      </c>
      <c r="F90" s="187">
        <v>8400</v>
      </c>
      <c r="G90" s="187">
        <v>-2899.73</v>
      </c>
      <c r="H90" s="187">
        <v>5500.27</v>
      </c>
    </row>
    <row r="91" spans="1:8">
      <c r="A91" s="186">
        <v>26</v>
      </c>
      <c r="B91" s="185">
        <v>100000271321</v>
      </c>
      <c r="C91" s="186">
        <v>0</v>
      </c>
      <c r="D91" s="186" t="s">
        <v>3020</v>
      </c>
      <c r="E91" s="182" t="s">
        <v>3021</v>
      </c>
      <c r="F91" s="187">
        <v>8400</v>
      </c>
      <c r="G91" s="187">
        <v>-2899.73</v>
      </c>
      <c r="H91" s="187">
        <v>5500.27</v>
      </c>
    </row>
    <row r="92" spans="1:8">
      <c r="A92" s="186">
        <v>27</v>
      </c>
      <c r="B92" s="185">
        <v>100000271322</v>
      </c>
      <c r="C92" s="186">
        <v>0</v>
      </c>
      <c r="D92" s="186" t="s">
        <v>3020</v>
      </c>
      <c r="E92" s="182" t="s">
        <v>3022</v>
      </c>
      <c r="F92" s="187">
        <v>10500</v>
      </c>
      <c r="G92" s="187">
        <v>-3624.66</v>
      </c>
      <c r="H92" s="187">
        <v>6875.34</v>
      </c>
    </row>
    <row r="93" spans="1:8">
      <c r="A93" s="186">
        <v>28</v>
      </c>
      <c r="B93" s="185">
        <v>100000271323</v>
      </c>
      <c r="C93" s="186">
        <v>0</v>
      </c>
      <c r="D93" s="186" t="s">
        <v>3020</v>
      </c>
      <c r="E93" s="182" t="s">
        <v>3022</v>
      </c>
      <c r="F93" s="187">
        <v>10500</v>
      </c>
      <c r="G93" s="187">
        <v>-3624.66</v>
      </c>
      <c r="H93" s="187">
        <v>6875.34</v>
      </c>
    </row>
    <row r="94" spans="1:8">
      <c r="A94" s="186">
        <v>29</v>
      </c>
      <c r="B94" s="185">
        <v>100000271329</v>
      </c>
      <c r="C94" s="186">
        <v>0</v>
      </c>
      <c r="D94" s="186" t="s">
        <v>3020</v>
      </c>
      <c r="E94" s="182" t="s">
        <v>3023</v>
      </c>
      <c r="F94" s="187">
        <v>40000</v>
      </c>
      <c r="G94" s="187">
        <v>-13808.22</v>
      </c>
      <c r="H94" s="187">
        <v>26191.78</v>
      </c>
    </row>
    <row r="95" spans="1:8">
      <c r="A95" s="186">
        <v>30</v>
      </c>
      <c r="B95" s="185">
        <v>100000271330</v>
      </c>
      <c r="C95" s="186">
        <v>0</v>
      </c>
      <c r="D95" s="186" t="s">
        <v>3020</v>
      </c>
      <c r="E95" s="182" t="s">
        <v>3023</v>
      </c>
      <c r="F95" s="187">
        <v>40000</v>
      </c>
      <c r="G95" s="187">
        <v>-13808.22</v>
      </c>
      <c r="H95" s="187">
        <v>26191.78</v>
      </c>
    </row>
    <row r="96" spans="1:8">
      <c r="A96" s="186">
        <v>31</v>
      </c>
      <c r="B96" s="185">
        <v>100000271331</v>
      </c>
      <c r="C96" s="186">
        <v>0</v>
      </c>
      <c r="D96" s="186" t="s">
        <v>3020</v>
      </c>
      <c r="E96" s="182" t="s">
        <v>3024</v>
      </c>
      <c r="F96" s="187">
        <v>16300</v>
      </c>
      <c r="G96" s="187">
        <v>-5626.85</v>
      </c>
      <c r="H96" s="187">
        <v>10673.15</v>
      </c>
    </row>
    <row r="97" spans="1:8">
      <c r="A97" s="186">
        <v>32</v>
      </c>
      <c r="B97" s="185">
        <v>100000329962</v>
      </c>
      <c r="C97" s="186">
        <v>0</v>
      </c>
      <c r="D97" s="186" t="s">
        <v>1939</v>
      </c>
      <c r="E97" s="182" t="s">
        <v>3025</v>
      </c>
      <c r="F97" s="187">
        <v>7500</v>
      </c>
      <c r="G97" s="187">
        <v>-1764.55</v>
      </c>
      <c r="H97" s="187">
        <v>5735.45</v>
      </c>
    </row>
    <row r="98" spans="1:8">
      <c r="A98" s="186">
        <v>33</v>
      </c>
      <c r="B98" s="185">
        <v>100000329963</v>
      </c>
      <c r="C98" s="186">
        <v>0</v>
      </c>
      <c r="D98" s="186" t="s">
        <v>1939</v>
      </c>
      <c r="E98" s="182" t="s">
        <v>3026</v>
      </c>
      <c r="F98" s="187">
        <v>7500</v>
      </c>
      <c r="G98" s="187">
        <v>-1764.55</v>
      </c>
      <c r="H98" s="187">
        <v>5735.45</v>
      </c>
    </row>
    <row r="99" spans="1:8">
      <c r="A99" s="186">
        <v>34</v>
      </c>
      <c r="B99" s="185">
        <v>100000329964</v>
      </c>
      <c r="C99" s="186">
        <v>0</v>
      </c>
      <c r="D99" s="186" t="s">
        <v>1939</v>
      </c>
      <c r="E99" s="182" t="s">
        <v>3027</v>
      </c>
      <c r="F99" s="187">
        <v>5500</v>
      </c>
      <c r="G99" s="187">
        <v>-1294.01</v>
      </c>
      <c r="H99" s="187">
        <v>4205.99</v>
      </c>
    </row>
    <row r="100" spans="1:8">
      <c r="A100" s="186">
        <v>35</v>
      </c>
      <c r="B100" s="185">
        <v>100000329965</v>
      </c>
      <c r="C100" s="186">
        <v>0</v>
      </c>
      <c r="D100" s="186" t="s">
        <v>1939</v>
      </c>
      <c r="E100" s="182" t="s">
        <v>3028</v>
      </c>
      <c r="F100" s="187">
        <v>5500</v>
      </c>
      <c r="G100" s="187">
        <v>-1294.01</v>
      </c>
      <c r="H100" s="187">
        <v>4205.99</v>
      </c>
    </row>
    <row r="101" spans="1:8">
      <c r="A101" s="186">
        <v>36</v>
      </c>
      <c r="B101" s="185">
        <v>100000329966</v>
      </c>
      <c r="C101" s="186">
        <v>0</v>
      </c>
      <c r="D101" s="186" t="s">
        <v>1939</v>
      </c>
      <c r="E101" s="182" t="s">
        <v>3029</v>
      </c>
      <c r="F101" s="187">
        <v>5500</v>
      </c>
      <c r="G101" s="187">
        <v>-1294.01</v>
      </c>
      <c r="H101" s="187">
        <v>4205.99</v>
      </c>
    </row>
    <row r="102" spans="1:8">
      <c r="A102" s="186">
        <v>37</v>
      </c>
      <c r="B102" s="185">
        <v>100000469184</v>
      </c>
      <c r="C102" s="186">
        <v>0</v>
      </c>
      <c r="D102" s="186" t="s">
        <v>116</v>
      </c>
      <c r="E102" s="182" t="s">
        <v>1102</v>
      </c>
      <c r="F102" s="187">
        <v>17380</v>
      </c>
      <c r="G102" s="182">
        <v>-83.33</v>
      </c>
      <c r="H102" s="187">
        <v>17296.669999999998</v>
      </c>
    </row>
    <row r="103" spans="1:8">
      <c r="A103" s="276" t="s">
        <v>68</v>
      </c>
      <c r="B103" s="276"/>
      <c r="C103" s="276"/>
      <c r="D103" s="276"/>
      <c r="E103" s="276"/>
      <c r="F103" s="218">
        <f>SUM(F66:F102)</f>
        <v>1135530</v>
      </c>
      <c r="G103" s="218">
        <f t="shared" ref="G103:H103" si="6">SUM(G66:G102)</f>
        <v>-727201.07999999984</v>
      </c>
      <c r="H103" s="218">
        <f t="shared" si="6"/>
        <v>408328.9200000001</v>
      </c>
    </row>
    <row r="104" spans="1:8">
      <c r="F104" s="179"/>
      <c r="G104" s="179"/>
      <c r="H104" s="179"/>
    </row>
    <row r="105" spans="1:8">
      <c r="A105" s="279" t="s">
        <v>2082</v>
      </c>
      <c r="B105" s="279"/>
      <c r="C105" s="279"/>
      <c r="D105" s="279"/>
      <c r="E105" s="279"/>
    </row>
    <row r="106" spans="1:8">
      <c r="A106" s="184" t="s">
        <v>1</v>
      </c>
      <c r="B106" s="183" t="s">
        <v>33</v>
      </c>
      <c r="C106" s="184" t="s">
        <v>34</v>
      </c>
      <c r="D106" s="184" t="s">
        <v>35</v>
      </c>
      <c r="E106" s="184" t="s">
        <v>36</v>
      </c>
      <c r="F106" s="184" t="s">
        <v>37</v>
      </c>
      <c r="G106" s="184" t="s">
        <v>38</v>
      </c>
      <c r="H106" s="184" t="s">
        <v>6</v>
      </c>
    </row>
    <row r="107" spans="1:8">
      <c r="A107" s="186">
        <v>1</v>
      </c>
      <c r="B107" s="185">
        <v>100000010035</v>
      </c>
      <c r="C107" s="186">
        <v>0</v>
      </c>
      <c r="D107" s="186" t="s">
        <v>3030</v>
      </c>
      <c r="E107" s="182" t="s">
        <v>3031</v>
      </c>
      <c r="F107" s="187">
        <v>15000</v>
      </c>
      <c r="G107" s="187">
        <v>-14999</v>
      </c>
      <c r="H107" s="182">
        <v>1</v>
      </c>
    </row>
    <row r="108" spans="1:8">
      <c r="A108" s="186">
        <v>2</v>
      </c>
      <c r="B108" s="185">
        <v>100000010037</v>
      </c>
      <c r="C108" s="186">
        <v>0</v>
      </c>
      <c r="D108" s="186" t="s">
        <v>3030</v>
      </c>
      <c r="E108" s="182" t="s">
        <v>3032</v>
      </c>
      <c r="F108" s="187">
        <v>32000</v>
      </c>
      <c r="G108" s="187">
        <v>-31999</v>
      </c>
      <c r="H108" s="182">
        <v>1</v>
      </c>
    </row>
    <row r="109" spans="1:8">
      <c r="A109" s="186">
        <v>3</v>
      </c>
      <c r="B109" s="185">
        <v>100000039838</v>
      </c>
      <c r="C109" s="186">
        <v>0</v>
      </c>
      <c r="D109" s="186" t="s">
        <v>151</v>
      </c>
      <c r="E109" s="182" t="s">
        <v>152</v>
      </c>
      <c r="F109" s="187">
        <v>10973.92</v>
      </c>
      <c r="G109" s="187">
        <v>-10972.92</v>
      </c>
      <c r="H109" s="182">
        <v>1</v>
      </c>
    </row>
    <row r="110" spans="1:8">
      <c r="A110" s="186">
        <v>4</v>
      </c>
      <c r="B110" s="185">
        <v>100000072735</v>
      </c>
      <c r="C110" s="186">
        <v>0</v>
      </c>
      <c r="D110" s="186" t="s">
        <v>1103</v>
      </c>
      <c r="E110" s="182" t="s">
        <v>125</v>
      </c>
      <c r="F110" s="187">
        <v>63986</v>
      </c>
      <c r="G110" s="187">
        <v>-63985</v>
      </c>
      <c r="H110" s="182">
        <v>1</v>
      </c>
    </row>
    <row r="111" spans="1:8">
      <c r="A111" s="186">
        <v>5</v>
      </c>
      <c r="B111" s="185">
        <v>100000072740</v>
      </c>
      <c r="C111" s="186">
        <v>0</v>
      </c>
      <c r="D111" s="186" t="s">
        <v>1103</v>
      </c>
      <c r="E111" s="182" t="s">
        <v>2342</v>
      </c>
      <c r="F111" s="187">
        <v>90000</v>
      </c>
      <c r="G111" s="187">
        <v>-89999</v>
      </c>
      <c r="H111" s="182">
        <v>1</v>
      </c>
    </row>
    <row r="112" spans="1:8">
      <c r="A112" s="186">
        <v>6</v>
      </c>
      <c r="B112" s="185">
        <v>100000072741</v>
      </c>
      <c r="C112" s="186">
        <v>0</v>
      </c>
      <c r="D112" s="186" t="s">
        <v>1103</v>
      </c>
      <c r="E112" s="182" t="s">
        <v>125</v>
      </c>
      <c r="F112" s="187">
        <v>12840</v>
      </c>
      <c r="G112" s="187">
        <v>-12839</v>
      </c>
      <c r="H112" s="182">
        <v>1</v>
      </c>
    </row>
    <row r="113" spans="1:8">
      <c r="A113" s="186">
        <v>7</v>
      </c>
      <c r="B113" s="185">
        <v>100000101990</v>
      </c>
      <c r="C113" s="186">
        <v>0</v>
      </c>
      <c r="D113" s="186" t="s">
        <v>3033</v>
      </c>
      <c r="E113" s="182" t="s">
        <v>3034</v>
      </c>
      <c r="F113" s="187">
        <v>196880</v>
      </c>
      <c r="G113" s="187">
        <v>-196879</v>
      </c>
      <c r="H113" s="182">
        <v>1</v>
      </c>
    </row>
    <row r="114" spans="1:8">
      <c r="A114" s="186">
        <v>8</v>
      </c>
      <c r="B114" s="185">
        <v>100000136745</v>
      </c>
      <c r="C114" s="186">
        <v>0</v>
      </c>
      <c r="D114" s="186" t="s">
        <v>1109</v>
      </c>
      <c r="E114" s="182" t="s">
        <v>96</v>
      </c>
      <c r="F114" s="187">
        <v>10700</v>
      </c>
      <c r="G114" s="187">
        <v>-10699</v>
      </c>
      <c r="H114" s="182">
        <v>1</v>
      </c>
    </row>
    <row r="115" spans="1:8">
      <c r="A115" s="276" t="s">
        <v>2082</v>
      </c>
      <c r="B115" s="276"/>
      <c r="C115" s="276"/>
      <c r="D115" s="276"/>
      <c r="E115" s="276"/>
      <c r="F115" s="218">
        <f>SUM(F107:F114)</f>
        <v>432379.92</v>
      </c>
      <c r="G115" s="218">
        <f t="shared" ref="G115:H115" si="7">SUM(G107:G114)</f>
        <v>-432371.92</v>
      </c>
      <c r="H115" s="218">
        <f t="shared" si="7"/>
        <v>8</v>
      </c>
    </row>
    <row r="116" spans="1:8">
      <c r="A116" s="272" t="s">
        <v>56</v>
      </c>
      <c r="B116" s="272"/>
      <c r="C116" s="272"/>
      <c r="D116" s="272"/>
      <c r="E116" s="272"/>
      <c r="F116" s="220">
        <f>F115+F103</f>
        <v>1567909.92</v>
      </c>
      <c r="G116" s="220">
        <f t="shared" ref="G116:H116" si="8">G115+G103</f>
        <v>-1159572.9999999998</v>
      </c>
      <c r="H116" s="220">
        <f t="shared" si="8"/>
        <v>408336.9200000001</v>
      </c>
    </row>
    <row r="118" spans="1:8">
      <c r="A118" s="279" t="s">
        <v>296</v>
      </c>
      <c r="B118" s="279"/>
      <c r="C118" s="279"/>
      <c r="D118" s="279"/>
    </row>
    <row r="119" spans="1:8" s="181" customFormat="1">
      <c r="A119" s="184" t="s">
        <v>1</v>
      </c>
      <c r="B119" s="183" t="s">
        <v>33</v>
      </c>
      <c r="C119" s="184" t="s">
        <v>34</v>
      </c>
      <c r="D119" s="184" t="s">
        <v>35</v>
      </c>
      <c r="E119" s="184" t="s">
        <v>36</v>
      </c>
      <c r="F119" s="184" t="s">
        <v>37</v>
      </c>
      <c r="G119" s="184" t="s">
        <v>38</v>
      </c>
      <c r="H119" s="184" t="s">
        <v>6</v>
      </c>
    </row>
    <row r="120" spans="1:8">
      <c r="A120" s="186">
        <v>1</v>
      </c>
      <c r="B120" s="185">
        <v>100000160703</v>
      </c>
      <c r="C120" s="186">
        <v>0</v>
      </c>
      <c r="D120" s="186" t="s">
        <v>3035</v>
      </c>
      <c r="E120" s="182" t="s">
        <v>3036</v>
      </c>
      <c r="F120" s="187">
        <v>1228400</v>
      </c>
      <c r="G120" s="187">
        <v>-941492.88</v>
      </c>
      <c r="H120" s="187">
        <v>286907.12</v>
      </c>
    </row>
    <row r="121" spans="1:8">
      <c r="A121" s="186">
        <v>2</v>
      </c>
      <c r="B121" s="185">
        <v>100000259233</v>
      </c>
      <c r="C121" s="186">
        <v>0</v>
      </c>
      <c r="D121" s="186" t="s">
        <v>3037</v>
      </c>
      <c r="E121" s="182" t="s">
        <v>3038</v>
      </c>
      <c r="F121" s="187">
        <v>883000</v>
      </c>
      <c r="G121" s="187">
        <v>-504640.55</v>
      </c>
      <c r="H121" s="187">
        <v>378359.45</v>
      </c>
    </row>
    <row r="122" spans="1:8">
      <c r="A122" s="186">
        <v>3</v>
      </c>
      <c r="B122" s="185">
        <v>100000312950</v>
      </c>
      <c r="C122" s="186">
        <v>0</v>
      </c>
      <c r="D122" s="186" t="s">
        <v>3039</v>
      </c>
      <c r="E122" s="182" t="s">
        <v>3040</v>
      </c>
      <c r="F122" s="187">
        <v>1162000</v>
      </c>
      <c r="G122" s="187">
        <v>-331488.36</v>
      </c>
      <c r="H122" s="187">
        <v>830511.64</v>
      </c>
    </row>
    <row r="123" spans="1:8">
      <c r="A123" s="186">
        <v>4</v>
      </c>
      <c r="B123" s="185">
        <v>100000312980</v>
      </c>
      <c r="C123" s="186">
        <v>0</v>
      </c>
      <c r="D123" s="186" t="s">
        <v>3041</v>
      </c>
      <c r="E123" s="182" t="s">
        <v>3042</v>
      </c>
      <c r="F123" s="187">
        <v>4590000</v>
      </c>
      <c r="G123" s="187">
        <v>-1301547.95</v>
      </c>
      <c r="H123" s="187">
        <v>3288452.05</v>
      </c>
    </row>
    <row r="124" spans="1:8">
      <c r="A124" s="186">
        <v>5</v>
      </c>
      <c r="B124" s="185">
        <v>100000462401</v>
      </c>
      <c r="C124" s="186">
        <v>0</v>
      </c>
      <c r="D124" s="186" t="s">
        <v>63</v>
      </c>
      <c r="E124" s="182" t="s">
        <v>1375</v>
      </c>
      <c r="F124" s="187">
        <v>7437500</v>
      </c>
      <c r="G124" s="187">
        <v>-539752.37</v>
      </c>
      <c r="H124" s="187">
        <v>6897747.6299999999</v>
      </c>
    </row>
    <row r="125" spans="1:8">
      <c r="A125" s="186">
        <v>6</v>
      </c>
      <c r="B125" s="185">
        <v>100000462410</v>
      </c>
      <c r="C125" s="186">
        <v>0</v>
      </c>
      <c r="D125" s="186" t="s">
        <v>63</v>
      </c>
      <c r="E125" s="182" t="s">
        <v>1959</v>
      </c>
      <c r="F125" s="187">
        <v>7437500</v>
      </c>
      <c r="G125" s="187">
        <v>-502637.77</v>
      </c>
      <c r="H125" s="187">
        <v>6934862.2300000004</v>
      </c>
    </row>
    <row r="126" spans="1:8">
      <c r="A126" s="276" t="s">
        <v>296</v>
      </c>
      <c r="B126" s="276"/>
      <c r="C126" s="276"/>
      <c r="D126" s="276"/>
      <c r="E126" s="276"/>
      <c r="F126" s="218">
        <f>SUM(F120:F125)</f>
        <v>22738400</v>
      </c>
      <c r="G126" s="218">
        <f t="shared" ref="G126:H126" si="9">SUM(G120:G125)</f>
        <v>-4121559.8800000004</v>
      </c>
      <c r="H126" s="218">
        <f t="shared" si="9"/>
        <v>18616840.120000001</v>
      </c>
    </row>
    <row r="128" spans="1:8">
      <c r="A128" s="279" t="s">
        <v>2092</v>
      </c>
      <c r="B128" s="279"/>
      <c r="C128" s="279"/>
      <c r="D128" s="279"/>
      <c r="E128" s="279"/>
    </row>
    <row r="129" spans="1:8" s="181" customFormat="1">
      <c r="A129" s="184" t="s">
        <v>1</v>
      </c>
      <c r="B129" s="183" t="s">
        <v>33</v>
      </c>
      <c r="C129" s="184" t="s">
        <v>34</v>
      </c>
      <c r="D129" s="184" t="s">
        <v>35</v>
      </c>
      <c r="E129" s="184" t="s">
        <v>36</v>
      </c>
      <c r="F129" s="184" t="s">
        <v>37</v>
      </c>
      <c r="G129" s="184" t="s">
        <v>38</v>
      </c>
      <c r="H129" s="184" t="s">
        <v>6</v>
      </c>
    </row>
    <row r="130" spans="1:8">
      <c r="A130" s="186">
        <v>1</v>
      </c>
      <c r="B130" s="185">
        <v>100000010020</v>
      </c>
      <c r="C130" s="186">
        <v>0</v>
      </c>
      <c r="D130" s="186" t="s">
        <v>3043</v>
      </c>
      <c r="E130" s="182" t="s">
        <v>3044</v>
      </c>
      <c r="F130" s="187">
        <v>670100</v>
      </c>
      <c r="G130" s="187">
        <v>-670099</v>
      </c>
      <c r="H130" s="182">
        <v>1</v>
      </c>
    </row>
    <row r="131" spans="1:8">
      <c r="A131" s="186">
        <v>2</v>
      </c>
      <c r="B131" s="185">
        <v>100000039737</v>
      </c>
      <c r="C131" s="186">
        <v>0</v>
      </c>
      <c r="D131" s="186" t="s">
        <v>151</v>
      </c>
      <c r="E131" s="182" t="s">
        <v>1377</v>
      </c>
      <c r="F131" s="187">
        <v>59500</v>
      </c>
      <c r="G131" s="187">
        <v>-59499</v>
      </c>
      <c r="H131" s="182">
        <v>1</v>
      </c>
    </row>
    <row r="132" spans="1:8">
      <c r="A132" s="186">
        <v>3</v>
      </c>
      <c r="B132" s="185">
        <v>100000039743</v>
      </c>
      <c r="C132" s="186">
        <v>0</v>
      </c>
      <c r="D132" s="186" t="s">
        <v>151</v>
      </c>
      <c r="E132" s="182" t="s">
        <v>1377</v>
      </c>
      <c r="F132" s="187">
        <v>59500</v>
      </c>
      <c r="G132" s="187">
        <v>-59499</v>
      </c>
      <c r="H132" s="182">
        <v>1</v>
      </c>
    </row>
    <row r="133" spans="1:8">
      <c r="A133" s="186">
        <v>4</v>
      </c>
      <c r="B133" s="185">
        <v>100000062327</v>
      </c>
      <c r="C133" s="186">
        <v>0</v>
      </c>
      <c r="D133" s="186" t="s">
        <v>3045</v>
      </c>
      <c r="E133" s="182" t="s">
        <v>1127</v>
      </c>
      <c r="F133" s="187">
        <v>325000</v>
      </c>
      <c r="G133" s="187">
        <v>-324999</v>
      </c>
      <c r="H133" s="182">
        <v>1</v>
      </c>
    </row>
    <row r="134" spans="1:8">
      <c r="A134" s="186">
        <v>5</v>
      </c>
      <c r="B134" s="185">
        <v>100000072737</v>
      </c>
      <c r="C134" s="186">
        <v>0</v>
      </c>
      <c r="D134" s="186" t="s">
        <v>1103</v>
      </c>
      <c r="E134" s="182" t="s">
        <v>1612</v>
      </c>
      <c r="F134" s="187">
        <v>570000</v>
      </c>
      <c r="G134" s="187">
        <v>-569999</v>
      </c>
      <c r="H134" s="182">
        <v>1</v>
      </c>
    </row>
    <row r="135" spans="1:8">
      <c r="A135" s="186">
        <v>6</v>
      </c>
      <c r="B135" s="185">
        <v>100000142548</v>
      </c>
      <c r="C135" s="186">
        <v>0</v>
      </c>
      <c r="D135" s="186" t="s">
        <v>3046</v>
      </c>
      <c r="E135" s="182" t="s">
        <v>3047</v>
      </c>
      <c r="F135" s="187">
        <v>594000</v>
      </c>
      <c r="G135" s="187">
        <v>-593999</v>
      </c>
      <c r="H135" s="182">
        <v>1</v>
      </c>
    </row>
    <row r="136" spans="1:8">
      <c r="A136" s="186">
        <v>7</v>
      </c>
      <c r="B136" s="185">
        <v>100000157245</v>
      </c>
      <c r="C136" s="186">
        <v>0</v>
      </c>
      <c r="D136" s="186" t="s">
        <v>1485</v>
      </c>
      <c r="E136" s="182" t="s">
        <v>3048</v>
      </c>
      <c r="F136" s="187">
        <v>735000</v>
      </c>
      <c r="G136" s="187">
        <v>-734999</v>
      </c>
      <c r="H136" s="182">
        <v>1</v>
      </c>
    </row>
    <row r="137" spans="1:8">
      <c r="A137" s="276" t="s">
        <v>2092</v>
      </c>
      <c r="B137" s="276"/>
      <c r="C137" s="276"/>
      <c r="D137" s="276"/>
      <c r="E137" s="276"/>
      <c r="F137" s="218">
        <f>SUM(F130:F136)</f>
        <v>3013100</v>
      </c>
      <c r="G137" s="218">
        <f t="shared" ref="G137:H137" si="10">SUM(G130:G136)</f>
        <v>-3013093</v>
      </c>
      <c r="H137" s="218">
        <f t="shared" si="10"/>
        <v>7</v>
      </c>
    </row>
    <row r="138" spans="1:8">
      <c r="A138" s="272" t="s">
        <v>56</v>
      </c>
      <c r="B138" s="272"/>
      <c r="C138" s="272"/>
      <c r="D138" s="272"/>
      <c r="E138" s="272"/>
      <c r="F138" s="220">
        <f>F137+F126</f>
        <v>25751500</v>
      </c>
      <c r="G138" s="220">
        <f t="shared" ref="G138:H138" si="11">G137+G126</f>
        <v>-7134652.8800000008</v>
      </c>
      <c r="H138" s="220">
        <f t="shared" si="11"/>
        <v>18616847.120000001</v>
      </c>
    </row>
    <row r="140" spans="1:8">
      <c r="A140" s="278" t="s">
        <v>431</v>
      </c>
      <c r="B140" s="278"/>
      <c r="C140" s="278"/>
      <c r="D140" s="278"/>
      <c r="E140" s="278"/>
    </row>
    <row r="141" spans="1:8" s="181" customFormat="1">
      <c r="A141" s="184" t="s">
        <v>1</v>
      </c>
      <c r="B141" s="183" t="s">
        <v>33</v>
      </c>
      <c r="C141" s="184" t="s">
        <v>34</v>
      </c>
      <c r="D141" s="184" t="s">
        <v>35</v>
      </c>
      <c r="E141" s="184" t="s">
        <v>36</v>
      </c>
      <c r="F141" s="184" t="s">
        <v>37</v>
      </c>
      <c r="G141" s="184" t="s">
        <v>38</v>
      </c>
      <c r="H141" s="184" t="s">
        <v>6</v>
      </c>
    </row>
    <row r="142" spans="1:8">
      <c r="A142" s="186">
        <v>1</v>
      </c>
      <c r="B142" s="185">
        <v>100000271349</v>
      </c>
      <c r="C142" s="186">
        <v>0</v>
      </c>
      <c r="D142" s="186" t="s">
        <v>3020</v>
      </c>
      <c r="E142" s="182" t="s">
        <v>3049</v>
      </c>
      <c r="F142" s="187">
        <v>15500</v>
      </c>
      <c r="G142" s="187">
        <v>-8561.0499999999993</v>
      </c>
      <c r="H142" s="187">
        <v>6938.95</v>
      </c>
    </row>
    <row r="143" spans="1:8">
      <c r="A143" s="186">
        <v>2</v>
      </c>
      <c r="B143" s="185">
        <v>100000271350</v>
      </c>
      <c r="C143" s="186">
        <v>0</v>
      </c>
      <c r="D143" s="186" t="s">
        <v>3020</v>
      </c>
      <c r="E143" s="182" t="s">
        <v>3050</v>
      </c>
      <c r="F143" s="187">
        <v>12000</v>
      </c>
      <c r="G143" s="187">
        <v>-6627.95</v>
      </c>
      <c r="H143" s="187">
        <v>5372.05</v>
      </c>
    </row>
    <row r="144" spans="1:8">
      <c r="A144" s="186">
        <v>3</v>
      </c>
      <c r="B144" s="185">
        <v>100000271351</v>
      </c>
      <c r="C144" s="186">
        <v>0</v>
      </c>
      <c r="D144" s="186" t="s">
        <v>3020</v>
      </c>
      <c r="E144" s="182" t="s">
        <v>3050</v>
      </c>
      <c r="F144" s="187">
        <v>12000</v>
      </c>
      <c r="G144" s="187">
        <v>-6627.95</v>
      </c>
      <c r="H144" s="187">
        <v>5372.05</v>
      </c>
    </row>
    <row r="145" spans="1:8">
      <c r="A145" s="186">
        <v>4</v>
      </c>
      <c r="B145" s="185">
        <v>100000271352</v>
      </c>
      <c r="C145" s="186">
        <v>0</v>
      </c>
      <c r="D145" s="186" t="s">
        <v>3020</v>
      </c>
      <c r="E145" s="182" t="s">
        <v>3050</v>
      </c>
      <c r="F145" s="187">
        <v>12000</v>
      </c>
      <c r="G145" s="187">
        <v>-6627.95</v>
      </c>
      <c r="H145" s="187">
        <v>5372.05</v>
      </c>
    </row>
    <row r="146" spans="1:8">
      <c r="A146" s="186">
        <v>5</v>
      </c>
      <c r="B146" s="185">
        <v>100000271353</v>
      </c>
      <c r="C146" s="186">
        <v>0</v>
      </c>
      <c r="D146" s="186" t="s">
        <v>3020</v>
      </c>
      <c r="E146" s="182" t="s">
        <v>3050</v>
      </c>
      <c r="F146" s="187">
        <v>12000</v>
      </c>
      <c r="G146" s="187">
        <v>-6627.95</v>
      </c>
      <c r="H146" s="187">
        <v>5372.05</v>
      </c>
    </row>
    <row r="147" spans="1:8">
      <c r="A147" s="186">
        <v>6</v>
      </c>
      <c r="B147" s="185">
        <v>100000271354</v>
      </c>
      <c r="C147" s="186">
        <v>0</v>
      </c>
      <c r="D147" s="186" t="s">
        <v>3020</v>
      </c>
      <c r="E147" s="182" t="s">
        <v>3050</v>
      </c>
      <c r="F147" s="187">
        <v>12000</v>
      </c>
      <c r="G147" s="187">
        <v>-6627.95</v>
      </c>
      <c r="H147" s="187">
        <v>5372.05</v>
      </c>
    </row>
    <row r="148" spans="1:8">
      <c r="A148" s="186">
        <v>7</v>
      </c>
      <c r="B148" s="185">
        <v>100000271355</v>
      </c>
      <c r="C148" s="186">
        <v>0</v>
      </c>
      <c r="D148" s="186" t="s">
        <v>3020</v>
      </c>
      <c r="E148" s="182" t="s">
        <v>3050</v>
      </c>
      <c r="F148" s="187">
        <v>12000</v>
      </c>
      <c r="G148" s="187">
        <v>-6627.95</v>
      </c>
      <c r="H148" s="187">
        <v>5372.05</v>
      </c>
    </row>
    <row r="149" spans="1:8">
      <c r="A149" s="186">
        <v>8</v>
      </c>
      <c r="B149" s="185">
        <v>100000271356</v>
      </c>
      <c r="C149" s="186">
        <v>0</v>
      </c>
      <c r="D149" s="186" t="s">
        <v>3020</v>
      </c>
      <c r="E149" s="182" t="s">
        <v>3050</v>
      </c>
      <c r="F149" s="187">
        <v>12000</v>
      </c>
      <c r="G149" s="187">
        <v>-6627.95</v>
      </c>
      <c r="H149" s="187">
        <v>5372.05</v>
      </c>
    </row>
    <row r="150" spans="1:8">
      <c r="A150" s="186">
        <v>9</v>
      </c>
      <c r="B150" s="185">
        <v>100000271357</v>
      </c>
      <c r="C150" s="186">
        <v>0</v>
      </c>
      <c r="D150" s="186" t="s">
        <v>3020</v>
      </c>
      <c r="E150" s="182" t="s">
        <v>3050</v>
      </c>
      <c r="F150" s="187">
        <v>12000</v>
      </c>
      <c r="G150" s="187">
        <v>-6627.95</v>
      </c>
      <c r="H150" s="187">
        <v>5372.05</v>
      </c>
    </row>
    <row r="151" spans="1:8">
      <c r="A151" s="186">
        <v>10</v>
      </c>
      <c r="B151" s="185">
        <v>100000271358</v>
      </c>
      <c r="C151" s="186">
        <v>0</v>
      </c>
      <c r="D151" s="186" t="s">
        <v>3020</v>
      </c>
      <c r="E151" s="182" t="s">
        <v>3050</v>
      </c>
      <c r="F151" s="187">
        <v>12000</v>
      </c>
      <c r="G151" s="187">
        <v>-6627.95</v>
      </c>
      <c r="H151" s="187">
        <v>5372.05</v>
      </c>
    </row>
    <row r="152" spans="1:8">
      <c r="A152" s="186">
        <v>11</v>
      </c>
      <c r="B152" s="185">
        <v>100000271359</v>
      </c>
      <c r="C152" s="186">
        <v>0</v>
      </c>
      <c r="D152" s="186" t="s">
        <v>3020</v>
      </c>
      <c r="E152" s="182" t="s">
        <v>3050</v>
      </c>
      <c r="F152" s="187">
        <v>12000</v>
      </c>
      <c r="G152" s="187">
        <v>-6627.95</v>
      </c>
      <c r="H152" s="187">
        <v>5372.05</v>
      </c>
    </row>
    <row r="153" spans="1:8">
      <c r="A153" s="186">
        <v>12</v>
      </c>
      <c r="B153" s="185">
        <v>100000271360</v>
      </c>
      <c r="C153" s="186">
        <v>0</v>
      </c>
      <c r="D153" s="186" t="s">
        <v>3020</v>
      </c>
      <c r="E153" s="182" t="s">
        <v>3050</v>
      </c>
      <c r="F153" s="187">
        <v>12000</v>
      </c>
      <c r="G153" s="187">
        <v>-6627.95</v>
      </c>
      <c r="H153" s="187">
        <v>5372.05</v>
      </c>
    </row>
    <row r="154" spans="1:8">
      <c r="A154" s="186">
        <v>13</v>
      </c>
      <c r="B154" s="185">
        <v>100000271361</v>
      </c>
      <c r="C154" s="186">
        <v>0</v>
      </c>
      <c r="D154" s="186" t="s">
        <v>3020</v>
      </c>
      <c r="E154" s="182" t="s">
        <v>3050</v>
      </c>
      <c r="F154" s="187">
        <v>12000</v>
      </c>
      <c r="G154" s="187">
        <v>-6627.95</v>
      </c>
      <c r="H154" s="187">
        <v>5372.05</v>
      </c>
    </row>
    <row r="155" spans="1:8">
      <c r="A155" s="186">
        <v>14</v>
      </c>
      <c r="B155" s="185">
        <v>100000271362</v>
      </c>
      <c r="C155" s="186">
        <v>0</v>
      </c>
      <c r="D155" s="186" t="s">
        <v>3020</v>
      </c>
      <c r="E155" s="182" t="s">
        <v>3050</v>
      </c>
      <c r="F155" s="187">
        <v>12000</v>
      </c>
      <c r="G155" s="187">
        <v>-6627.95</v>
      </c>
      <c r="H155" s="187">
        <v>5372.05</v>
      </c>
    </row>
    <row r="156" spans="1:8">
      <c r="A156" s="186">
        <v>15</v>
      </c>
      <c r="B156" s="185">
        <v>100000271363</v>
      </c>
      <c r="C156" s="186">
        <v>0</v>
      </c>
      <c r="D156" s="186" t="s">
        <v>3020</v>
      </c>
      <c r="E156" s="182" t="s">
        <v>3050</v>
      </c>
      <c r="F156" s="187">
        <v>12000</v>
      </c>
      <c r="G156" s="187">
        <v>-6627.95</v>
      </c>
      <c r="H156" s="187">
        <v>5372.05</v>
      </c>
    </row>
    <row r="157" spans="1:8">
      <c r="A157" s="186">
        <v>16</v>
      </c>
      <c r="B157" s="185">
        <v>100000271364</v>
      </c>
      <c r="C157" s="186">
        <v>0</v>
      </c>
      <c r="D157" s="186" t="s">
        <v>3020</v>
      </c>
      <c r="E157" s="182" t="s">
        <v>3050</v>
      </c>
      <c r="F157" s="187">
        <v>12000</v>
      </c>
      <c r="G157" s="187">
        <v>-6627.95</v>
      </c>
      <c r="H157" s="187">
        <v>5372.05</v>
      </c>
    </row>
    <row r="158" spans="1:8">
      <c r="A158" s="186">
        <v>17</v>
      </c>
      <c r="B158" s="185">
        <v>100000271365</v>
      </c>
      <c r="C158" s="186">
        <v>0</v>
      </c>
      <c r="D158" s="186" t="s">
        <v>3020</v>
      </c>
      <c r="E158" s="182" t="s">
        <v>3050</v>
      </c>
      <c r="F158" s="187">
        <v>12000</v>
      </c>
      <c r="G158" s="187">
        <v>-6627.95</v>
      </c>
      <c r="H158" s="187">
        <v>5372.05</v>
      </c>
    </row>
    <row r="159" spans="1:8">
      <c r="A159" s="186">
        <v>18</v>
      </c>
      <c r="B159" s="185">
        <v>100000271366</v>
      </c>
      <c r="C159" s="186">
        <v>0</v>
      </c>
      <c r="D159" s="186" t="s">
        <v>3020</v>
      </c>
      <c r="E159" s="182" t="s">
        <v>3051</v>
      </c>
      <c r="F159" s="187">
        <v>55200</v>
      </c>
      <c r="G159" s="187">
        <v>-30488.55</v>
      </c>
      <c r="H159" s="187">
        <v>24711.45</v>
      </c>
    </row>
    <row r="160" spans="1:8">
      <c r="A160" s="186">
        <v>19</v>
      </c>
      <c r="B160" s="185">
        <v>100000271367</v>
      </c>
      <c r="C160" s="186">
        <v>0</v>
      </c>
      <c r="D160" s="186" t="s">
        <v>3020</v>
      </c>
      <c r="E160" s="182" t="s">
        <v>3052</v>
      </c>
      <c r="F160" s="187">
        <v>23000</v>
      </c>
      <c r="G160" s="187">
        <v>-12703.56</v>
      </c>
      <c r="H160" s="187">
        <v>10296.44</v>
      </c>
    </row>
    <row r="161" spans="1:8">
      <c r="A161" s="186">
        <v>20</v>
      </c>
      <c r="B161" s="185">
        <v>100000271368</v>
      </c>
      <c r="C161" s="186">
        <v>0</v>
      </c>
      <c r="D161" s="186" t="s">
        <v>3020</v>
      </c>
      <c r="E161" s="182" t="s">
        <v>3053</v>
      </c>
      <c r="F161" s="187">
        <v>13500</v>
      </c>
      <c r="G161" s="187">
        <v>-7456.44</v>
      </c>
      <c r="H161" s="187">
        <v>6043.56</v>
      </c>
    </row>
    <row r="162" spans="1:8">
      <c r="A162" s="186">
        <v>21</v>
      </c>
      <c r="B162" s="185">
        <v>100000271369</v>
      </c>
      <c r="C162" s="186">
        <v>0</v>
      </c>
      <c r="D162" s="186" t="s">
        <v>3020</v>
      </c>
      <c r="E162" s="182" t="s">
        <v>3054</v>
      </c>
      <c r="F162" s="187">
        <v>29100</v>
      </c>
      <c r="G162" s="187">
        <v>-16072.77</v>
      </c>
      <c r="H162" s="187">
        <v>13027.23</v>
      </c>
    </row>
    <row r="163" spans="1:8">
      <c r="A163" s="186">
        <v>22</v>
      </c>
      <c r="B163" s="185">
        <v>100000271370</v>
      </c>
      <c r="C163" s="186">
        <v>0</v>
      </c>
      <c r="D163" s="186" t="s">
        <v>3020</v>
      </c>
      <c r="E163" s="182" t="s">
        <v>3055</v>
      </c>
      <c r="F163" s="187">
        <v>10300</v>
      </c>
      <c r="G163" s="187">
        <v>-5688.99</v>
      </c>
      <c r="H163" s="187">
        <v>4611.01</v>
      </c>
    </row>
    <row r="164" spans="1:8">
      <c r="A164" s="186">
        <v>23</v>
      </c>
      <c r="B164" s="185">
        <v>100000271371</v>
      </c>
      <c r="C164" s="186">
        <v>0</v>
      </c>
      <c r="D164" s="186" t="s">
        <v>3020</v>
      </c>
      <c r="E164" s="182" t="s">
        <v>3055</v>
      </c>
      <c r="F164" s="187">
        <v>10300</v>
      </c>
      <c r="G164" s="187">
        <v>-5688.99</v>
      </c>
      <c r="H164" s="187">
        <v>4611.01</v>
      </c>
    </row>
    <row r="165" spans="1:8">
      <c r="A165" s="186">
        <v>24</v>
      </c>
      <c r="B165" s="185">
        <v>100000393839</v>
      </c>
      <c r="C165" s="186">
        <v>0</v>
      </c>
      <c r="D165" s="186" t="s">
        <v>918</v>
      </c>
      <c r="E165" s="182" t="s">
        <v>3056</v>
      </c>
      <c r="F165" s="187">
        <v>12000</v>
      </c>
      <c r="G165" s="187">
        <v>-3894.82</v>
      </c>
      <c r="H165" s="187">
        <v>8105.18</v>
      </c>
    </row>
    <row r="166" spans="1:8">
      <c r="A166" s="186"/>
      <c r="B166" s="185">
        <v>100000393839</v>
      </c>
      <c r="C166" s="20">
        <v>1</v>
      </c>
      <c r="D166" s="186" t="s">
        <v>918</v>
      </c>
      <c r="E166" s="182" t="s">
        <v>3056</v>
      </c>
      <c r="F166" s="187">
        <v>6000</v>
      </c>
      <c r="G166" s="187">
        <v>-5999</v>
      </c>
      <c r="H166" s="182">
        <v>1</v>
      </c>
    </row>
    <row r="167" spans="1:8">
      <c r="A167" s="186">
        <v>25</v>
      </c>
      <c r="B167" s="185">
        <v>100000393840</v>
      </c>
      <c r="C167" s="186">
        <v>0</v>
      </c>
      <c r="D167" s="186" t="s">
        <v>918</v>
      </c>
      <c r="E167" s="182" t="s">
        <v>3057</v>
      </c>
      <c r="F167" s="187">
        <v>20900</v>
      </c>
      <c r="G167" s="187">
        <v>-6170.03</v>
      </c>
      <c r="H167" s="187">
        <v>14729.97</v>
      </c>
    </row>
    <row r="168" spans="1:8">
      <c r="A168" s="186"/>
      <c r="B168" s="185">
        <v>100000393840</v>
      </c>
      <c r="C168" s="20">
        <v>1</v>
      </c>
      <c r="D168" s="186" t="s">
        <v>918</v>
      </c>
      <c r="E168" s="182" t="s">
        <v>3057</v>
      </c>
      <c r="F168" s="187">
        <v>7600</v>
      </c>
      <c r="G168" s="187">
        <v>-7599</v>
      </c>
      <c r="H168" s="182">
        <v>1</v>
      </c>
    </row>
    <row r="169" spans="1:8">
      <c r="A169" s="186">
        <v>26</v>
      </c>
      <c r="B169" s="185">
        <v>100000393841</v>
      </c>
      <c r="C169" s="186">
        <v>0</v>
      </c>
      <c r="D169" s="186" t="s">
        <v>918</v>
      </c>
      <c r="E169" s="182" t="s">
        <v>3058</v>
      </c>
      <c r="F169" s="187">
        <v>12000</v>
      </c>
      <c r="G169" s="187">
        <v>-3462.38</v>
      </c>
      <c r="H169" s="187">
        <v>8537.6200000000008</v>
      </c>
    </row>
    <row r="170" spans="1:8">
      <c r="A170" s="186"/>
      <c r="B170" s="185">
        <v>100000393841</v>
      </c>
      <c r="C170" s="20">
        <v>1</v>
      </c>
      <c r="D170" s="186" t="s">
        <v>918</v>
      </c>
      <c r="E170" s="182" t="s">
        <v>3058</v>
      </c>
      <c r="F170" s="223">
        <v>4000</v>
      </c>
      <c r="G170" s="187">
        <v>-3999</v>
      </c>
      <c r="H170" s="182">
        <v>1</v>
      </c>
    </row>
    <row r="171" spans="1:8">
      <c r="A171" s="186">
        <v>27</v>
      </c>
      <c r="B171" s="185">
        <v>100000393842</v>
      </c>
      <c r="C171" s="186">
        <v>0</v>
      </c>
      <c r="D171" s="186" t="s">
        <v>918</v>
      </c>
      <c r="E171" s="182" t="s">
        <v>3059</v>
      </c>
      <c r="F171" s="187">
        <v>12000</v>
      </c>
      <c r="G171" s="187">
        <v>-3462.38</v>
      </c>
      <c r="H171" s="187">
        <v>8537.6200000000008</v>
      </c>
    </row>
    <row r="172" spans="1:8">
      <c r="A172" s="186"/>
      <c r="B172" s="185">
        <v>100000393842</v>
      </c>
      <c r="C172" s="20">
        <v>1</v>
      </c>
      <c r="D172" s="186" t="s">
        <v>918</v>
      </c>
      <c r="E172" s="182" t="s">
        <v>3059</v>
      </c>
      <c r="F172" s="223">
        <v>4000</v>
      </c>
      <c r="G172" s="187">
        <v>-3999</v>
      </c>
      <c r="H172" s="182">
        <v>1</v>
      </c>
    </row>
    <row r="173" spans="1:8">
      <c r="A173" s="186">
        <v>28</v>
      </c>
      <c r="B173" s="185">
        <v>100000393843</v>
      </c>
      <c r="C173" s="186">
        <v>0</v>
      </c>
      <c r="D173" s="186" t="s">
        <v>918</v>
      </c>
      <c r="E173" s="182" t="s">
        <v>3060</v>
      </c>
      <c r="F173" s="187">
        <v>22500</v>
      </c>
      <c r="G173" s="187">
        <v>-6491.96</v>
      </c>
      <c r="H173" s="187">
        <v>16008.04</v>
      </c>
    </row>
    <row r="174" spans="1:8">
      <c r="A174" s="186"/>
      <c r="B174" s="185">
        <v>100000393843</v>
      </c>
      <c r="C174" s="20">
        <v>1</v>
      </c>
      <c r="D174" s="186" t="s">
        <v>918</v>
      </c>
      <c r="E174" s="182" t="s">
        <v>3060</v>
      </c>
      <c r="F174" s="187">
        <v>7500</v>
      </c>
      <c r="G174" s="187">
        <v>-7499</v>
      </c>
      <c r="H174" s="182">
        <v>1</v>
      </c>
    </row>
    <row r="175" spans="1:8">
      <c r="A175" s="186">
        <v>29</v>
      </c>
      <c r="B175" s="185">
        <v>100000461660</v>
      </c>
      <c r="C175" s="186">
        <v>0</v>
      </c>
      <c r="D175" s="186" t="s">
        <v>63</v>
      </c>
      <c r="E175" s="182" t="s">
        <v>3061</v>
      </c>
      <c r="F175" s="187">
        <v>1100000</v>
      </c>
      <c r="G175" s="187">
        <v>-21696.25</v>
      </c>
      <c r="H175" s="187">
        <v>1078303.75</v>
      </c>
    </row>
    <row r="176" spans="1:8">
      <c r="A176" s="186">
        <v>30</v>
      </c>
      <c r="B176" s="185">
        <v>100000461661</v>
      </c>
      <c r="C176" s="186">
        <v>0</v>
      </c>
      <c r="D176" s="186" t="s">
        <v>63</v>
      </c>
      <c r="E176" s="182" t="s">
        <v>3061</v>
      </c>
      <c r="F176" s="187">
        <v>1100000</v>
      </c>
      <c r="G176" s="187">
        <v>-21696.25</v>
      </c>
      <c r="H176" s="187">
        <v>1078303.75</v>
      </c>
    </row>
    <row r="177" spans="1:8">
      <c r="A177" s="186">
        <v>31</v>
      </c>
      <c r="B177" s="185">
        <v>100000461662</v>
      </c>
      <c r="C177" s="186">
        <v>0</v>
      </c>
      <c r="D177" s="186" t="s">
        <v>63</v>
      </c>
      <c r="E177" s="182" t="s">
        <v>3062</v>
      </c>
      <c r="F177" s="187">
        <v>2000000</v>
      </c>
      <c r="G177" s="187">
        <v>-39447.730000000003</v>
      </c>
      <c r="H177" s="187">
        <v>1960552.27</v>
      </c>
    </row>
    <row r="178" spans="1:8">
      <c r="A178" s="186">
        <v>32</v>
      </c>
      <c r="B178" s="185">
        <v>100000461663</v>
      </c>
      <c r="C178" s="186">
        <v>0</v>
      </c>
      <c r="D178" s="186" t="s">
        <v>63</v>
      </c>
      <c r="E178" s="182" t="s">
        <v>3062</v>
      </c>
      <c r="F178" s="187">
        <v>1300000</v>
      </c>
      <c r="G178" s="187">
        <v>-25641.03</v>
      </c>
      <c r="H178" s="187">
        <v>1274358.97</v>
      </c>
    </row>
    <row r="179" spans="1:8">
      <c r="A179" s="186">
        <v>33</v>
      </c>
      <c r="B179" s="185">
        <v>100000461664</v>
      </c>
      <c r="C179" s="186">
        <v>0</v>
      </c>
      <c r="D179" s="186" t="s">
        <v>63</v>
      </c>
      <c r="E179" s="182" t="s">
        <v>3062</v>
      </c>
      <c r="F179" s="187">
        <v>1100000</v>
      </c>
      <c r="G179" s="187">
        <v>-21696.25</v>
      </c>
      <c r="H179" s="187">
        <v>1078303.75</v>
      </c>
    </row>
    <row r="180" spans="1:8">
      <c r="A180" s="276" t="s">
        <v>431</v>
      </c>
      <c r="B180" s="276"/>
      <c r="C180" s="276"/>
      <c r="D180" s="276"/>
      <c r="E180" s="276"/>
      <c r="F180" s="218">
        <f>SUM(F142:F179)</f>
        <v>7057400</v>
      </c>
      <c r="G180" s="218">
        <f t="shared" ref="G180:H180" si="12">SUM(G142:G179)</f>
        <v>-375461.62999999989</v>
      </c>
      <c r="H180" s="218">
        <f t="shared" si="12"/>
        <v>6681938.3700000001</v>
      </c>
    </row>
    <row r="181" spans="1:8">
      <c r="F181" s="179"/>
      <c r="G181" s="179"/>
      <c r="H181" s="179"/>
    </row>
    <row r="182" spans="1:8">
      <c r="A182" s="277" t="s">
        <v>2105</v>
      </c>
      <c r="B182" s="277"/>
      <c r="C182" s="277"/>
      <c r="D182" s="277"/>
      <c r="E182" s="277"/>
    </row>
    <row r="183" spans="1:8">
      <c r="A183" s="184" t="s">
        <v>1</v>
      </c>
      <c r="B183" s="183" t="s">
        <v>33</v>
      </c>
      <c r="C183" s="184" t="s">
        <v>34</v>
      </c>
      <c r="D183" s="184" t="s">
        <v>35</v>
      </c>
      <c r="E183" s="184" t="s">
        <v>36</v>
      </c>
      <c r="F183" s="184" t="s">
        <v>37</v>
      </c>
      <c r="G183" s="184" t="s">
        <v>38</v>
      </c>
      <c r="H183" s="184" t="s">
        <v>6</v>
      </c>
    </row>
    <row r="184" spans="1:8">
      <c r="A184" s="186">
        <v>1</v>
      </c>
      <c r="B184" s="185">
        <v>100000010049</v>
      </c>
      <c r="C184" s="186">
        <v>0</v>
      </c>
      <c r="D184" s="186" t="s">
        <v>3030</v>
      </c>
      <c r="E184" s="182" t="s">
        <v>3063</v>
      </c>
      <c r="F184" s="187">
        <v>34500</v>
      </c>
      <c r="G184" s="187">
        <v>-34499</v>
      </c>
      <c r="H184" s="182">
        <v>1</v>
      </c>
    </row>
    <row r="185" spans="1:8">
      <c r="A185" s="186">
        <v>2</v>
      </c>
      <c r="B185" s="185">
        <v>100000010050</v>
      </c>
      <c r="C185" s="186">
        <v>0</v>
      </c>
      <c r="D185" s="186" t="s">
        <v>3030</v>
      </c>
      <c r="E185" s="182" t="s">
        <v>3064</v>
      </c>
      <c r="F185" s="187">
        <v>38000</v>
      </c>
      <c r="G185" s="187">
        <v>-37999</v>
      </c>
      <c r="H185" s="182">
        <v>1</v>
      </c>
    </row>
    <row r="186" spans="1:8">
      <c r="A186" s="186">
        <v>3</v>
      </c>
      <c r="B186" s="185">
        <v>100000010051</v>
      </c>
      <c r="C186" s="186">
        <v>0</v>
      </c>
      <c r="D186" s="186" t="s">
        <v>3030</v>
      </c>
      <c r="E186" s="182" t="s">
        <v>3065</v>
      </c>
      <c r="F186" s="187">
        <v>46000</v>
      </c>
      <c r="G186" s="187">
        <v>-45999</v>
      </c>
      <c r="H186" s="182">
        <v>1</v>
      </c>
    </row>
    <row r="187" spans="1:8">
      <c r="A187" s="186">
        <v>4</v>
      </c>
      <c r="B187" s="185">
        <v>100000010053</v>
      </c>
      <c r="C187" s="186">
        <v>0</v>
      </c>
      <c r="D187" s="186" t="s">
        <v>3030</v>
      </c>
      <c r="E187" s="182" t="s">
        <v>3066</v>
      </c>
      <c r="F187" s="187">
        <v>25000</v>
      </c>
      <c r="G187" s="187">
        <v>-24999</v>
      </c>
      <c r="H187" s="182">
        <v>1</v>
      </c>
    </row>
    <row r="188" spans="1:8">
      <c r="A188" s="186">
        <v>5</v>
      </c>
      <c r="B188" s="185">
        <v>100000010054</v>
      </c>
      <c r="C188" s="186">
        <v>0</v>
      </c>
      <c r="D188" s="186" t="s">
        <v>3030</v>
      </c>
      <c r="E188" s="182" t="s">
        <v>3067</v>
      </c>
      <c r="F188" s="187">
        <v>9060</v>
      </c>
      <c r="G188" s="187">
        <v>-9059</v>
      </c>
      <c r="H188" s="182">
        <v>1</v>
      </c>
    </row>
    <row r="189" spans="1:8">
      <c r="A189" s="186">
        <v>6</v>
      </c>
      <c r="B189" s="185">
        <v>100000010056</v>
      </c>
      <c r="C189" s="186">
        <v>0</v>
      </c>
      <c r="D189" s="186" t="s">
        <v>3030</v>
      </c>
      <c r="E189" s="182" t="s">
        <v>3068</v>
      </c>
      <c r="F189" s="187">
        <v>17500</v>
      </c>
      <c r="G189" s="187">
        <v>-17499</v>
      </c>
      <c r="H189" s="182">
        <v>1</v>
      </c>
    </row>
    <row r="190" spans="1:8">
      <c r="A190" s="186">
        <v>7</v>
      </c>
      <c r="B190" s="185">
        <v>100000010057</v>
      </c>
      <c r="C190" s="186">
        <v>0</v>
      </c>
      <c r="D190" s="186" t="s">
        <v>3030</v>
      </c>
      <c r="E190" s="182" t="s">
        <v>3069</v>
      </c>
      <c r="F190" s="187">
        <v>157200</v>
      </c>
      <c r="G190" s="187">
        <v>-157199</v>
      </c>
      <c r="H190" s="182">
        <v>1</v>
      </c>
    </row>
    <row r="191" spans="1:8">
      <c r="A191" s="186">
        <v>8</v>
      </c>
      <c r="B191" s="185">
        <v>100000010058</v>
      </c>
      <c r="C191" s="186">
        <v>0</v>
      </c>
      <c r="D191" s="186" t="s">
        <v>3030</v>
      </c>
      <c r="E191" s="182" t="s">
        <v>3070</v>
      </c>
      <c r="F191" s="187">
        <v>44000</v>
      </c>
      <c r="G191" s="187">
        <v>-43999</v>
      </c>
      <c r="H191" s="182">
        <v>1</v>
      </c>
    </row>
    <row r="192" spans="1:8">
      <c r="A192" s="186">
        <v>9</v>
      </c>
      <c r="B192" s="185">
        <v>100000010059</v>
      </c>
      <c r="C192" s="186">
        <v>0</v>
      </c>
      <c r="D192" s="186" t="s">
        <v>3030</v>
      </c>
      <c r="E192" s="182" t="s">
        <v>3071</v>
      </c>
      <c r="F192" s="187">
        <v>36200</v>
      </c>
      <c r="G192" s="187">
        <v>-36199</v>
      </c>
      <c r="H192" s="182">
        <v>1</v>
      </c>
    </row>
    <row r="193" spans="1:8">
      <c r="A193" s="186">
        <v>10</v>
      </c>
      <c r="B193" s="185">
        <v>100000062326</v>
      </c>
      <c r="C193" s="186">
        <v>0</v>
      </c>
      <c r="D193" s="186" t="s">
        <v>748</v>
      </c>
      <c r="E193" s="182" t="s">
        <v>3072</v>
      </c>
      <c r="F193" s="187">
        <v>49220</v>
      </c>
      <c r="G193" s="187">
        <v>-49219</v>
      </c>
      <c r="H193" s="182">
        <v>1</v>
      </c>
    </row>
    <row r="194" spans="1:8">
      <c r="A194" s="186">
        <v>11</v>
      </c>
      <c r="B194" s="185">
        <v>100000161143</v>
      </c>
      <c r="C194" s="186">
        <v>0</v>
      </c>
      <c r="D194" s="186" t="s">
        <v>3073</v>
      </c>
      <c r="E194" s="182" t="s">
        <v>3074</v>
      </c>
      <c r="F194" s="187">
        <v>14700</v>
      </c>
      <c r="G194" s="187">
        <v>-14699</v>
      </c>
      <c r="H194" s="182">
        <v>1</v>
      </c>
    </row>
    <row r="195" spans="1:8">
      <c r="A195" s="186">
        <v>12</v>
      </c>
      <c r="B195" s="185">
        <v>100000161144</v>
      </c>
      <c r="C195" s="186">
        <v>0</v>
      </c>
      <c r="D195" s="186" t="s">
        <v>3073</v>
      </c>
      <c r="E195" s="182" t="s">
        <v>3075</v>
      </c>
      <c r="F195" s="187">
        <v>29000</v>
      </c>
      <c r="G195" s="187">
        <v>-28999</v>
      </c>
      <c r="H195" s="182">
        <v>1</v>
      </c>
    </row>
    <row r="196" spans="1:8">
      <c r="A196" s="186">
        <v>13</v>
      </c>
      <c r="B196" s="185">
        <v>100000161145</v>
      </c>
      <c r="C196" s="186">
        <v>0</v>
      </c>
      <c r="D196" s="186" t="s">
        <v>3073</v>
      </c>
      <c r="E196" s="182" t="s">
        <v>3076</v>
      </c>
      <c r="F196" s="187">
        <v>23800</v>
      </c>
      <c r="G196" s="187">
        <v>-23799</v>
      </c>
      <c r="H196" s="182">
        <v>1</v>
      </c>
    </row>
    <row r="197" spans="1:8">
      <c r="A197" s="186">
        <v>14</v>
      </c>
      <c r="B197" s="185">
        <v>100000161146</v>
      </c>
      <c r="C197" s="186">
        <v>0</v>
      </c>
      <c r="D197" s="186" t="s">
        <v>3073</v>
      </c>
      <c r="E197" s="182" t="s">
        <v>3077</v>
      </c>
      <c r="F197" s="187">
        <v>24500</v>
      </c>
      <c r="G197" s="187">
        <v>-24499</v>
      </c>
      <c r="H197" s="182">
        <v>1</v>
      </c>
    </row>
    <row r="198" spans="1:8">
      <c r="A198" s="186">
        <v>15</v>
      </c>
      <c r="B198" s="185">
        <v>100000161147</v>
      </c>
      <c r="C198" s="186">
        <v>0</v>
      </c>
      <c r="D198" s="186" t="s">
        <v>1116</v>
      </c>
      <c r="E198" s="182" t="s">
        <v>3078</v>
      </c>
      <c r="F198" s="187">
        <v>14800</v>
      </c>
      <c r="G198" s="187">
        <v>-14799</v>
      </c>
      <c r="H198" s="182">
        <v>1</v>
      </c>
    </row>
    <row r="199" spans="1:8">
      <c r="A199" s="186">
        <v>16</v>
      </c>
      <c r="B199" s="185">
        <v>100000161148</v>
      </c>
      <c r="C199" s="186">
        <v>0</v>
      </c>
      <c r="D199" s="186" t="s">
        <v>1116</v>
      </c>
      <c r="E199" s="182" t="s">
        <v>3079</v>
      </c>
      <c r="F199" s="187">
        <v>25400</v>
      </c>
      <c r="G199" s="187">
        <v>-25399</v>
      </c>
      <c r="H199" s="182">
        <v>1</v>
      </c>
    </row>
    <row r="200" spans="1:8">
      <c r="A200" s="186">
        <v>17</v>
      </c>
      <c r="B200" s="185">
        <v>100000393857</v>
      </c>
      <c r="C200" s="186">
        <v>0</v>
      </c>
      <c r="D200" s="186" t="s">
        <v>918</v>
      </c>
      <c r="E200" s="182" t="s">
        <v>175</v>
      </c>
      <c r="F200" s="187">
        <v>90000</v>
      </c>
      <c r="G200" s="187">
        <v>-89999</v>
      </c>
      <c r="H200" s="182">
        <v>1</v>
      </c>
    </row>
    <row r="201" spans="1:8">
      <c r="A201" s="276" t="s">
        <v>2105</v>
      </c>
      <c r="B201" s="276"/>
      <c r="C201" s="276"/>
      <c r="D201" s="276"/>
      <c r="E201" s="276"/>
      <c r="F201" s="218">
        <f>SUM(F184:F200)</f>
        <v>678880</v>
      </c>
      <c r="G201" s="218">
        <f t="shared" ref="G201:H201" si="13">SUM(G184:G200)</f>
        <v>-678863</v>
      </c>
      <c r="H201" s="218">
        <f t="shared" si="13"/>
        <v>17</v>
      </c>
    </row>
    <row r="202" spans="1:8">
      <c r="A202" s="272" t="s">
        <v>56</v>
      </c>
      <c r="B202" s="272"/>
      <c r="C202" s="272"/>
      <c r="D202" s="272"/>
      <c r="E202" s="272"/>
      <c r="F202" s="220">
        <f>F201+F180</f>
        <v>7736280</v>
      </c>
      <c r="G202" s="220">
        <f t="shared" ref="G202:H202" si="14">G201+G180</f>
        <v>-1054324.6299999999</v>
      </c>
      <c r="H202" s="220">
        <f t="shared" si="14"/>
        <v>6681955.3700000001</v>
      </c>
    </row>
    <row r="204" spans="1:8">
      <c r="A204" s="279" t="s">
        <v>521</v>
      </c>
      <c r="B204" s="279"/>
      <c r="C204" s="279"/>
      <c r="D204" s="279"/>
    </row>
    <row r="205" spans="1:8" s="181" customFormat="1">
      <c r="A205" s="184" t="s">
        <v>1</v>
      </c>
      <c r="B205" s="183" t="s">
        <v>33</v>
      </c>
      <c r="C205" s="184" t="s">
        <v>34</v>
      </c>
      <c r="D205" s="184" t="s">
        <v>35</v>
      </c>
      <c r="E205" s="184" t="s">
        <v>36</v>
      </c>
      <c r="F205" s="184" t="s">
        <v>37</v>
      </c>
      <c r="G205" s="184" t="s">
        <v>38</v>
      </c>
      <c r="H205" s="184" t="s">
        <v>6</v>
      </c>
    </row>
    <row r="206" spans="1:8">
      <c r="A206" s="186">
        <v>1</v>
      </c>
      <c r="B206" s="185">
        <v>100000206069</v>
      </c>
      <c r="C206" s="186">
        <v>0</v>
      </c>
      <c r="D206" s="186" t="s">
        <v>3080</v>
      </c>
      <c r="E206" s="182" t="s">
        <v>3081</v>
      </c>
      <c r="F206" s="187">
        <v>149000</v>
      </c>
      <c r="G206" s="187">
        <v>-134222.47</v>
      </c>
      <c r="H206" s="187">
        <v>14777.53</v>
      </c>
    </row>
    <row r="207" spans="1:8">
      <c r="A207" s="186">
        <v>2</v>
      </c>
      <c r="B207" s="185">
        <v>100000208333</v>
      </c>
      <c r="C207" s="186">
        <v>0</v>
      </c>
      <c r="D207" s="186" t="s">
        <v>3082</v>
      </c>
      <c r="E207" s="182" t="s">
        <v>3083</v>
      </c>
      <c r="F207" s="187">
        <v>17600</v>
      </c>
      <c r="G207" s="187">
        <v>-15217.97</v>
      </c>
      <c r="H207" s="187">
        <v>2382.0300000000002</v>
      </c>
    </row>
    <row r="208" spans="1:8">
      <c r="A208" s="186">
        <v>3</v>
      </c>
      <c r="B208" s="185">
        <v>100000208334</v>
      </c>
      <c r="C208" s="186">
        <v>0</v>
      </c>
      <c r="D208" s="186" t="s">
        <v>3082</v>
      </c>
      <c r="E208" s="182" t="s">
        <v>3083</v>
      </c>
      <c r="F208" s="187">
        <v>17600</v>
      </c>
      <c r="G208" s="187">
        <v>-15217.97</v>
      </c>
      <c r="H208" s="187">
        <v>2382.0300000000002</v>
      </c>
    </row>
    <row r="209" spans="1:8">
      <c r="A209" s="186">
        <v>4</v>
      </c>
      <c r="B209" s="185">
        <v>100000208335</v>
      </c>
      <c r="C209" s="186">
        <v>0</v>
      </c>
      <c r="D209" s="186" t="s">
        <v>3082</v>
      </c>
      <c r="E209" s="182" t="s">
        <v>3083</v>
      </c>
      <c r="F209" s="187">
        <v>17600</v>
      </c>
      <c r="G209" s="187">
        <v>-15217.97</v>
      </c>
      <c r="H209" s="187">
        <v>2382.0300000000002</v>
      </c>
    </row>
    <row r="210" spans="1:8">
      <c r="A210" s="186">
        <v>5</v>
      </c>
      <c r="B210" s="185">
        <v>100000208336</v>
      </c>
      <c r="C210" s="186">
        <v>0</v>
      </c>
      <c r="D210" s="186" t="s">
        <v>3082</v>
      </c>
      <c r="E210" s="182" t="s">
        <v>3083</v>
      </c>
      <c r="F210" s="187">
        <v>17600</v>
      </c>
      <c r="G210" s="187">
        <v>-15217.97</v>
      </c>
      <c r="H210" s="187">
        <v>2382.0300000000002</v>
      </c>
    </row>
    <row r="211" spans="1:8">
      <c r="A211" s="186">
        <v>6</v>
      </c>
      <c r="B211" s="185">
        <v>100000208337</v>
      </c>
      <c r="C211" s="186">
        <v>0</v>
      </c>
      <c r="D211" s="186" t="s">
        <v>3082</v>
      </c>
      <c r="E211" s="182" t="s">
        <v>3083</v>
      </c>
      <c r="F211" s="187">
        <v>17600</v>
      </c>
      <c r="G211" s="187">
        <v>-15217.97</v>
      </c>
      <c r="H211" s="187">
        <v>2382.0300000000002</v>
      </c>
    </row>
    <row r="212" spans="1:8">
      <c r="A212" s="186">
        <v>7</v>
      </c>
      <c r="B212" s="185">
        <v>100000208338</v>
      </c>
      <c r="C212" s="186">
        <v>0</v>
      </c>
      <c r="D212" s="186" t="s">
        <v>3082</v>
      </c>
      <c r="E212" s="182" t="s">
        <v>3083</v>
      </c>
      <c r="F212" s="187">
        <v>17600</v>
      </c>
      <c r="G212" s="187">
        <v>-15217.97</v>
      </c>
      <c r="H212" s="187">
        <v>2382.0300000000002</v>
      </c>
    </row>
    <row r="213" spans="1:8">
      <c r="A213" s="186">
        <v>8</v>
      </c>
      <c r="B213" s="185">
        <v>100000208339</v>
      </c>
      <c r="C213" s="186">
        <v>0</v>
      </c>
      <c r="D213" s="186" t="s">
        <v>3082</v>
      </c>
      <c r="E213" s="182" t="s">
        <v>3083</v>
      </c>
      <c r="F213" s="187">
        <v>17600</v>
      </c>
      <c r="G213" s="187">
        <v>-15217.97</v>
      </c>
      <c r="H213" s="187">
        <v>2382.0300000000002</v>
      </c>
    </row>
    <row r="214" spans="1:8">
      <c r="A214" s="186">
        <v>9</v>
      </c>
      <c r="B214" s="185">
        <v>100000208340</v>
      </c>
      <c r="C214" s="186">
        <v>0</v>
      </c>
      <c r="D214" s="186" t="s">
        <v>3082</v>
      </c>
      <c r="E214" s="182" t="s">
        <v>3083</v>
      </c>
      <c r="F214" s="187">
        <v>17600</v>
      </c>
      <c r="G214" s="187">
        <v>-15217.97</v>
      </c>
      <c r="H214" s="187">
        <v>2382.0300000000002</v>
      </c>
    </row>
    <row r="215" spans="1:8">
      <c r="A215" s="186">
        <v>10</v>
      </c>
      <c r="B215" s="185">
        <v>100000208341</v>
      </c>
      <c r="C215" s="186">
        <v>0</v>
      </c>
      <c r="D215" s="186" t="s">
        <v>3082</v>
      </c>
      <c r="E215" s="182" t="s">
        <v>3083</v>
      </c>
      <c r="F215" s="187">
        <v>17600</v>
      </c>
      <c r="G215" s="187">
        <v>-15217.97</v>
      </c>
      <c r="H215" s="187">
        <v>2382.0300000000002</v>
      </c>
    </row>
    <row r="216" spans="1:8">
      <c r="A216" s="186">
        <v>11</v>
      </c>
      <c r="B216" s="185">
        <v>100000208342</v>
      </c>
      <c r="C216" s="186">
        <v>0</v>
      </c>
      <c r="D216" s="186" t="s">
        <v>3082</v>
      </c>
      <c r="E216" s="182" t="s">
        <v>3083</v>
      </c>
      <c r="F216" s="187">
        <v>17600</v>
      </c>
      <c r="G216" s="187">
        <v>-15217.97</v>
      </c>
      <c r="H216" s="187">
        <v>2382.0300000000002</v>
      </c>
    </row>
    <row r="217" spans="1:8">
      <c r="A217" s="186">
        <v>12</v>
      </c>
      <c r="B217" s="185">
        <v>100000208343</v>
      </c>
      <c r="C217" s="186">
        <v>0</v>
      </c>
      <c r="D217" s="186" t="s">
        <v>3082</v>
      </c>
      <c r="E217" s="182" t="s">
        <v>3084</v>
      </c>
      <c r="F217" s="187">
        <v>49450</v>
      </c>
      <c r="G217" s="187">
        <v>-42757.32</v>
      </c>
      <c r="H217" s="187">
        <v>6692.68</v>
      </c>
    </row>
    <row r="218" spans="1:8">
      <c r="A218" s="186">
        <v>13</v>
      </c>
      <c r="B218" s="185">
        <v>100000208344</v>
      </c>
      <c r="C218" s="186">
        <v>0</v>
      </c>
      <c r="D218" s="186" t="s">
        <v>3082</v>
      </c>
      <c r="E218" s="182" t="s">
        <v>3084</v>
      </c>
      <c r="F218" s="187">
        <v>49450</v>
      </c>
      <c r="G218" s="187">
        <v>-42757.32</v>
      </c>
      <c r="H218" s="187">
        <v>6692.68</v>
      </c>
    </row>
    <row r="219" spans="1:8">
      <c r="A219" s="186">
        <v>14</v>
      </c>
      <c r="B219" s="185">
        <v>100000208345</v>
      </c>
      <c r="C219" s="186">
        <v>0</v>
      </c>
      <c r="D219" s="186" t="s">
        <v>3082</v>
      </c>
      <c r="E219" s="182" t="s">
        <v>3084</v>
      </c>
      <c r="F219" s="187">
        <v>49450</v>
      </c>
      <c r="G219" s="187">
        <v>-42757.32</v>
      </c>
      <c r="H219" s="187">
        <v>6692.68</v>
      </c>
    </row>
    <row r="220" spans="1:8">
      <c r="A220" s="186">
        <v>15</v>
      </c>
      <c r="B220" s="185">
        <v>100000208346</v>
      </c>
      <c r="C220" s="186">
        <v>0</v>
      </c>
      <c r="D220" s="186" t="s">
        <v>3082</v>
      </c>
      <c r="E220" s="182" t="s">
        <v>3084</v>
      </c>
      <c r="F220" s="187">
        <v>49450</v>
      </c>
      <c r="G220" s="187">
        <v>-42757.32</v>
      </c>
      <c r="H220" s="187">
        <v>6692.68</v>
      </c>
    </row>
    <row r="221" spans="1:8">
      <c r="A221" s="186">
        <v>16</v>
      </c>
      <c r="B221" s="185">
        <v>100000271338</v>
      </c>
      <c r="C221" s="186">
        <v>0</v>
      </c>
      <c r="D221" s="186" t="s">
        <v>3020</v>
      </c>
      <c r="E221" s="182" t="s">
        <v>3085</v>
      </c>
      <c r="F221" s="187">
        <v>42000</v>
      </c>
      <c r="G221" s="187">
        <v>-23197.8</v>
      </c>
      <c r="H221" s="187">
        <v>18802.2</v>
      </c>
    </row>
    <row r="222" spans="1:8">
      <c r="A222" s="186">
        <v>17</v>
      </c>
      <c r="B222" s="185">
        <v>100000271339</v>
      </c>
      <c r="C222" s="186">
        <v>0</v>
      </c>
      <c r="D222" s="186" t="s">
        <v>3020</v>
      </c>
      <c r="E222" s="182" t="s">
        <v>3085</v>
      </c>
      <c r="F222" s="187">
        <v>42000</v>
      </c>
      <c r="G222" s="187">
        <v>-23197.81</v>
      </c>
      <c r="H222" s="187">
        <v>18802.189999999999</v>
      </c>
    </row>
    <row r="223" spans="1:8">
      <c r="A223" s="186">
        <v>18</v>
      </c>
      <c r="B223" s="185">
        <v>100000271340</v>
      </c>
      <c r="C223" s="186">
        <v>0</v>
      </c>
      <c r="D223" s="186" t="s">
        <v>3020</v>
      </c>
      <c r="E223" s="182" t="s">
        <v>3086</v>
      </c>
      <c r="F223" s="187">
        <v>39000</v>
      </c>
      <c r="G223" s="187">
        <v>-21540.82</v>
      </c>
      <c r="H223" s="187">
        <v>17459.18</v>
      </c>
    </row>
    <row r="224" spans="1:8">
      <c r="A224" s="186">
        <v>19</v>
      </c>
      <c r="B224" s="185">
        <v>100000271348</v>
      </c>
      <c r="C224" s="186">
        <v>0</v>
      </c>
      <c r="D224" s="186" t="s">
        <v>3020</v>
      </c>
      <c r="E224" s="182" t="s">
        <v>3087</v>
      </c>
      <c r="F224" s="187">
        <v>20000</v>
      </c>
      <c r="G224" s="187">
        <v>-11046.58</v>
      </c>
      <c r="H224" s="187">
        <v>8953.42</v>
      </c>
    </row>
    <row r="225" spans="1:8">
      <c r="A225" s="276" t="s">
        <v>521</v>
      </c>
      <c r="B225" s="276"/>
      <c r="C225" s="276"/>
      <c r="D225" s="276"/>
      <c r="E225" s="276"/>
      <c r="F225" s="218">
        <f>SUM(F206:F224)</f>
        <v>665800</v>
      </c>
      <c r="G225" s="218">
        <f t="shared" ref="G225:H225" si="15">SUM(G206:G224)</f>
        <v>-536414.46</v>
      </c>
      <c r="H225" s="218">
        <f t="shared" si="15"/>
        <v>129385.54</v>
      </c>
    </row>
    <row r="227" spans="1:8">
      <c r="A227" s="152" t="s">
        <v>2110</v>
      </c>
      <c r="B227" s="152"/>
      <c r="C227" s="152"/>
      <c r="D227" s="152"/>
    </row>
    <row r="228" spans="1:8">
      <c r="A228" s="184" t="s">
        <v>1</v>
      </c>
      <c r="B228" s="183" t="s">
        <v>33</v>
      </c>
      <c r="C228" s="184" t="s">
        <v>34</v>
      </c>
      <c r="D228" s="184" t="s">
        <v>35</v>
      </c>
      <c r="E228" s="184" t="s">
        <v>36</v>
      </c>
      <c r="F228" s="184" t="s">
        <v>37</v>
      </c>
      <c r="G228" s="184" t="s">
        <v>38</v>
      </c>
      <c r="H228" s="184" t="s">
        <v>6</v>
      </c>
    </row>
    <row r="229" spans="1:8">
      <c r="A229" s="186">
        <v>1</v>
      </c>
      <c r="B229" s="185">
        <v>100000010042</v>
      </c>
      <c r="C229" s="186">
        <v>0</v>
      </c>
      <c r="D229" s="186" t="s">
        <v>3030</v>
      </c>
      <c r="E229" s="182" t="s">
        <v>543</v>
      </c>
      <c r="F229" s="187">
        <v>33990</v>
      </c>
      <c r="G229" s="187">
        <v>-33989</v>
      </c>
      <c r="H229" s="182">
        <v>1</v>
      </c>
    </row>
    <row r="230" spans="1:8">
      <c r="A230" s="186">
        <v>2</v>
      </c>
      <c r="B230" s="185">
        <v>100000010046</v>
      </c>
      <c r="C230" s="186">
        <v>0</v>
      </c>
      <c r="D230" s="186" t="s">
        <v>3030</v>
      </c>
      <c r="E230" s="182" t="s">
        <v>3088</v>
      </c>
      <c r="F230" s="187">
        <v>257000</v>
      </c>
      <c r="G230" s="187">
        <v>-256999</v>
      </c>
      <c r="H230" s="182">
        <v>1</v>
      </c>
    </row>
    <row r="231" spans="1:8">
      <c r="A231" s="186">
        <v>3</v>
      </c>
      <c r="B231" s="185">
        <v>100000010047</v>
      </c>
      <c r="C231" s="186">
        <v>0</v>
      </c>
      <c r="D231" s="186" t="s">
        <v>3030</v>
      </c>
      <c r="E231" s="182" t="s">
        <v>3089</v>
      </c>
      <c r="F231" s="187">
        <v>56750</v>
      </c>
      <c r="G231" s="187">
        <v>-56749</v>
      </c>
      <c r="H231" s="182">
        <v>1</v>
      </c>
    </row>
    <row r="232" spans="1:8">
      <c r="A232" s="186">
        <v>4</v>
      </c>
      <c r="B232" s="185">
        <v>100000010048</v>
      </c>
      <c r="C232" s="186">
        <v>0</v>
      </c>
      <c r="D232" s="186" t="s">
        <v>3090</v>
      </c>
      <c r="E232" s="182" t="s">
        <v>3091</v>
      </c>
      <c r="F232" s="187">
        <v>37129</v>
      </c>
      <c r="G232" s="187">
        <v>-37128</v>
      </c>
      <c r="H232" s="182">
        <v>1</v>
      </c>
    </row>
    <row r="233" spans="1:8">
      <c r="A233" s="186">
        <v>5</v>
      </c>
      <c r="B233" s="185">
        <v>100000072637</v>
      </c>
      <c r="C233" s="186">
        <v>0</v>
      </c>
      <c r="D233" s="186" t="s">
        <v>1103</v>
      </c>
      <c r="E233" s="182" t="s">
        <v>3092</v>
      </c>
      <c r="F233" s="187">
        <v>598000</v>
      </c>
      <c r="G233" s="187">
        <v>-597999</v>
      </c>
      <c r="H233" s="182">
        <v>1</v>
      </c>
    </row>
    <row r="234" spans="1:8">
      <c r="A234" s="186">
        <v>6</v>
      </c>
      <c r="B234" s="185">
        <v>100000102041</v>
      </c>
      <c r="C234" s="186">
        <v>0</v>
      </c>
      <c r="D234" s="186" t="s">
        <v>583</v>
      </c>
      <c r="E234" s="182" t="s">
        <v>3093</v>
      </c>
      <c r="F234" s="187">
        <v>295000</v>
      </c>
      <c r="G234" s="187">
        <v>-294999</v>
      </c>
      <c r="H234" s="182">
        <v>1</v>
      </c>
    </row>
    <row r="235" spans="1:8">
      <c r="A235" s="186">
        <v>7</v>
      </c>
      <c r="B235" s="185">
        <v>100000142554</v>
      </c>
      <c r="C235" s="186">
        <v>0</v>
      </c>
      <c r="D235" s="186" t="s">
        <v>522</v>
      </c>
      <c r="E235" s="182" t="s">
        <v>238</v>
      </c>
      <c r="F235" s="187">
        <v>19000</v>
      </c>
      <c r="G235" s="187">
        <v>-18999</v>
      </c>
      <c r="H235" s="182">
        <v>1</v>
      </c>
    </row>
    <row r="236" spans="1:8">
      <c r="A236" s="186">
        <v>8</v>
      </c>
      <c r="B236" s="185">
        <v>100000142555</v>
      </c>
      <c r="C236" s="186">
        <v>0</v>
      </c>
      <c r="D236" s="186" t="s">
        <v>522</v>
      </c>
      <c r="E236" s="182" t="s">
        <v>3094</v>
      </c>
      <c r="F236" s="187">
        <v>7000</v>
      </c>
      <c r="G236" s="187">
        <v>-6999</v>
      </c>
      <c r="H236" s="182">
        <v>1</v>
      </c>
    </row>
    <row r="237" spans="1:8">
      <c r="A237" s="186">
        <v>9</v>
      </c>
      <c r="B237" s="185">
        <v>100000159561</v>
      </c>
      <c r="C237" s="186">
        <v>0</v>
      </c>
      <c r="D237" s="186" t="s">
        <v>1149</v>
      </c>
      <c r="E237" s="182" t="s">
        <v>3095</v>
      </c>
      <c r="F237" s="187">
        <v>7000</v>
      </c>
      <c r="G237" s="187">
        <v>-6999</v>
      </c>
      <c r="H237" s="182">
        <v>1</v>
      </c>
    </row>
    <row r="238" spans="1:8">
      <c r="A238" s="186">
        <v>10</v>
      </c>
      <c r="B238" s="185">
        <v>100000159562</v>
      </c>
      <c r="C238" s="186">
        <v>0</v>
      </c>
      <c r="D238" s="186" t="s">
        <v>1149</v>
      </c>
      <c r="E238" s="182" t="s">
        <v>3096</v>
      </c>
      <c r="F238" s="187">
        <v>7000</v>
      </c>
      <c r="G238" s="187">
        <v>-6999</v>
      </c>
      <c r="H238" s="182">
        <v>1</v>
      </c>
    </row>
    <row r="239" spans="1:8">
      <c r="A239" s="186">
        <v>11</v>
      </c>
      <c r="B239" s="185">
        <v>100000159563</v>
      </c>
      <c r="C239" s="186">
        <v>0</v>
      </c>
      <c r="D239" s="186" t="s">
        <v>1149</v>
      </c>
      <c r="E239" s="182" t="s">
        <v>3097</v>
      </c>
      <c r="F239" s="187">
        <v>20990</v>
      </c>
      <c r="G239" s="187">
        <v>-20989</v>
      </c>
      <c r="H239" s="182">
        <v>1</v>
      </c>
    </row>
    <row r="240" spans="1:8">
      <c r="A240" s="186">
        <v>12</v>
      </c>
      <c r="B240" s="185">
        <v>100000160732</v>
      </c>
      <c r="C240" s="186">
        <v>0</v>
      </c>
      <c r="D240" s="186" t="s">
        <v>3008</v>
      </c>
      <c r="E240" s="182" t="s">
        <v>3098</v>
      </c>
      <c r="F240" s="187">
        <v>12980</v>
      </c>
      <c r="G240" s="187">
        <v>-12979</v>
      </c>
      <c r="H240" s="182">
        <v>1</v>
      </c>
    </row>
    <row r="241" spans="1:8">
      <c r="A241" s="186">
        <v>13</v>
      </c>
      <c r="B241" s="185">
        <v>100000161140</v>
      </c>
      <c r="C241" s="186">
        <v>0</v>
      </c>
      <c r="D241" s="186" t="s">
        <v>3008</v>
      </c>
      <c r="E241" s="182" t="s">
        <v>3099</v>
      </c>
      <c r="F241" s="187">
        <v>34900</v>
      </c>
      <c r="G241" s="187">
        <v>-34899</v>
      </c>
      <c r="H241" s="182">
        <v>1</v>
      </c>
    </row>
    <row r="242" spans="1:8">
      <c r="A242" s="186">
        <v>14</v>
      </c>
      <c r="B242" s="185">
        <v>100000161141</v>
      </c>
      <c r="C242" s="186">
        <v>0</v>
      </c>
      <c r="D242" s="186" t="s">
        <v>3008</v>
      </c>
      <c r="E242" s="182" t="s">
        <v>3100</v>
      </c>
      <c r="F242" s="187">
        <v>35900</v>
      </c>
      <c r="G242" s="187">
        <v>-35899</v>
      </c>
      <c r="H242" s="182">
        <v>1</v>
      </c>
    </row>
    <row r="243" spans="1:8">
      <c r="A243" s="186">
        <v>15</v>
      </c>
      <c r="B243" s="185">
        <v>100000161142</v>
      </c>
      <c r="C243" s="186">
        <v>0</v>
      </c>
      <c r="D243" s="186" t="s">
        <v>3008</v>
      </c>
      <c r="E243" s="182" t="s">
        <v>3101</v>
      </c>
      <c r="F243" s="187">
        <v>26710</v>
      </c>
      <c r="G243" s="187">
        <v>-26709</v>
      </c>
      <c r="H243" s="182">
        <v>1</v>
      </c>
    </row>
    <row r="244" spans="1:8">
      <c r="A244" s="186">
        <v>16</v>
      </c>
      <c r="B244" s="185">
        <v>100000161564</v>
      </c>
      <c r="C244" s="186">
        <v>0</v>
      </c>
      <c r="D244" s="186" t="s">
        <v>2744</v>
      </c>
      <c r="E244" s="182" t="s">
        <v>3102</v>
      </c>
      <c r="F244" s="187">
        <v>5400</v>
      </c>
      <c r="G244" s="187">
        <v>-5399</v>
      </c>
      <c r="H244" s="182">
        <v>1</v>
      </c>
    </row>
    <row r="245" spans="1:8">
      <c r="A245" s="186">
        <v>17</v>
      </c>
      <c r="B245" s="185">
        <v>100000161565</v>
      </c>
      <c r="C245" s="186">
        <v>0</v>
      </c>
      <c r="D245" s="186" t="s">
        <v>2744</v>
      </c>
      <c r="E245" s="182" t="s">
        <v>3103</v>
      </c>
      <c r="F245" s="187">
        <v>19900</v>
      </c>
      <c r="G245" s="187">
        <v>-19899</v>
      </c>
      <c r="H245" s="182">
        <v>1</v>
      </c>
    </row>
    <row r="246" spans="1:8">
      <c r="A246" s="186">
        <v>18</v>
      </c>
      <c r="B246" s="185">
        <v>100000161566</v>
      </c>
      <c r="C246" s="186">
        <v>0</v>
      </c>
      <c r="D246" s="186" t="s">
        <v>2744</v>
      </c>
      <c r="E246" s="182" t="s">
        <v>3104</v>
      </c>
      <c r="F246" s="187">
        <v>31900</v>
      </c>
      <c r="G246" s="187">
        <v>-31899</v>
      </c>
      <c r="H246" s="182">
        <v>1</v>
      </c>
    </row>
    <row r="247" spans="1:8">
      <c r="A247" s="186">
        <v>19</v>
      </c>
      <c r="B247" s="185">
        <v>100000161567</v>
      </c>
      <c r="C247" s="186">
        <v>0</v>
      </c>
      <c r="D247" s="186" t="s">
        <v>2744</v>
      </c>
      <c r="E247" s="182" t="s">
        <v>3105</v>
      </c>
      <c r="F247" s="187">
        <v>33900</v>
      </c>
      <c r="G247" s="187">
        <v>-33899</v>
      </c>
      <c r="H247" s="182">
        <v>1</v>
      </c>
    </row>
    <row r="248" spans="1:8">
      <c r="A248" s="186">
        <v>20</v>
      </c>
      <c r="B248" s="185">
        <v>100000161621</v>
      </c>
      <c r="C248" s="186">
        <v>0</v>
      </c>
      <c r="D248" s="186" t="s">
        <v>1116</v>
      </c>
      <c r="E248" s="182" t="s">
        <v>3106</v>
      </c>
      <c r="F248" s="187">
        <v>6950</v>
      </c>
      <c r="G248" s="187">
        <v>-6949</v>
      </c>
      <c r="H248" s="182">
        <v>1</v>
      </c>
    </row>
    <row r="249" spans="1:8">
      <c r="A249" s="186">
        <v>21</v>
      </c>
      <c r="B249" s="185">
        <v>100000161622</v>
      </c>
      <c r="C249" s="186">
        <v>0</v>
      </c>
      <c r="D249" s="186" t="s">
        <v>1116</v>
      </c>
      <c r="E249" s="182" t="s">
        <v>3107</v>
      </c>
      <c r="F249" s="187">
        <v>6950</v>
      </c>
      <c r="G249" s="187">
        <v>-6949</v>
      </c>
      <c r="H249" s="182">
        <v>1</v>
      </c>
    </row>
    <row r="250" spans="1:8">
      <c r="A250" s="186">
        <v>22</v>
      </c>
      <c r="B250" s="185">
        <v>100000161623</v>
      </c>
      <c r="C250" s="186">
        <v>0</v>
      </c>
      <c r="D250" s="186" t="s">
        <v>1116</v>
      </c>
      <c r="E250" s="182" t="s">
        <v>3108</v>
      </c>
      <c r="F250" s="187">
        <v>20900</v>
      </c>
      <c r="G250" s="187">
        <v>-20899</v>
      </c>
      <c r="H250" s="182">
        <v>1</v>
      </c>
    </row>
    <row r="251" spans="1:8">
      <c r="A251" s="186">
        <v>23</v>
      </c>
      <c r="B251" s="185">
        <v>100000161715</v>
      </c>
      <c r="C251" s="186">
        <v>0</v>
      </c>
      <c r="D251" s="186" t="s">
        <v>2744</v>
      </c>
      <c r="E251" s="182" t="s">
        <v>3109</v>
      </c>
      <c r="F251" s="187">
        <v>5000</v>
      </c>
      <c r="G251" s="187">
        <v>-4999</v>
      </c>
      <c r="H251" s="182">
        <v>1</v>
      </c>
    </row>
    <row r="252" spans="1:8">
      <c r="A252" s="186">
        <v>24</v>
      </c>
      <c r="B252" s="185">
        <v>100000161716</v>
      </c>
      <c r="C252" s="186">
        <v>0</v>
      </c>
      <c r="D252" s="186" t="s">
        <v>2744</v>
      </c>
      <c r="E252" s="182" t="s">
        <v>3110</v>
      </c>
      <c r="F252" s="187">
        <v>5000</v>
      </c>
      <c r="G252" s="187">
        <v>-4999</v>
      </c>
      <c r="H252" s="182">
        <v>1</v>
      </c>
    </row>
    <row r="253" spans="1:8">
      <c r="A253" s="186">
        <v>25</v>
      </c>
      <c r="B253" s="185">
        <v>100000161717</v>
      </c>
      <c r="C253" s="186">
        <v>0</v>
      </c>
      <c r="D253" s="186" t="s">
        <v>2744</v>
      </c>
      <c r="E253" s="182" t="s">
        <v>3111</v>
      </c>
      <c r="F253" s="187">
        <v>5000</v>
      </c>
      <c r="G253" s="187">
        <v>-4999</v>
      </c>
      <c r="H253" s="182">
        <v>1</v>
      </c>
    </row>
    <row r="254" spans="1:8">
      <c r="A254" s="186">
        <v>26</v>
      </c>
      <c r="B254" s="185">
        <v>100000161718</v>
      </c>
      <c r="C254" s="186">
        <v>0</v>
      </c>
      <c r="D254" s="186" t="s">
        <v>2744</v>
      </c>
      <c r="E254" s="182" t="s">
        <v>3112</v>
      </c>
      <c r="F254" s="187">
        <v>14900</v>
      </c>
      <c r="G254" s="187">
        <v>-14899</v>
      </c>
      <c r="H254" s="182">
        <v>1</v>
      </c>
    </row>
    <row r="255" spans="1:8">
      <c r="A255" s="186">
        <v>27</v>
      </c>
      <c r="B255" s="185">
        <v>100000161719</v>
      </c>
      <c r="C255" s="186">
        <v>0</v>
      </c>
      <c r="D255" s="186" t="s">
        <v>2744</v>
      </c>
      <c r="E255" s="182" t="s">
        <v>3113</v>
      </c>
      <c r="F255" s="187">
        <v>25500</v>
      </c>
      <c r="G255" s="187">
        <v>-25499</v>
      </c>
      <c r="H255" s="182">
        <v>1</v>
      </c>
    </row>
    <row r="256" spans="1:8">
      <c r="A256" s="276" t="s">
        <v>2110</v>
      </c>
      <c r="B256" s="276"/>
      <c r="C256" s="276"/>
      <c r="D256" s="276"/>
      <c r="E256" s="276"/>
      <c r="F256" s="218">
        <f>SUBTOTAL(9,F229:F255)</f>
        <v>1630649</v>
      </c>
      <c r="G256" s="218">
        <f t="shared" ref="G256:H256" si="16">SUBTOTAL(9,G229:G255)</f>
        <v>-1630622</v>
      </c>
      <c r="H256" s="218">
        <f t="shared" si="16"/>
        <v>27</v>
      </c>
    </row>
    <row r="257" spans="1:8">
      <c r="A257" s="272" t="s">
        <v>56</v>
      </c>
      <c r="B257" s="272"/>
      <c r="C257" s="272"/>
      <c r="D257" s="272"/>
      <c r="E257" s="272"/>
      <c r="F257" s="224">
        <f>F256+F225</f>
        <v>2296449</v>
      </c>
      <c r="G257" s="224">
        <f t="shared" ref="G257:H257" si="17">G256+G225</f>
        <v>-2167036.46</v>
      </c>
      <c r="H257" s="224">
        <f t="shared" si="17"/>
        <v>129412.54</v>
      </c>
    </row>
    <row r="259" spans="1:8">
      <c r="A259" s="279" t="s">
        <v>615</v>
      </c>
      <c r="B259" s="279"/>
      <c r="C259" s="279"/>
      <c r="D259" s="279"/>
    </row>
    <row r="260" spans="1:8">
      <c r="A260" s="184" t="s">
        <v>1</v>
      </c>
      <c r="B260" s="183" t="s">
        <v>33</v>
      </c>
      <c r="C260" s="184" t="s">
        <v>34</v>
      </c>
      <c r="D260" s="184" t="s">
        <v>35</v>
      </c>
      <c r="E260" s="184" t="s">
        <v>36</v>
      </c>
      <c r="F260" s="184" t="s">
        <v>37</v>
      </c>
      <c r="G260" s="184" t="s">
        <v>38</v>
      </c>
      <c r="H260" s="184" t="s">
        <v>6</v>
      </c>
    </row>
    <row r="261" spans="1:8">
      <c r="A261" s="186">
        <v>1</v>
      </c>
      <c r="B261" s="185">
        <v>100000271332</v>
      </c>
      <c r="C261" s="186">
        <v>0</v>
      </c>
      <c r="D261" s="186" t="s">
        <v>3020</v>
      </c>
      <c r="E261" s="182" t="s">
        <v>3114</v>
      </c>
      <c r="F261" s="187">
        <v>30000</v>
      </c>
      <c r="G261" s="187">
        <v>-27616.44</v>
      </c>
      <c r="H261" s="187">
        <v>2383.56</v>
      </c>
    </row>
    <row r="262" spans="1:8">
      <c r="A262" s="186">
        <v>2</v>
      </c>
      <c r="B262" s="185">
        <v>100000271336</v>
      </c>
      <c r="C262" s="186">
        <v>0</v>
      </c>
      <c r="D262" s="186" t="s">
        <v>3020</v>
      </c>
      <c r="E262" s="182" t="s">
        <v>3115</v>
      </c>
      <c r="F262" s="187">
        <v>6100</v>
      </c>
      <c r="G262" s="187">
        <v>-5615.34</v>
      </c>
      <c r="H262" s="182">
        <v>484.66</v>
      </c>
    </row>
    <row r="263" spans="1:8">
      <c r="A263" s="186">
        <v>3</v>
      </c>
      <c r="B263" s="185">
        <v>100000271337</v>
      </c>
      <c r="C263" s="186">
        <v>0</v>
      </c>
      <c r="D263" s="186" t="s">
        <v>3020</v>
      </c>
      <c r="E263" s="182" t="s">
        <v>3116</v>
      </c>
      <c r="F263" s="187">
        <v>19000</v>
      </c>
      <c r="G263" s="187">
        <v>-17490.41</v>
      </c>
      <c r="H263" s="187">
        <v>1509.59</v>
      </c>
    </row>
    <row r="264" spans="1:8">
      <c r="A264" s="186">
        <v>4</v>
      </c>
      <c r="B264" s="185">
        <v>100000297459</v>
      </c>
      <c r="C264" s="186">
        <v>0</v>
      </c>
      <c r="D264" s="186" t="s">
        <v>3117</v>
      </c>
      <c r="E264" s="182" t="s">
        <v>3118</v>
      </c>
      <c r="F264" s="187">
        <v>5200</v>
      </c>
      <c r="G264" s="187">
        <v>-4492.42</v>
      </c>
      <c r="H264" s="182">
        <v>707.58</v>
      </c>
    </row>
    <row r="265" spans="1:8">
      <c r="A265" s="186">
        <v>5</v>
      </c>
      <c r="B265" s="185">
        <v>100000297460</v>
      </c>
      <c r="C265" s="186">
        <v>0</v>
      </c>
      <c r="D265" s="186" t="s">
        <v>3117</v>
      </c>
      <c r="E265" s="182" t="s">
        <v>3119</v>
      </c>
      <c r="F265" s="187">
        <v>22000</v>
      </c>
      <c r="G265" s="187">
        <v>-19006.39</v>
      </c>
      <c r="H265" s="187">
        <v>2993.61</v>
      </c>
    </row>
    <row r="266" spans="1:8">
      <c r="A266" s="186">
        <v>6</v>
      </c>
      <c r="B266" s="185">
        <v>100000297461</v>
      </c>
      <c r="C266" s="186">
        <v>0</v>
      </c>
      <c r="D266" s="186" t="s">
        <v>3117</v>
      </c>
      <c r="E266" s="182" t="s">
        <v>3119</v>
      </c>
      <c r="F266" s="187">
        <v>22000</v>
      </c>
      <c r="G266" s="187">
        <v>-19006.39</v>
      </c>
      <c r="H266" s="187">
        <v>2993.61</v>
      </c>
    </row>
    <row r="267" spans="1:8">
      <c r="A267" s="186">
        <v>7</v>
      </c>
      <c r="B267" s="185">
        <v>100000308771</v>
      </c>
      <c r="C267" s="186">
        <v>0</v>
      </c>
      <c r="D267" s="186" t="s">
        <v>3120</v>
      </c>
      <c r="E267" s="182" t="s">
        <v>3121</v>
      </c>
      <c r="F267" s="187">
        <v>22000</v>
      </c>
      <c r="G267" s="187">
        <v>-17298.63</v>
      </c>
      <c r="H267" s="187">
        <v>4701.37</v>
      </c>
    </row>
    <row r="268" spans="1:8">
      <c r="A268" s="186">
        <v>8</v>
      </c>
      <c r="B268" s="185">
        <v>100000308772</v>
      </c>
      <c r="C268" s="186">
        <v>0</v>
      </c>
      <c r="D268" s="186" t="s">
        <v>3120</v>
      </c>
      <c r="E268" s="182" t="s">
        <v>3122</v>
      </c>
      <c r="F268" s="187">
        <v>22000</v>
      </c>
      <c r="G268" s="187">
        <v>-17298.63</v>
      </c>
      <c r="H268" s="187">
        <v>4701.37</v>
      </c>
    </row>
    <row r="269" spans="1:8">
      <c r="A269" s="186">
        <v>9</v>
      </c>
      <c r="B269" s="185">
        <v>100000308773</v>
      </c>
      <c r="C269" s="186">
        <v>0</v>
      </c>
      <c r="D269" s="186" t="s">
        <v>3120</v>
      </c>
      <c r="E269" s="182" t="s">
        <v>3123</v>
      </c>
      <c r="F269" s="187">
        <v>22000</v>
      </c>
      <c r="G269" s="187">
        <v>-17298.63</v>
      </c>
      <c r="H269" s="187">
        <v>4701.37</v>
      </c>
    </row>
    <row r="270" spans="1:8">
      <c r="A270" s="186">
        <v>10</v>
      </c>
      <c r="B270" s="185">
        <v>100000308774</v>
      </c>
      <c r="C270" s="186">
        <v>0</v>
      </c>
      <c r="D270" s="186" t="s">
        <v>3120</v>
      </c>
      <c r="E270" s="182" t="s">
        <v>3124</v>
      </c>
      <c r="F270" s="187">
        <v>22000</v>
      </c>
      <c r="G270" s="187">
        <v>-17298.63</v>
      </c>
      <c r="H270" s="187">
        <v>4701.37</v>
      </c>
    </row>
    <row r="271" spans="1:8">
      <c r="A271" s="186">
        <v>11</v>
      </c>
      <c r="B271" s="185">
        <v>100000308775</v>
      </c>
      <c r="C271" s="186">
        <v>0</v>
      </c>
      <c r="D271" s="186" t="s">
        <v>3120</v>
      </c>
      <c r="E271" s="182" t="s">
        <v>3125</v>
      </c>
      <c r="F271" s="187">
        <v>22000</v>
      </c>
      <c r="G271" s="187">
        <v>-17298.63</v>
      </c>
      <c r="H271" s="187">
        <v>4701.37</v>
      </c>
    </row>
    <row r="272" spans="1:8">
      <c r="A272" s="186">
        <v>12</v>
      </c>
      <c r="B272" s="185">
        <v>100000308776</v>
      </c>
      <c r="C272" s="186">
        <v>0</v>
      </c>
      <c r="D272" s="186" t="s">
        <v>1999</v>
      </c>
      <c r="E272" s="182" t="s">
        <v>3126</v>
      </c>
      <c r="F272" s="187">
        <v>18800000</v>
      </c>
      <c r="G272" s="187">
        <v>-14919817.35</v>
      </c>
      <c r="H272" s="187">
        <v>3880182.65</v>
      </c>
    </row>
    <row r="273" spans="1:8">
      <c r="A273" s="186">
        <v>13</v>
      </c>
      <c r="B273" s="185">
        <v>100000308778</v>
      </c>
      <c r="C273" s="186">
        <v>0</v>
      </c>
      <c r="D273" s="186" t="s">
        <v>3120</v>
      </c>
      <c r="E273" s="182" t="s">
        <v>3127</v>
      </c>
      <c r="F273" s="187">
        <v>36000</v>
      </c>
      <c r="G273" s="187">
        <v>-28306.85</v>
      </c>
      <c r="H273" s="187">
        <v>7693.15</v>
      </c>
    </row>
    <row r="274" spans="1:8">
      <c r="A274" s="186">
        <v>14</v>
      </c>
      <c r="B274" s="185">
        <v>100000308779</v>
      </c>
      <c r="C274" s="186">
        <v>0</v>
      </c>
      <c r="D274" s="186" t="s">
        <v>3120</v>
      </c>
      <c r="E274" s="182" t="s">
        <v>3127</v>
      </c>
      <c r="F274" s="187">
        <v>36000</v>
      </c>
      <c r="G274" s="187">
        <v>-28306.85</v>
      </c>
      <c r="H274" s="187">
        <v>7693.15</v>
      </c>
    </row>
    <row r="275" spans="1:8">
      <c r="A275" s="186">
        <v>15</v>
      </c>
      <c r="B275" s="185">
        <v>100000309812</v>
      </c>
      <c r="C275" s="186">
        <v>0</v>
      </c>
      <c r="D275" s="186" t="s">
        <v>3128</v>
      </c>
      <c r="E275" s="182" t="s">
        <v>3129</v>
      </c>
      <c r="F275" s="187">
        <v>29000</v>
      </c>
      <c r="G275" s="187">
        <v>-22749.77</v>
      </c>
      <c r="H275" s="187">
        <v>6250.23</v>
      </c>
    </row>
    <row r="276" spans="1:8">
      <c r="A276" s="186">
        <v>16</v>
      </c>
      <c r="B276" s="185">
        <v>100000309813</v>
      </c>
      <c r="C276" s="186">
        <v>0</v>
      </c>
      <c r="D276" s="186" t="s">
        <v>3128</v>
      </c>
      <c r="E276" s="182" t="s">
        <v>3130</v>
      </c>
      <c r="F276" s="187">
        <v>29000</v>
      </c>
      <c r="G276" s="187">
        <v>-22749.77</v>
      </c>
      <c r="H276" s="187">
        <v>6250.23</v>
      </c>
    </row>
    <row r="277" spans="1:8">
      <c r="A277" s="186">
        <v>17</v>
      </c>
      <c r="B277" s="185">
        <v>100000309814</v>
      </c>
      <c r="C277" s="186">
        <v>0</v>
      </c>
      <c r="D277" s="186" t="s">
        <v>3128</v>
      </c>
      <c r="E277" s="182" t="s">
        <v>3131</v>
      </c>
      <c r="F277" s="187">
        <v>29000</v>
      </c>
      <c r="G277" s="187">
        <v>-22749.77</v>
      </c>
      <c r="H277" s="187">
        <v>6250.23</v>
      </c>
    </row>
    <row r="278" spans="1:8">
      <c r="A278" s="186">
        <v>18</v>
      </c>
      <c r="B278" s="185">
        <v>100000309815</v>
      </c>
      <c r="C278" s="186">
        <v>0</v>
      </c>
      <c r="D278" s="186" t="s">
        <v>3128</v>
      </c>
      <c r="E278" s="182" t="s">
        <v>3132</v>
      </c>
      <c r="F278" s="187">
        <v>36000</v>
      </c>
      <c r="G278" s="187">
        <v>-28241.1</v>
      </c>
      <c r="H278" s="187">
        <v>7758.9</v>
      </c>
    </row>
    <row r="279" spans="1:8">
      <c r="A279" s="186">
        <v>19</v>
      </c>
      <c r="B279" s="185">
        <v>100000313970</v>
      </c>
      <c r="C279" s="186">
        <v>0</v>
      </c>
      <c r="D279" s="186" t="s">
        <v>3133</v>
      </c>
      <c r="E279" s="182" t="s">
        <v>3134</v>
      </c>
      <c r="F279" s="187">
        <v>37000</v>
      </c>
      <c r="G279" s="187">
        <v>-27775.34</v>
      </c>
      <c r="H279" s="187">
        <v>9224.66</v>
      </c>
    </row>
    <row r="280" spans="1:8">
      <c r="A280" s="186">
        <v>20</v>
      </c>
      <c r="B280" s="185">
        <v>100000362420</v>
      </c>
      <c r="C280" s="186">
        <v>0</v>
      </c>
      <c r="D280" s="186" t="s">
        <v>1687</v>
      </c>
      <c r="E280" s="182" t="s">
        <v>3135</v>
      </c>
      <c r="F280" s="187">
        <v>16000</v>
      </c>
      <c r="G280" s="187">
        <v>-9775.34</v>
      </c>
      <c r="H280" s="187">
        <v>6224.66</v>
      </c>
    </row>
    <row r="281" spans="1:8">
      <c r="A281" s="186">
        <v>21</v>
      </c>
      <c r="B281" s="185">
        <v>100000362421</v>
      </c>
      <c r="C281" s="186">
        <v>0</v>
      </c>
      <c r="D281" s="186" t="s">
        <v>1687</v>
      </c>
      <c r="E281" s="182" t="s">
        <v>3136</v>
      </c>
      <c r="F281" s="187">
        <v>16000</v>
      </c>
      <c r="G281" s="187">
        <v>-9775.34</v>
      </c>
      <c r="H281" s="187">
        <v>6224.66</v>
      </c>
    </row>
    <row r="282" spans="1:8">
      <c r="A282" s="186">
        <v>22</v>
      </c>
      <c r="B282" s="185">
        <v>100000362422</v>
      </c>
      <c r="C282" s="186">
        <v>0</v>
      </c>
      <c r="D282" s="186" t="s">
        <v>1687</v>
      </c>
      <c r="E282" s="182" t="s">
        <v>3137</v>
      </c>
      <c r="F282" s="187">
        <v>5790</v>
      </c>
      <c r="G282" s="187">
        <v>-3537.45</v>
      </c>
      <c r="H282" s="187">
        <v>2252.5500000000002</v>
      </c>
    </row>
    <row r="283" spans="1:8">
      <c r="A283" s="186">
        <v>23</v>
      </c>
      <c r="B283" s="185">
        <v>100000362423</v>
      </c>
      <c r="C283" s="186">
        <v>0</v>
      </c>
      <c r="D283" s="186" t="s">
        <v>1687</v>
      </c>
      <c r="E283" s="182" t="s">
        <v>3138</v>
      </c>
      <c r="F283" s="187">
        <v>5790</v>
      </c>
      <c r="G283" s="187">
        <v>-3537.45</v>
      </c>
      <c r="H283" s="187">
        <v>2252.5500000000002</v>
      </c>
    </row>
    <row r="284" spans="1:8">
      <c r="A284" s="186">
        <v>24</v>
      </c>
      <c r="B284" s="185">
        <v>100000453196</v>
      </c>
      <c r="C284" s="186">
        <v>0</v>
      </c>
      <c r="D284" s="186" t="s">
        <v>668</v>
      </c>
      <c r="E284" s="182" t="s">
        <v>669</v>
      </c>
      <c r="F284" s="187">
        <v>21614</v>
      </c>
      <c r="G284" s="187">
        <v>-2487.09</v>
      </c>
      <c r="H284" s="187">
        <v>19126.91</v>
      </c>
    </row>
    <row r="285" spans="1:8">
      <c r="A285" s="186">
        <v>25</v>
      </c>
      <c r="B285" s="185">
        <v>100000453197</v>
      </c>
      <c r="C285" s="186">
        <v>0</v>
      </c>
      <c r="D285" s="186" t="s">
        <v>668</v>
      </c>
      <c r="E285" s="182" t="s">
        <v>669</v>
      </c>
      <c r="F285" s="187">
        <v>21614</v>
      </c>
      <c r="G285" s="187">
        <v>-2487.09</v>
      </c>
      <c r="H285" s="187">
        <v>19126.91</v>
      </c>
    </row>
    <row r="286" spans="1:8">
      <c r="A286" s="276" t="s">
        <v>615</v>
      </c>
      <c r="B286" s="276"/>
      <c r="C286" s="276"/>
      <c r="D286" s="276"/>
      <c r="E286" s="276"/>
      <c r="F286" s="218">
        <f>SUM(F261:F285)</f>
        <v>19333108</v>
      </c>
      <c r="G286" s="218">
        <f t="shared" ref="G286:H286" si="18">SUM(G261:G285)</f>
        <v>-15312017.099999994</v>
      </c>
      <c r="H286" s="218">
        <f t="shared" si="18"/>
        <v>4021090.9</v>
      </c>
    </row>
    <row r="288" spans="1:8">
      <c r="A288" s="279" t="s">
        <v>615</v>
      </c>
      <c r="B288" s="279"/>
      <c r="C288" s="279"/>
      <c r="D288" s="279"/>
    </row>
    <row r="289" spans="1:8">
      <c r="A289" s="184" t="s">
        <v>1</v>
      </c>
      <c r="B289" s="183" t="s">
        <v>33</v>
      </c>
      <c r="C289" s="184" t="s">
        <v>34</v>
      </c>
      <c r="D289" s="184" t="s">
        <v>35</v>
      </c>
      <c r="E289" s="184" t="s">
        <v>36</v>
      </c>
      <c r="F289" s="184" t="s">
        <v>37</v>
      </c>
      <c r="G289" s="184" t="s">
        <v>38</v>
      </c>
      <c r="H289" s="184" t="s">
        <v>6</v>
      </c>
    </row>
    <row r="290" spans="1:8">
      <c r="A290" s="186">
        <v>1</v>
      </c>
      <c r="B290" s="185">
        <v>100000010060</v>
      </c>
      <c r="C290" s="186">
        <v>0</v>
      </c>
      <c r="D290" s="186" t="s">
        <v>3030</v>
      </c>
      <c r="E290" s="182" t="s">
        <v>1642</v>
      </c>
      <c r="F290" s="187">
        <v>69000</v>
      </c>
      <c r="G290" s="187">
        <v>-68999</v>
      </c>
      <c r="H290" s="182">
        <v>1</v>
      </c>
    </row>
    <row r="291" spans="1:8">
      <c r="A291" s="186">
        <v>2</v>
      </c>
      <c r="B291" s="185">
        <v>100000010061</v>
      </c>
      <c r="C291" s="186">
        <v>0</v>
      </c>
      <c r="D291" s="186" t="s">
        <v>3030</v>
      </c>
      <c r="E291" s="182" t="s">
        <v>3139</v>
      </c>
      <c r="F291" s="187">
        <v>92500</v>
      </c>
      <c r="G291" s="187">
        <v>-92499</v>
      </c>
      <c r="H291" s="182">
        <v>1</v>
      </c>
    </row>
    <row r="292" spans="1:8">
      <c r="A292" s="186">
        <v>3</v>
      </c>
      <c r="B292" s="185">
        <v>100000010062</v>
      </c>
      <c r="C292" s="186">
        <v>0</v>
      </c>
      <c r="D292" s="186" t="s">
        <v>3090</v>
      </c>
      <c r="E292" s="182" t="s">
        <v>3140</v>
      </c>
      <c r="F292" s="187">
        <v>81855</v>
      </c>
      <c r="G292" s="187">
        <v>-81854</v>
      </c>
      <c r="H292" s="182">
        <v>1</v>
      </c>
    </row>
    <row r="293" spans="1:8">
      <c r="A293" s="186">
        <v>4</v>
      </c>
      <c r="B293" s="185">
        <v>100000010063</v>
      </c>
      <c r="C293" s="186">
        <v>0</v>
      </c>
      <c r="D293" s="186" t="s">
        <v>3090</v>
      </c>
      <c r="E293" s="182" t="s">
        <v>3141</v>
      </c>
      <c r="F293" s="187">
        <v>14980</v>
      </c>
      <c r="G293" s="187">
        <v>-14979</v>
      </c>
      <c r="H293" s="182">
        <v>1</v>
      </c>
    </row>
    <row r="294" spans="1:8">
      <c r="A294" s="186">
        <v>5</v>
      </c>
      <c r="B294" s="185">
        <v>100000010064</v>
      </c>
      <c r="C294" s="186">
        <v>0</v>
      </c>
      <c r="D294" s="186" t="s">
        <v>3090</v>
      </c>
      <c r="E294" s="182" t="s">
        <v>3142</v>
      </c>
      <c r="F294" s="187">
        <v>18939</v>
      </c>
      <c r="G294" s="187">
        <v>-18938</v>
      </c>
      <c r="H294" s="182">
        <v>1</v>
      </c>
    </row>
    <row r="295" spans="1:8">
      <c r="A295" s="186">
        <v>6</v>
      </c>
      <c r="B295" s="185">
        <v>100000010065</v>
      </c>
      <c r="C295" s="186">
        <v>0</v>
      </c>
      <c r="D295" s="186" t="s">
        <v>3090</v>
      </c>
      <c r="E295" s="182" t="s">
        <v>3143</v>
      </c>
      <c r="F295" s="187">
        <v>684800</v>
      </c>
      <c r="G295" s="187">
        <v>-684799</v>
      </c>
      <c r="H295" s="182">
        <v>1</v>
      </c>
    </row>
    <row r="296" spans="1:8">
      <c r="A296" s="186">
        <v>7</v>
      </c>
      <c r="B296" s="185">
        <v>100000010066</v>
      </c>
      <c r="C296" s="186">
        <v>0</v>
      </c>
      <c r="D296" s="186" t="s">
        <v>3090</v>
      </c>
      <c r="E296" s="182" t="s">
        <v>3144</v>
      </c>
      <c r="F296" s="187">
        <v>26215</v>
      </c>
      <c r="G296" s="187">
        <v>-26214</v>
      </c>
      <c r="H296" s="182">
        <v>1</v>
      </c>
    </row>
    <row r="297" spans="1:8">
      <c r="A297" s="186">
        <v>8</v>
      </c>
      <c r="B297" s="185">
        <v>100000010067</v>
      </c>
      <c r="C297" s="186">
        <v>0</v>
      </c>
      <c r="D297" s="186" t="s">
        <v>3090</v>
      </c>
      <c r="E297" s="182" t="s">
        <v>802</v>
      </c>
      <c r="F297" s="187">
        <v>121980</v>
      </c>
      <c r="G297" s="187">
        <v>-121979</v>
      </c>
      <c r="H297" s="182">
        <v>1</v>
      </c>
    </row>
    <row r="298" spans="1:8">
      <c r="A298" s="186">
        <v>9</v>
      </c>
      <c r="B298" s="185">
        <v>100000039778</v>
      </c>
      <c r="C298" s="186">
        <v>0</v>
      </c>
      <c r="D298" s="186" t="s">
        <v>151</v>
      </c>
      <c r="E298" s="182" t="s">
        <v>734</v>
      </c>
      <c r="F298" s="187">
        <v>19980.61</v>
      </c>
      <c r="G298" s="187">
        <v>-19979.61</v>
      </c>
      <c r="H298" s="182">
        <v>1</v>
      </c>
    </row>
    <row r="299" spans="1:8">
      <c r="A299" s="186">
        <v>10</v>
      </c>
      <c r="B299" s="185">
        <v>100000142549</v>
      </c>
      <c r="C299" s="186">
        <v>0</v>
      </c>
      <c r="D299" s="186" t="s">
        <v>522</v>
      </c>
      <c r="E299" s="182" t="s">
        <v>808</v>
      </c>
      <c r="F299" s="187">
        <v>78000</v>
      </c>
      <c r="G299" s="187">
        <v>-77999</v>
      </c>
      <c r="H299" s="182">
        <v>1</v>
      </c>
    </row>
    <row r="300" spans="1:8">
      <c r="A300" s="186">
        <v>11</v>
      </c>
      <c r="B300" s="185">
        <v>100000142550</v>
      </c>
      <c r="C300" s="186">
        <v>0</v>
      </c>
      <c r="D300" s="186" t="s">
        <v>522</v>
      </c>
      <c r="E300" s="182" t="s">
        <v>3145</v>
      </c>
      <c r="F300" s="187">
        <v>21500</v>
      </c>
      <c r="G300" s="187">
        <v>-21499</v>
      </c>
      <c r="H300" s="182">
        <v>1</v>
      </c>
    </row>
    <row r="301" spans="1:8">
      <c r="A301" s="186">
        <v>12</v>
      </c>
      <c r="B301" s="185">
        <v>100000142551</v>
      </c>
      <c r="C301" s="186">
        <v>0</v>
      </c>
      <c r="D301" s="186" t="s">
        <v>522</v>
      </c>
      <c r="E301" s="182" t="s">
        <v>723</v>
      </c>
      <c r="F301" s="187">
        <v>17000</v>
      </c>
      <c r="G301" s="187">
        <v>-16999</v>
      </c>
      <c r="H301" s="182">
        <v>1</v>
      </c>
    </row>
    <row r="302" spans="1:8">
      <c r="A302" s="186">
        <v>13</v>
      </c>
      <c r="B302" s="185">
        <v>100000142552</v>
      </c>
      <c r="C302" s="186">
        <v>0</v>
      </c>
      <c r="D302" s="186" t="s">
        <v>522</v>
      </c>
      <c r="E302" s="182" t="s">
        <v>3146</v>
      </c>
      <c r="F302" s="187">
        <v>5800</v>
      </c>
      <c r="G302" s="187">
        <v>-5799</v>
      </c>
      <c r="H302" s="182">
        <v>1</v>
      </c>
    </row>
    <row r="303" spans="1:8">
      <c r="A303" s="186">
        <v>14</v>
      </c>
      <c r="B303" s="185">
        <v>100000142553</v>
      </c>
      <c r="C303" s="186">
        <v>0</v>
      </c>
      <c r="D303" s="186" t="s">
        <v>522</v>
      </c>
      <c r="E303" s="182" t="s">
        <v>3147</v>
      </c>
      <c r="F303" s="187">
        <v>9000</v>
      </c>
      <c r="G303" s="187">
        <v>-8999</v>
      </c>
      <c r="H303" s="182">
        <v>1</v>
      </c>
    </row>
    <row r="304" spans="1:8">
      <c r="A304" s="186">
        <v>15</v>
      </c>
      <c r="B304" s="185">
        <v>100000156111</v>
      </c>
      <c r="C304" s="186">
        <v>0</v>
      </c>
      <c r="D304" s="186" t="s">
        <v>3148</v>
      </c>
      <c r="E304" s="182" t="s">
        <v>1240</v>
      </c>
      <c r="F304" s="187">
        <v>4480000</v>
      </c>
      <c r="G304" s="187">
        <v>-4479999</v>
      </c>
      <c r="H304" s="182">
        <v>1</v>
      </c>
    </row>
    <row r="305" spans="1:8">
      <c r="A305" s="186">
        <v>16</v>
      </c>
      <c r="B305" s="185">
        <v>100000157244</v>
      </c>
      <c r="C305" s="186">
        <v>0</v>
      </c>
      <c r="D305" s="186" t="s">
        <v>3007</v>
      </c>
      <c r="E305" s="182" t="s">
        <v>711</v>
      </c>
      <c r="F305" s="187">
        <v>13000</v>
      </c>
      <c r="G305" s="187">
        <v>-12999</v>
      </c>
      <c r="H305" s="182">
        <v>1</v>
      </c>
    </row>
    <row r="306" spans="1:8">
      <c r="A306" s="186">
        <v>17</v>
      </c>
      <c r="B306" s="185">
        <v>100000158287</v>
      </c>
      <c r="C306" s="186">
        <v>0</v>
      </c>
      <c r="D306" s="186" t="s">
        <v>594</v>
      </c>
      <c r="E306" s="182" t="s">
        <v>3149</v>
      </c>
      <c r="F306" s="187">
        <v>1255894</v>
      </c>
      <c r="G306" s="187">
        <v>-1255893</v>
      </c>
      <c r="H306" s="182">
        <v>1</v>
      </c>
    </row>
    <row r="307" spans="1:8">
      <c r="A307" s="186">
        <v>18</v>
      </c>
      <c r="B307" s="185">
        <v>100000158290</v>
      </c>
      <c r="C307" s="186">
        <v>0</v>
      </c>
      <c r="D307" s="186" t="s">
        <v>1116</v>
      </c>
      <c r="E307" s="182" t="s">
        <v>3150</v>
      </c>
      <c r="F307" s="187">
        <v>14950</v>
      </c>
      <c r="G307" s="187">
        <v>-14949</v>
      </c>
      <c r="H307" s="182">
        <v>1</v>
      </c>
    </row>
    <row r="308" spans="1:8">
      <c r="A308" s="186">
        <v>19</v>
      </c>
      <c r="B308" s="185">
        <v>100000161226</v>
      </c>
      <c r="C308" s="186">
        <v>0</v>
      </c>
      <c r="D308" s="186" t="s">
        <v>896</v>
      </c>
      <c r="E308" s="182" t="s">
        <v>3151</v>
      </c>
      <c r="F308" s="187">
        <v>12300</v>
      </c>
      <c r="G308" s="187">
        <v>-12299</v>
      </c>
      <c r="H308" s="182">
        <v>1</v>
      </c>
    </row>
    <row r="309" spans="1:8">
      <c r="A309" s="186">
        <v>20</v>
      </c>
      <c r="B309" s="185">
        <v>100000161227</v>
      </c>
      <c r="C309" s="186">
        <v>0</v>
      </c>
      <c r="D309" s="186" t="s">
        <v>896</v>
      </c>
      <c r="E309" s="182" t="s">
        <v>3152</v>
      </c>
      <c r="F309" s="187">
        <v>12300</v>
      </c>
      <c r="G309" s="187">
        <v>-12299</v>
      </c>
      <c r="H309" s="182">
        <v>1</v>
      </c>
    </row>
    <row r="310" spans="1:8">
      <c r="A310" s="186">
        <v>21</v>
      </c>
      <c r="B310" s="185">
        <v>100000161228</v>
      </c>
      <c r="C310" s="186">
        <v>0</v>
      </c>
      <c r="D310" s="186" t="s">
        <v>896</v>
      </c>
      <c r="E310" s="182" t="s">
        <v>3153</v>
      </c>
      <c r="F310" s="187">
        <v>12300</v>
      </c>
      <c r="G310" s="187">
        <v>-12299</v>
      </c>
      <c r="H310" s="182">
        <v>1</v>
      </c>
    </row>
    <row r="311" spans="1:8">
      <c r="A311" s="186">
        <v>22</v>
      </c>
      <c r="B311" s="185">
        <v>100000161229</v>
      </c>
      <c r="C311" s="186">
        <v>0</v>
      </c>
      <c r="D311" s="186" t="s">
        <v>896</v>
      </c>
      <c r="E311" s="182" t="s">
        <v>3154</v>
      </c>
      <c r="F311" s="187">
        <v>25500</v>
      </c>
      <c r="G311" s="187">
        <v>-25499</v>
      </c>
      <c r="H311" s="182">
        <v>1</v>
      </c>
    </row>
    <row r="312" spans="1:8">
      <c r="A312" s="186">
        <v>23</v>
      </c>
      <c r="B312" s="185">
        <v>100000161614</v>
      </c>
      <c r="C312" s="186">
        <v>0</v>
      </c>
      <c r="D312" s="186" t="s">
        <v>1116</v>
      </c>
      <c r="E312" s="182" t="s">
        <v>3155</v>
      </c>
      <c r="F312" s="187">
        <v>14950</v>
      </c>
      <c r="G312" s="187">
        <v>-14949</v>
      </c>
      <c r="H312" s="182">
        <v>1</v>
      </c>
    </row>
    <row r="313" spans="1:8">
      <c r="A313" s="186">
        <v>24</v>
      </c>
      <c r="B313" s="185">
        <v>100000161615</v>
      </c>
      <c r="C313" s="186">
        <v>0</v>
      </c>
      <c r="D313" s="186" t="s">
        <v>1116</v>
      </c>
      <c r="E313" s="182" t="s">
        <v>3156</v>
      </c>
      <c r="F313" s="187">
        <v>5700</v>
      </c>
      <c r="G313" s="187">
        <v>-5699</v>
      </c>
      <c r="H313" s="182">
        <v>1</v>
      </c>
    </row>
    <row r="314" spans="1:8">
      <c r="A314" s="186">
        <v>25</v>
      </c>
      <c r="B314" s="185">
        <v>100000161616</v>
      </c>
      <c r="C314" s="186">
        <v>0</v>
      </c>
      <c r="D314" s="186" t="s">
        <v>1116</v>
      </c>
      <c r="E314" s="182" t="s">
        <v>3157</v>
      </c>
      <c r="F314" s="187">
        <v>5700</v>
      </c>
      <c r="G314" s="187">
        <v>-5699</v>
      </c>
      <c r="H314" s="182">
        <v>1</v>
      </c>
    </row>
    <row r="315" spans="1:8">
      <c r="A315" s="186">
        <v>26</v>
      </c>
      <c r="B315" s="185">
        <v>100000161617</v>
      </c>
      <c r="C315" s="186">
        <v>0</v>
      </c>
      <c r="D315" s="186" t="s">
        <v>1116</v>
      </c>
      <c r="E315" s="182" t="s">
        <v>3158</v>
      </c>
      <c r="F315" s="187">
        <v>26900</v>
      </c>
      <c r="G315" s="187">
        <v>-26899</v>
      </c>
      <c r="H315" s="182">
        <v>1</v>
      </c>
    </row>
    <row r="316" spans="1:8">
      <c r="A316" s="186">
        <v>27</v>
      </c>
      <c r="B316" s="185">
        <v>100000161618</v>
      </c>
      <c r="C316" s="186">
        <v>0</v>
      </c>
      <c r="D316" s="186" t="s">
        <v>1116</v>
      </c>
      <c r="E316" s="182" t="s">
        <v>3159</v>
      </c>
      <c r="F316" s="187">
        <v>26900</v>
      </c>
      <c r="G316" s="187">
        <v>-26899</v>
      </c>
      <c r="H316" s="182">
        <v>1</v>
      </c>
    </row>
    <row r="317" spans="1:8">
      <c r="A317" s="186">
        <v>28</v>
      </c>
      <c r="B317" s="185">
        <v>100000161619</v>
      </c>
      <c r="C317" s="186">
        <v>0</v>
      </c>
      <c r="D317" s="186" t="s">
        <v>1116</v>
      </c>
      <c r="E317" s="182" t="s">
        <v>3160</v>
      </c>
      <c r="F317" s="187">
        <v>12900</v>
      </c>
      <c r="G317" s="187">
        <v>-12899</v>
      </c>
      <c r="H317" s="182">
        <v>1</v>
      </c>
    </row>
    <row r="318" spans="1:8">
      <c r="A318" s="186">
        <v>29</v>
      </c>
      <c r="B318" s="185">
        <v>100000161620</v>
      </c>
      <c r="C318" s="186">
        <v>0</v>
      </c>
      <c r="D318" s="186" t="s">
        <v>1116</v>
      </c>
      <c r="E318" s="182" t="s">
        <v>3161</v>
      </c>
      <c r="F318" s="187">
        <v>12900</v>
      </c>
      <c r="G318" s="187">
        <v>-12899</v>
      </c>
      <c r="H318" s="182">
        <v>1</v>
      </c>
    </row>
    <row r="319" spans="1:8">
      <c r="A319" s="186">
        <v>30</v>
      </c>
      <c r="B319" s="185">
        <v>100000373208</v>
      </c>
      <c r="C319" s="186">
        <v>0</v>
      </c>
      <c r="D319" s="186" t="s">
        <v>429</v>
      </c>
      <c r="E319" s="182" t="s">
        <v>3162</v>
      </c>
      <c r="F319" s="187">
        <v>15729</v>
      </c>
      <c r="G319" s="187">
        <v>-15728</v>
      </c>
      <c r="H319" s="182">
        <v>1</v>
      </c>
    </row>
    <row r="320" spans="1:8">
      <c r="A320" s="186">
        <v>31</v>
      </c>
      <c r="B320" s="185">
        <v>100000373209</v>
      </c>
      <c r="C320" s="186">
        <v>0</v>
      </c>
      <c r="D320" s="186" t="s">
        <v>429</v>
      </c>
      <c r="E320" s="182" t="s">
        <v>3162</v>
      </c>
      <c r="F320" s="187">
        <v>15729</v>
      </c>
      <c r="G320" s="187">
        <v>-15728</v>
      </c>
      <c r="H320" s="182">
        <v>1</v>
      </c>
    </row>
    <row r="321" spans="1:16384">
      <c r="A321" s="186">
        <v>32</v>
      </c>
      <c r="B321" s="185">
        <v>100000373210</v>
      </c>
      <c r="C321" s="186">
        <v>0</v>
      </c>
      <c r="D321" s="186" t="s">
        <v>429</v>
      </c>
      <c r="E321" s="182" t="s">
        <v>3162</v>
      </c>
      <c r="F321" s="187">
        <v>15729</v>
      </c>
      <c r="G321" s="187">
        <v>-15728</v>
      </c>
      <c r="H321" s="182">
        <v>1</v>
      </c>
    </row>
    <row r="322" spans="1:16384">
      <c r="A322" s="186">
        <v>33</v>
      </c>
      <c r="B322" s="185">
        <v>100000373211</v>
      </c>
      <c r="C322" s="186">
        <v>0</v>
      </c>
      <c r="D322" s="186" t="s">
        <v>429</v>
      </c>
      <c r="E322" s="182" t="s">
        <v>3162</v>
      </c>
      <c r="F322" s="187">
        <v>15729</v>
      </c>
      <c r="G322" s="187">
        <v>-15728</v>
      </c>
      <c r="H322" s="182">
        <v>1</v>
      </c>
      <c r="I322" s="215"/>
      <c r="J322" s="215"/>
      <c r="K322" s="215"/>
      <c r="L322" s="215"/>
      <c r="M322" s="215"/>
      <c r="N322" s="215"/>
      <c r="O322" s="215"/>
      <c r="P322" s="215"/>
      <c r="Q322" s="215"/>
      <c r="R322" s="215"/>
      <c r="S322" s="215"/>
      <c r="T322" s="215"/>
      <c r="U322" s="215"/>
      <c r="V322" s="215"/>
      <c r="W322" s="215"/>
      <c r="X322" s="215"/>
      <c r="Y322" s="215"/>
      <c r="Z322" s="215"/>
      <c r="AA322" s="215"/>
      <c r="AB322" s="215"/>
      <c r="AC322" s="215"/>
      <c r="AD322" s="215"/>
      <c r="AE322" s="215"/>
      <c r="AF322" s="215"/>
      <c r="AG322" s="215"/>
      <c r="AH322" s="215"/>
      <c r="AI322" s="215"/>
      <c r="AJ322" s="215"/>
      <c r="AK322" s="215"/>
      <c r="AL322" s="215"/>
      <c r="AM322" s="215"/>
      <c r="AN322" s="215"/>
      <c r="AO322" s="215"/>
      <c r="AP322" s="215"/>
      <c r="AQ322" s="215"/>
      <c r="AR322" s="215"/>
      <c r="AS322" s="215"/>
      <c r="AT322" s="215"/>
      <c r="AU322" s="215"/>
      <c r="AV322" s="215"/>
      <c r="AW322" s="215"/>
      <c r="AX322" s="215"/>
      <c r="AY322" s="215"/>
      <c r="AZ322" s="215"/>
      <c r="BA322" s="215"/>
      <c r="BB322" s="215"/>
      <c r="BC322" s="215"/>
      <c r="BD322" s="215"/>
      <c r="BE322" s="215"/>
      <c r="BF322" s="215"/>
      <c r="BG322" s="215"/>
      <c r="BH322" s="215"/>
      <c r="BI322" s="215"/>
      <c r="BJ322" s="215"/>
      <c r="BK322" s="215"/>
      <c r="BL322" s="215"/>
      <c r="BM322" s="215"/>
      <c r="BN322" s="215"/>
      <c r="BO322" s="215"/>
      <c r="BP322" s="215"/>
      <c r="BQ322" s="215"/>
      <c r="BR322" s="215"/>
      <c r="BS322" s="215"/>
      <c r="BT322" s="215"/>
      <c r="BU322" s="215"/>
      <c r="BV322" s="215"/>
      <c r="BW322" s="215"/>
      <c r="BX322" s="215"/>
      <c r="BY322" s="215"/>
      <c r="BZ322" s="215"/>
      <c r="CA322" s="215"/>
      <c r="CB322" s="215"/>
      <c r="CC322" s="215"/>
      <c r="CD322" s="215"/>
      <c r="CE322" s="215"/>
      <c r="CF322" s="215"/>
      <c r="CG322" s="215"/>
      <c r="CH322" s="215"/>
      <c r="CI322" s="215"/>
      <c r="CJ322" s="215"/>
      <c r="CK322" s="215"/>
      <c r="CL322" s="215"/>
      <c r="CM322" s="215"/>
      <c r="CN322" s="215"/>
      <c r="CO322" s="215"/>
      <c r="CP322" s="215"/>
      <c r="CQ322" s="215"/>
      <c r="CR322" s="215"/>
      <c r="CS322" s="215"/>
      <c r="CT322" s="215"/>
      <c r="CU322" s="215"/>
      <c r="CV322" s="215"/>
      <c r="CW322" s="215"/>
      <c r="CX322" s="215"/>
      <c r="CY322" s="215"/>
      <c r="CZ322" s="215"/>
      <c r="DA322" s="215"/>
      <c r="DB322" s="215"/>
      <c r="DC322" s="215"/>
      <c r="DD322" s="215"/>
      <c r="DE322" s="215"/>
      <c r="DF322" s="215"/>
      <c r="DG322" s="215"/>
      <c r="DH322" s="215"/>
      <c r="DI322" s="215"/>
      <c r="DJ322" s="215"/>
      <c r="DK322" s="215"/>
      <c r="DL322" s="215"/>
      <c r="DM322" s="215"/>
      <c r="DN322" s="215"/>
      <c r="DO322" s="215"/>
      <c r="DP322" s="215"/>
      <c r="DQ322" s="215"/>
      <c r="DR322" s="215"/>
      <c r="DS322" s="215"/>
      <c r="DT322" s="215"/>
      <c r="DU322" s="215"/>
      <c r="DV322" s="215"/>
      <c r="DW322" s="215"/>
      <c r="DX322" s="215"/>
      <c r="DY322" s="215"/>
      <c r="DZ322" s="215"/>
      <c r="EA322" s="215"/>
      <c r="EB322" s="215"/>
      <c r="EC322" s="215"/>
      <c r="ED322" s="215"/>
      <c r="EE322" s="215"/>
      <c r="EF322" s="215"/>
      <c r="EG322" s="215"/>
      <c r="EH322" s="215"/>
      <c r="EI322" s="215"/>
      <c r="EJ322" s="215"/>
      <c r="EK322" s="215"/>
      <c r="EL322" s="215"/>
      <c r="EM322" s="215"/>
      <c r="EN322" s="215"/>
      <c r="EO322" s="215"/>
      <c r="EP322" s="215"/>
      <c r="EQ322" s="215"/>
      <c r="ER322" s="215"/>
      <c r="ES322" s="215"/>
      <c r="ET322" s="215"/>
      <c r="EU322" s="215"/>
      <c r="EV322" s="215"/>
      <c r="EW322" s="215"/>
      <c r="EX322" s="215"/>
      <c r="EY322" s="215"/>
      <c r="EZ322" s="215"/>
      <c r="FA322" s="215"/>
      <c r="FB322" s="215"/>
      <c r="FC322" s="215"/>
      <c r="FD322" s="215"/>
      <c r="FE322" s="215"/>
      <c r="FF322" s="215"/>
      <c r="FG322" s="215"/>
      <c r="FH322" s="215"/>
      <c r="FI322" s="215"/>
      <c r="FJ322" s="215"/>
      <c r="FK322" s="215"/>
      <c r="FL322" s="215"/>
      <c r="FM322" s="215"/>
      <c r="FN322" s="215"/>
      <c r="FO322" s="215"/>
      <c r="FP322" s="215"/>
      <c r="FQ322" s="215"/>
      <c r="FR322" s="215"/>
      <c r="FS322" s="215"/>
      <c r="FT322" s="215"/>
      <c r="FU322" s="215"/>
      <c r="FV322" s="215"/>
      <c r="FW322" s="215"/>
      <c r="FX322" s="215"/>
      <c r="FY322" s="215"/>
      <c r="FZ322" s="215"/>
      <c r="GA322" s="215"/>
      <c r="GB322" s="215"/>
      <c r="GC322" s="215"/>
      <c r="GD322" s="215"/>
      <c r="GE322" s="215"/>
      <c r="GF322" s="215"/>
      <c r="GG322" s="215"/>
      <c r="GH322" s="215"/>
      <c r="GI322" s="215"/>
      <c r="GJ322" s="215"/>
      <c r="GK322" s="215"/>
      <c r="GL322" s="215"/>
      <c r="GM322" s="215"/>
      <c r="GN322" s="215"/>
      <c r="GO322" s="215"/>
      <c r="GP322" s="215"/>
      <c r="GQ322" s="215"/>
      <c r="GR322" s="215"/>
      <c r="GS322" s="215"/>
      <c r="GT322" s="215"/>
      <c r="GU322" s="215"/>
      <c r="GV322" s="215"/>
      <c r="GW322" s="215"/>
      <c r="GX322" s="215"/>
      <c r="GY322" s="215"/>
      <c r="GZ322" s="215"/>
      <c r="HA322" s="215"/>
      <c r="HB322" s="215"/>
      <c r="HC322" s="215"/>
      <c r="HD322" s="215"/>
      <c r="HE322" s="215"/>
      <c r="HF322" s="215"/>
      <c r="HG322" s="215"/>
      <c r="HH322" s="215"/>
      <c r="HI322" s="215"/>
      <c r="HJ322" s="215"/>
      <c r="HK322" s="215"/>
      <c r="HL322" s="215"/>
      <c r="HM322" s="215"/>
      <c r="HN322" s="215"/>
      <c r="HO322" s="215"/>
      <c r="HP322" s="215"/>
      <c r="HQ322" s="215"/>
      <c r="HR322" s="215"/>
      <c r="HS322" s="215"/>
      <c r="HT322" s="215"/>
      <c r="HU322" s="215"/>
      <c r="HV322" s="215"/>
      <c r="HW322" s="215"/>
      <c r="HX322" s="215"/>
      <c r="HY322" s="215"/>
      <c r="HZ322" s="215"/>
      <c r="IA322" s="215"/>
      <c r="IB322" s="215"/>
      <c r="IC322" s="215"/>
      <c r="ID322" s="215"/>
      <c r="IE322" s="215"/>
      <c r="IF322" s="215"/>
      <c r="IG322" s="215"/>
      <c r="IH322" s="215"/>
      <c r="II322" s="215"/>
      <c r="IJ322" s="215"/>
      <c r="IK322" s="215"/>
      <c r="IL322" s="215"/>
      <c r="IM322" s="215"/>
      <c r="IN322" s="215"/>
      <c r="IO322" s="215"/>
      <c r="IP322" s="215"/>
      <c r="IQ322" s="215"/>
      <c r="IR322" s="215"/>
      <c r="IS322" s="215"/>
      <c r="IT322" s="215"/>
      <c r="IU322" s="215"/>
      <c r="IV322" s="215"/>
      <c r="IW322" s="215"/>
      <c r="IX322" s="215"/>
      <c r="IY322" s="215"/>
      <c r="IZ322" s="215"/>
      <c r="JA322" s="215"/>
      <c r="JB322" s="215"/>
      <c r="JC322" s="215"/>
      <c r="JD322" s="215"/>
      <c r="JE322" s="215"/>
      <c r="JF322" s="215"/>
      <c r="JG322" s="215"/>
      <c r="JH322" s="215"/>
      <c r="JI322" s="215"/>
      <c r="JJ322" s="215"/>
      <c r="JK322" s="215"/>
      <c r="JL322" s="215"/>
      <c r="JM322" s="215"/>
      <c r="JN322" s="215"/>
      <c r="JO322" s="215"/>
      <c r="JP322" s="215"/>
      <c r="JQ322" s="215"/>
      <c r="JR322" s="215"/>
      <c r="JS322" s="215"/>
      <c r="JT322" s="215"/>
      <c r="JU322" s="215"/>
      <c r="JV322" s="215"/>
      <c r="JW322" s="215"/>
      <c r="JX322" s="215"/>
      <c r="JY322" s="215"/>
      <c r="JZ322" s="215"/>
      <c r="KA322" s="215"/>
      <c r="KB322" s="215"/>
      <c r="KC322" s="215"/>
      <c r="KD322" s="215"/>
      <c r="KE322" s="215"/>
      <c r="KF322" s="215"/>
      <c r="KG322" s="215"/>
      <c r="KH322" s="215"/>
      <c r="KI322" s="215"/>
      <c r="KJ322" s="215"/>
      <c r="KK322" s="215"/>
      <c r="KL322" s="215"/>
      <c r="KM322" s="215"/>
      <c r="KN322" s="215"/>
      <c r="KO322" s="215"/>
      <c r="KP322" s="215"/>
      <c r="KQ322" s="215"/>
      <c r="KR322" s="215"/>
      <c r="KS322" s="215"/>
      <c r="KT322" s="215"/>
      <c r="KU322" s="215"/>
      <c r="KV322" s="215"/>
      <c r="KW322" s="215"/>
      <c r="KX322" s="215"/>
      <c r="KY322" s="215"/>
      <c r="KZ322" s="215"/>
      <c r="LA322" s="215"/>
      <c r="LB322" s="215"/>
      <c r="LC322" s="215"/>
      <c r="LD322" s="215"/>
      <c r="LE322" s="215"/>
      <c r="LF322" s="215"/>
      <c r="LG322" s="215"/>
      <c r="LH322" s="215"/>
      <c r="LI322" s="215"/>
      <c r="LJ322" s="215"/>
      <c r="LK322" s="215"/>
      <c r="LL322" s="215"/>
      <c r="LM322" s="215"/>
      <c r="LN322" s="215"/>
      <c r="LO322" s="215"/>
      <c r="LP322" s="215"/>
      <c r="LQ322" s="215"/>
      <c r="LR322" s="215"/>
      <c r="LS322" s="215"/>
      <c r="LT322" s="215"/>
      <c r="LU322" s="215"/>
      <c r="LV322" s="215"/>
      <c r="LW322" s="215"/>
      <c r="LX322" s="215"/>
      <c r="LY322" s="215"/>
      <c r="LZ322" s="215"/>
      <c r="MA322" s="215"/>
      <c r="MB322" s="215"/>
      <c r="MC322" s="215"/>
      <c r="MD322" s="215"/>
      <c r="ME322" s="215"/>
      <c r="MF322" s="215"/>
      <c r="MG322" s="215"/>
      <c r="MH322" s="215"/>
      <c r="MI322" s="215"/>
      <c r="MJ322" s="215"/>
      <c r="MK322" s="215"/>
      <c r="ML322" s="215"/>
      <c r="MM322" s="215"/>
      <c r="MN322" s="215"/>
      <c r="MO322" s="215"/>
      <c r="MP322" s="215"/>
      <c r="MQ322" s="215"/>
      <c r="MR322" s="215"/>
      <c r="MS322" s="215"/>
      <c r="MT322" s="215"/>
      <c r="MU322" s="215"/>
      <c r="MV322" s="215"/>
      <c r="MW322" s="215"/>
      <c r="MX322" s="215"/>
      <c r="MY322" s="215"/>
      <c r="MZ322" s="215"/>
      <c r="NA322" s="215"/>
      <c r="NB322" s="215"/>
      <c r="NC322" s="215"/>
      <c r="ND322" s="215"/>
      <c r="NE322" s="215"/>
      <c r="NF322" s="215"/>
      <c r="NG322" s="215"/>
      <c r="NH322" s="215"/>
      <c r="NI322" s="215"/>
      <c r="NJ322" s="215"/>
      <c r="NK322" s="215"/>
      <c r="NL322" s="215"/>
      <c r="NM322" s="215"/>
      <c r="NN322" s="215"/>
      <c r="NO322" s="215"/>
      <c r="NP322" s="215"/>
      <c r="NQ322" s="215"/>
      <c r="NR322" s="215"/>
      <c r="NS322" s="215"/>
      <c r="NT322" s="215"/>
      <c r="NU322" s="215"/>
      <c r="NV322" s="215"/>
      <c r="NW322" s="215"/>
      <c r="NX322" s="215"/>
      <c r="NY322" s="215"/>
      <c r="NZ322" s="215"/>
      <c r="OA322" s="215"/>
      <c r="OB322" s="215"/>
      <c r="OC322" s="215"/>
      <c r="OD322" s="215"/>
      <c r="OE322" s="215"/>
      <c r="OF322" s="215"/>
      <c r="OG322" s="215"/>
      <c r="OH322" s="215"/>
      <c r="OI322" s="215"/>
      <c r="OJ322" s="215"/>
      <c r="OK322" s="215"/>
      <c r="OL322" s="215"/>
      <c r="OM322" s="215"/>
      <c r="ON322" s="215"/>
      <c r="OO322" s="215"/>
      <c r="OP322" s="215"/>
      <c r="OQ322" s="215"/>
      <c r="OR322" s="215"/>
      <c r="OS322" s="215"/>
      <c r="OT322" s="215"/>
      <c r="OU322" s="215"/>
      <c r="OV322" s="215"/>
      <c r="OW322" s="215"/>
      <c r="OX322" s="215"/>
      <c r="OY322" s="215"/>
      <c r="OZ322" s="215"/>
      <c r="PA322" s="215"/>
      <c r="PB322" s="215"/>
      <c r="PC322" s="215"/>
      <c r="PD322" s="215"/>
      <c r="PE322" s="215"/>
      <c r="PF322" s="215"/>
      <c r="PG322" s="215"/>
      <c r="PH322" s="215"/>
      <c r="PI322" s="215"/>
      <c r="PJ322" s="215"/>
      <c r="PK322" s="215"/>
      <c r="PL322" s="215"/>
      <c r="PM322" s="215"/>
      <c r="PN322" s="215"/>
      <c r="PO322" s="215"/>
      <c r="PP322" s="215"/>
      <c r="PQ322" s="215"/>
      <c r="PR322" s="215"/>
      <c r="PS322" s="215"/>
      <c r="PT322" s="215"/>
      <c r="PU322" s="215"/>
      <c r="PV322" s="215"/>
      <c r="PW322" s="215"/>
      <c r="PX322" s="215"/>
      <c r="PY322" s="215"/>
      <c r="PZ322" s="215"/>
      <c r="QA322" s="215"/>
      <c r="QB322" s="215"/>
      <c r="QC322" s="215"/>
      <c r="QD322" s="215"/>
      <c r="QE322" s="215"/>
      <c r="QF322" s="215"/>
      <c r="QG322" s="215"/>
      <c r="QH322" s="215"/>
      <c r="QI322" s="215"/>
      <c r="QJ322" s="215"/>
      <c r="QK322" s="215"/>
      <c r="QL322" s="215"/>
      <c r="QM322" s="215"/>
      <c r="QN322" s="215"/>
      <c r="QO322" s="215"/>
      <c r="QP322" s="215"/>
      <c r="QQ322" s="215"/>
      <c r="QR322" s="215"/>
      <c r="QS322" s="215"/>
      <c r="QT322" s="215"/>
      <c r="QU322" s="215"/>
      <c r="QV322" s="215"/>
      <c r="QW322" s="215"/>
      <c r="QX322" s="215"/>
      <c r="QY322" s="215"/>
      <c r="QZ322" s="215"/>
      <c r="RA322" s="215"/>
      <c r="RB322" s="215"/>
      <c r="RC322" s="215"/>
      <c r="RD322" s="215"/>
      <c r="RE322" s="215"/>
      <c r="RF322" s="215"/>
      <c r="RG322" s="215"/>
      <c r="RH322" s="215"/>
      <c r="RI322" s="215"/>
      <c r="RJ322" s="215"/>
      <c r="RK322" s="215"/>
      <c r="RL322" s="215"/>
      <c r="RM322" s="215"/>
      <c r="RN322" s="215"/>
      <c r="RO322" s="215"/>
      <c r="RP322" s="215"/>
      <c r="RQ322" s="215"/>
      <c r="RR322" s="215"/>
      <c r="RS322" s="215"/>
      <c r="RT322" s="215"/>
      <c r="RU322" s="215"/>
      <c r="RV322" s="215"/>
      <c r="RW322" s="215"/>
      <c r="RX322" s="215"/>
      <c r="RY322" s="215"/>
      <c r="RZ322" s="215"/>
      <c r="SA322" s="215"/>
      <c r="SB322" s="215"/>
      <c r="SC322" s="215"/>
      <c r="SD322" s="215"/>
      <c r="SE322" s="215"/>
      <c r="SF322" s="215"/>
      <c r="SG322" s="215"/>
      <c r="SH322" s="215"/>
      <c r="SI322" s="215"/>
      <c r="SJ322" s="215"/>
      <c r="SK322" s="215"/>
      <c r="SL322" s="215"/>
      <c r="SM322" s="215"/>
      <c r="SN322" s="215"/>
      <c r="SO322" s="215"/>
      <c r="SP322" s="215"/>
      <c r="SQ322" s="215"/>
      <c r="SR322" s="215"/>
      <c r="SS322" s="215"/>
      <c r="ST322" s="215"/>
      <c r="SU322" s="215"/>
      <c r="SV322" s="215"/>
      <c r="SW322" s="215"/>
      <c r="SX322" s="215"/>
      <c r="SY322" s="215"/>
      <c r="SZ322" s="215"/>
      <c r="TA322" s="215"/>
      <c r="TB322" s="215"/>
      <c r="TC322" s="215"/>
      <c r="TD322" s="215"/>
      <c r="TE322" s="215"/>
      <c r="TF322" s="215"/>
      <c r="TG322" s="215"/>
      <c r="TH322" s="215"/>
      <c r="TI322" s="215"/>
      <c r="TJ322" s="215"/>
      <c r="TK322" s="215"/>
      <c r="TL322" s="215"/>
      <c r="TM322" s="215"/>
      <c r="TN322" s="215"/>
      <c r="TO322" s="215"/>
      <c r="TP322" s="215"/>
      <c r="TQ322" s="215"/>
      <c r="TR322" s="215"/>
      <c r="TS322" s="215"/>
      <c r="TT322" s="215"/>
      <c r="TU322" s="215"/>
      <c r="TV322" s="215"/>
      <c r="TW322" s="215"/>
      <c r="TX322" s="215"/>
      <c r="TY322" s="215"/>
      <c r="TZ322" s="215"/>
      <c r="UA322" s="215"/>
      <c r="UB322" s="215"/>
      <c r="UC322" s="215"/>
      <c r="UD322" s="215"/>
      <c r="UE322" s="215"/>
      <c r="UF322" s="215"/>
      <c r="UG322" s="215"/>
      <c r="UH322" s="215"/>
      <c r="UI322" s="215"/>
      <c r="UJ322" s="215"/>
      <c r="UK322" s="215"/>
      <c r="UL322" s="215"/>
      <c r="UM322" s="215"/>
      <c r="UN322" s="215"/>
      <c r="UO322" s="215"/>
      <c r="UP322" s="215"/>
      <c r="UQ322" s="215"/>
      <c r="UR322" s="215"/>
      <c r="US322" s="215"/>
      <c r="UT322" s="215"/>
      <c r="UU322" s="215"/>
      <c r="UV322" s="215"/>
      <c r="UW322" s="215"/>
      <c r="UX322" s="215"/>
      <c r="UY322" s="215"/>
      <c r="UZ322" s="215"/>
      <c r="VA322" s="215"/>
      <c r="VB322" s="215"/>
      <c r="VC322" s="215"/>
      <c r="VD322" s="215"/>
      <c r="VE322" s="215"/>
      <c r="VF322" s="215"/>
      <c r="VG322" s="215"/>
      <c r="VH322" s="215"/>
      <c r="VI322" s="215"/>
      <c r="VJ322" s="215"/>
      <c r="VK322" s="215"/>
      <c r="VL322" s="215"/>
      <c r="VM322" s="215"/>
      <c r="VN322" s="215"/>
      <c r="VO322" s="215"/>
      <c r="VP322" s="215"/>
      <c r="VQ322" s="215"/>
      <c r="VR322" s="215"/>
      <c r="VS322" s="215"/>
      <c r="VT322" s="215"/>
      <c r="VU322" s="215"/>
      <c r="VV322" s="215"/>
      <c r="VW322" s="215"/>
      <c r="VX322" s="215"/>
      <c r="VY322" s="215"/>
      <c r="VZ322" s="215"/>
      <c r="WA322" s="215"/>
      <c r="WB322" s="215"/>
      <c r="WC322" s="215"/>
      <c r="WD322" s="215"/>
      <c r="WE322" s="215"/>
      <c r="WF322" s="215"/>
      <c r="WG322" s="215"/>
      <c r="WH322" s="215"/>
      <c r="WI322" s="215"/>
      <c r="WJ322" s="215"/>
      <c r="WK322" s="215"/>
      <c r="WL322" s="215"/>
      <c r="WM322" s="215"/>
      <c r="WN322" s="215"/>
      <c r="WO322" s="215"/>
      <c r="WP322" s="215"/>
      <c r="WQ322" s="215"/>
      <c r="WR322" s="215"/>
      <c r="WS322" s="215"/>
      <c r="WT322" s="215"/>
      <c r="WU322" s="215"/>
      <c r="WV322" s="215"/>
      <c r="WW322" s="215"/>
      <c r="WX322" s="215"/>
      <c r="WY322" s="215"/>
      <c r="WZ322" s="215"/>
      <c r="XA322" s="215"/>
      <c r="XB322" s="215"/>
      <c r="XC322" s="215"/>
      <c r="XD322" s="215"/>
      <c r="XE322" s="215"/>
      <c r="XF322" s="215"/>
      <c r="XG322" s="215"/>
      <c r="XH322" s="215"/>
      <c r="XI322" s="215"/>
      <c r="XJ322" s="215"/>
      <c r="XK322" s="215"/>
      <c r="XL322" s="215"/>
      <c r="XM322" s="215"/>
      <c r="XN322" s="215"/>
      <c r="XO322" s="215"/>
      <c r="XP322" s="215"/>
      <c r="XQ322" s="215"/>
      <c r="XR322" s="215"/>
      <c r="XS322" s="215"/>
      <c r="XT322" s="215"/>
      <c r="XU322" s="215"/>
      <c r="XV322" s="215"/>
      <c r="XW322" s="215"/>
      <c r="XX322" s="215"/>
      <c r="XY322" s="215"/>
      <c r="XZ322" s="215"/>
      <c r="YA322" s="215"/>
      <c r="YB322" s="215"/>
      <c r="YC322" s="215"/>
      <c r="YD322" s="215"/>
      <c r="YE322" s="215"/>
      <c r="YF322" s="215"/>
      <c r="YG322" s="215"/>
      <c r="YH322" s="215"/>
      <c r="YI322" s="215"/>
      <c r="YJ322" s="215"/>
      <c r="YK322" s="215"/>
      <c r="YL322" s="215"/>
      <c r="YM322" s="215"/>
      <c r="YN322" s="215"/>
      <c r="YO322" s="215"/>
      <c r="YP322" s="215"/>
      <c r="YQ322" s="215"/>
      <c r="YR322" s="215"/>
      <c r="YS322" s="215"/>
      <c r="YT322" s="215"/>
      <c r="YU322" s="215"/>
      <c r="YV322" s="215"/>
      <c r="YW322" s="215"/>
      <c r="YX322" s="215"/>
      <c r="YY322" s="215"/>
      <c r="YZ322" s="215"/>
      <c r="ZA322" s="215"/>
      <c r="ZB322" s="215"/>
      <c r="ZC322" s="215"/>
      <c r="ZD322" s="215"/>
      <c r="ZE322" s="215"/>
      <c r="ZF322" s="215"/>
      <c r="ZG322" s="215"/>
      <c r="ZH322" s="215"/>
      <c r="ZI322" s="215"/>
      <c r="ZJ322" s="215"/>
      <c r="ZK322" s="215"/>
      <c r="ZL322" s="215"/>
      <c r="ZM322" s="215"/>
      <c r="ZN322" s="215"/>
      <c r="ZO322" s="215"/>
      <c r="ZP322" s="215"/>
      <c r="ZQ322" s="215"/>
      <c r="ZR322" s="215"/>
      <c r="ZS322" s="215"/>
      <c r="ZT322" s="215"/>
      <c r="ZU322" s="215"/>
      <c r="ZV322" s="215"/>
      <c r="ZW322" s="215"/>
      <c r="ZX322" s="215"/>
      <c r="ZY322" s="215"/>
      <c r="ZZ322" s="215"/>
      <c r="AAA322" s="215"/>
      <c r="AAB322" s="215"/>
      <c r="AAC322" s="215"/>
      <c r="AAD322" s="215"/>
      <c r="AAE322" s="215"/>
      <c r="AAF322" s="215"/>
      <c r="AAG322" s="215"/>
      <c r="AAH322" s="215"/>
      <c r="AAI322" s="215"/>
      <c r="AAJ322" s="215"/>
      <c r="AAK322" s="215"/>
      <c r="AAL322" s="215"/>
      <c r="AAM322" s="215"/>
      <c r="AAN322" s="215"/>
      <c r="AAO322" s="215"/>
      <c r="AAP322" s="215"/>
      <c r="AAQ322" s="215"/>
      <c r="AAR322" s="215"/>
      <c r="AAS322" s="215"/>
      <c r="AAT322" s="215"/>
      <c r="AAU322" s="215"/>
      <c r="AAV322" s="215"/>
      <c r="AAW322" s="215"/>
      <c r="AAX322" s="215"/>
      <c r="AAY322" s="215"/>
      <c r="AAZ322" s="215"/>
      <c r="ABA322" s="215"/>
      <c r="ABB322" s="215"/>
      <c r="ABC322" s="215"/>
      <c r="ABD322" s="215"/>
      <c r="ABE322" s="215"/>
      <c r="ABF322" s="215"/>
      <c r="ABG322" s="215"/>
      <c r="ABH322" s="215"/>
      <c r="ABI322" s="215"/>
      <c r="ABJ322" s="215"/>
      <c r="ABK322" s="215"/>
      <c r="ABL322" s="215"/>
      <c r="ABM322" s="215"/>
      <c r="ABN322" s="215"/>
      <c r="ABO322" s="215"/>
      <c r="ABP322" s="215"/>
      <c r="ABQ322" s="215"/>
      <c r="ABR322" s="215"/>
      <c r="ABS322" s="215"/>
      <c r="ABT322" s="215"/>
      <c r="ABU322" s="215"/>
      <c r="ABV322" s="215"/>
      <c r="ABW322" s="215"/>
      <c r="ABX322" s="215"/>
      <c r="ABY322" s="215"/>
      <c r="ABZ322" s="215"/>
      <c r="ACA322" s="215"/>
      <c r="ACB322" s="215"/>
      <c r="ACC322" s="215"/>
      <c r="ACD322" s="215"/>
      <c r="ACE322" s="215"/>
      <c r="ACF322" s="215"/>
      <c r="ACG322" s="215"/>
      <c r="ACH322" s="215"/>
      <c r="ACI322" s="215"/>
      <c r="ACJ322" s="215"/>
      <c r="ACK322" s="215"/>
      <c r="ACL322" s="215"/>
      <c r="ACM322" s="215"/>
      <c r="ACN322" s="215"/>
      <c r="ACO322" s="215"/>
      <c r="ACP322" s="215"/>
      <c r="ACQ322" s="215"/>
      <c r="ACR322" s="215"/>
      <c r="ACS322" s="215"/>
      <c r="ACT322" s="215"/>
      <c r="ACU322" s="215"/>
      <c r="ACV322" s="215"/>
      <c r="ACW322" s="215"/>
      <c r="ACX322" s="215"/>
      <c r="ACY322" s="215"/>
      <c r="ACZ322" s="215"/>
      <c r="ADA322" s="215"/>
      <c r="ADB322" s="215"/>
      <c r="ADC322" s="215"/>
      <c r="ADD322" s="215"/>
      <c r="ADE322" s="215"/>
      <c r="ADF322" s="215"/>
      <c r="ADG322" s="215"/>
      <c r="ADH322" s="215"/>
      <c r="ADI322" s="215"/>
      <c r="ADJ322" s="215"/>
      <c r="ADK322" s="215"/>
      <c r="ADL322" s="215"/>
      <c r="ADM322" s="215"/>
      <c r="ADN322" s="215"/>
      <c r="ADO322" s="215"/>
      <c r="ADP322" s="215"/>
      <c r="ADQ322" s="215"/>
      <c r="ADR322" s="215"/>
      <c r="ADS322" s="215"/>
      <c r="ADT322" s="215"/>
      <c r="ADU322" s="215"/>
      <c r="ADV322" s="215"/>
      <c r="ADW322" s="215"/>
      <c r="ADX322" s="215"/>
      <c r="ADY322" s="215"/>
      <c r="ADZ322" s="215"/>
      <c r="AEA322" s="215"/>
      <c r="AEB322" s="215"/>
      <c r="AEC322" s="215"/>
      <c r="AED322" s="215"/>
      <c r="AEE322" s="215"/>
      <c r="AEF322" s="215"/>
      <c r="AEG322" s="215"/>
      <c r="AEH322" s="215"/>
      <c r="AEI322" s="215"/>
      <c r="AEJ322" s="215"/>
      <c r="AEK322" s="215"/>
      <c r="AEL322" s="215"/>
      <c r="AEM322" s="215"/>
      <c r="AEN322" s="215"/>
      <c r="AEO322" s="215"/>
      <c r="AEP322" s="215"/>
      <c r="AEQ322" s="215"/>
      <c r="AER322" s="215"/>
      <c r="AES322" s="215"/>
      <c r="AET322" s="215"/>
      <c r="AEU322" s="215"/>
      <c r="AEV322" s="215"/>
      <c r="AEW322" s="215"/>
      <c r="AEX322" s="215"/>
      <c r="AEY322" s="215"/>
      <c r="AEZ322" s="215"/>
      <c r="AFA322" s="215"/>
      <c r="AFB322" s="215"/>
      <c r="AFC322" s="215"/>
      <c r="AFD322" s="215"/>
      <c r="AFE322" s="215"/>
      <c r="AFF322" s="215"/>
      <c r="AFG322" s="215"/>
      <c r="AFH322" s="215"/>
      <c r="AFI322" s="215"/>
      <c r="AFJ322" s="215"/>
      <c r="AFK322" s="215"/>
      <c r="AFL322" s="215"/>
      <c r="AFM322" s="215"/>
      <c r="AFN322" s="215"/>
      <c r="AFO322" s="215"/>
      <c r="AFP322" s="215"/>
      <c r="AFQ322" s="215"/>
      <c r="AFR322" s="215"/>
      <c r="AFS322" s="215"/>
      <c r="AFT322" s="215"/>
      <c r="AFU322" s="215"/>
      <c r="AFV322" s="215"/>
      <c r="AFW322" s="215"/>
      <c r="AFX322" s="215"/>
      <c r="AFY322" s="215"/>
      <c r="AFZ322" s="215"/>
      <c r="AGA322" s="215"/>
      <c r="AGB322" s="215"/>
      <c r="AGC322" s="215"/>
      <c r="AGD322" s="215"/>
      <c r="AGE322" s="215"/>
      <c r="AGF322" s="215"/>
      <c r="AGG322" s="215"/>
      <c r="AGH322" s="215"/>
      <c r="AGI322" s="215"/>
      <c r="AGJ322" s="215"/>
      <c r="AGK322" s="215"/>
      <c r="AGL322" s="215"/>
      <c r="AGM322" s="215"/>
      <c r="AGN322" s="215"/>
      <c r="AGO322" s="215"/>
      <c r="AGP322" s="215"/>
      <c r="AGQ322" s="215"/>
      <c r="AGR322" s="215"/>
      <c r="AGS322" s="215"/>
      <c r="AGT322" s="215"/>
      <c r="AGU322" s="215"/>
      <c r="AGV322" s="215"/>
      <c r="AGW322" s="215"/>
      <c r="AGX322" s="215"/>
      <c r="AGY322" s="215"/>
      <c r="AGZ322" s="215"/>
      <c r="AHA322" s="215"/>
      <c r="AHB322" s="215"/>
      <c r="AHC322" s="215"/>
      <c r="AHD322" s="215"/>
      <c r="AHE322" s="215"/>
      <c r="AHF322" s="215"/>
      <c r="AHG322" s="215"/>
      <c r="AHH322" s="215"/>
      <c r="AHI322" s="215"/>
      <c r="AHJ322" s="215"/>
      <c r="AHK322" s="215"/>
      <c r="AHL322" s="215"/>
      <c r="AHM322" s="215"/>
      <c r="AHN322" s="215"/>
      <c r="AHO322" s="215"/>
      <c r="AHP322" s="215"/>
      <c r="AHQ322" s="215"/>
      <c r="AHR322" s="215"/>
      <c r="AHS322" s="215"/>
      <c r="AHT322" s="215"/>
      <c r="AHU322" s="215"/>
      <c r="AHV322" s="215"/>
      <c r="AHW322" s="215"/>
      <c r="AHX322" s="215"/>
      <c r="AHY322" s="215"/>
      <c r="AHZ322" s="215"/>
      <c r="AIA322" s="215"/>
      <c r="AIB322" s="215"/>
      <c r="AIC322" s="215"/>
      <c r="AID322" s="215"/>
      <c r="AIE322" s="215"/>
      <c r="AIF322" s="215"/>
      <c r="AIG322" s="215"/>
      <c r="AIH322" s="215"/>
      <c r="AII322" s="215"/>
      <c r="AIJ322" s="215"/>
      <c r="AIK322" s="215"/>
      <c r="AIL322" s="215"/>
      <c r="AIM322" s="215"/>
      <c r="AIN322" s="215"/>
      <c r="AIO322" s="215"/>
      <c r="AIP322" s="215"/>
      <c r="AIQ322" s="215"/>
      <c r="AIR322" s="215"/>
      <c r="AIS322" s="215"/>
      <c r="AIT322" s="215"/>
      <c r="AIU322" s="215"/>
      <c r="AIV322" s="215"/>
      <c r="AIW322" s="215"/>
      <c r="AIX322" s="215"/>
      <c r="AIY322" s="215"/>
      <c r="AIZ322" s="215"/>
      <c r="AJA322" s="215"/>
      <c r="AJB322" s="215"/>
      <c r="AJC322" s="215"/>
      <c r="AJD322" s="215"/>
      <c r="AJE322" s="215"/>
      <c r="AJF322" s="215"/>
      <c r="AJG322" s="215"/>
      <c r="AJH322" s="215"/>
      <c r="AJI322" s="215"/>
      <c r="AJJ322" s="215"/>
      <c r="AJK322" s="215"/>
      <c r="AJL322" s="215"/>
      <c r="AJM322" s="215"/>
      <c r="AJN322" s="215"/>
      <c r="AJO322" s="215"/>
      <c r="AJP322" s="215"/>
      <c r="AJQ322" s="215"/>
      <c r="AJR322" s="215"/>
      <c r="AJS322" s="215"/>
      <c r="AJT322" s="215"/>
      <c r="AJU322" s="215"/>
      <c r="AJV322" s="215"/>
      <c r="AJW322" s="215"/>
      <c r="AJX322" s="215"/>
      <c r="AJY322" s="215"/>
      <c r="AJZ322" s="215"/>
      <c r="AKA322" s="215"/>
      <c r="AKB322" s="215"/>
      <c r="AKC322" s="215"/>
      <c r="AKD322" s="215"/>
      <c r="AKE322" s="215"/>
      <c r="AKF322" s="215"/>
      <c r="AKG322" s="215"/>
      <c r="AKH322" s="215"/>
      <c r="AKI322" s="215"/>
      <c r="AKJ322" s="215"/>
      <c r="AKK322" s="215"/>
      <c r="AKL322" s="215"/>
      <c r="AKM322" s="215"/>
      <c r="AKN322" s="215"/>
      <c r="AKO322" s="215"/>
      <c r="AKP322" s="215"/>
      <c r="AKQ322" s="215"/>
      <c r="AKR322" s="215"/>
      <c r="AKS322" s="215"/>
      <c r="AKT322" s="215"/>
      <c r="AKU322" s="215"/>
      <c r="AKV322" s="215"/>
      <c r="AKW322" s="215"/>
      <c r="AKX322" s="215"/>
      <c r="AKY322" s="215"/>
      <c r="AKZ322" s="215"/>
      <c r="ALA322" s="215"/>
      <c r="ALB322" s="215"/>
      <c r="ALC322" s="215"/>
      <c r="ALD322" s="215"/>
      <c r="ALE322" s="215"/>
      <c r="ALF322" s="215"/>
      <c r="ALG322" s="215"/>
      <c r="ALH322" s="215"/>
      <c r="ALI322" s="215"/>
      <c r="ALJ322" s="215"/>
      <c r="ALK322" s="215"/>
      <c r="ALL322" s="215"/>
      <c r="ALM322" s="215"/>
      <c r="ALN322" s="215"/>
      <c r="ALO322" s="215"/>
      <c r="ALP322" s="215"/>
      <c r="ALQ322" s="215"/>
      <c r="ALR322" s="215"/>
      <c r="ALS322" s="215"/>
      <c r="ALT322" s="215"/>
      <c r="ALU322" s="215"/>
      <c r="ALV322" s="215"/>
      <c r="ALW322" s="215"/>
      <c r="ALX322" s="215"/>
      <c r="ALY322" s="215"/>
      <c r="ALZ322" s="215"/>
      <c r="AMA322" s="215"/>
      <c r="AMB322" s="215"/>
      <c r="AMC322" s="215"/>
      <c r="AMD322" s="215"/>
      <c r="AME322" s="215"/>
      <c r="AMF322" s="215"/>
      <c r="AMG322" s="215"/>
      <c r="AMH322" s="215"/>
      <c r="AMI322" s="215"/>
      <c r="AMJ322" s="215"/>
      <c r="AMK322" s="215"/>
      <c r="AML322" s="215"/>
      <c r="AMM322" s="215"/>
      <c r="AMN322" s="215"/>
      <c r="AMO322" s="215"/>
      <c r="AMP322" s="215"/>
      <c r="AMQ322" s="215"/>
      <c r="AMR322" s="215"/>
      <c r="AMS322" s="215"/>
      <c r="AMT322" s="215"/>
      <c r="AMU322" s="215"/>
      <c r="AMV322" s="215"/>
      <c r="AMW322" s="215"/>
      <c r="AMX322" s="215"/>
      <c r="AMY322" s="215"/>
      <c r="AMZ322" s="215"/>
      <c r="ANA322" s="215"/>
      <c r="ANB322" s="215"/>
      <c r="ANC322" s="215"/>
      <c r="AND322" s="215"/>
      <c r="ANE322" s="215"/>
      <c r="ANF322" s="215"/>
      <c r="ANG322" s="215"/>
      <c r="ANH322" s="215"/>
      <c r="ANI322" s="215"/>
      <c r="ANJ322" s="215"/>
      <c r="ANK322" s="215"/>
      <c r="ANL322" s="215"/>
      <c r="ANM322" s="215"/>
      <c r="ANN322" s="215"/>
      <c r="ANO322" s="215"/>
      <c r="ANP322" s="215"/>
      <c r="ANQ322" s="215"/>
      <c r="ANR322" s="215"/>
      <c r="ANS322" s="215"/>
      <c r="ANT322" s="215"/>
      <c r="ANU322" s="215"/>
      <c r="ANV322" s="215"/>
      <c r="ANW322" s="215"/>
      <c r="ANX322" s="215"/>
      <c r="ANY322" s="215"/>
      <c r="ANZ322" s="215"/>
      <c r="AOA322" s="215"/>
      <c r="AOB322" s="215"/>
      <c r="AOC322" s="215"/>
      <c r="AOD322" s="215"/>
      <c r="AOE322" s="215"/>
      <c r="AOF322" s="215"/>
      <c r="AOG322" s="215"/>
      <c r="AOH322" s="215"/>
      <c r="AOI322" s="215"/>
      <c r="AOJ322" s="215"/>
      <c r="AOK322" s="215"/>
      <c r="AOL322" s="215"/>
      <c r="AOM322" s="215"/>
      <c r="AON322" s="215"/>
      <c r="AOO322" s="215"/>
      <c r="AOP322" s="215"/>
      <c r="AOQ322" s="215"/>
      <c r="AOR322" s="215"/>
      <c r="AOS322" s="215"/>
      <c r="AOT322" s="215"/>
      <c r="AOU322" s="215"/>
      <c r="AOV322" s="215"/>
      <c r="AOW322" s="215"/>
      <c r="AOX322" s="215"/>
      <c r="AOY322" s="215"/>
      <c r="AOZ322" s="215"/>
      <c r="APA322" s="215"/>
      <c r="APB322" s="215"/>
      <c r="APC322" s="215"/>
      <c r="APD322" s="215"/>
      <c r="APE322" s="215"/>
      <c r="APF322" s="215"/>
      <c r="APG322" s="215"/>
      <c r="APH322" s="215"/>
      <c r="API322" s="215"/>
      <c r="APJ322" s="215"/>
      <c r="APK322" s="215"/>
      <c r="APL322" s="215"/>
      <c r="APM322" s="215"/>
      <c r="APN322" s="215"/>
      <c r="APO322" s="215"/>
      <c r="APP322" s="215"/>
      <c r="APQ322" s="215"/>
      <c r="APR322" s="215"/>
      <c r="APS322" s="215"/>
      <c r="APT322" s="215"/>
      <c r="APU322" s="215"/>
      <c r="APV322" s="215"/>
      <c r="APW322" s="215"/>
      <c r="APX322" s="215"/>
      <c r="APY322" s="215"/>
      <c r="APZ322" s="215"/>
      <c r="AQA322" s="215"/>
      <c r="AQB322" s="215"/>
      <c r="AQC322" s="215"/>
      <c r="AQD322" s="215"/>
      <c r="AQE322" s="215"/>
      <c r="AQF322" s="215"/>
      <c r="AQG322" s="215"/>
      <c r="AQH322" s="215"/>
      <c r="AQI322" s="215"/>
      <c r="AQJ322" s="215"/>
      <c r="AQK322" s="215"/>
      <c r="AQL322" s="215"/>
      <c r="AQM322" s="215"/>
      <c r="AQN322" s="215"/>
      <c r="AQO322" s="215"/>
      <c r="AQP322" s="215"/>
      <c r="AQQ322" s="215"/>
      <c r="AQR322" s="215"/>
      <c r="AQS322" s="215"/>
      <c r="AQT322" s="215"/>
      <c r="AQU322" s="215"/>
      <c r="AQV322" s="215"/>
      <c r="AQW322" s="215"/>
      <c r="AQX322" s="215"/>
      <c r="AQY322" s="215"/>
      <c r="AQZ322" s="215"/>
      <c r="ARA322" s="215"/>
      <c r="ARB322" s="215"/>
      <c r="ARC322" s="215"/>
      <c r="ARD322" s="215"/>
      <c r="ARE322" s="215"/>
      <c r="ARF322" s="215"/>
      <c r="ARG322" s="215"/>
      <c r="ARH322" s="215"/>
      <c r="ARI322" s="215"/>
      <c r="ARJ322" s="215"/>
      <c r="ARK322" s="215"/>
      <c r="ARL322" s="215"/>
      <c r="ARM322" s="215"/>
      <c r="ARN322" s="215"/>
      <c r="ARO322" s="215"/>
      <c r="ARP322" s="215"/>
      <c r="ARQ322" s="215"/>
      <c r="ARR322" s="215"/>
      <c r="ARS322" s="215"/>
      <c r="ART322" s="215"/>
      <c r="ARU322" s="215"/>
      <c r="ARV322" s="215"/>
      <c r="ARW322" s="215"/>
      <c r="ARX322" s="215"/>
      <c r="ARY322" s="215"/>
      <c r="ARZ322" s="215"/>
      <c r="ASA322" s="215"/>
      <c r="ASB322" s="215"/>
      <c r="ASC322" s="215"/>
      <c r="ASD322" s="215"/>
      <c r="ASE322" s="215"/>
      <c r="ASF322" s="215"/>
      <c r="ASG322" s="215"/>
      <c r="ASH322" s="215"/>
      <c r="ASI322" s="215"/>
      <c r="ASJ322" s="215"/>
      <c r="ASK322" s="215"/>
      <c r="ASL322" s="215"/>
      <c r="ASM322" s="215"/>
      <c r="ASN322" s="215"/>
      <c r="ASO322" s="215"/>
      <c r="ASP322" s="215"/>
      <c r="ASQ322" s="215"/>
      <c r="ASR322" s="215"/>
      <c r="ASS322" s="215"/>
      <c r="AST322" s="215"/>
      <c r="ASU322" s="215"/>
      <c r="ASV322" s="215"/>
      <c r="ASW322" s="215"/>
      <c r="ASX322" s="215"/>
      <c r="ASY322" s="215"/>
      <c r="ASZ322" s="215"/>
      <c r="ATA322" s="215"/>
      <c r="ATB322" s="215"/>
      <c r="ATC322" s="215"/>
      <c r="ATD322" s="215"/>
      <c r="ATE322" s="215"/>
      <c r="ATF322" s="215"/>
      <c r="ATG322" s="215"/>
      <c r="ATH322" s="215"/>
      <c r="ATI322" s="215"/>
      <c r="ATJ322" s="215"/>
      <c r="ATK322" s="215"/>
      <c r="ATL322" s="215"/>
      <c r="ATM322" s="215"/>
      <c r="ATN322" s="215"/>
      <c r="ATO322" s="215"/>
      <c r="ATP322" s="215"/>
      <c r="ATQ322" s="215"/>
      <c r="ATR322" s="215"/>
      <c r="ATS322" s="215"/>
      <c r="ATT322" s="215"/>
      <c r="ATU322" s="215"/>
      <c r="ATV322" s="215"/>
      <c r="ATW322" s="215"/>
      <c r="ATX322" s="215"/>
      <c r="ATY322" s="215"/>
      <c r="ATZ322" s="215"/>
      <c r="AUA322" s="215"/>
      <c r="AUB322" s="215"/>
      <c r="AUC322" s="215"/>
      <c r="AUD322" s="215"/>
      <c r="AUE322" s="215"/>
      <c r="AUF322" s="215"/>
      <c r="AUG322" s="215"/>
      <c r="AUH322" s="215"/>
      <c r="AUI322" s="215"/>
      <c r="AUJ322" s="215"/>
      <c r="AUK322" s="215"/>
      <c r="AUL322" s="215"/>
      <c r="AUM322" s="215"/>
      <c r="AUN322" s="215"/>
      <c r="AUO322" s="215"/>
      <c r="AUP322" s="215"/>
      <c r="AUQ322" s="215"/>
      <c r="AUR322" s="215"/>
      <c r="AUS322" s="215"/>
      <c r="AUT322" s="215"/>
      <c r="AUU322" s="215"/>
      <c r="AUV322" s="215"/>
      <c r="AUW322" s="215"/>
      <c r="AUX322" s="215"/>
      <c r="AUY322" s="215"/>
      <c r="AUZ322" s="215"/>
      <c r="AVA322" s="215"/>
      <c r="AVB322" s="215"/>
      <c r="AVC322" s="215"/>
      <c r="AVD322" s="215"/>
      <c r="AVE322" s="215"/>
      <c r="AVF322" s="215"/>
      <c r="AVG322" s="215"/>
      <c r="AVH322" s="215"/>
      <c r="AVI322" s="215"/>
      <c r="AVJ322" s="215"/>
      <c r="AVK322" s="215"/>
      <c r="AVL322" s="215"/>
      <c r="AVM322" s="215"/>
      <c r="AVN322" s="215"/>
      <c r="AVO322" s="215"/>
      <c r="AVP322" s="215"/>
      <c r="AVQ322" s="215"/>
      <c r="AVR322" s="215"/>
      <c r="AVS322" s="215"/>
      <c r="AVT322" s="215"/>
      <c r="AVU322" s="215"/>
      <c r="AVV322" s="215"/>
      <c r="AVW322" s="215"/>
      <c r="AVX322" s="215"/>
      <c r="AVY322" s="215"/>
      <c r="AVZ322" s="215"/>
      <c r="AWA322" s="215"/>
      <c r="AWB322" s="215"/>
      <c r="AWC322" s="215"/>
      <c r="AWD322" s="215"/>
      <c r="AWE322" s="215"/>
      <c r="AWF322" s="215"/>
      <c r="AWG322" s="215"/>
      <c r="AWH322" s="215"/>
      <c r="AWI322" s="215"/>
      <c r="AWJ322" s="215"/>
      <c r="AWK322" s="215"/>
      <c r="AWL322" s="215"/>
      <c r="AWM322" s="215"/>
      <c r="AWN322" s="215"/>
      <c r="AWO322" s="215"/>
      <c r="AWP322" s="215"/>
      <c r="AWQ322" s="215"/>
      <c r="AWR322" s="215"/>
      <c r="AWS322" s="215"/>
      <c r="AWT322" s="215"/>
      <c r="AWU322" s="215"/>
      <c r="AWV322" s="215"/>
      <c r="AWW322" s="215"/>
      <c r="AWX322" s="215"/>
      <c r="AWY322" s="215"/>
      <c r="AWZ322" s="215"/>
      <c r="AXA322" s="215"/>
      <c r="AXB322" s="215"/>
      <c r="AXC322" s="215"/>
      <c r="AXD322" s="215"/>
      <c r="AXE322" s="215"/>
      <c r="AXF322" s="215"/>
      <c r="AXG322" s="215"/>
      <c r="AXH322" s="215"/>
      <c r="AXI322" s="215"/>
      <c r="AXJ322" s="215"/>
      <c r="AXK322" s="215"/>
      <c r="AXL322" s="215"/>
      <c r="AXM322" s="215"/>
      <c r="AXN322" s="215"/>
      <c r="AXO322" s="215"/>
      <c r="AXP322" s="215"/>
      <c r="AXQ322" s="215"/>
      <c r="AXR322" s="215"/>
      <c r="AXS322" s="215"/>
      <c r="AXT322" s="215"/>
      <c r="AXU322" s="215"/>
      <c r="AXV322" s="215"/>
      <c r="AXW322" s="215"/>
      <c r="AXX322" s="215"/>
      <c r="AXY322" s="215"/>
      <c r="AXZ322" s="215"/>
      <c r="AYA322" s="215"/>
      <c r="AYB322" s="215"/>
      <c r="AYC322" s="215"/>
      <c r="AYD322" s="215"/>
      <c r="AYE322" s="215"/>
      <c r="AYF322" s="215"/>
      <c r="AYG322" s="215"/>
      <c r="AYH322" s="215"/>
      <c r="AYI322" s="215"/>
      <c r="AYJ322" s="215"/>
      <c r="AYK322" s="215"/>
      <c r="AYL322" s="215"/>
      <c r="AYM322" s="215"/>
      <c r="AYN322" s="215"/>
      <c r="AYO322" s="215"/>
      <c r="AYP322" s="215"/>
      <c r="AYQ322" s="215"/>
      <c r="AYR322" s="215"/>
      <c r="AYS322" s="215"/>
      <c r="AYT322" s="215"/>
      <c r="AYU322" s="215"/>
      <c r="AYV322" s="215"/>
      <c r="AYW322" s="215"/>
      <c r="AYX322" s="215"/>
      <c r="AYY322" s="215"/>
      <c r="AYZ322" s="215"/>
      <c r="AZA322" s="215"/>
      <c r="AZB322" s="215"/>
      <c r="AZC322" s="215"/>
      <c r="AZD322" s="215"/>
      <c r="AZE322" s="215"/>
      <c r="AZF322" s="215"/>
      <c r="AZG322" s="215"/>
      <c r="AZH322" s="215"/>
      <c r="AZI322" s="215"/>
      <c r="AZJ322" s="215"/>
      <c r="AZK322" s="215"/>
      <c r="AZL322" s="215"/>
      <c r="AZM322" s="215"/>
      <c r="AZN322" s="215"/>
      <c r="AZO322" s="215"/>
      <c r="AZP322" s="215"/>
      <c r="AZQ322" s="215"/>
      <c r="AZR322" s="215"/>
      <c r="AZS322" s="215"/>
      <c r="AZT322" s="215"/>
      <c r="AZU322" s="215"/>
      <c r="AZV322" s="215"/>
      <c r="AZW322" s="215"/>
      <c r="AZX322" s="215"/>
      <c r="AZY322" s="215"/>
      <c r="AZZ322" s="215"/>
      <c r="BAA322" s="215"/>
      <c r="BAB322" s="215"/>
      <c r="BAC322" s="215"/>
      <c r="BAD322" s="215"/>
      <c r="BAE322" s="215"/>
      <c r="BAF322" s="215"/>
      <c r="BAG322" s="215"/>
      <c r="BAH322" s="215"/>
      <c r="BAI322" s="215"/>
      <c r="BAJ322" s="215"/>
      <c r="BAK322" s="215"/>
      <c r="BAL322" s="215"/>
      <c r="BAM322" s="215"/>
      <c r="BAN322" s="215"/>
      <c r="BAO322" s="215"/>
      <c r="BAP322" s="215"/>
      <c r="BAQ322" s="215"/>
      <c r="BAR322" s="215"/>
      <c r="BAS322" s="215"/>
      <c r="BAT322" s="215"/>
      <c r="BAU322" s="215"/>
      <c r="BAV322" s="215"/>
      <c r="BAW322" s="215"/>
      <c r="BAX322" s="215"/>
      <c r="BAY322" s="215"/>
      <c r="BAZ322" s="215"/>
      <c r="BBA322" s="215"/>
      <c r="BBB322" s="215"/>
      <c r="BBC322" s="215"/>
      <c r="BBD322" s="215"/>
      <c r="BBE322" s="215"/>
      <c r="BBF322" s="215"/>
      <c r="BBG322" s="215"/>
      <c r="BBH322" s="215"/>
      <c r="BBI322" s="215"/>
      <c r="BBJ322" s="215"/>
      <c r="BBK322" s="215"/>
      <c r="BBL322" s="215"/>
      <c r="BBM322" s="215"/>
      <c r="BBN322" s="215"/>
      <c r="BBO322" s="215"/>
      <c r="BBP322" s="215"/>
      <c r="BBQ322" s="215"/>
      <c r="BBR322" s="215"/>
      <c r="BBS322" s="215"/>
      <c r="BBT322" s="215"/>
      <c r="BBU322" s="215"/>
      <c r="BBV322" s="215"/>
      <c r="BBW322" s="215"/>
      <c r="BBX322" s="215"/>
      <c r="BBY322" s="215"/>
      <c r="BBZ322" s="215"/>
      <c r="BCA322" s="215"/>
      <c r="BCB322" s="215"/>
      <c r="BCC322" s="215"/>
      <c r="BCD322" s="215"/>
      <c r="BCE322" s="215"/>
      <c r="BCF322" s="215"/>
      <c r="BCG322" s="215"/>
      <c r="BCH322" s="215"/>
      <c r="BCI322" s="215"/>
      <c r="BCJ322" s="215"/>
      <c r="BCK322" s="215"/>
      <c r="BCL322" s="215"/>
      <c r="BCM322" s="215"/>
      <c r="BCN322" s="215"/>
      <c r="BCO322" s="215"/>
      <c r="BCP322" s="215"/>
      <c r="BCQ322" s="215"/>
      <c r="BCR322" s="215"/>
      <c r="BCS322" s="215"/>
      <c r="BCT322" s="215"/>
      <c r="BCU322" s="215"/>
      <c r="BCV322" s="215"/>
      <c r="BCW322" s="215"/>
      <c r="BCX322" s="215"/>
      <c r="BCY322" s="215"/>
      <c r="BCZ322" s="215"/>
      <c r="BDA322" s="215"/>
      <c r="BDB322" s="215"/>
      <c r="BDC322" s="215"/>
      <c r="BDD322" s="215"/>
      <c r="BDE322" s="215"/>
      <c r="BDF322" s="215"/>
      <c r="BDG322" s="215"/>
      <c r="BDH322" s="215"/>
      <c r="BDI322" s="215"/>
      <c r="BDJ322" s="215"/>
      <c r="BDK322" s="215"/>
      <c r="BDL322" s="215"/>
      <c r="BDM322" s="215"/>
      <c r="BDN322" s="215"/>
      <c r="BDO322" s="215"/>
      <c r="BDP322" s="215"/>
      <c r="BDQ322" s="215"/>
      <c r="BDR322" s="215"/>
      <c r="BDS322" s="215"/>
      <c r="BDT322" s="215"/>
      <c r="BDU322" s="215"/>
      <c r="BDV322" s="215"/>
      <c r="BDW322" s="215"/>
      <c r="BDX322" s="215"/>
      <c r="BDY322" s="215"/>
      <c r="BDZ322" s="215"/>
      <c r="BEA322" s="215"/>
      <c r="BEB322" s="215"/>
      <c r="BEC322" s="215"/>
      <c r="BED322" s="215"/>
      <c r="BEE322" s="215"/>
      <c r="BEF322" s="215"/>
      <c r="BEG322" s="215"/>
      <c r="BEH322" s="215"/>
      <c r="BEI322" s="215"/>
      <c r="BEJ322" s="215"/>
      <c r="BEK322" s="215"/>
      <c r="BEL322" s="215"/>
      <c r="BEM322" s="215"/>
      <c r="BEN322" s="215"/>
      <c r="BEO322" s="215"/>
      <c r="BEP322" s="215"/>
      <c r="BEQ322" s="215"/>
      <c r="BER322" s="215"/>
      <c r="BES322" s="215"/>
      <c r="BET322" s="215"/>
      <c r="BEU322" s="215"/>
      <c r="BEV322" s="215"/>
      <c r="BEW322" s="215"/>
      <c r="BEX322" s="215"/>
      <c r="BEY322" s="215"/>
      <c r="BEZ322" s="215"/>
      <c r="BFA322" s="215"/>
      <c r="BFB322" s="215"/>
      <c r="BFC322" s="215"/>
      <c r="BFD322" s="215"/>
      <c r="BFE322" s="215"/>
      <c r="BFF322" s="215"/>
      <c r="BFG322" s="215"/>
      <c r="BFH322" s="215"/>
      <c r="BFI322" s="215"/>
      <c r="BFJ322" s="215"/>
      <c r="BFK322" s="215"/>
      <c r="BFL322" s="215"/>
      <c r="BFM322" s="215"/>
      <c r="BFN322" s="215"/>
      <c r="BFO322" s="215"/>
      <c r="BFP322" s="215"/>
      <c r="BFQ322" s="215"/>
      <c r="BFR322" s="215"/>
      <c r="BFS322" s="215"/>
      <c r="BFT322" s="215"/>
      <c r="BFU322" s="215"/>
      <c r="BFV322" s="215"/>
      <c r="BFW322" s="215"/>
      <c r="BFX322" s="215"/>
      <c r="BFY322" s="215"/>
      <c r="BFZ322" s="215"/>
      <c r="BGA322" s="215"/>
      <c r="BGB322" s="215"/>
      <c r="BGC322" s="215"/>
      <c r="BGD322" s="215"/>
      <c r="BGE322" s="215"/>
      <c r="BGF322" s="215"/>
      <c r="BGG322" s="215"/>
      <c r="BGH322" s="215"/>
      <c r="BGI322" s="215"/>
      <c r="BGJ322" s="215"/>
      <c r="BGK322" s="215"/>
      <c r="BGL322" s="215"/>
      <c r="BGM322" s="215"/>
      <c r="BGN322" s="215"/>
      <c r="BGO322" s="215"/>
      <c r="BGP322" s="215"/>
      <c r="BGQ322" s="215"/>
      <c r="BGR322" s="215"/>
      <c r="BGS322" s="215"/>
      <c r="BGT322" s="215"/>
      <c r="BGU322" s="215"/>
      <c r="BGV322" s="215"/>
      <c r="BGW322" s="215"/>
      <c r="BGX322" s="215"/>
      <c r="BGY322" s="215"/>
      <c r="BGZ322" s="215"/>
      <c r="BHA322" s="215"/>
      <c r="BHB322" s="215"/>
      <c r="BHC322" s="215"/>
      <c r="BHD322" s="215"/>
      <c r="BHE322" s="215"/>
      <c r="BHF322" s="215"/>
      <c r="BHG322" s="215"/>
      <c r="BHH322" s="215"/>
      <c r="BHI322" s="215"/>
      <c r="BHJ322" s="215"/>
      <c r="BHK322" s="215"/>
      <c r="BHL322" s="215"/>
      <c r="BHM322" s="215"/>
      <c r="BHN322" s="215"/>
      <c r="BHO322" s="215"/>
      <c r="BHP322" s="215"/>
      <c r="BHQ322" s="215"/>
      <c r="BHR322" s="215"/>
      <c r="BHS322" s="215"/>
      <c r="BHT322" s="215"/>
      <c r="BHU322" s="215"/>
      <c r="BHV322" s="215"/>
      <c r="BHW322" s="215"/>
      <c r="BHX322" s="215"/>
      <c r="BHY322" s="215"/>
      <c r="BHZ322" s="215"/>
      <c r="BIA322" s="215"/>
      <c r="BIB322" s="215"/>
      <c r="BIC322" s="215"/>
      <c r="BID322" s="215"/>
      <c r="BIE322" s="215"/>
      <c r="BIF322" s="215"/>
      <c r="BIG322" s="215"/>
      <c r="BIH322" s="215"/>
      <c r="BII322" s="215"/>
      <c r="BIJ322" s="215"/>
      <c r="BIK322" s="215"/>
      <c r="BIL322" s="215"/>
      <c r="BIM322" s="215"/>
      <c r="BIN322" s="215"/>
      <c r="BIO322" s="215"/>
      <c r="BIP322" s="215"/>
      <c r="BIQ322" s="215"/>
      <c r="BIR322" s="215"/>
      <c r="BIS322" s="215"/>
      <c r="BIT322" s="215"/>
      <c r="BIU322" s="215"/>
      <c r="BIV322" s="215"/>
      <c r="BIW322" s="215"/>
      <c r="BIX322" s="215"/>
      <c r="BIY322" s="215"/>
      <c r="BIZ322" s="215"/>
      <c r="BJA322" s="215"/>
      <c r="BJB322" s="215"/>
      <c r="BJC322" s="215"/>
      <c r="BJD322" s="215"/>
      <c r="BJE322" s="215"/>
      <c r="BJF322" s="215"/>
      <c r="BJG322" s="215"/>
      <c r="BJH322" s="215"/>
      <c r="BJI322" s="215"/>
      <c r="BJJ322" s="215"/>
      <c r="BJK322" s="215"/>
      <c r="BJL322" s="215"/>
      <c r="BJM322" s="215"/>
      <c r="BJN322" s="215"/>
      <c r="BJO322" s="215"/>
      <c r="BJP322" s="215"/>
      <c r="BJQ322" s="215"/>
      <c r="BJR322" s="215"/>
      <c r="BJS322" s="215"/>
      <c r="BJT322" s="215"/>
      <c r="BJU322" s="215"/>
      <c r="BJV322" s="215"/>
      <c r="BJW322" s="215"/>
      <c r="BJX322" s="215"/>
      <c r="BJY322" s="215"/>
      <c r="BJZ322" s="215"/>
      <c r="BKA322" s="215"/>
      <c r="BKB322" s="215"/>
      <c r="BKC322" s="215"/>
      <c r="BKD322" s="215"/>
      <c r="BKE322" s="215"/>
      <c r="BKF322" s="215"/>
      <c r="BKG322" s="215"/>
      <c r="BKH322" s="215"/>
      <c r="BKI322" s="215"/>
      <c r="BKJ322" s="215"/>
      <c r="BKK322" s="215"/>
      <c r="BKL322" s="215"/>
      <c r="BKM322" s="215"/>
      <c r="BKN322" s="215"/>
      <c r="BKO322" s="215"/>
      <c r="BKP322" s="215"/>
      <c r="BKQ322" s="215"/>
      <c r="BKR322" s="215"/>
      <c r="BKS322" s="215"/>
      <c r="BKT322" s="215"/>
      <c r="BKU322" s="215"/>
      <c r="BKV322" s="215"/>
      <c r="BKW322" s="215"/>
      <c r="BKX322" s="215"/>
      <c r="BKY322" s="215"/>
      <c r="BKZ322" s="215"/>
      <c r="BLA322" s="215"/>
      <c r="BLB322" s="215"/>
      <c r="BLC322" s="215"/>
      <c r="BLD322" s="215"/>
      <c r="BLE322" s="215"/>
      <c r="BLF322" s="215"/>
      <c r="BLG322" s="215"/>
      <c r="BLH322" s="215"/>
      <c r="BLI322" s="215"/>
      <c r="BLJ322" s="215"/>
      <c r="BLK322" s="215"/>
      <c r="BLL322" s="215"/>
      <c r="BLM322" s="215"/>
      <c r="BLN322" s="215"/>
      <c r="BLO322" s="215"/>
      <c r="BLP322" s="215"/>
      <c r="BLQ322" s="215"/>
      <c r="BLR322" s="215"/>
      <c r="BLS322" s="215"/>
      <c r="BLT322" s="215"/>
      <c r="BLU322" s="215"/>
      <c r="BLV322" s="215"/>
      <c r="BLW322" s="215"/>
      <c r="BLX322" s="215"/>
      <c r="BLY322" s="215"/>
      <c r="BLZ322" s="215"/>
      <c r="BMA322" s="215"/>
      <c r="BMB322" s="215"/>
      <c r="BMC322" s="215"/>
      <c r="BMD322" s="215"/>
      <c r="BME322" s="215"/>
      <c r="BMF322" s="215"/>
      <c r="BMG322" s="215"/>
      <c r="BMH322" s="215"/>
      <c r="BMI322" s="215"/>
      <c r="BMJ322" s="215"/>
      <c r="BMK322" s="215"/>
      <c r="BML322" s="215"/>
      <c r="BMM322" s="215"/>
      <c r="BMN322" s="215"/>
      <c r="BMO322" s="215"/>
      <c r="BMP322" s="215"/>
      <c r="BMQ322" s="215"/>
      <c r="BMR322" s="215"/>
      <c r="BMS322" s="215"/>
      <c r="BMT322" s="215"/>
      <c r="BMU322" s="215"/>
      <c r="BMV322" s="215"/>
      <c r="BMW322" s="215"/>
      <c r="BMX322" s="215"/>
      <c r="BMY322" s="215"/>
      <c r="BMZ322" s="215"/>
      <c r="BNA322" s="215"/>
      <c r="BNB322" s="215"/>
      <c r="BNC322" s="215"/>
      <c r="BND322" s="215"/>
      <c r="BNE322" s="215"/>
      <c r="BNF322" s="215"/>
      <c r="BNG322" s="215"/>
      <c r="BNH322" s="215"/>
      <c r="BNI322" s="215"/>
      <c r="BNJ322" s="215"/>
      <c r="BNK322" s="215"/>
      <c r="BNL322" s="215"/>
      <c r="BNM322" s="215"/>
      <c r="BNN322" s="215"/>
      <c r="BNO322" s="215"/>
      <c r="BNP322" s="215"/>
      <c r="BNQ322" s="215"/>
      <c r="BNR322" s="215"/>
      <c r="BNS322" s="215"/>
      <c r="BNT322" s="215"/>
      <c r="BNU322" s="215"/>
      <c r="BNV322" s="215"/>
      <c r="BNW322" s="215"/>
      <c r="BNX322" s="215"/>
      <c r="BNY322" s="215"/>
      <c r="BNZ322" s="215"/>
      <c r="BOA322" s="215"/>
      <c r="BOB322" s="215"/>
      <c r="BOC322" s="215"/>
      <c r="BOD322" s="215"/>
      <c r="BOE322" s="215"/>
      <c r="BOF322" s="215"/>
      <c r="BOG322" s="215"/>
      <c r="BOH322" s="215"/>
      <c r="BOI322" s="215"/>
      <c r="BOJ322" s="215"/>
      <c r="BOK322" s="215"/>
      <c r="BOL322" s="215"/>
      <c r="BOM322" s="215"/>
      <c r="BON322" s="215"/>
      <c r="BOO322" s="215"/>
      <c r="BOP322" s="215"/>
      <c r="BOQ322" s="215"/>
      <c r="BOR322" s="215"/>
      <c r="BOS322" s="215"/>
      <c r="BOT322" s="215"/>
      <c r="BOU322" s="215"/>
      <c r="BOV322" s="215"/>
      <c r="BOW322" s="215"/>
      <c r="BOX322" s="215"/>
      <c r="BOY322" s="215"/>
      <c r="BOZ322" s="215"/>
      <c r="BPA322" s="215"/>
      <c r="BPB322" s="215"/>
      <c r="BPC322" s="215"/>
      <c r="BPD322" s="215"/>
      <c r="BPE322" s="215"/>
      <c r="BPF322" s="215"/>
      <c r="BPG322" s="215"/>
      <c r="BPH322" s="215"/>
      <c r="BPI322" s="215"/>
      <c r="BPJ322" s="215"/>
      <c r="BPK322" s="215"/>
      <c r="BPL322" s="215"/>
      <c r="BPM322" s="215"/>
      <c r="BPN322" s="215"/>
      <c r="BPO322" s="215"/>
      <c r="BPP322" s="215"/>
      <c r="BPQ322" s="215"/>
      <c r="BPR322" s="215"/>
      <c r="BPS322" s="215"/>
      <c r="BPT322" s="215"/>
      <c r="BPU322" s="215"/>
      <c r="BPV322" s="215"/>
      <c r="BPW322" s="215"/>
      <c r="BPX322" s="215"/>
      <c r="BPY322" s="215"/>
      <c r="BPZ322" s="215"/>
      <c r="BQA322" s="215"/>
      <c r="BQB322" s="215"/>
      <c r="BQC322" s="215"/>
      <c r="BQD322" s="215"/>
      <c r="BQE322" s="215"/>
      <c r="BQF322" s="215"/>
      <c r="BQG322" s="215"/>
      <c r="BQH322" s="215"/>
      <c r="BQI322" s="215"/>
      <c r="BQJ322" s="215"/>
      <c r="BQK322" s="215"/>
      <c r="BQL322" s="215"/>
      <c r="BQM322" s="215"/>
      <c r="BQN322" s="215"/>
      <c r="BQO322" s="215"/>
      <c r="BQP322" s="215"/>
      <c r="BQQ322" s="215"/>
      <c r="BQR322" s="215"/>
      <c r="BQS322" s="215"/>
      <c r="BQT322" s="215"/>
      <c r="BQU322" s="215"/>
      <c r="BQV322" s="215"/>
      <c r="BQW322" s="215"/>
      <c r="BQX322" s="215"/>
      <c r="BQY322" s="215"/>
      <c r="BQZ322" s="215"/>
      <c r="BRA322" s="215"/>
      <c r="BRB322" s="215"/>
      <c r="BRC322" s="215"/>
      <c r="BRD322" s="215"/>
      <c r="BRE322" s="215"/>
      <c r="BRF322" s="215"/>
      <c r="BRG322" s="215"/>
      <c r="BRH322" s="215"/>
      <c r="BRI322" s="215"/>
      <c r="BRJ322" s="215"/>
      <c r="BRK322" s="215"/>
      <c r="BRL322" s="215"/>
      <c r="BRM322" s="215"/>
      <c r="BRN322" s="215"/>
      <c r="BRO322" s="215"/>
      <c r="BRP322" s="215"/>
      <c r="BRQ322" s="215"/>
      <c r="BRR322" s="215"/>
      <c r="BRS322" s="215"/>
      <c r="BRT322" s="215"/>
      <c r="BRU322" s="215"/>
      <c r="BRV322" s="215"/>
      <c r="BRW322" s="215"/>
      <c r="BRX322" s="215"/>
      <c r="BRY322" s="215"/>
      <c r="BRZ322" s="215"/>
      <c r="BSA322" s="215"/>
      <c r="BSB322" s="215"/>
      <c r="BSC322" s="215"/>
      <c r="BSD322" s="215"/>
      <c r="BSE322" s="215"/>
      <c r="BSF322" s="215"/>
      <c r="BSG322" s="215"/>
      <c r="BSH322" s="215"/>
      <c r="BSI322" s="215"/>
      <c r="BSJ322" s="215"/>
      <c r="BSK322" s="215"/>
      <c r="BSL322" s="215"/>
      <c r="BSM322" s="215"/>
      <c r="BSN322" s="215"/>
      <c r="BSO322" s="215"/>
      <c r="BSP322" s="215"/>
      <c r="BSQ322" s="215"/>
      <c r="BSR322" s="215"/>
      <c r="BSS322" s="215"/>
      <c r="BST322" s="215"/>
      <c r="BSU322" s="215"/>
      <c r="BSV322" s="215"/>
      <c r="BSW322" s="215"/>
      <c r="BSX322" s="215"/>
      <c r="BSY322" s="215"/>
      <c r="BSZ322" s="215"/>
      <c r="BTA322" s="215"/>
      <c r="BTB322" s="215"/>
      <c r="BTC322" s="215"/>
      <c r="BTD322" s="215"/>
      <c r="BTE322" s="215"/>
      <c r="BTF322" s="215"/>
      <c r="BTG322" s="215"/>
      <c r="BTH322" s="215"/>
      <c r="BTI322" s="215"/>
      <c r="BTJ322" s="215"/>
      <c r="BTK322" s="215"/>
      <c r="BTL322" s="215"/>
      <c r="BTM322" s="215"/>
      <c r="BTN322" s="215"/>
      <c r="BTO322" s="215"/>
      <c r="BTP322" s="215"/>
      <c r="BTQ322" s="215"/>
      <c r="BTR322" s="215"/>
      <c r="BTS322" s="215"/>
      <c r="BTT322" s="215"/>
      <c r="BTU322" s="215"/>
      <c r="BTV322" s="215"/>
      <c r="BTW322" s="215"/>
      <c r="BTX322" s="215"/>
      <c r="BTY322" s="215"/>
      <c r="BTZ322" s="215"/>
      <c r="BUA322" s="215"/>
      <c r="BUB322" s="215"/>
      <c r="BUC322" s="215"/>
      <c r="BUD322" s="215"/>
      <c r="BUE322" s="215"/>
      <c r="BUF322" s="215"/>
      <c r="BUG322" s="215"/>
      <c r="BUH322" s="215"/>
      <c r="BUI322" s="215"/>
      <c r="BUJ322" s="215"/>
      <c r="BUK322" s="215"/>
      <c r="BUL322" s="215"/>
      <c r="BUM322" s="215"/>
      <c r="BUN322" s="215"/>
      <c r="BUO322" s="215"/>
      <c r="BUP322" s="215"/>
      <c r="BUQ322" s="215"/>
      <c r="BUR322" s="215"/>
      <c r="BUS322" s="215"/>
      <c r="BUT322" s="215"/>
      <c r="BUU322" s="215"/>
      <c r="BUV322" s="215"/>
      <c r="BUW322" s="215"/>
      <c r="BUX322" s="215"/>
      <c r="BUY322" s="215"/>
      <c r="BUZ322" s="215"/>
      <c r="BVA322" s="215"/>
      <c r="BVB322" s="215"/>
      <c r="BVC322" s="215"/>
      <c r="BVD322" s="215"/>
      <c r="BVE322" s="215"/>
      <c r="BVF322" s="215"/>
      <c r="BVG322" s="215"/>
      <c r="BVH322" s="215"/>
      <c r="BVI322" s="215"/>
      <c r="BVJ322" s="215"/>
      <c r="BVK322" s="215"/>
      <c r="BVL322" s="215"/>
      <c r="BVM322" s="215"/>
      <c r="BVN322" s="215"/>
      <c r="BVO322" s="215"/>
      <c r="BVP322" s="215"/>
      <c r="BVQ322" s="215"/>
      <c r="BVR322" s="215"/>
      <c r="BVS322" s="215"/>
      <c r="BVT322" s="215"/>
      <c r="BVU322" s="215"/>
      <c r="BVV322" s="215"/>
      <c r="BVW322" s="215"/>
      <c r="BVX322" s="215"/>
      <c r="BVY322" s="215"/>
      <c r="BVZ322" s="215"/>
      <c r="BWA322" s="215"/>
      <c r="BWB322" s="215"/>
      <c r="BWC322" s="215"/>
      <c r="BWD322" s="215"/>
      <c r="BWE322" s="215"/>
      <c r="BWF322" s="215"/>
      <c r="BWG322" s="215"/>
      <c r="BWH322" s="215"/>
      <c r="BWI322" s="215"/>
      <c r="BWJ322" s="215"/>
      <c r="BWK322" s="215"/>
      <c r="BWL322" s="215"/>
      <c r="BWM322" s="215"/>
      <c r="BWN322" s="215"/>
      <c r="BWO322" s="215"/>
      <c r="BWP322" s="215"/>
      <c r="BWQ322" s="215"/>
      <c r="BWR322" s="215"/>
      <c r="BWS322" s="215"/>
      <c r="BWT322" s="215"/>
      <c r="BWU322" s="215"/>
      <c r="BWV322" s="215"/>
      <c r="BWW322" s="215"/>
      <c r="BWX322" s="215"/>
      <c r="BWY322" s="215"/>
      <c r="BWZ322" s="215"/>
      <c r="BXA322" s="215"/>
      <c r="BXB322" s="215"/>
      <c r="BXC322" s="215"/>
      <c r="BXD322" s="215"/>
      <c r="BXE322" s="215"/>
      <c r="BXF322" s="215"/>
      <c r="BXG322" s="215"/>
      <c r="BXH322" s="215"/>
      <c r="BXI322" s="215"/>
      <c r="BXJ322" s="215"/>
      <c r="BXK322" s="215"/>
      <c r="BXL322" s="215"/>
      <c r="BXM322" s="215"/>
      <c r="BXN322" s="215"/>
      <c r="BXO322" s="215"/>
      <c r="BXP322" s="215"/>
      <c r="BXQ322" s="215"/>
      <c r="BXR322" s="215"/>
      <c r="BXS322" s="215"/>
      <c r="BXT322" s="215"/>
      <c r="BXU322" s="215"/>
      <c r="BXV322" s="215"/>
      <c r="BXW322" s="215"/>
      <c r="BXX322" s="215"/>
      <c r="BXY322" s="215"/>
      <c r="BXZ322" s="215"/>
      <c r="BYA322" s="215"/>
      <c r="BYB322" s="215"/>
      <c r="BYC322" s="215"/>
      <c r="BYD322" s="215"/>
      <c r="BYE322" s="215"/>
      <c r="BYF322" s="215"/>
      <c r="BYG322" s="215"/>
      <c r="BYH322" s="215"/>
      <c r="BYI322" s="215"/>
      <c r="BYJ322" s="215"/>
      <c r="BYK322" s="215"/>
      <c r="BYL322" s="215"/>
      <c r="BYM322" s="215"/>
      <c r="BYN322" s="215"/>
      <c r="BYO322" s="215"/>
      <c r="BYP322" s="215"/>
      <c r="BYQ322" s="215"/>
      <c r="BYR322" s="215"/>
      <c r="BYS322" s="215"/>
      <c r="BYT322" s="215"/>
      <c r="BYU322" s="215"/>
      <c r="BYV322" s="215"/>
      <c r="BYW322" s="215"/>
      <c r="BYX322" s="215"/>
      <c r="BYY322" s="215"/>
      <c r="BYZ322" s="215"/>
      <c r="BZA322" s="215"/>
      <c r="BZB322" s="215"/>
      <c r="BZC322" s="215"/>
      <c r="BZD322" s="215"/>
      <c r="BZE322" s="215"/>
      <c r="BZF322" s="215"/>
      <c r="BZG322" s="215"/>
      <c r="BZH322" s="215"/>
      <c r="BZI322" s="215"/>
      <c r="BZJ322" s="215"/>
      <c r="BZK322" s="215"/>
      <c r="BZL322" s="215"/>
      <c r="BZM322" s="215"/>
      <c r="BZN322" s="215"/>
      <c r="BZO322" s="215"/>
      <c r="BZP322" s="215"/>
      <c r="BZQ322" s="215"/>
      <c r="BZR322" s="215"/>
      <c r="BZS322" s="215"/>
      <c r="BZT322" s="215"/>
      <c r="BZU322" s="215"/>
      <c r="BZV322" s="215"/>
      <c r="BZW322" s="215"/>
      <c r="BZX322" s="215"/>
      <c r="BZY322" s="215"/>
      <c r="BZZ322" s="215"/>
      <c r="CAA322" s="215"/>
      <c r="CAB322" s="215"/>
      <c r="CAC322" s="215"/>
      <c r="CAD322" s="215"/>
      <c r="CAE322" s="215"/>
      <c r="CAF322" s="215"/>
      <c r="CAG322" s="215"/>
      <c r="CAH322" s="215"/>
      <c r="CAI322" s="215"/>
      <c r="CAJ322" s="215"/>
      <c r="CAK322" s="215"/>
      <c r="CAL322" s="215"/>
      <c r="CAM322" s="215"/>
      <c r="CAN322" s="215"/>
      <c r="CAO322" s="215"/>
      <c r="CAP322" s="215"/>
      <c r="CAQ322" s="215"/>
      <c r="CAR322" s="215"/>
      <c r="CAS322" s="215"/>
      <c r="CAT322" s="215"/>
      <c r="CAU322" s="215"/>
      <c r="CAV322" s="215"/>
      <c r="CAW322" s="215"/>
      <c r="CAX322" s="215"/>
      <c r="CAY322" s="215"/>
      <c r="CAZ322" s="215"/>
      <c r="CBA322" s="215"/>
      <c r="CBB322" s="215"/>
      <c r="CBC322" s="215"/>
      <c r="CBD322" s="215"/>
      <c r="CBE322" s="215"/>
      <c r="CBF322" s="215"/>
      <c r="CBG322" s="215"/>
      <c r="CBH322" s="215"/>
      <c r="CBI322" s="215"/>
      <c r="CBJ322" s="215"/>
      <c r="CBK322" s="215"/>
      <c r="CBL322" s="215"/>
      <c r="CBM322" s="215"/>
      <c r="CBN322" s="215"/>
      <c r="CBO322" s="215"/>
      <c r="CBP322" s="215"/>
      <c r="CBQ322" s="215"/>
      <c r="CBR322" s="215"/>
      <c r="CBS322" s="215"/>
      <c r="CBT322" s="215"/>
      <c r="CBU322" s="215"/>
      <c r="CBV322" s="215"/>
      <c r="CBW322" s="215"/>
      <c r="CBX322" s="215"/>
      <c r="CBY322" s="215"/>
      <c r="CBZ322" s="215"/>
      <c r="CCA322" s="215"/>
      <c r="CCB322" s="215"/>
      <c r="CCC322" s="215"/>
      <c r="CCD322" s="215"/>
      <c r="CCE322" s="215"/>
      <c r="CCF322" s="215"/>
      <c r="CCG322" s="215"/>
      <c r="CCH322" s="215"/>
      <c r="CCI322" s="215"/>
      <c r="CCJ322" s="215"/>
      <c r="CCK322" s="215"/>
      <c r="CCL322" s="215"/>
      <c r="CCM322" s="215"/>
      <c r="CCN322" s="215"/>
      <c r="CCO322" s="215"/>
      <c r="CCP322" s="215"/>
      <c r="CCQ322" s="215"/>
      <c r="CCR322" s="215"/>
      <c r="CCS322" s="215"/>
      <c r="CCT322" s="215"/>
      <c r="CCU322" s="215"/>
      <c r="CCV322" s="215"/>
      <c r="CCW322" s="215"/>
      <c r="CCX322" s="215"/>
      <c r="CCY322" s="215"/>
      <c r="CCZ322" s="215"/>
      <c r="CDA322" s="215"/>
      <c r="CDB322" s="215"/>
      <c r="CDC322" s="215"/>
      <c r="CDD322" s="215"/>
      <c r="CDE322" s="215"/>
      <c r="CDF322" s="215"/>
      <c r="CDG322" s="215"/>
      <c r="CDH322" s="215"/>
      <c r="CDI322" s="215"/>
      <c r="CDJ322" s="215"/>
      <c r="CDK322" s="215"/>
      <c r="CDL322" s="215"/>
      <c r="CDM322" s="215"/>
      <c r="CDN322" s="215"/>
      <c r="CDO322" s="215"/>
      <c r="CDP322" s="215"/>
      <c r="CDQ322" s="215"/>
      <c r="CDR322" s="215"/>
      <c r="CDS322" s="215"/>
      <c r="CDT322" s="215"/>
      <c r="CDU322" s="215"/>
      <c r="CDV322" s="215"/>
      <c r="CDW322" s="215"/>
      <c r="CDX322" s="215"/>
      <c r="CDY322" s="215"/>
      <c r="CDZ322" s="215"/>
      <c r="CEA322" s="215"/>
      <c r="CEB322" s="215"/>
      <c r="CEC322" s="215"/>
      <c r="CED322" s="215"/>
      <c r="CEE322" s="215"/>
      <c r="CEF322" s="215"/>
      <c r="CEG322" s="215"/>
      <c r="CEH322" s="215"/>
      <c r="CEI322" s="215"/>
      <c r="CEJ322" s="215"/>
      <c r="CEK322" s="215"/>
      <c r="CEL322" s="215"/>
      <c r="CEM322" s="215"/>
      <c r="CEN322" s="215"/>
      <c r="CEO322" s="215"/>
      <c r="CEP322" s="215"/>
      <c r="CEQ322" s="215"/>
      <c r="CER322" s="215"/>
      <c r="CES322" s="215"/>
      <c r="CET322" s="215"/>
      <c r="CEU322" s="215"/>
      <c r="CEV322" s="215"/>
      <c r="CEW322" s="215"/>
      <c r="CEX322" s="215"/>
      <c r="CEY322" s="215"/>
      <c r="CEZ322" s="215"/>
      <c r="CFA322" s="215"/>
      <c r="CFB322" s="215"/>
      <c r="CFC322" s="215"/>
      <c r="CFD322" s="215"/>
      <c r="CFE322" s="215"/>
      <c r="CFF322" s="215"/>
      <c r="CFG322" s="215"/>
      <c r="CFH322" s="215"/>
      <c r="CFI322" s="215"/>
      <c r="CFJ322" s="215"/>
      <c r="CFK322" s="215"/>
      <c r="CFL322" s="215"/>
      <c r="CFM322" s="215"/>
      <c r="CFN322" s="215"/>
      <c r="CFO322" s="215"/>
      <c r="CFP322" s="215"/>
      <c r="CFQ322" s="215"/>
      <c r="CFR322" s="215"/>
      <c r="CFS322" s="215"/>
      <c r="CFT322" s="215"/>
      <c r="CFU322" s="215"/>
      <c r="CFV322" s="215"/>
      <c r="CFW322" s="215"/>
      <c r="CFX322" s="215"/>
      <c r="CFY322" s="215"/>
      <c r="CFZ322" s="215"/>
      <c r="CGA322" s="215"/>
      <c r="CGB322" s="215"/>
      <c r="CGC322" s="215"/>
      <c r="CGD322" s="215"/>
      <c r="CGE322" s="215"/>
      <c r="CGF322" s="215"/>
      <c r="CGG322" s="215"/>
      <c r="CGH322" s="215"/>
      <c r="CGI322" s="215"/>
      <c r="CGJ322" s="215"/>
      <c r="CGK322" s="215"/>
      <c r="CGL322" s="215"/>
      <c r="CGM322" s="215"/>
      <c r="CGN322" s="215"/>
      <c r="CGO322" s="215"/>
      <c r="CGP322" s="215"/>
      <c r="CGQ322" s="215"/>
      <c r="CGR322" s="215"/>
      <c r="CGS322" s="215"/>
      <c r="CGT322" s="215"/>
      <c r="CGU322" s="215"/>
      <c r="CGV322" s="215"/>
      <c r="CGW322" s="215"/>
      <c r="CGX322" s="215"/>
      <c r="CGY322" s="215"/>
      <c r="CGZ322" s="215"/>
      <c r="CHA322" s="215"/>
      <c r="CHB322" s="215"/>
      <c r="CHC322" s="215"/>
      <c r="CHD322" s="215"/>
      <c r="CHE322" s="215"/>
      <c r="CHF322" s="215"/>
      <c r="CHG322" s="215"/>
      <c r="CHH322" s="215"/>
      <c r="CHI322" s="215"/>
      <c r="CHJ322" s="215"/>
      <c r="CHK322" s="215"/>
      <c r="CHL322" s="215"/>
      <c r="CHM322" s="215"/>
      <c r="CHN322" s="215"/>
      <c r="CHO322" s="215"/>
      <c r="CHP322" s="215"/>
      <c r="CHQ322" s="215"/>
      <c r="CHR322" s="215"/>
      <c r="CHS322" s="215"/>
      <c r="CHT322" s="215"/>
      <c r="CHU322" s="215"/>
      <c r="CHV322" s="215"/>
      <c r="CHW322" s="215"/>
      <c r="CHX322" s="215"/>
      <c r="CHY322" s="215"/>
      <c r="CHZ322" s="215"/>
      <c r="CIA322" s="215"/>
      <c r="CIB322" s="215"/>
      <c r="CIC322" s="215"/>
      <c r="CID322" s="215"/>
      <c r="CIE322" s="215"/>
      <c r="CIF322" s="215"/>
      <c r="CIG322" s="215"/>
      <c r="CIH322" s="215"/>
      <c r="CII322" s="215"/>
      <c r="CIJ322" s="215"/>
      <c r="CIK322" s="215"/>
      <c r="CIL322" s="215"/>
      <c r="CIM322" s="215"/>
      <c r="CIN322" s="215"/>
      <c r="CIO322" s="215"/>
      <c r="CIP322" s="215"/>
      <c r="CIQ322" s="215"/>
      <c r="CIR322" s="215"/>
      <c r="CIS322" s="215"/>
      <c r="CIT322" s="215"/>
      <c r="CIU322" s="215"/>
      <c r="CIV322" s="215"/>
      <c r="CIW322" s="215"/>
      <c r="CIX322" s="215"/>
      <c r="CIY322" s="215"/>
      <c r="CIZ322" s="215"/>
      <c r="CJA322" s="215"/>
      <c r="CJB322" s="215"/>
      <c r="CJC322" s="215"/>
      <c r="CJD322" s="215"/>
      <c r="CJE322" s="215"/>
      <c r="CJF322" s="215"/>
      <c r="CJG322" s="215"/>
      <c r="CJH322" s="215"/>
      <c r="CJI322" s="215"/>
      <c r="CJJ322" s="215"/>
      <c r="CJK322" s="215"/>
      <c r="CJL322" s="215"/>
      <c r="CJM322" s="215"/>
      <c r="CJN322" s="215"/>
      <c r="CJO322" s="215"/>
      <c r="CJP322" s="215"/>
      <c r="CJQ322" s="215"/>
      <c r="CJR322" s="215"/>
      <c r="CJS322" s="215"/>
      <c r="CJT322" s="215"/>
      <c r="CJU322" s="215"/>
      <c r="CJV322" s="215"/>
      <c r="CJW322" s="215"/>
      <c r="CJX322" s="215"/>
      <c r="CJY322" s="215"/>
      <c r="CJZ322" s="215"/>
      <c r="CKA322" s="215"/>
      <c r="CKB322" s="215"/>
      <c r="CKC322" s="215"/>
      <c r="CKD322" s="215"/>
      <c r="CKE322" s="215"/>
      <c r="CKF322" s="215"/>
      <c r="CKG322" s="215"/>
      <c r="CKH322" s="215"/>
      <c r="CKI322" s="215"/>
      <c r="CKJ322" s="215"/>
      <c r="CKK322" s="215"/>
      <c r="CKL322" s="215"/>
      <c r="CKM322" s="215"/>
      <c r="CKN322" s="215"/>
      <c r="CKO322" s="215"/>
      <c r="CKP322" s="215"/>
      <c r="CKQ322" s="215"/>
      <c r="CKR322" s="215"/>
      <c r="CKS322" s="215"/>
      <c r="CKT322" s="215"/>
      <c r="CKU322" s="215"/>
      <c r="CKV322" s="215"/>
      <c r="CKW322" s="215"/>
      <c r="CKX322" s="215"/>
      <c r="CKY322" s="215"/>
      <c r="CKZ322" s="215"/>
      <c r="CLA322" s="215"/>
      <c r="CLB322" s="215"/>
      <c r="CLC322" s="215"/>
      <c r="CLD322" s="215"/>
      <c r="CLE322" s="215"/>
      <c r="CLF322" s="215"/>
      <c r="CLG322" s="215"/>
      <c r="CLH322" s="215"/>
      <c r="CLI322" s="215"/>
      <c r="CLJ322" s="215"/>
      <c r="CLK322" s="215"/>
      <c r="CLL322" s="215"/>
      <c r="CLM322" s="215"/>
      <c r="CLN322" s="215"/>
      <c r="CLO322" s="215"/>
      <c r="CLP322" s="215"/>
      <c r="CLQ322" s="215"/>
      <c r="CLR322" s="215"/>
      <c r="CLS322" s="215"/>
      <c r="CLT322" s="215"/>
      <c r="CLU322" s="215"/>
      <c r="CLV322" s="215"/>
      <c r="CLW322" s="215"/>
      <c r="CLX322" s="215"/>
      <c r="CLY322" s="215"/>
      <c r="CLZ322" s="215"/>
      <c r="CMA322" s="215"/>
      <c r="CMB322" s="215"/>
      <c r="CMC322" s="215"/>
      <c r="CMD322" s="215"/>
      <c r="CME322" s="215"/>
      <c r="CMF322" s="215"/>
      <c r="CMG322" s="215"/>
      <c r="CMH322" s="215"/>
      <c r="CMI322" s="215"/>
      <c r="CMJ322" s="215"/>
      <c r="CMK322" s="215"/>
      <c r="CML322" s="215"/>
      <c r="CMM322" s="215"/>
      <c r="CMN322" s="215"/>
      <c r="CMO322" s="215"/>
      <c r="CMP322" s="215"/>
      <c r="CMQ322" s="215"/>
      <c r="CMR322" s="215"/>
      <c r="CMS322" s="215"/>
      <c r="CMT322" s="215"/>
      <c r="CMU322" s="215"/>
      <c r="CMV322" s="215"/>
      <c r="CMW322" s="215"/>
      <c r="CMX322" s="215"/>
      <c r="CMY322" s="215"/>
      <c r="CMZ322" s="215"/>
      <c r="CNA322" s="215"/>
      <c r="CNB322" s="215"/>
      <c r="CNC322" s="215"/>
      <c r="CND322" s="215"/>
      <c r="CNE322" s="215"/>
      <c r="CNF322" s="215"/>
      <c r="CNG322" s="215"/>
      <c r="CNH322" s="215"/>
      <c r="CNI322" s="215"/>
      <c r="CNJ322" s="215"/>
      <c r="CNK322" s="215"/>
      <c r="CNL322" s="215"/>
      <c r="CNM322" s="215"/>
      <c r="CNN322" s="215"/>
      <c r="CNO322" s="215"/>
      <c r="CNP322" s="215"/>
      <c r="CNQ322" s="215"/>
      <c r="CNR322" s="215"/>
      <c r="CNS322" s="215"/>
      <c r="CNT322" s="215"/>
      <c r="CNU322" s="215"/>
      <c r="CNV322" s="215"/>
      <c r="CNW322" s="215"/>
      <c r="CNX322" s="215"/>
      <c r="CNY322" s="215"/>
      <c r="CNZ322" s="215"/>
      <c r="COA322" s="215"/>
      <c r="COB322" s="215"/>
      <c r="COC322" s="215"/>
      <c r="COD322" s="215"/>
      <c r="COE322" s="215"/>
      <c r="COF322" s="215"/>
      <c r="COG322" s="215"/>
      <c r="COH322" s="215"/>
      <c r="COI322" s="215"/>
      <c r="COJ322" s="215"/>
      <c r="COK322" s="215"/>
      <c r="COL322" s="215"/>
      <c r="COM322" s="215"/>
      <c r="CON322" s="215"/>
      <c r="COO322" s="215"/>
      <c r="COP322" s="215"/>
      <c r="COQ322" s="215"/>
      <c r="COR322" s="215"/>
      <c r="COS322" s="215"/>
      <c r="COT322" s="215"/>
      <c r="COU322" s="215"/>
      <c r="COV322" s="215"/>
      <c r="COW322" s="215"/>
      <c r="COX322" s="215"/>
      <c r="COY322" s="215"/>
      <c r="COZ322" s="215"/>
      <c r="CPA322" s="215"/>
      <c r="CPB322" s="215"/>
      <c r="CPC322" s="215"/>
      <c r="CPD322" s="215"/>
      <c r="CPE322" s="215"/>
      <c r="CPF322" s="215"/>
      <c r="CPG322" s="215"/>
      <c r="CPH322" s="215"/>
      <c r="CPI322" s="215"/>
      <c r="CPJ322" s="215"/>
      <c r="CPK322" s="215"/>
      <c r="CPL322" s="215"/>
      <c r="CPM322" s="215"/>
      <c r="CPN322" s="215"/>
      <c r="CPO322" s="215"/>
      <c r="CPP322" s="215"/>
      <c r="CPQ322" s="215"/>
      <c r="CPR322" s="215"/>
      <c r="CPS322" s="215"/>
      <c r="CPT322" s="215"/>
      <c r="CPU322" s="215"/>
      <c r="CPV322" s="215"/>
      <c r="CPW322" s="215"/>
      <c r="CPX322" s="215"/>
      <c r="CPY322" s="215"/>
      <c r="CPZ322" s="215"/>
      <c r="CQA322" s="215"/>
      <c r="CQB322" s="215"/>
      <c r="CQC322" s="215"/>
      <c r="CQD322" s="215"/>
      <c r="CQE322" s="215"/>
      <c r="CQF322" s="215"/>
      <c r="CQG322" s="215"/>
      <c r="CQH322" s="215"/>
      <c r="CQI322" s="215"/>
      <c r="CQJ322" s="215"/>
      <c r="CQK322" s="215"/>
      <c r="CQL322" s="215"/>
      <c r="CQM322" s="215"/>
      <c r="CQN322" s="215"/>
      <c r="CQO322" s="215"/>
      <c r="CQP322" s="215"/>
      <c r="CQQ322" s="215"/>
      <c r="CQR322" s="215"/>
      <c r="CQS322" s="215"/>
      <c r="CQT322" s="215"/>
      <c r="CQU322" s="215"/>
      <c r="CQV322" s="215"/>
      <c r="CQW322" s="215"/>
      <c r="CQX322" s="215"/>
      <c r="CQY322" s="215"/>
      <c r="CQZ322" s="215"/>
      <c r="CRA322" s="215"/>
      <c r="CRB322" s="215"/>
      <c r="CRC322" s="215"/>
      <c r="CRD322" s="215"/>
      <c r="CRE322" s="215"/>
      <c r="CRF322" s="215"/>
      <c r="CRG322" s="215"/>
      <c r="CRH322" s="215"/>
      <c r="CRI322" s="215"/>
      <c r="CRJ322" s="215"/>
      <c r="CRK322" s="215"/>
      <c r="CRL322" s="215"/>
      <c r="CRM322" s="215"/>
      <c r="CRN322" s="215"/>
      <c r="CRO322" s="215"/>
      <c r="CRP322" s="215"/>
      <c r="CRQ322" s="215"/>
      <c r="CRR322" s="215"/>
      <c r="CRS322" s="215"/>
      <c r="CRT322" s="215"/>
      <c r="CRU322" s="215"/>
      <c r="CRV322" s="215"/>
      <c r="CRW322" s="215"/>
      <c r="CRX322" s="215"/>
      <c r="CRY322" s="215"/>
      <c r="CRZ322" s="215"/>
      <c r="CSA322" s="215"/>
      <c r="CSB322" s="215"/>
      <c r="CSC322" s="215"/>
      <c r="CSD322" s="215"/>
      <c r="CSE322" s="215"/>
      <c r="CSF322" s="215"/>
      <c r="CSG322" s="215"/>
      <c r="CSH322" s="215"/>
      <c r="CSI322" s="215"/>
      <c r="CSJ322" s="215"/>
      <c r="CSK322" s="215"/>
      <c r="CSL322" s="215"/>
      <c r="CSM322" s="215"/>
      <c r="CSN322" s="215"/>
      <c r="CSO322" s="215"/>
      <c r="CSP322" s="215"/>
      <c r="CSQ322" s="215"/>
      <c r="CSR322" s="215"/>
      <c r="CSS322" s="215"/>
      <c r="CST322" s="215"/>
      <c r="CSU322" s="215"/>
      <c r="CSV322" s="215"/>
      <c r="CSW322" s="215"/>
      <c r="CSX322" s="215"/>
      <c r="CSY322" s="215"/>
      <c r="CSZ322" s="215"/>
      <c r="CTA322" s="215"/>
      <c r="CTB322" s="215"/>
      <c r="CTC322" s="215"/>
      <c r="CTD322" s="215"/>
      <c r="CTE322" s="215"/>
      <c r="CTF322" s="215"/>
      <c r="CTG322" s="215"/>
      <c r="CTH322" s="215"/>
      <c r="CTI322" s="215"/>
      <c r="CTJ322" s="215"/>
      <c r="CTK322" s="215"/>
      <c r="CTL322" s="215"/>
      <c r="CTM322" s="215"/>
      <c r="CTN322" s="215"/>
      <c r="CTO322" s="215"/>
      <c r="CTP322" s="215"/>
      <c r="CTQ322" s="215"/>
      <c r="CTR322" s="215"/>
      <c r="CTS322" s="215"/>
      <c r="CTT322" s="215"/>
      <c r="CTU322" s="215"/>
      <c r="CTV322" s="215"/>
      <c r="CTW322" s="215"/>
      <c r="CTX322" s="215"/>
      <c r="CTY322" s="215"/>
      <c r="CTZ322" s="215"/>
      <c r="CUA322" s="215"/>
      <c r="CUB322" s="215"/>
      <c r="CUC322" s="215"/>
      <c r="CUD322" s="215"/>
      <c r="CUE322" s="215"/>
      <c r="CUF322" s="215"/>
      <c r="CUG322" s="215"/>
      <c r="CUH322" s="215"/>
      <c r="CUI322" s="215"/>
      <c r="CUJ322" s="215"/>
      <c r="CUK322" s="215"/>
      <c r="CUL322" s="215"/>
      <c r="CUM322" s="215"/>
      <c r="CUN322" s="215"/>
      <c r="CUO322" s="215"/>
      <c r="CUP322" s="215"/>
      <c r="CUQ322" s="215"/>
      <c r="CUR322" s="215"/>
      <c r="CUS322" s="215"/>
      <c r="CUT322" s="215"/>
      <c r="CUU322" s="215"/>
      <c r="CUV322" s="215"/>
      <c r="CUW322" s="215"/>
      <c r="CUX322" s="215"/>
      <c r="CUY322" s="215"/>
      <c r="CUZ322" s="215"/>
      <c r="CVA322" s="215"/>
      <c r="CVB322" s="215"/>
      <c r="CVC322" s="215"/>
      <c r="CVD322" s="215"/>
      <c r="CVE322" s="215"/>
      <c r="CVF322" s="215"/>
      <c r="CVG322" s="215"/>
      <c r="CVH322" s="215"/>
      <c r="CVI322" s="215"/>
      <c r="CVJ322" s="215"/>
      <c r="CVK322" s="215"/>
      <c r="CVL322" s="215"/>
      <c r="CVM322" s="215"/>
      <c r="CVN322" s="215"/>
      <c r="CVO322" s="215"/>
      <c r="CVP322" s="215"/>
      <c r="CVQ322" s="215"/>
      <c r="CVR322" s="215"/>
      <c r="CVS322" s="215"/>
      <c r="CVT322" s="215"/>
      <c r="CVU322" s="215"/>
      <c r="CVV322" s="215"/>
      <c r="CVW322" s="215"/>
      <c r="CVX322" s="215"/>
      <c r="CVY322" s="215"/>
      <c r="CVZ322" s="215"/>
      <c r="CWA322" s="215"/>
      <c r="CWB322" s="215"/>
      <c r="CWC322" s="215"/>
      <c r="CWD322" s="215"/>
      <c r="CWE322" s="215"/>
      <c r="CWF322" s="215"/>
      <c r="CWG322" s="215"/>
      <c r="CWH322" s="215"/>
      <c r="CWI322" s="215"/>
      <c r="CWJ322" s="215"/>
      <c r="CWK322" s="215"/>
      <c r="CWL322" s="215"/>
      <c r="CWM322" s="215"/>
      <c r="CWN322" s="215"/>
      <c r="CWO322" s="215"/>
      <c r="CWP322" s="215"/>
      <c r="CWQ322" s="215"/>
      <c r="CWR322" s="215"/>
      <c r="CWS322" s="215"/>
      <c r="CWT322" s="215"/>
      <c r="CWU322" s="215"/>
      <c r="CWV322" s="215"/>
      <c r="CWW322" s="215"/>
      <c r="CWX322" s="215"/>
      <c r="CWY322" s="215"/>
      <c r="CWZ322" s="215"/>
      <c r="CXA322" s="215"/>
      <c r="CXB322" s="215"/>
      <c r="CXC322" s="215"/>
      <c r="CXD322" s="215"/>
      <c r="CXE322" s="215"/>
      <c r="CXF322" s="215"/>
      <c r="CXG322" s="215"/>
      <c r="CXH322" s="215"/>
      <c r="CXI322" s="215"/>
      <c r="CXJ322" s="215"/>
      <c r="CXK322" s="215"/>
      <c r="CXL322" s="215"/>
      <c r="CXM322" s="215"/>
      <c r="CXN322" s="215"/>
      <c r="CXO322" s="215"/>
      <c r="CXP322" s="215"/>
      <c r="CXQ322" s="215"/>
      <c r="CXR322" s="215"/>
      <c r="CXS322" s="215"/>
      <c r="CXT322" s="215"/>
      <c r="CXU322" s="215"/>
      <c r="CXV322" s="215"/>
      <c r="CXW322" s="215"/>
      <c r="CXX322" s="215"/>
      <c r="CXY322" s="215"/>
      <c r="CXZ322" s="215"/>
      <c r="CYA322" s="215"/>
      <c r="CYB322" s="215"/>
      <c r="CYC322" s="215"/>
      <c r="CYD322" s="215"/>
      <c r="CYE322" s="215"/>
      <c r="CYF322" s="215"/>
      <c r="CYG322" s="215"/>
      <c r="CYH322" s="215"/>
      <c r="CYI322" s="215"/>
      <c r="CYJ322" s="215"/>
      <c r="CYK322" s="215"/>
      <c r="CYL322" s="215"/>
      <c r="CYM322" s="215"/>
      <c r="CYN322" s="215"/>
      <c r="CYO322" s="215"/>
      <c r="CYP322" s="215"/>
      <c r="CYQ322" s="215"/>
      <c r="CYR322" s="215"/>
      <c r="CYS322" s="215"/>
      <c r="CYT322" s="215"/>
      <c r="CYU322" s="215"/>
      <c r="CYV322" s="215"/>
      <c r="CYW322" s="215"/>
      <c r="CYX322" s="215"/>
      <c r="CYY322" s="215"/>
      <c r="CYZ322" s="215"/>
      <c r="CZA322" s="215"/>
      <c r="CZB322" s="215"/>
      <c r="CZC322" s="215"/>
      <c r="CZD322" s="215"/>
      <c r="CZE322" s="215"/>
      <c r="CZF322" s="215"/>
      <c r="CZG322" s="215"/>
      <c r="CZH322" s="215"/>
      <c r="CZI322" s="215"/>
      <c r="CZJ322" s="215"/>
      <c r="CZK322" s="215"/>
      <c r="CZL322" s="215"/>
      <c r="CZM322" s="215"/>
      <c r="CZN322" s="215"/>
      <c r="CZO322" s="215"/>
      <c r="CZP322" s="215"/>
      <c r="CZQ322" s="215"/>
      <c r="CZR322" s="215"/>
      <c r="CZS322" s="215"/>
      <c r="CZT322" s="215"/>
      <c r="CZU322" s="215"/>
      <c r="CZV322" s="215"/>
      <c r="CZW322" s="215"/>
      <c r="CZX322" s="215"/>
      <c r="CZY322" s="215"/>
      <c r="CZZ322" s="215"/>
      <c r="DAA322" s="215"/>
      <c r="DAB322" s="215"/>
      <c r="DAC322" s="215"/>
      <c r="DAD322" s="215"/>
      <c r="DAE322" s="215"/>
      <c r="DAF322" s="215"/>
      <c r="DAG322" s="215"/>
      <c r="DAH322" s="215"/>
      <c r="DAI322" s="215"/>
      <c r="DAJ322" s="215"/>
      <c r="DAK322" s="215"/>
      <c r="DAL322" s="215"/>
      <c r="DAM322" s="215"/>
      <c r="DAN322" s="215"/>
      <c r="DAO322" s="215"/>
      <c r="DAP322" s="215"/>
      <c r="DAQ322" s="215"/>
      <c r="DAR322" s="215"/>
      <c r="DAS322" s="215"/>
      <c r="DAT322" s="215"/>
      <c r="DAU322" s="215"/>
      <c r="DAV322" s="215"/>
      <c r="DAW322" s="215"/>
      <c r="DAX322" s="215"/>
      <c r="DAY322" s="215"/>
      <c r="DAZ322" s="215"/>
      <c r="DBA322" s="215"/>
      <c r="DBB322" s="215"/>
      <c r="DBC322" s="215"/>
      <c r="DBD322" s="215"/>
      <c r="DBE322" s="215"/>
      <c r="DBF322" s="215"/>
      <c r="DBG322" s="215"/>
      <c r="DBH322" s="215"/>
      <c r="DBI322" s="215"/>
      <c r="DBJ322" s="215"/>
      <c r="DBK322" s="215"/>
      <c r="DBL322" s="215"/>
      <c r="DBM322" s="215"/>
      <c r="DBN322" s="215"/>
      <c r="DBO322" s="215"/>
      <c r="DBP322" s="215"/>
      <c r="DBQ322" s="215"/>
      <c r="DBR322" s="215"/>
      <c r="DBS322" s="215"/>
      <c r="DBT322" s="215"/>
      <c r="DBU322" s="215"/>
      <c r="DBV322" s="215"/>
      <c r="DBW322" s="215"/>
      <c r="DBX322" s="215"/>
      <c r="DBY322" s="215"/>
      <c r="DBZ322" s="215"/>
      <c r="DCA322" s="215"/>
      <c r="DCB322" s="215"/>
      <c r="DCC322" s="215"/>
      <c r="DCD322" s="215"/>
      <c r="DCE322" s="215"/>
      <c r="DCF322" s="215"/>
      <c r="DCG322" s="215"/>
      <c r="DCH322" s="215"/>
      <c r="DCI322" s="215"/>
      <c r="DCJ322" s="215"/>
      <c r="DCK322" s="215"/>
      <c r="DCL322" s="215"/>
      <c r="DCM322" s="215"/>
      <c r="DCN322" s="215"/>
      <c r="DCO322" s="215"/>
      <c r="DCP322" s="215"/>
      <c r="DCQ322" s="215"/>
      <c r="DCR322" s="215"/>
      <c r="DCS322" s="215"/>
      <c r="DCT322" s="215"/>
      <c r="DCU322" s="215"/>
      <c r="DCV322" s="215"/>
      <c r="DCW322" s="215"/>
      <c r="DCX322" s="215"/>
      <c r="DCY322" s="215"/>
      <c r="DCZ322" s="215"/>
      <c r="DDA322" s="215"/>
      <c r="DDB322" s="215"/>
      <c r="DDC322" s="215"/>
      <c r="DDD322" s="215"/>
      <c r="DDE322" s="215"/>
      <c r="DDF322" s="215"/>
      <c r="DDG322" s="215"/>
      <c r="DDH322" s="215"/>
      <c r="DDI322" s="215"/>
      <c r="DDJ322" s="215"/>
      <c r="DDK322" s="215"/>
      <c r="DDL322" s="215"/>
      <c r="DDM322" s="215"/>
      <c r="DDN322" s="215"/>
      <c r="DDO322" s="215"/>
      <c r="DDP322" s="215"/>
      <c r="DDQ322" s="215"/>
      <c r="DDR322" s="215"/>
      <c r="DDS322" s="215"/>
      <c r="DDT322" s="215"/>
      <c r="DDU322" s="215"/>
      <c r="DDV322" s="215"/>
      <c r="DDW322" s="215"/>
      <c r="DDX322" s="215"/>
      <c r="DDY322" s="215"/>
      <c r="DDZ322" s="215"/>
      <c r="DEA322" s="215"/>
      <c r="DEB322" s="215"/>
      <c r="DEC322" s="215"/>
      <c r="DED322" s="215"/>
      <c r="DEE322" s="215"/>
      <c r="DEF322" s="215"/>
      <c r="DEG322" s="215"/>
      <c r="DEH322" s="215"/>
      <c r="DEI322" s="215"/>
      <c r="DEJ322" s="215"/>
      <c r="DEK322" s="215"/>
      <c r="DEL322" s="215"/>
      <c r="DEM322" s="215"/>
      <c r="DEN322" s="215"/>
      <c r="DEO322" s="215"/>
      <c r="DEP322" s="215"/>
      <c r="DEQ322" s="215"/>
      <c r="DER322" s="215"/>
      <c r="DES322" s="215"/>
      <c r="DET322" s="215"/>
      <c r="DEU322" s="215"/>
      <c r="DEV322" s="215"/>
      <c r="DEW322" s="215"/>
      <c r="DEX322" s="215"/>
      <c r="DEY322" s="215"/>
      <c r="DEZ322" s="215"/>
      <c r="DFA322" s="215"/>
      <c r="DFB322" s="215"/>
      <c r="DFC322" s="215"/>
      <c r="DFD322" s="215"/>
      <c r="DFE322" s="215"/>
      <c r="DFF322" s="215"/>
      <c r="DFG322" s="215"/>
      <c r="DFH322" s="215"/>
      <c r="DFI322" s="215"/>
      <c r="DFJ322" s="215"/>
      <c r="DFK322" s="215"/>
      <c r="DFL322" s="215"/>
      <c r="DFM322" s="215"/>
      <c r="DFN322" s="215"/>
      <c r="DFO322" s="215"/>
      <c r="DFP322" s="215"/>
      <c r="DFQ322" s="215"/>
      <c r="DFR322" s="215"/>
      <c r="DFS322" s="215"/>
      <c r="DFT322" s="215"/>
      <c r="DFU322" s="215"/>
      <c r="DFV322" s="215"/>
      <c r="DFW322" s="215"/>
      <c r="DFX322" s="215"/>
      <c r="DFY322" s="215"/>
      <c r="DFZ322" s="215"/>
      <c r="DGA322" s="215"/>
      <c r="DGB322" s="215"/>
      <c r="DGC322" s="215"/>
      <c r="DGD322" s="215"/>
      <c r="DGE322" s="215"/>
      <c r="DGF322" s="215"/>
      <c r="DGG322" s="215"/>
      <c r="DGH322" s="215"/>
      <c r="DGI322" s="215"/>
      <c r="DGJ322" s="215"/>
      <c r="DGK322" s="215"/>
      <c r="DGL322" s="215"/>
      <c r="DGM322" s="215"/>
      <c r="DGN322" s="215"/>
      <c r="DGO322" s="215"/>
      <c r="DGP322" s="215"/>
      <c r="DGQ322" s="215"/>
      <c r="DGR322" s="215"/>
      <c r="DGS322" s="215"/>
      <c r="DGT322" s="215"/>
      <c r="DGU322" s="215"/>
      <c r="DGV322" s="215"/>
      <c r="DGW322" s="215"/>
      <c r="DGX322" s="215"/>
      <c r="DGY322" s="215"/>
      <c r="DGZ322" s="215"/>
      <c r="DHA322" s="215"/>
      <c r="DHB322" s="215"/>
      <c r="DHC322" s="215"/>
      <c r="DHD322" s="215"/>
      <c r="DHE322" s="215"/>
      <c r="DHF322" s="215"/>
      <c r="DHG322" s="215"/>
      <c r="DHH322" s="215"/>
      <c r="DHI322" s="215"/>
      <c r="DHJ322" s="215"/>
      <c r="DHK322" s="215"/>
      <c r="DHL322" s="215"/>
      <c r="DHM322" s="215"/>
      <c r="DHN322" s="215"/>
      <c r="DHO322" s="215"/>
      <c r="DHP322" s="215"/>
      <c r="DHQ322" s="215"/>
      <c r="DHR322" s="215"/>
      <c r="DHS322" s="215"/>
      <c r="DHT322" s="215"/>
      <c r="DHU322" s="215"/>
      <c r="DHV322" s="215"/>
      <c r="DHW322" s="215"/>
      <c r="DHX322" s="215"/>
      <c r="DHY322" s="215"/>
      <c r="DHZ322" s="215"/>
      <c r="DIA322" s="215"/>
      <c r="DIB322" s="215"/>
      <c r="DIC322" s="215"/>
      <c r="DID322" s="215"/>
      <c r="DIE322" s="215"/>
      <c r="DIF322" s="215"/>
      <c r="DIG322" s="215"/>
      <c r="DIH322" s="215"/>
      <c r="DII322" s="215"/>
      <c r="DIJ322" s="215"/>
      <c r="DIK322" s="215"/>
      <c r="DIL322" s="215"/>
      <c r="DIM322" s="215"/>
      <c r="DIN322" s="215"/>
      <c r="DIO322" s="215"/>
      <c r="DIP322" s="215"/>
      <c r="DIQ322" s="215"/>
      <c r="DIR322" s="215"/>
      <c r="DIS322" s="215"/>
      <c r="DIT322" s="215"/>
      <c r="DIU322" s="215"/>
      <c r="DIV322" s="215"/>
      <c r="DIW322" s="215"/>
      <c r="DIX322" s="215"/>
      <c r="DIY322" s="215"/>
      <c r="DIZ322" s="215"/>
      <c r="DJA322" s="215"/>
      <c r="DJB322" s="215"/>
      <c r="DJC322" s="215"/>
      <c r="DJD322" s="215"/>
      <c r="DJE322" s="215"/>
      <c r="DJF322" s="215"/>
      <c r="DJG322" s="215"/>
      <c r="DJH322" s="215"/>
      <c r="DJI322" s="215"/>
      <c r="DJJ322" s="215"/>
      <c r="DJK322" s="215"/>
      <c r="DJL322" s="215"/>
      <c r="DJM322" s="215"/>
      <c r="DJN322" s="215"/>
      <c r="DJO322" s="215"/>
      <c r="DJP322" s="215"/>
      <c r="DJQ322" s="215"/>
      <c r="DJR322" s="215"/>
      <c r="DJS322" s="215"/>
      <c r="DJT322" s="215"/>
      <c r="DJU322" s="215"/>
      <c r="DJV322" s="215"/>
      <c r="DJW322" s="215"/>
      <c r="DJX322" s="215"/>
      <c r="DJY322" s="215"/>
      <c r="DJZ322" s="215"/>
      <c r="DKA322" s="215"/>
      <c r="DKB322" s="215"/>
      <c r="DKC322" s="215"/>
      <c r="DKD322" s="215"/>
      <c r="DKE322" s="215"/>
      <c r="DKF322" s="215"/>
      <c r="DKG322" s="215"/>
      <c r="DKH322" s="215"/>
      <c r="DKI322" s="215"/>
      <c r="DKJ322" s="215"/>
      <c r="DKK322" s="215"/>
      <c r="DKL322" s="215"/>
      <c r="DKM322" s="215"/>
      <c r="DKN322" s="215"/>
      <c r="DKO322" s="215"/>
      <c r="DKP322" s="215"/>
      <c r="DKQ322" s="215"/>
      <c r="DKR322" s="215"/>
      <c r="DKS322" s="215"/>
      <c r="DKT322" s="215"/>
      <c r="DKU322" s="215"/>
      <c r="DKV322" s="215"/>
      <c r="DKW322" s="215"/>
      <c r="DKX322" s="215"/>
      <c r="DKY322" s="215"/>
      <c r="DKZ322" s="215"/>
      <c r="DLA322" s="215"/>
      <c r="DLB322" s="215"/>
      <c r="DLC322" s="215"/>
      <c r="DLD322" s="215"/>
      <c r="DLE322" s="215"/>
      <c r="DLF322" s="215"/>
      <c r="DLG322" s="215"/>
      <c r="DLH322" s="215"/>
      <c r="DLI322" s="215"/>
      <c r="DLJ322" s="215"/>
      <c r="DLK322" s="215"/>
      <c r="DLL322" s="215"/>
      <c r="DLM322" s="215"/>
      <c r="DLN322" s="215"/>
      <c r="DLO322" s="215"/>
      <c r="DLP322" s="215"/>
      <c r="DLQ322" s="215"/>
      <c r="DLR322" s="215"/>
      <c r="DLS322" s="215"/>
      <c r="DLT322" s="215"/>
      <c r="DLU322" s="215"/>
      <c r="DLV322" s="215"/>
      <c r="DLW322" s="215"/>
      <c r="DLX322" s="215"/>
      <c r="DLY322" s="215"/>
      <c r="DLZ322" s="215"/>
      <c r="DMA322" s="215"/>
      <c r="DMB322" s="215"/>
      <c r="DMC322" s="215"/>
      <c r="DMD322" s="215"/>
      <c r="DME322" s="215"/>
      <c r="DMF322" s="215"/>
      <c r="DMG322" s="215"/>
      <c r="DMH322" s="215"/>
      <c r="DMI322" s="215"/>
      <c r="DMJ322" s="215"/>
      <c r="DMK322" s="215"/>
      <c r="DML322" s="215"/>
      <c r="DMM322" s="215"/>
      <c r="DMN322" s="215"/>
      <c r="DMO322" s="215"/>
      <c r="DMP322" s="215"/>
      <c r="DMQ322" s="215"/>
      <c r="DMR322" s="215"/>
      <c r="DMS322" s="215"/>
      <c r="DMT322" s="215"/>
      <c r="DMU322" s="215"/>
      <c r="DMV322" s="215"/>
      <c r="DMW322" s="215"/>
      <c r="DMX322" s="215"/>
      <c r="DMY322" s="215"/>
      <c r="DMZ322" s="215"/>
      <c r="DNA322" s="215"/>
      <c r="DNB322" s="215"/>
      <c r="DNC322" s="215"/>
      <c r="DND322" s="215"/>
      <c r="DNE322" s="215"/>
      <c r="DNF322" s="215"/>
      <c r="DNG322" s="215"/>
      <c r="DNH322" s="215"/>
      <c r="DNI322" s="215"/>
      <c r="DNJ322" s="215"/>
      <c r="DNK322" s="215"/>
      <c r="DNL322" s="215"/>
      <c r="DNM322" s="215"/>
      <c r="DNN322" s="215"/>
      <c r="DNO322" s="215"/>
      <c r="DNP322" s="215"/>
      <c r="DNQ322" s="215"/>
      <c r="DNR322" s="215"/>
      <c r="DNS322" s="215"/>
      <c r="DNT322" s="215"/>
      <c r="DNU322" s="215"/>
      <c r="DNV322" s="215"/>
      <c r="DNW322" s="215"/>
      <c r="DNX322" s="215"/>
      <c r="DNY322" s="215"/>
      <c r="DNZ322" s="215"/>
      <c r="DOA322" s="215"/>
      <c r="DOB322" s="215"/>
      <c r="DOC322" s="215"/>
      <c r="DOD322" s="215"/>
      <c r="DOE322" s="215"/>
      <c r="DOF322" s="215"/>
      <c r="DOG322" s="215"/>
      <c r="DOH322" s="215"/>
      <c r="DOI322" s="215"/>
      <c r="DOJ322" s="215"/>
      <c r="DOK322" s="215"/>
      <c r="DOL322" s="215"/>
      <c r="DOM322" s="215"/>
      <c r="DON322" s="215"/>
      <c r="DOO322" s="215"/>
      <c r="DOP322" s="215"/>
      <c r="DOQ322" s="215"/>
      <c r="DOR322" s="215"/>
      <c r="DOS322" s="215"/>
      <c r="DOT322" s="215"/>
      <c r="DOU322" s="215"/>
      <c r="DOV322" s="215"/>
      <c r="DOW322" s="215"/>
      <c r="DOX322" s="215"/>
      <c r="DOY322" s="215"/>
      <c r="DOZ322" s="215"/>
      <c r="DPA322" s="215"/>
      <c r="DPB322" s="215"/>
      <c r="DPC322" s="215"/>
      <c r="DPD322" s="215"/>
      <c r="DPE322" s="215"/>
      <c r="DPF322" s="215"/>
      <c r="DPG322" s="215"/>
      <c r="DPH322" s="215"/>
      <c r="DPI322" s="215"/>
      <c r="DPJ322" s="215"/>
      <c r="DPK322" s="215"/>
      <c r="DPL322" s="215"/>
      <c r="DPM322" s="215"/>
      <c r="DPN322" s="215"/>
      <c r="DPO322" s="215"/>
      <c r="DPP322" s="215"/>
      <c r="DPQ322" s="215"/>
      <c r="DPR322" s="215"/>
      <c r="DPS322" s="215"/>
      <c r="DPT322" s="215"/>
      <c r="DPU322" s="215"/>
      <c r="DPV322" s="215"/>
      <c r="DPW322" s="215"/>
      <c r="DPX322" s="215"/>
      <c r="DPY322" s="215"/>
      <c r="DPZ322" s="215"/>
      <c r="DQA322" s="215"/>
      <c r="DQB322" s="215"/>
      <c r="DQC322" s="215"/>
      <c r="DQD322" s="215"/>
      <c r="DQE322" s="215"/>
      <c r="DQF322" s="215"/>
      <c r="DQG322" s="215"/>
      <c r="DQH322" s="215"/>
      <c r="DQI322" s="215"/>
      <c r="DQJ322" s="215"/>
      <c r="DQK322" s="215"/>
      <c r="DQL322" s="215"/>
      <c r="DQM322" s="215"/>
      <c r="DQN322" s="215"/>
      <c r="DQO322" s="215"/>
      <c r="DQP322" s="215"/>
      <c r="DQQ322" s="215"/>
      <c r="DQR322" s="215"/>
      <c r="DQS322" s="215"/>
      <c r="DQT322" s="215"/>
      <c r="DQU322" s="215"/>
      <c r="DQV322" s="215"/>
      <c r="DQW322" s="215"/>
      <c r="DQX322" s="215"/>
      <c r="DQY322" s="215"/>
      <c r="DQZ322" s="215"/>
      <c r="DRA322" s="215"/>
      <c r="DRB322" s="215"/>
      <c r="DRC322" s="215"/>
      <c r="DRD322" s="215"/>
      <c r="DRE322" s="215"/>
      <c r="DRF322" s="215"/>
      <c r="DRG322" s="215"/>
      <c r="DRH322" s="215"/>
      <c r="DRI322" s="215"/>
      <c r="DRJ322" s="215"/>
      <c r="DRK322" s="215"/>
      <c r="DRL322" s="215"/>
      <c r="DRM322" s="215"/>
      <c r="DRN322" s="215"/>
      <c r="DRO322" s="215"/>
      <c r="DRP322" s="215"/>
      <c r="DRQ322" s="215"/>
      <c r="DRR322" s="215"/>
      <c r="DRS322" s="215"/>
      <c r="DRT322" s="215"/>
      <c r="DRU322" s="215"/>
      <c r="DRV322" s="215"/>
      <c r="DRW322" s="215"/>
      <c r="DRX322" s="215"/>
      <c r="DRY322" s="215"/>
      <c r="DRZ322" s="215"/>
      <c r="DSA322" s="215"/>
      <c r="DSB322" s="215"/>
      <c r="DSC322" s="215"/>
      <c r="DSD322" s="215"/>
      <c r="DSE322" s="215"/>
      <c r="DSF322" s="215"/>
      <c r="DSG322" s="215"/>
      <c r="DSH322" s="215"/>
      <c r="DSI322" s="215"/>
      <c r="DSJ322" s="215"/>
      <c r="DSK322" s="215"/>
      <c r="DSL322" s="215"/>
      <c r="DSM322" s="215"/>
      <c r="DSN322" s="215"/>
      <c r="DSO322" s="215"/>
      <c r="DSP322" s="215"/>
      <c r="DSQ322" s="215"/>
      <c r="DSR322" s="215"/>
      <c r="DSS322" s="215"/>
      <c r="DST322" s="215"/>
      <c r="DSU322" s="215"/>
      <c r="DSV322" s="215"/>
      <c r="DSW322" s="215"/>
      <c r="DSX322" s="215"/>
      <c r="DSY322" s="215"/>
      <c r="DSZ322" s="215"/>
      <c r="DTA322" s="215"/>
      <c r="DTB322" s="215"/>
      <c r="DTC322" s="215"/>
      <c r="DTD322" s="215"/>
      <c r="DTE322" s="215"/>
      <c r="DTF322" s="215"/>
      <c r="DTG322" s="215"/>
      <c r="DTH322" s="215"/>
      <c r="DTI322" s="215"/>
      <c r="DTJ322" s="215"/>
      <c r="DTK322" s="215"/>
      <c r="DTL322" s="215"/>
      <c r="DTM322" s="215"/>
      <c r="DTN322" s="215"/>
      <c r="DTO322" s="215"/>
      <c r="DTP322" s="215"/>
      <c r="DTQ322" s="215"/>
      <c r="DTR322" s="215"/>
      <c r="DTS322" s="215"/>
      <c r="DTT322" s="215"/>
      <c r="DTU322" s="215"/>
      <c r="DTV322" s="215"/>
      <c r="DTW322" s="215"/>
      <c r="DTX322" s="215"/>
      <c r="DTY322" s="215"/>
      <c r="DTZ322" s="215"/>
      <c r="DUA322" s="215"/>
      <c r="DUB322" s="215"/>
      <c r="DUC322" s="215"/>
      <c r="DUD322" s="215"/>
      <c r="DUE322" s="215"/>
      <c r="DUF322" s="215"/>
      <c r="DUG322" s="215"/>
      <c r="DUH322" s="215"/>
      <c r="DUI322" s="215"/>
      <c r="DUJ322" s="215"/>
      <c r="DUK322" s="215"/>
      <c r="DUL322" s="215"/>
      <c r="DUM322" s="215"/>
      <c r="DUN322" s="215"/>
      <c r="DUO322" s="215"/>
      <c r="DUP322" s="215"/>
      <c r="DUQ322" s="215"/>
      <c r="DUR322" s="215"/>
      <c r="DUS322" s="215"/>
      <c r="DUT322" s="215"/>
      <c r="DUU322" s="215"/>
      <c r="DUV322" s="215"/>
      <c r="DUW322" s="215"/>
      <c r="DUX322" s="215"/>
      <c r="DUY322" s="215"/>
      <c r="DUZ322" s="215"/>
      <c r="DVA322" s="215"/>
      <c r="DVB322" s="215"/>
      <c r="DVC322" s="215"/>
      <c r="DVD322" s="215"/>
      <c r="DVE322" s="215"/>
      <c r="DVF322" s="215"/>
      <c r="DVG322" s="215"/>
      <c r="DVH322" s="215"/>
      <c r="DVI322" s="215"/>
      <c r="DVJ322" s="215"/>
      <c r="DVK322" s="215"/>
      <c r="DVL322" s="215"/>
      <c r="DVM322" s="215"/>
      <c r="DVN322" s="215"/>
      <c r="DVO322" s="215"/>
      <c r="DVP322" s="215"/>
      <c r="DVQ322" s="215"/>
      <c r="DVR322" s="215"/>
      <c r="DVS322" s="215"/>
      <c r="DVT322" s="215"/>
      <c r="DVU322" s="215"/>
      <c r="DVV322" s="215"/>
      <c r="DVW322" s="215"/>
      <c r="DVX322" s="215"/>
      <c r="DVY322" s="215"/>
      <c r="DVZ322" s="215"/>
      <c r="DWA322" s="215"/>
      <c r="DWB322" s="215"/>
      <c r="DWC322" s="215"/>
      <c r="DWD322" s="215"/>
      <c r="DWE322" s="215"/>
      <c r="DWF322" s="215"/>
      <c r="DWG322" s="215"/>
      <c r="DWH322" s="215"/>
      <c r="DWI322" s="215"/>
      <c r="DWJ322" s="215"/>
      <c r="DWK322" s="215"/>
      <c r="DWL322" s="215"/>
      <c r="DWM322" s="215"/>
      <c r="DWN322" s="215"/>
      <c r="DWO322" s="215"/>
      <c r="DWP322" s="215"/>
      <c r="DWQ322" s="215"/>
      <c r="DWR322" s="215"/>
      <c r="DWS322" s="215"/>
      <c r="DWT322" s="215"/>
      <c r="DWU322" s="215"/>
      <c r="DWV322" s="215"/>
      <c r="DWW322" s="215"/>
      <c r="DWX322" s="215"/>
      <c r="DWY322" s="215"/>
      <c r="DWZ322" s="215"/>
      <c r="DXA322" s="215"/>
      <c r="DXB322" s="215"/>
      <c r="DXC322" s="215"/>
      <c r="DXD322" s="215"/>
      <c r="DXE322" s="215"/>
      <c r="DXF322" s="215"/>
      <c r="DXG322" s="215"/>
      <c r="DXH322" s="215"/>
      <c r="DXI322" s="215"/>
      <c r="DXJ322" s="215"/>
      <c r="DXK322" s="215"/>
      <c r="DXL322" s="215"/>
      <c r="DXM322" s="215"/>
      <c r="DXN322" s="215"/>
      <c r="DXO322" s="215"/>
      <c r="DXP322" s="215"/>
      <c r="DXQ322" s="215"/>
      <c r="DXR322" s="215"/>
      <c r="DXS322" s="215"/>
      <c r="DXT322" s="215"/>
      <c r="DXU322" s="215"/>
      <c r="DXV322" s="215"/>
      <c r="DXW322" s="215"/>
      <c r="DXX322" s="215"/>
      <c r="DXY322" s="215"/>
      <c r="DXZ322" s="215"/>
      <c r="DYA322" s="215"/>
      <c r="DYB322" s="215"/>
      <c r="DYC322" s="215"/>
      <c r="DYD322" s="215"/>
      <c r="DYE322" s="215"/>
      <c r="DYF322" s="215"/>
      <c r="DYG322" s="215"/>
      <c r="DYH322" s="215"/>
      <c r="DYI322" s="215"/>
      <c r="DYJ322" s="215"/>
      <c r="DYK322" s="215"/>
      <c r="DYL322" s="215"/>
      <c r="DYM322" s="215"/>
      <c r="DYN322" s="215"/>
      <c r="DYO322" s="215"/>
      <c r="DYP322" s="215"/>
      <c r="DYQ322" s="215"/>
      <c r="DYR322" s="215"/>
      <c r="DYS322" s="215"/>
      <c r="DYT322" s="215"/>
      <c r="DYU322" s="215"/>
      <c r="DYV322" s="215"/>
      <c r="DYW322" s="215"/>
      <c r="DYX322" s="215"/>
      <c r="DYY322" s="215"/>
      <c r="DYZ322" s="215"/>
      <c r="DZA322" s="215"/>
      <c r="DZB322" s="215"/>
      <c r="DZC322" s="215"/>
      <c r="DZD322" s="215"/>
      <c r="DZE322" s="215"/>
      <c r="DZF322" s="215"/>
      <c r="DZG322" s="215"/>
      <c r="DZH322" s="215"/>
      <c r="DZI322" s="215"/>
      <c r="DZJ322" s="215"/>
      <c r="DZK322" s="215"/>
      <c r="DZL322" s="215"/>
      <c r="DZM322" s="215"/>
      <c r="DZN322" s="215"/>
      <c r="DZO322" s="215"/>
      <c r="DZP322" s="215"/>
      <c r="DZQ322" s="215"/>
      <c r="DZR322" s="215"/>
      <c r="DZS322" s="215"/>
      <c r="DZT322" s="215"/>
      <c r="DZU322" s="215"/>
      <c r="DZV322" s="215"/>
      <c r="DZW322" s="215"/>
      <c r="DZX322" s="215"/>
      <c r="DZY322" s="215"/>
      <c r="DZZ322" s="215"/>
      <c r="EAA322" s="215"/>
      <c r="EAB322" s="215"/>
      <c r="EAC322" s="215"/>
      <c r="EAD322" s="215"/>
      <c r="EAE322" s="215"/>
      <c r="EAF322" s="215"/>
      <c r="EAG322" s="215"/>
      <c r="EAH322" s="215"/>
      <c r="EAI322" s="215"/>
      <c r="EAJ322" s="215"/>
      <c r="EAK322" s="215"/>
      <c r="EAL322" s="215"/>
      <c r="EAM322" s="215"/>
      <c r="EAN322" s="215"/>
      <c r="EAO322" s="215"/>
      <c r="EAP322" s="215"/>
      <c r="EAQ322" s="215"/>
      <c r="EAR322" s="215"/>
      <c r="EAS322" s="215"/>
      <c r="EAT322" s="215"/>
      <c r="EAU322" s="215"/>
      <c r="EAV322" s="215"/>
      <c r="EAW322" s="215"/>
      <c r="EAX322" s="215"/>
      <c r="EAY322" s="215"/>
      <c r="EAZ322" s="215"/>
      <c r="EBA322" s="215"/>
      <c r="EBB322" s="215"/>
      <c r="EBC322" s="215"/>
      <c r="EBD322" s="215"/>
      <c r="EBE322" s="215"/>
      <c r="EBF322" s="215"/>
      <c r="EBG322" s="215"/>
      <c r="EBH322" s="215"/>
      <c r="EBI322" s="215"/>
      <c r="EBJ322" s="215"/>
      <c r="EBK322" s="215"/>
      <c r="EBL322" s="215"/>
      <c r="EBM322" s="215"/>
      <c r="EBN322" s="215"/>
      <c r="EBO322" s="215"/>
      <c r="EBP322" s="215"/>
      <c r="EBQ322" s="215"/>
      <c r="EBR322" s="215"/>
      <c r="EBS322" s="215"/>
      <c r="EBT322" s="215"/>
      <c r="EBU322" s="215"/>
      <c r="EBV322" s="215"/>
      <c r="EBW322" s="215"/>
      <c r="EBX322" s="215"/>
      <c r="EBY322" s="215"/>
      <c r="EBZ322" s="215"/>
      <c r="ECA322" s="215"/>
      <c r="ECB322" s="215"/>
      <c r="ECC322" s="215"/>
      <c r="ECD322" s="215"/>
      <c r="ECE322" s="215"/>
      <c r="ECF322" s="215"/>
      <c r="ECG322" s="215"/>
      <c r="ECH322" s="215"/>
      <c r="ECI322" s="215"/>
      <c r="ECJ322" s="215"/>
      <c r="ECK322" s="215"/>
      <c r="ECL322" s="215"/>
      <c r="ECM322" s="215"/>
      <c r="ECN322" s="215"/>
      <c r="ECO322" s="215"/>
      <c r="ECP322" s="215"/>
      <c r="ECQ322" s="215"/>
      <c r="ECR322" s="215"/>
      <c r="ECS322" s="215"/>
      <c r="ECT322" s="215"/>
      <c r="ECU322" s="215"/>
      <c r="ECV322" s="215"/>
      <c r="ECW322" s="215"/>
      <c r="ECX322" s="215"/>
      <c r="ECY322" s="215"/>
      <c r="ECZ322" s="215"/>
      <c r="EDA322" s="215"/>
      <c r="EDB322" s="215"/>
      <c r="EDC322" s="215"/>
      <c r="EDD322" s="215"/>
      <c r="EDE322" s="215"/>
      <c r="EDF322" s="215"/>
      <c r="EDG322" s="215"/>
      <c r="EDH322" s="215"/>
      <c r="EDI322" s="215"/>
      <c r="EDJ322" s="215"/>
      <c r="EDK322" s="215"/>
      <c r="EDL322" s="215"/>
      <c r="EDM322" s="215"/>
      <c r="EDN322" s="215"/>
      <c r="EDO322" s="215"/>
      <c r="EDP322" s="215"/>
      <c r="EDQ322" s="215"/>
      <c r="EDR322" s="215"/>
      <c r="EDS322" s="215"/>
      <c r="EDT322" s="215"/>
      <c r="EDU322" s="215"/>
      <c r="EDV322" s="215"/>
      <c r="EDW322" s="215"/>
      <c r="EDX322" s="215"/>
      <c r="EDY322" s="215"/>
      <c r="EDZ322" s="215"/>
      <c r="EEA322" s="215"/>
      <c r="EEB322" s="215"/>
      <c r="EEC322" s="215"/>
      <c r="EED322" s="215"/>
      <c r="EEE322" s="215"/>
      <c r="EEF322" s="215"/>
      <c r="EEG322" s="215"/>
      <c r="EEH322" s="215"/>
      <c r="EEI322" s="215"/>
      <c r="EEJ322" s="215"/>
      <c r="EEK322" s="215"/>
      <c r="EEL322" s="215"/>
      <c r="EEM322" s="215"/>
      <c r="EEN322" s="215"/>
      <c r="EEO322" s="215"/>
      <c r="EEP322" s="215"/>
      <c r="EEQ322" s="215"/>
      <c r="EER322" s="215"/>
      <c r="EES322" s="215"/>
      <c r="EET322" s="215"/>
      <c r="EEU322" s="215"/>
      <c r="EEV322" s="215"/>
      <c r="EEW322" s="215"/>
      <c r="EEX322" s="215"/>
      <c r="EEY322" s="215"/>
      <c r="EEZ322" s="215"/>
      <c r="EFA322" s="215"/>
      <c r="EFB322" s="215"/>
      <c r="EFC322" s="215"/>
      <c r="EFD322" s="215"/>
      <c r="EFE322" s="215"/>
      <c r="EFF322" s="215"/>
      <c r="EFG322" s="215"/>
      <c r="EFH322" s="215"/>
      <c r="EFI322" s="215"/>
      <c r="EFJ322" s="215"/>
      <c r="EFK322" s="215"/>
      <c r="EFL322" s="215"/>
      <c r="EFM322" s="215"/>
      <c r="EFN322" s="215"/>
      <c r="EFO322" s="215"/>
      <c r="EFP322" s="215"/>
      <c r="EFQ322" s="215"/>
      <c r="EFR322" s="215"/>
      <c r="EFS322" s="215"/>
      <c r="EFT322" s="215"/>
      <c r="EFU322" s="215"/>
      <c r="EFV322" s="215"/>
      <c r="EFW322" s="215"/>
      <c r="EFX322" s="215"/>
      <c r="EFY322" s="215"/>
      <c r="EFZ322" s="215"/>
      <c r="EGA322" s="215"/>
      <c r="EGB322" s="215"/>
      <c r="EGC322" s="215"/>
      <c r="EGD322" s="215"/>
      <c r="EGE322" s="215"/>
      <c r="EGF322" s="215"/>
      <c r="EGG322" s="215"/>
      <c r="EGH322" s="215"/>
      <c r="EGI322" s="215"/>
      <c r="EGJ322" s="215"/>
      <c r="EGK322" s="215"/>
      <c r="EGL322" s="215"/>
      <c r="EGM322" s="215"/>
      <c r="EGN322" s="215"/>
      <c r="EGO322" s="215"/>
      <c r="EGP322" s="215"/>
      <c r="EGQ322" s="215"/>
      <c r="EGR322" s="215"/>
      <c r="EGS322" s="215"/>
      <c r="EGT322" s="215"/>
      <c r="EGU322" s="215"/>
      <c r="EGV322" s="215"/>
      <c r="EGW322" s="215"/>
      <c r="EGX322" s="215"/>
      <c r="EGY322" s="215"/>
      <c r="EGZ322" s="215"/>
      <c r="EHA322" s="215"/>
      <c r="EHB322" s="215"/>
      <c r="EHC322" s="215"/>
      <c r="EHD322" s="215"/>
      <c r="EHE322" s="215"/>
      <c r="EHF322" s="215"/>
      <c r="EHG322" s="215"/>
      <c r="EHH322" s="215"/>
      <c r="EHI322" s="215"/>
      <c r="EHJ322" s="215"/>
      <c r="EHK322" s="215"/>
      <c r="EHL322" s="215"/>
      <c r="EHM322" s="215"/>
      <c r="EHN322" s="215"/>
      <c r="EHO322" s="215"/>
      <c r="EHP322" s="215"/>
      <c r="EHQ322" s="215"/>
      <c r="EHR322" s="215"/>
      <c r="EHS322" s="215"/>
      <c r="EHT322" s="215"/>
      <c r="EHU322" s="215"/>
      <c r="EHV322" s="215"/>
      <c r="EHW322" s="215"/>
      <c r="EHX322" s="215"/>
      <c r="EHY322" s="215"/>
      <c r="EHZ322" s="215"/>
      <c r="EIA322" s="215"/>
      <c r="EIB322" s="215"/>
      <c r="EIC322" s="215"/>
      <c r="EID322" s="215"/>
      <c r="EIE322" s="215"/>
      <c r="EIF322" s="215"/>
      <c r="EIG322" s="215"/>
      <c r="EIH322" s="215"/>
      <c r="EII322" s="215"/>
      <c r="EIJ322" s="215"/>
      <c r="EIK322" s="215"/>
      <c r="EIL322" s="215"/>
      <c r="EIM322" s="215"/>
      <c r="EIN322" s="215"/>
      <c r="EIO322" s="215"/>
      <c r="EIP322" s="215"/>
      <c r="EIQ322" s="215"/>
      <c r="EIR322" s="215"/>
      <c r="EIS322" s="215"/>
      <c r="EIT322" s="215"/>
      <c r="EIU322" s="215"/>
      <c r="EIV322" s="215"/>
      <c r="EIW322" s="215"/>
      <c r="EIX322" s="215"/>
      <c r="EIY322" s="215"/>
      <c r="EIZ322" s="215"/>
      <c r="EJA322" s="215"/>
      <c r="EJB322" s="215"/>
      <c r="EJC322" s="215"/>
      <c r="EJD322" s="215"/>
      <c r="EJE322" s="215"/>
      <c r="EJF322" s="215"/>
      <c r="EJG322" s="215"/>
      <c r="EJH322" s="215"/>
      <c r="EJI322" s="215"/>
      <c r="EJJ322" s="215"/>
      <c r="EJK322" s="215"/>
      <c r="EJL322" s="215"/>
      <c r="EJM322" s="215"/>
      <c r="EJN322" s="215"/>
      <c r="EJO322" s="215"/>
      <c r="EJP322" s="215"/>
      <c r="EJQ322" s="215"/>
      <c r="EJR322" s="215"/>
      <c r="EJS322" s="215"/>
      <c r="EJT322" s="215"/>
      <c r="EJU322" s="215"/>
      <c r="EJV322" s="215"/>
      <c r="EJW322" s="215"/>
      <c r="EJX322" s="215"/>
      <c r="EJY322" s="215"/>
      <c r="EJZ322" s="215"/>
      <c r="EKA322" s="215"/>
      <c r="EKB322" s="215"/>
      <c r="EKC322" s="215"/>
      <c r="EKD322" s="215"/>
      <c r="EKE322" s="215"/>
      <c r="EKF322" s="215"/>
      <c r="EKG322" s="215"/>
      <c r="EKH322" s="215"/>
      <c r="EKI322" s="215"/>
      <c r="EKJ322" s="215"/>
      <c r="EKK322" s="215"/>
      <c r="EKL322" s="215"/>
      <c r="EKM322" s="215"/>
      <c r="EKN322" s="215"/>
      <c r="EKO322" s="215"/>
      <c r="EKP322" s="215"/>
      <c r="EKQ322" s="215"/>
      <c r="EKR322" s="215"/>
      <c r="EKS322" s="215"/>
      <c r="EKT322" s="215"/>
      <c r="EKU322" s="215"/>
      <c r="EKV322" s="215"/>
      <c r="EKW322" s="215"/>
      <c r="EKX322" s="215"/>
      <c r="EKY322" s="215"/>
      <c r="EKZ322" s="215"/>
      <c r="ELA322" s="215"/>
      <c r="ELB322" s="215"/>
      <c r="ELC322" s="215"/>
      <c r="ELD322" s="215"/>
      <c r="ELE322" s="215"/>
      <c r="ELF322" s="215"/>
      <c r="ELG322" s="215"/>
      <c r="ELH322" s="215"/>
      <c r="ELI322" s="215"/>
      <c r="ELJ322" s="215"/>
      <c r="ELK322" s="215"/>
      <c r="ELL322" s="215"/>
      <c r="ELM322" s="215"/>
      <c r="ELN322" s="215"/>
      <c r="ELO322" s="215"/>
      <c r="ELP322" s="215"/>
      <c r="ELQ322" s="215"/>
      <c r="ELR322" s="215"/>
      <c r="ELS322" s="215"/>
      <c r="ELT322" s="215"/>
      <c r="ELU322" s="215"/>
      <c r="ELV322" s="215"/>
      <c r="ELW322" s="215"/>
      <c r="ELX322" s="215"/>
      <c r="ELY322" s="215"/>
      <c r="ELZ322" s="215"/>
      <c r="EMA322" s="215"/>
      <c r="EMB322" s="215"/>
      <c r="EMC322" s="215"/>
      <c r="EMD322" s="215"/>
      <c r="EME322" s="215"/>
      <c r="EMF322" s="215"/>
      <c r="EMG322" s="215"/>
      <c r="EMH322" s="215"/>
      <c r="EMI322" s="215"/>
      <c r="EMJ322" s="215"/>
      <c r="EMK322" s="215"/>
      <c r="EML322" s="215"/>
      <c r="EMM322" s="215"/>
      <c r="EMN322" s="215"/>
      <c r="EMO322" s="215"/>
      <c r="EMP322" s="215"/>
      <c r="EMQ322" s="215"/>
      <c r="EMR322" s="215"/>
      <c r="EMS322" s="215"/>
      <c r="EMT322" s="215"/>
      <c r="EMU322" s="215"/>
      <c r="EMV322" s="215"/>
      <c r="EMW322" s="215"/>
      <c r="EMX322" s="215"/>
      <c r="EMY322" s="215"/>
      <c r="EMZ322" s="215"/>
      <c r="ENA322" s="215"/>
      <c r="ENB322" s="215"/>
      <c r="ENC322" s="215"/>
      <c r="END322" s="215"/>
      <c r="ENE322" s="215"/>
      <c r="ENF322" s="215"/>
      <c r="ENG322" s="215"/>
      <c r="ENH322" s="215"/>
      <c r="ENI322" s="215"/>
      <c r="ENJ322" s="215"/>
      <c r="ENK322" s="215"/>
      <c r="ENL322" s="215"/>
      <c r="ENM322" s="215"/>
      <c r="ENN322" s="215"/>
      <c r="ENO322" s="215"/>
      <c r="ENP322" s="215"/>
      <c r="ENQ322" s="215"/>
      <c r="ENR322" s="215"/>
      <c r="ENS322" s="215"/>
      <c r="ENT322" s="215"/>
      <c r="ENU322" s="215"/>
      <c r="ENV322" s="215"/>
      <c r="ENW322" s="215"/>
      <c r="ENX322" s="215"/>
      <c r="ENY322" s="215"/>
      <c r="ENZ322" s="215"/>
      <c r="EOA322" s="215"/>
      <c r="EOB322" s="215"/>
      <c r="EOC322" s="215"/>
      <c r="EOD322" s="215"/>
      <c r="EOE322" s="215"/>
      <c r="EOF322" s="215"/>
      <c r="EOG322" s="215"/>
      <c r="EOH322" s="215"/>
      <c r="EOI322" s="215"/>
      <c r="EOJ322" s="215"/>
      <c r="EOK322" s="215"/>
      <c r="EOL322" s="215"/>
      <c r="EOM322" s="215"/>
      <c r="EON322" s="215"/>
      <c r="EOO322" s="215"/>
      <c r="EOP322" s="215"/>
      <c r="EOQ322" s="215"/>
      <c r="EOR322" s="215"/>
      <c r="EOS322" s="215"/>
      <c r="EOT322" s="215"/>
      <c r="EOU322" s="215"/>
      <c r="EOV322" s="215"/>
      <c r="EOW322" s="215"/>
      <c r="EOX322" s="215"/>
      <c r="EOY322" s="215"/>
      <c r="EOZ322" s="215"/>
      <c r="EPA322" s="215"/>
      <c r="EPB322" s="215"/>
      <c r="EPC322" s="215"/>
      <c r="EPD322" s="215"/>
      <c r="EPE322" s="215"/>
      <c r="EPF322" s="215"/>
      <c r="EPG322" s="215"/>
      <c r="EPH322" s="215"/>
      <c r="EPI322" s="215"/>
      <c r="EPJ322" s="215"/>
      <c r="EPK322" s="215"/>
      <c r="EPL322" s="215"/>
      <c r="EPM322" s="215"/>
      <c r="EPN322" s="215"/>
      <c r="EPO322" s="215"/>
      <c r="EPP322" s="215"/>
      <c r="EPQ322" s="215"/>
      <c r="EPR322" s="215"/>
      <c r="EPS322" s="215"/>
      <c r="EPT322" s="215"/>
      <c r="EPU322" s="215"/>
      <c r="EPV322" s="215"/>
      <c r="EPW322" s="215"/>
      <c r="EPX322" s="215"/>
      <c r="EPY322" s="215"/>
      <c r="EPZ322" s="215"/>
      <c r="EQA322" s="215"/>
      <c r="EQB322" s="215"/>
      <c r="EQC322" s="215"/>
      <c r="EQD322" s="215"/>
      <c r="EQE322" s="215"/>
      <c r="EQF322" s="215"/>
      <c r="EQG322" s="215"/>
      <c r="EQH322" s="215"/>
      <c r="EQI322" s="215"/>
      <c r="EQJ322" s="215"/>
      <c r="EQK322" s="215"/>
      <c r="EQL322" s="215"/>
      <c r="EQM322" s="215"/>
      <c r="EQN322" s="215"/>
      <c r="EQO322" s="215"/>
      <c r="EQP322" s="215"/>
      <c r="EQQ322" s="215"/>
      <c r="EQR322" s="215"/>
      <c r="EQS322" s="215"/>
      <c r="EQT322" s="215"/>
      <c r="EQU322" s="215"/>
      <c r="EQV322" s="215"/>
      <c r="EQW322" s="215"/>
      <c r="EQX322" s="215"/>
      <c r="EQY322" s="215"/>
      <c r="EQZ322" s="215"/>
      <c r="ERA322" s="215"/>
      <c r="ERB322" s="215"/>
      <c r="ERC322" s="215"/>
      <c r="ERD322" s="215"/>
      <c r="ERE322" s="215"/>
      <c r="ERF322" s="215"/>
      <c r="ERG322" s="215"/>
      <c r="ERH322" s="215"/>
      <c r="ERI322" s="215"/>
      <c r="ERJ322" s="215"/>
      <c r="ERK322" s="215"/>
      <c r="ERL322" s="215"/>
      <c r="ERM322" s="215"/>
      <c r="ERN322" s="215"/>
      <c r="ERO322" s="215"/>
      <c r="ERP322" s="215"/>
      <c r="ERQ322" s="215"/>
      <c r="ERR322" s="215"/>
      <c r="ERS322" s="215"/>
      <c r="ERT322" s="215"/>
      <c r="ERU322" s="215"/>
      <c r="ERV322" s="215"/>
      <c r="ERW322" s="215"/>
      <c r="ERX322" s="215"/>
      <c r="ERY322" s="215"/>
      <c r="ERZ322" s="215"/>
      <c r="ESA322" s="215"/>
      <c r="ESB322" s="215"/>
      <c r="ESC322" s="215"/>
      <c r="ESD322" s="215"/>
      <c r="ESE322" s="215"/>
      <c r="ESF322" s="215"/>
      <c r="ESG322" s="215"/>
      <c r="ESH322" s="215"/>
      <c r="ESI322" s="215"/>
      <c r="ESJ322" s="215"/>
      <c r="ESK322" s="215"/>
      <c r="ESL322" s="215"/>
      <c r="ESM322" s="215"/>
      <c r="ESN322" s="215"/>
      <c r="ESO322" s="215"/>
      <c r="ESP322" s="215"/>
      <c r="ESQ322" s="215"/>
      <c r="ESR322" s="215"/>
      <c r="ESS322" s="215"/>
      <c r="EST322" s="215"/>
      <c r="ESU322" s="215"/>
      <c r="ESV322" s="215"/>
      <c r="ESW322" s="215"/>
      <c r="ESX322" s="215"/>
      <c r="ESY322" s="215"/>
      <c r="ESZ322" s="215"/>
      <c r="ETA322" s="215"/>
      <c r="ETB322" s="215"/>
      <c r="ETC322" s="215"/>
      <c r="ETD322" s="215"/>
      <c r="ETE322" s="215"/>
      <c r="ETF322" s="215"/>
      <c r="ETG322" s="215"/>
      <c r="ETH322" s="215"/>
      <c r="ETI322" s="215"/>
      <c r="ETJ322" s="215"/>
      <c r="ETK322" s="215"/>
      <c r="ETL322" s="215"/>
      <c r="ETM322" s="215"/>
      <c r="ETN322" s="215"/>
      <c r="ETO322" s="215"/>
      <c r="ETP322" s="215"/>
      <c r="ETQ322" s="215"/>
      <c r="ETR322" s="215"/>
      <c r="ETS322" s="215"/>
      <c r="ETT322" s="215"/>
      <c r="ETU322" s="215"/>
      <c r="ETV322" s="215"/>
      <c r="ETW322" s="215"/>
      <c r="ETX322" s="215"/>
      <c r="ETY322" s="215"/>
      <c r="ETZ322" s="215"/>
      <c r="EUA322" s="215"/>
      <c r="EUB322" s="215"/>
      <c r="EUC322" s="215"/>
      <c r="EUD322" s="215"/>
      <c r="EUE322" s="215"/>
      <c r="EUF322" s="215"/>
      <c r="EUG322" s="215"/>
      <c r="EUH322" s="215"/>
      <c r="EUI322" s="215"/>
      <c r="EUJ322" s="215"/>
      <c r="EUK322" s="215"/>
      <c r="EUL322" s="215"/>
      <c r="EUM322" s="215"/>
      <c r="EUN322" s="215"/>
      <c r="EUO322" s="215"/>
      <c r="EUP322" s="215"/>
      <c r="EUQ322" s="215"/>
      <c r="EUR322" s="215"/>
      <c r="EUS322" s="215"/>
      <c r="EUT322" s="215"/>
      <c r="EUU322" s="215"/>
      <c r="EUV322" s="215"/>
      <c r="EUW322" s="215"/>
      <c r="EUX322" s="215"/>
      <c r="EUY322" s="215"/>
      <c r="EUZ322" s="215"/>
      <c r="EVA322" s="215"/>
      <c r="EVB322" s="215"/>
      <c r="EVC322" s="215"/>
      <c r="EVD322" s="215"/>
      <c r="EVE322" s="215"/>
      <c r="EVF322" s="215"/>
      <c r="EVG322" s="215"/>
      <c r="EVH322" s="215"/>
      <c r="EVI322" s="215"/>
      <c r="EVJ322" s="215"/>
      <c r="EVK322" s="215"/>
      <c r="EVL322" s="215"/>
      <c r="EVM322" s="215"/>
      <c r="EVN322" s="215"/>
      <c r="EVO322" s="215"/>
      <c r="EVP322" s="215"/>
      <c r="EVQ322" s="215"/>
      <c r="EVR322" s="215"/>
      <c r="EVS322" s="215"/>
      <c r="EVT322" s="215"/>
      <c r="EVU322" s="215"/>
      <c r="EVV322" s="215"/>
      <c r="EVW322" s="215"/>
      <c r="EVX322" s="215"/>
      <c r="EVY322" s="215"/>
      <c r="EVZ322" s="215"/>
      <c r="EWA322" s="215"/>
      <c r="EWB322" s="215"/>
      <c r="EWC322" s="215"/>
      <c r="EWD322" s="215"/>
      <c r="EWE322" s="215"/>
      <c r="EWF322" s="215"/>
      <c r="EWG322" s="215"/>
      <c r="EWH322" s="215"/>
      <c r="EWI322" s="215"/>
      <c r="EWJ322" s="215"/>
      <c r="EWK322" s="215"/>
      <c r="EWL322" s="215"/>
      <c r="EWM322" s="215"/>
      <c r="EWN322" s="215"/>
      <c r="EWO322" s="215"/>
      <c r="EWP322" s="215"/>
      <c r="EWQ322" s="215"/>
      <c r="EWR322" s="215"/>
      <c r="EWS322" s="215"/>
      <c r="EWT322" s="215"/>
      <c r="EWU322" s="215"/>
      <c r="EWV322" s="215"/>
      <c r="EWW322" s="215"/>
      <c r="EWX322" s="215"/>
      <c r="EWY322" s="215"/>
      <c r="EWZ322" s="215"/>
      <c r="EXA322" s="215"/>
      <c r="EXB322" s="215"/>
      <c r="EXC322" s="215"/>
      <c r="EXD322" s="215"/>
      <c r="EXE322" s="215"/>
      <c r="EXF322" s="215"/>
      <c r="EXG322" s="215"/>
      <c r="EXH322" s="215"/>
      <c r="EXI322" s="215"/>
      <c r="EXJ322" s="215"/>
      <c r="EXK322" s="215"/>
      <c r="EXL322" s="215"/>
      <c r="EXM322" s="215"/>
      <c r="EXN322" s="215"/>
      <c r="EXO322" s="215"/>
      <c r="EXP322" s="215"/>
      <c r="EXQ322" s="215"/>
      <c r="EXR322" s="215"/>
      <c r="EXS322" s="215"/>
      <c r="EXT322" s="215"/>
      <c r="EXU322" s="215"/>
      <c r="EXV322" s="215"/>
      <c r="EXW322" s="215"/>
      <c r="EXX322" s="215"/>
      <c r="EXY322" s="215"/>
      <c r="EXZ322" s="215"/>
      <c r="EYA322" s="215"/>
      <c r="EYB322" s="215"/>
      <c r="EYC322" s="215"/>
      <c r="EYD322" s="215"/>
      <c r="EYE322" s="215"/>
      <c r="EYF322" s="215"/>
      <c r="EYG322" s="215"/>
      <c r="EYH322" s="215"/>
      <c r="EYI322" s="215"/>
      <c r="EYJ322" s="215"/>
      <c r="EYK322" s="215"/>
      <c r="EYL322" s="215"/>
      <c r="EYM322" s="215"/>
      <c r="EYN322" s="215"/>
      <c r="EYO322" s="215"/>
      <c r="EYP322" s="215"/>
      <c r="EYQ322" s="215"/>
      <c r="EYR322" s="215"/>
      <c r="EYS322" s="215"/>
      <c r="EYT322" s="215"/>
      <c r="EYU322" s="215"/>
      <c r="EYV322" s="215"/>
      <c r="EYW322" s="215"/>
      <c r="EYX322" s="215"/>
      <c r="EYY322" s="215"/>
      <c r="EYZ322" s="215"/>
      <c r="EZA322" s="215"/>
      <c r="EZB322" s="215"/>
      <c r="EZC322" s="215"/>
      <c r="EZD322" s="215"/>
      <c r="EZE322" s="215"/>
      <c r="EZF322" s="215"/>
      <c r="EZG322" s="215"/>
      <c r="EZH322" s="215"/>
      <c r="EZI322" s="215"/>
      <c r="EZJ322" s="215"/>
      <c r="EZK322" s="215"/>
      <c r="EZL322" s="215"/>
      <c r="EZM322" s="215"/>
      <c r="EZN322" s="215"/>
      <c r="EZO322" s="215"/>
      <c r="EZP322" s="215"/>
      <c r="EZQ322" s="215"/>
      <c r="EZR322" s="215"/>
      <c r="EZS322" s="215"/>
      <c r="EZT322" s="215"/>
      <c r="EZU322" s="215"/>
      <c r="EZV322" s="215"/>
      <c r="EZW322" s="215"/>
      <c r="EZX322" s="215"/>
      <c r="EZY322" s="215"/>
      <c r="EZZ322" s="215"/>
      <c r="FAA322" s="215"/>
      <c r="FAB322" s="215"/>
      <c r="FAC322" s="215"/>
      <c r="FAD322" s="215"/>
      <c r="FAE322" s="215"/>
      <c r="FAF322" s="215"/>
      <c r="FAG322" s="215"/>
      <c r="FAH322" s="215"/>
      <c r="FAI322" s="215"/>
      <c r="FAJ322" s="215"/>
      <c r="FAK322" s="215"/>
      <c r="FAL322" s="215"/>
      <c r="FAM322" s="215"/>
      <c r="FAN322" s="215"/>
      <c r="FAO322" s="215"/>
      <c r="FAP322" s="215"/>
      <c r="FAQ322" s="215"/>
      <c r="FAR322" s="215"/>
      <c r="FAS322" s="215"/>
      <c r="FAT322" s="215"/>
      <c r="FAU322" s="215"/>
      <c r="FAV322" s="215"/>
      <c r="FAW322" s="215"/>
      <c r="FAX322" s="215"/>
      <c r="FAY322" s="215"/>
      <c r="FAZ322" s="215"/>
      <c r="FBA322" s="215"/>
      <c r="FBB322" s="215"/>
      <c r="FBC322" s="215"/>
      <c r="FBD322" s="215"/>
      <c r="FBE322" s="215"/>
      <c r="FBF322" s="215"/>
      <c r="FBG322" s="215"/>
      <c r="FBH322" s="215"/>
      <c r="FBI322" s="215"/>
      <c r="FBJ322" s="215"/>
      <c r="FBK322" s="215"/>
      <c r="FBL322" s="215"/>
      <c r="FBM322" s="215"/>
      <c r="FBN322" s="215"/>
      <c r="FBO322" s="215"/>
      <c r="FBP322" s="215"/>
      <c r="FBQ322" s="215"/>
      <c r="FBR322" s="215"/>
      <c r="FBS322" s="215"/>
      <c r="FBT322" s="215"/>
      <c r="FBU322" s="215"/>
      <c r="FBV322" s="215"/>
      <c r="FBW322" s="215"/>
      <c r="FBX322" s="215"/>
      <c r="FBY322" s="215"/>
      <c r="FBZ322" s="215"/>
      <c r="FCA322" s="215"/>
      <c r="FCB322" s="215"/>
      <c r="FCC322" s="215"/>
      <c r="FCD322" s="215"/>
      <c r="FCE322" s="215"/>
      <c r="FCF322" s="215"/>
      <c r="FCG322" s="215"/>
      <c r="FCH322" s="215"/>
      <c r="FCI322" s="215"/>
      <c r="FCJ322" s="215"/>
      <c r="FCK322" s="215"/>
      <c r="FCL322" s="215"/>
      <c r="FCM322" s="215"/>
      <c r="FCN322" s="215"/>
      <c r="FCO322" s="215"/>
      <c r="FCP322" s="215"/>
      <c r="FCQ322" s="215"/>
      <c r="FCR322" s="215"/>
      <c r="FCS322" s="215"/>
      <c r="FCT322" s="215"/>
      <c r="FCU322" s="215"/>
      <c r="FCV322" s="215"/>
      <c r="FCW322" s="215"/>
      <c r="FCX322" s="215"/>
      <c r="FCY322" s="215"/>
      <c r="FCZ322" s="215"/>
      <c r="FDA322" s="215"/>
      <c r="FDB322" s="215"/>
      <c r="FDC322" s="215"/>
      <c r="FDD322" s="215"/>
      <c r="FDE322" s="215"/>
      <c r="FDF322" s="215"/>
      <c r="FDG322" s="215"/>
      <c r="FDH322" s="215"/>
      <c r="FDI322" s="215"/>
      <c r="FDJ322" s="215"/>
      <c r="FDK322" s="215"/>
      <c r="FDL322" s="215"/>
      <c r="FDM322" s="215"/>
      <c r="FDN322" s="215"/>
      <c r="FDO322" s="215"/>
      <c r="FDP322" s="215"/>
      <c r="FDQ322" s="215"/>
      <c r="FDR322" s="215"/>
      <c r="FDS322" s="215"/>
      <c r="FDT322" s="215"/>
      <c r="FDU322" s="215"/>
      <c r="FDV322" s="215"/>
      <c r="FDW322" s="215"/>
      <c r="FDX322" s="215"/>
      <c r="FDY322" s="215"/>
      <c r="FDZ322" s="215"/>
      <c r="FEA322" s="215"/>
      <c r="FEB322" s="215"/>
      <c r="FEC322" s="215"/>
      <c r="FED322" s="215"/>
      <c r="FEE322" s="215"/>
      <c r="FEF322" s="215"/>
      <c r="FEG322" s="215"/>
      <c r="FEH322" s="215"/>
      <c r="FEI322" s="215"/>
      <c r="FEJ322" s="215"/>
      <c r="FEK322" s="215"/>
      <c r="FEL322" s="215"/>
      <c r="FEM322" s="215"/>
      <c r="FEN322" s="215"/>
      <c r="FEO322" s="215"/>
      <c r="FEP322" s="215"/>
      <c r="FEQ322" s="215"/>
      <c r="FER322" s="215"/>
      <c r="FES322" s="215"/>
      <c r="FET322" s="215"/>
      <c r="FEU322" s="215"/>
      <c r="FEV322" s="215"/>
      <c r="FEW322" s="215"/>
      <c r="FEX322" s="215"/>
      <c r="FEY322" s="215"/>
      <c r="FEZ322" s="215"/>
      <c r="FFA322" s="215"/>
      <c r="FFB322" s="215"/>
      <c r="FFC322" s="215"/>
      <c r="FFD322" s="215"/>
      <c r="FFE322" s="215"/>
      <c r="FFF322" s="215"/>
      <c r="FFG322" s="215"/>
      <c r="FFH322" s="215"/>
      <c r="FFI322" s="215"/>
      <c r="FFJ322" s="215"/>
      <c r="FFK322" s="215"/>
      <c r="FFL322" s="215"/>
      <c r="FFM322" s="215"/>
      <c r="FFN322" s="215"/>
      <c r="FFO322" s="215"/>
      <c r="FFP322" s="215"/>
      <c r="FFQ322" s="215"/>
      <c r="FFR322" s="215"/>
      <c r="FFS322" s="215"/>
      <c r="FFT322" s="215"/>
      <c r="FFU322" s="215"/>
      <c r="FFV322" s="215"/>
      <c r="FFW322" s="215"/>
      <c r="FFX322" s="215"/>
      <c r="FFY322" s="215"/>
      <c r="FFZ322" s="215"/>
      <c r="FGA322" s="215"/>
      <c r="FGB322" s="215"/>
      <c r="FGC322" s="215"/>
      <c r="FGD322" s="215"/>
      <c r="FGE322" s="215"/>
      <c r="FGF322" s="215"/>
      <c r="FGG322" s="215"/>
      <c r="FGH322" s="215"/>
      <c r="FGI322" s="215"/>
      <c r="FGJ322" s="215"/>
      <c r="FGK322" s="215"/>
      <c r="FGL322" s="215"/>
      <c r="FGM322" s="215"/>
      <c r="FGN322" s="215"/>
      <c r="FGO322" s="215"/>
      <c r="FGP322" s="215"/>
      <c r="FGQ322" s="215"/>
      <c r="FGR322" s="215"/>
      <c r="FGS322" s="215"/>
      <c r="FGT322" s="215"/>
      <c r="FGU322" s="215"/>
      <c r="FGV322" s="215"/>
      <c r="FGW322" s="215"/>
      <c r="FGX322" s="215"/>
      <c r="FGY322" s="215"/>
      <c r="FGZ322" s="215"/>
      <c r="FHA322" s="215"/>
      <c r="FHB322" s="215"/>
      <c r="FHC322" s="215"/>
      <c r="FHD322" s="215"/>
      <c r="FHE322" s="215"/>
      <c r="FHF322" s="215"/>
      <c r="FHG322" s="215"/>
      <c r="FHH322" s="215"/>
      <c r="FHI322" s="215"/>
      <c r="FHJ322" s="215"/>
      <c r="FHK322" s="215"/>
      <c r="FHL322" s="215"/>
      <c r="FHM322" s="215"/>
      <c r="FHN322" s="215"/>
      <c r="FHO322" s="215"/>
      <c r="FHP322" s="215"/>
      <c r="FHQ322" s="215"/>
      <c r="FHR322" s="215"/>
      <c r="FHS322" s="215"/>
      <c r="FHT322" s="215"/>
      <c r="FHU322" s="215"/>
      <c r="FHV322" s="215"/>
      <c r="FHW322" s="215"/>
      <c r="FHX322" s="215"/>
      <c r="FHY322" s="215"/>
      <c r="FHZ322" s="215"/>
      <c r="FIA322" s="215"/>
      <c r="FIB322" s="215"/>
      <c r="FIC322" s="215"/>
      <c r="FID322" s="215"/>
      <c r="FIE322" s="215"/>
      <c r="FIF322" s="215"/>
      <c r="FIG322" s="215"/>
      <c r="FIH322" s="215"/>
      <c r="FII322" s="215"/>
      <c r="FIJ322" s="215"/>
      <c r="FIK322" s="215"/>
      <c r="FIL322" s="215"/>
      <c r="FIM322" s="215"/>
      <c r="FIN322" s="215"/>
      <c r="FIO322" s="215"/>
      <c r="FIP322" s="215"/>
      <c r="FIQ322" s="215"/>
      <c r="FIR322" s="215"/>
      <c r="FIS322" s="215"/>
      <c r="FIT322" s="215"/>
      <c r="FIU322" s="215"/>
      <c r="FIV322" s="215"/>
      <c r="FIW322" s="215"/>
      <c r="FIX322" s="215"/>
      <c r="FIY322" s="215"/>
      <c r="FIZ322" s="215"/>
      <c r="FJA322" s="215"/>
      <c r="FJB322" s="215"/>
      <c r="FJC322" s="215"/>
      <c r="FJD322" s="215"/>
      <c r="FJE322" s="215"/>
      <c r="FJF322" s="215"/>
      <c r="FJG322" s="215"/>
      <c r="FJH322" s="215"/>
      <c r="FJI322" s="215"/>
      <c r="FJJ322" s="215"/>
      <c r="FJK322" s="215"/>
      <c r="FJL322" s="215"/>
      <c r="FJM322" s="215"/>
      <c r="FJN322" s="215"/>
      <c r="FJO322" s="215"/>
      <c r="FJP322" s="215"/>
      <c r="FJQ322" s="215"/>
      <c r="FJR322" s="215"/>
      <c r="FJS322" s="215"/>
      <c r="FJT322" s="215"/>
      <c r="FJU322" s="215"/>
      <c r="FJV322" s="215"/>
      <c r="FJW322" s="215"/>
      <c r="FJX322" s="215"/>
      <c r="FJY322" s="215"/>
      <c r="FJZ322" s="215"/>
      <c r="FKA322" s="215"/>
      <c r="FKB322" s="215"/>
      <c r="FKC322" s="215"/>
      <c r="FKD322" s="215"/>
      <c r="FKE322" s="215"/>
      <c r="FKF322" s="215"/>
      <c r="FKG322" s="215"/>
      <c r="FKH322" s="215"/>
      <c r="FKI322" s="215"/>
      <c r="FKJ322" s="215"/>
      <c r="FKK322" s="215"/>
      <c r="FKL322" s="215"/>
      <c r="FKM322" s="215"/>
      <c r="FKN322" s="215"/>
      <c r="FKO322" s="215"/>
      <c r="FKP322" s="215"/>
      <c r="FKQ322" s="215"/>
      <c r="FKR322" s="215"/>
      <c r="FKS322" s="215"/>
      <c r="FKT322" s="215"/>
      <c r="FKU322" s="215"/>
      <c r="FKV322" s="215"/>
      <c r="FKW322" s="215"/>
      <c r="FKX322" s="215"/>
      <c r="FKY322" s="215"/>
      <c r="FKZ322" s="215"/>
      <c r="FLA322" s="215"/>
      <c r="FLB322" s="215"/>
      <c r="FLC322" s="215"/>
      <c r="FLD322" s="215"/>
      <c r="FLE322" s="215"/>
      <c r="FLF322" s="215"/>
      <c r="FLG322" s="215"/>
      <c r="FLH322" s="215"/>
      <c r="FLI322" s="215"/>
      <c r="FLJ322" s="215"/>
      <c r="FLK322" s="215"/>
      <c r="FLL322" s="215"/>
      <c r="FLM322" s="215"/>
      <c r="FLN322" s="215"/>
      <c r="FLO322" s="215"/>
      <c r="FLP322" s="215"/>
      <c r="FLQ322" s="215"/>
      <c r="FLR322" s="215"/>
      <c r="FLS322" s="215"/>
      <c r="FLT322" s="215"/>
      <c r="FLU322" s="215"/>
      <c r="FLV322" s="215"/>
      <c r="FLW322" s="215"/>
      <c r="FLX322" s="215"/>
      <c r="FLY322" s="215"/>
      <c r="FLZ322" s="215"/>
      <c r="FMA322" s="215"/>
      <c r="FMB322" s="215"/>
      <c r="FMC322" s="215"/>
      <c r="FMD322" s="215"/>
      <c r="FME322" s="215"/>
      <c r="FMF322" s="215"/>
      <c r="FMG322" s="215"/>
      <c r="FMH322" s="215"/>
      <c r="FMI322" s="215"/>
      <c r="FMJ322" s="215"/>
      <c r="FMK322" s="215"/>
      <c r="FML322" s="215"/>
      <c r="FMM322" s="215"/>
      <c r="FMN322" s="215"/>
      <c r="FMO322" s="215"/>
      <c r="FMP322" s="215"/>
      <c r="FMQ322" s="215"/>
      <c r="FMR322" s="215"/>
      <c r="FMS322" s="215"/>
      <c r="FMT322" s="215"/>
      <c r="FMU322" s="215"/>
      <c r="FMV322" s="215"/>
      <c r="FMW322" s="215"/>
      <c r="FMX322" s="215"/>
      <c r="FMY322" s="215"/>
      <c r="FMZ322" s="215"/>
      <c r="FNA322" s="215"/>
      <c r="FNB322" s="215"/>
      <c r="FNC322" s="215"/>
      <c r="FND322" s="215"/>
      <c r="FNE322" s="215"/>
      <c r="FNF322" s="215"/>
      <c r="FNG322" s="215"/>
      <c r="FNH322" s="215"/>
      <c r="FNI322" s="215"/>
      <c r="FNJ322" s="215"/>
      <c r="FNK322" s="215"/>
      <c r="FNL322" s="215"/>
      <c r="FNM322" s="215"/>
      <c r="FNN322" s="215"/>
      <c r="FNO322" s="215"/>
      <c r="FNP322" s="215"/>
      <c r="FNQ322" s="215"/>
      <c r="FNR322" s="215"/>
      <c r="FNS322" s="215"/>
      <c r="FNT322" s="215"/>
      <c r="FNU322" s="215"/>
      <c r="FNV322" s="215"/>
      <c r="FNW322" s="215"/>
      <c r="FNX322" s="215"/>
      <c r="FNY322" s="215"/>
      <c r="FNZ322" s="215"/>
      <c r="FOA322" s="215"/>
      <c r="FOB322" s="215"/>
      <c r="FOC322" s="215"/>
      <c r="FOD322" s="215"/>
      <c r="FOE322" s="215"/>
      <c r="FOF322" s="215"/>
      <c r="FOG322" s="215"/>
      <c r="FOH322" s="215"/>
      <c r="FOI322" s="215"/>
      <c r="FOJ322" s="215"/>
      <c r="FOK322" s="215"/>
      <c r="FOL322" s="215"/>
      <c r="FOM322" s="215"/>
      <c r="FON322" s="215"/>
      <c r="FOO322" s="215"/>
      <c r="FOP322" s="215"/>
      <c r="FOQ322" s="215"/>
      <c r="FOR322" s="215"/>
      <c r="FOS322" s="215"/>
      <c r="FOT322" s="215"/>
      <c r="FOU322" s="215"/>
      <c r="FOV322" s="215"/>
      <c r="FOW322" s="215"/>
      <c r="FOX322" s="215"/>
      <c r="FOY322" s="215"/>
      <c r="FOZ322" s="215"/>
      <c r="FPA322" s="215"/>
      <c r="FPB322" s="215"/>
      <c r="FPC322" s="215"/>
      <c r="FPD322" s="215"/>
      <c r="FPE322" s="215"/>
      <c r="FPF322" s="215"/>
      <c r="FPG322" s="215"/>
      <c r="FPH322" s="215"/>
      <c r="FPI322" s="215"/>
      <c r="FPJ322" s="215"/>
      <c r="FPK322" s="215"/>
      <c r="FPL322" s="215"/>
      <c r="FPM322" s="215"/>
      <c r="FPN322" s="215"/>
      <c r="FPO322" s="215"/>
      <c r="FPP322" s="215"/>
      <c r="FPQ322" s="215"/>
      <c r="FPR322" s="215"/>
      <c r="FPS322" s="215"/>
      <c r="FPT322" s="215"/>
      <c r="FPU322" s="215"/>
      <c r="FPV322" s="215"/>
      <c r="FPW322" s="215"/>
      <c r="FPX322" s="215"/>
      <c r="FPY322" s="215"/>
      <c r="FPZ322" s="215"/>
      <c r="FQA322" s="215"/>
      <c r="FQB322" s="215"/>
      <c r="FQC322" s="215"/>
      <c r="FQD322" s="215"/>
      <c r="FQE322" s="215"/>
      <c r="FQF322" s="215"/>
      <c r="FQG322" s="215"/>
      <c r="FQH322" s="215"/>
      <c r="FQI322" s="215"/>
      <c r="FQJ322" s="215"/>
      <c r="FQK322" s="215"/>
      <c r="FQL322" s="215"/>
      <c r="FQM322" s="215"/>
      <c r="FQN322" s="215"/>
      <c r="FQO322" s="215"/>
      <c r="FQP322" s="215"/>
      <c r="FQQ322" s="215"/>
      <c r="FQR322" s="215"/>
      <c r="FQS322" s="215"/>
      <c r="FQT322" s="215"/>
      <c r="FQU322" s="215"/>
      <c r="FQV322" s="215"/>
      <c r="FQW322" s="215"/>
      <c r="FQX322" s="215"/>
      <c r="FQY322" s="215"/>
      <c r="FQZ322" s="215"/>
      <c r="FRA322" s="215"/>
      <c r="FRB322" s="215"/>
      <c r="FRC322" s="215"/>
      <c r="FRD322" s="215"/>
      <c r="FRE322" s="215"/>
      <c r="FRF322" s="215"/>
      <c r="FRG322" s="215"/>
      <c r="FRH322" s="215"/>
      <c r="FRI322" s="215"/>
      <c r="FRJ322" s="215"/>
      <c r="FRK322" s="215"/>
      <c r="FRL322" s="215"/>
      <c r="FRM322" s="215"/>
      <c r="FRN322" s="215"/>
      <c r="FRO322" s="215"/>
      <c r="FRP322" s="215"/>
      <c r="FRQ322" s="215"/>
      <c r="FRR322" s="215"/>
      <c r="FRS322" s="215"/>
      <c r="FRT322" s="215"/>
      <c r="FRU322" s="215"/>
      <c r="FRV322" s="215"/>
      <c r="FRW322" s="215"/>
      <c r="FRX322" s="215"/>
      <c r="FRY322" s="215"/>
      <c r="FRZ322" s="215"/>
      <c r="FSA322" s="215"/>
      <c r="FSB322" s="215"/>
      <c r="FSC322" s="215"/>
      <c r="FSD322" s="215"/>
      <c r="FSE322" s="215"/>
      <c r="FSF322" s="215"/>
      <c r="FSG322" s="215"/>
      <c r="FSH322" s="215"/>
      <c r="FSI322" s="215"/>
      <c r="FSJ322" s="215"/>
      <c r="FSK322" s="215"/>
      <c r="FSL322" s="215"/>
      <c r="FSM322" s="215"/>
      <c r="FSN322" s="215"/>
      <c r="FSO322" s="215"/>
      <c r="FSP322" s="215"/>
      <c r="FSQ322" s="215"/>
      <c r="FSR322" s="215"/>
      <c r="FSS322" s="215"/>
      <c r="FST322" s="215"/>
      <c r="FSU322" s="215"/>
      <c r="FSV322" s="215"/>
      <c r="FSW322" s="215"/>
      <c r="FSX322" s="215"/>
      <c r="FSY322" s="215"/>
      <c r="FSZ322" s="215"/>
      <c r="FTA322" s="215"/>
      <c r="FTB322" s="215"/>
      <c r="FTC322" s="215"/>
      <c r="FTD322" s="215"/>
      <c r="FTE322" s="215"/>
      <c r="FTF322" s="215"/>
      <c r="FTG322" s="215"/>
      <c r="FTH322" s="215"/>
      <c r="FTI322" s="215"/>
      <c r="FTJ322" s="215"/>
      <c r="FTK322" s="215"/>
      <c r="FTL322" s="215"/>
      <c r="FTM322" s="215"/>
      <c r="FTN322" s="215"/>
      <c r="FTO322" s="215"/>
      <c r="FTP322" s="215"/>
      <c r="FTQ322" s="215"/>
      <c r="FTR322" s="215"/>
      <c r="FTS322" s="215"/>
      <c r="FTT322" s="215"/>
      <c r="FTU322" s="215"/>
      <c r="FTV322" s="215"/>
      <c r="FTW322" s="215"/>
      <c r="FTX322" s="215"/>
      <c r="FTY322" s="215"/>
      <c r="FTZ322" s="215"/>
      <c r="FUA322" s="215"/>
      <c r="FUB322" s="215"/>
      <c r="FUC322" s="215"/>
      <c r="FUD322" s="215"/>
      <c r="FUE322" s="215"/>
      <c r="FUF322" s="215"/>
      <c r="FUG322" s="215"/>
      <c r="FUH322" s="215"/>
      <c r="FUI322" s="215"/>
      <c r="FUJ322" s="215"/>
      <c r="FUK322" s="215"/>
      <c r="FUL322" s="215"/>
      <c r="FUM322" s="215"/>
      <c r="FUN322" s="215"/>
      <c r="FUO322" s="215"/>
      <c r="FUP322" s="215"/>
      <c r="FUQ322" s="215"/>
      <c r="FUR322" s="215"/>
      <c r="FUS322" s="215"/>
      <c r="FUT322" s="215"/>
      <c r="FUU322" s="215"/>
      <c r="FUV322" s="215"/>
      <c r="FUW322" s="215"/>
      <c r="FUX322" s="215"/>
      <c r="FUY322" s="215"/>
      <c r="FUZ322" s="215"/>
      <c r="FVA322" s="215"/>
      <c r="FVB322" s="215"/>
      <c r="FVC322" s="215"/>
      <c r="FVD322" s="215"/>
      <c r="FVE322" s="215"/>
      <c r="FVF322" s="215"/>
      <c r="FVG322" s="215"/>
      <c r="FVH322" s="215"/>
      <c r="FVI322" s="215"/>
      <c r="FVJ322" s="215"/>
      <c r="FVK322" s="215"/>
      <c r="FVL322" s="215"/>
      <c r="FVM322" s="215"/>
      <c r="FVN322" s="215"/>
      <c r="FVO322" s="215"/>
      <c r="FVP322" s="215"/>
      <c r="FVQ322" s="215"/>
      <c r="FVR322" s="215"/>
      <c r="FVS322" s="215"/>
      <c r="FVT322" s="215"/>
      <c r="FVU322" s="215"/>
      <c r="FVV322" s="215"/>
      <c r="FVW322" s="215"/>
      <c r="FVX322" s="215"/>
      <c r="FVY322" s="215"/>
      <c r="FVZ322" s="215"/>
      <c r="FWA322" s="215"/>
      <c r="FWB322" s="215"/>
      <c r="FWC322" s="215"/>
      <c r="FWD322" s="215"/>
      <c r="FWE322" s="215"/>
      <c r="FWF322" s="215"/>
      <c r="FWG322" s="215"/>
      <c r="FWH322" s="215"/>
      <c r="FWI322" s="215"/>
      <c r="FWJ322" s="215"/>
      <c r="FWK322" s="215"/>
      <c r="FWL322" s="215"/>
      <c r="FWM322" s="215"/>
      <c r="FWN322" s="215"/>
      <c r="FWO322" s="215"/>
      <c r="FWP322" s="215"/>
      <c r="FWQ322" s="215"/>
      <c r="FWR322" s="215"/>
      <c r="FWS322" s="215"/>
      <c r="FWT322" s="215"/>
      <c r="FWU322" s="215"/>
      <c r="FWV322" s="215"/>
      <c r="FWW322" s="215"/>
      <c r="FWX322" s="215"/>
      <c r="FWY322" s="215"/>
      <c r="FWZ322" s="215"/>
      <c r="FXA322" s="215"/>
      <c r="FXB322" s="215"/>
      <c r="FXC322" s="215"/>
      <c r="FXD322" s="215"/>
      <c r="FXE322" s="215"/>
      <c r="FXF322" s="215"/>
      <c r="FXG322" s="215"/>
      <c r="FXH322" s="215"/>
      <c r="FXI322" s="215"/>
      <c r="FXJ322" s="215"/>
      <c r="FXK322" s="215"/>
      <c r="FXL322" s="215"/>
      <c r="FXM322" s="215"/>
      <c r="FXN322" s="215"/>
      <c r="FXO322" s="215"/>
      <c r="FXP322" s="215"/>
      <c r="FXQ322" s="215"/>
      <c r="FXR322" s="215"/>
      <c r="FXS322" s="215"/>
      <c r="FXT322" s="215"/>
      <c r="FXU322" s="215"/>
      <c r="FXV322" s="215"/>
      <c r="FXW322" s="215"/>
      <c r="FXX322" s="215"/>
      <c r="FXY322" s="215"/>
      <c r="FXZ322" s="215"/>
      <c r="FYA322" s="215"/>
      <c r="FYB322" s="215"/>
      <c r="FYC322" s="215"/>
      <c r="FYD322" s="215"/>
      <c r="FYE322" s="215"/>
      <c r="FYF322" s="215"/>
      <c r="FYG322" s="215"/>
      <c r="FYH322" s="215"/>
      <c r="FYI322" s="215"/>
      <c r="FYJ322" s="215"/>
      <c r="FYK322" s="215"/>
      <c r="FYL322" s="215"/>
      <c r="FYM322" s="215"/>
      <c r="FYN322" s="215"/>
      <c r="FYO322" s="215"/>
      <c r="FYP322" s="215"/>
      <c r="FYQ322" s="215"/>
      <c r="FYR322" s="215"/>
      <c r="FYS322" s="215"/>
      <c r="FYT322" s="215"/>
      <c r="FYU322" s="215"/>
      <c r="FYV322" s="215"/>
      <c r="FYW322" s="215"/>
      <c r="FYX322" s="215"/>
      <c r="FYY322" s="215"/>
      <c r="FYZ322" s="215"/>
      <c r="FZA322" s="215"/>
      <c r="FZB322" s="215"/>
      <c r="FZC322" s="215"/>
      <c r="FZD322" s="215"/>
      <c r="FZE322" s="215"/>
      <c r="FZF322" s="215"/>
      <c r="FZG322" s="215"/>
      <c r="FZH322" s="215"/>
      <c r="FZI322" s="215"/>
      <c r="FZJ322" s="215"/>
      <c r="FZK322" s="215"/>
      <c r="FZL322" s="215"/>
      <c r="FZM322" s="215"/>
      <c r="FZN322" s="215"/>
      <c r="FZO322" s="215"/>
      <c r="FZP322" s="215"/>
      <c r="FZQ322" s="215"/>
      <c r="FZR322" s="215"/>
      <c r="FZS322" s="215"/>
      <c r="FZT322" s="215"/>
      <c r="FZU322" s="215"/>
      <c r="FZV322" s="215"/>
      <c r="FZW322" s="215"/>
      <c r="FZX322" s="215"/>
      <c r="FZY322" s="215"/>
      <c r="FZZ322" s="215"/>
      <c r="GAA322" s="215"/>
      <c r="GAB322" s="215"/>
      <c r="GAC322" s="215"/>
      <c r="GAD322" s="215"/>
      <c r="GAE322" s="215"/>
      <c r="GAF322" s="215"/>
      <c r="GAG322" s="215"/>
      <c r="GAH322" s="215"/>
      <c r="GAI322" s="215"/>
      <c r="GAJ322" s="215"/>
      <c r="GAK322" s="215"/>
      <c r="GAL322" s="215"/>
      <c r="GAM322" s="215"/>
      <c r="GAN322" s="215"/>
      <c r="GAO322" s="215"/>
      <c r="GAP322" s="215"/>
      <c r="GAQ322" s="215"/>
      <c r="GAR322" s="215"/>
      <c r="GAS322" s="215"/>
      <c r="GAT322" s="215"/>
      <c r="GAU322" s="215"/>
      <c r="GAV322" s="215"/>
      <c r="GAW322" s="215"/>
      <c r="GAX322" s="215"/>
      <c r="GAY322" s="215"/>
      <c r="GAZ322" s="215"/>
      <c r="GBA322" s="215"/>
      <c r="GBB322" s="215"/>
      <c r="GBC322" s="215"/>
      <c r="GBD322" s="215"/>
      <c r="GBE322" s="215"/>
      <c r="GBF322" s="215"/>
      <c r="GBG322" s="215"/>
      <c r="GBH322" s="215"/>
      <c r="GBI322" s="215"/>
      <c r="GBJ322" s="215"/>
      <c r="GBK322" s="215"/>
      <c r="GBL322" s="215"/>
      <c r="GBM322" s="215"/>
      <c r="GBN322" s="215"/>
      <c r="GBO322" s="215"/>
      <c r="GBP322" s="215"/>
      <c r="GBQ322" s="215"/>
      <c r="GBR322" s="215"/>
      <c r="GBS322" s="215"/>
      <c r="GBT322" s="215"/>
      <c r="GBU322" s="215"/>
      <c r="GBV322" s="215"/>
      <c r="GBW322" s="215"/>
      <c r="GBX322" s="215"/>
      <c r="GBY322" s="215"/>
      <c r="GBZ322" s="215"/>
      <c r="GCA322" s="215"/>
      <c r="GCB322" s="215"/>
      <c r="GCC322" s="215"/>
      <c r="GCD322" s="215"/>
      <c r="GCE322" s="215"/>
      <c r="GCF322" s="215"/>
      <c r="GCG322" s="215"/>
      <c r="GCH322" s="215"/>
      <c r="GCI322" s="215"/>
      <c r="GCJ322" s="215"/>
      <c r="GCK322" s="215"/>
      <c r="GCL322" s="215"/>
      <c r="GCM322" s="215"/>
      <c r="GCN322" s="215"/>
      <c r="GCO322" s="215"/>
      <c r="GCP322" s="215"/>
      <c r="GCQ322" s="215"/>
      <c r="GCR322" s="215"/>
      <c r="GCS322" s="215"/>
      <c r="GCT322" s="215"/>
      <c r="GCU322" s="215"/>
      <c r="GCV322" s="215"/>
      <c r="GCW322" s="215"/>
      <c r="GCX322" s="215"/>
      <c r="GCY322" s="215"/>
      <c r="GCZ322" s="215"/>
      <c r="GDA322" s="215"/>
      <c r="GDB322" s="215"/>
      <c r="GDC322" s="215"/>
      <c r="GDD322" s="215"/>
      <c r="GDE322" s="215"/>
      <c r="GDF322" s="215"/>
      <c r="GDG322" s="215"/>
      <c r="GDH322" s="215"/>
      <c r="GDI322" s="215"/>
      <c r="GDJ322" s="215"/>
      <c r="GDK322" s="215"/>
      <c r="GDL322" s="215"/>
      <c r="GDM322" s="215"/>
      <c r="GDN322" s="215"/>
      <c r="GDO322" s="215"/>
      <c r="GDP322" s="215"/>
      <c r="GDQ322" s="215"/>
      <c r="GDR322" s="215"/>
      <c r="GDS322" s="215"/>
      <c r="GDT322" s="215"/>
      <c r="GDU322" s="215"/>
      <c r="GDV322" s="215"/>
      <c r="GDW322" s="215"/>
      <c r="GDX322" s="215"/>
      <c r="GDY322" s="215"/>
      <c r="GDZ322" s="215"/>
      <c r="GEA322" s="215"/>
      <c r="GEB322" s="215"/>
      <c r="GEC322" s="215"/>
      <c r="GED322" s="215"/>
      <c r="GEE322" s="215"/>
      <c r="GEF322" s="215"/>
      <c r="GEG322" s="215"/>
      <c r="GEH322" s="215"/>
      <c r="GEI322" s="215"/>
      <c r="GEJ322" s="215"/>
      <c r="GEK322" s="215"/>
      <c r="GEL322" s="215"/>
      <c r="GEM322" s="215"/>
      <c r="GEN322" s="215"/>
      <c r="GEO322" s="215"/>
      <c r="GEP322" s="215"/>
      <c r="GEQ322" s="215"/>
      <c r="GER322" s="215"/>
      <c r="GES322" s="215"/>
      <c r="GET322" s="215"/>
      <c r="GEU322" s="215"/>
      <c r="GEV322" s="215"/>
      <c r="GEW322" s="215"/>
      <c r="GEX322" s="215"/>
      <c r="GEY322" s="215"/>
      <c r="GEZ322" s="215"/>
      <c r="GFA322" s="215"/>
      <c r="GFB322" s="215"/>
      <c r="GFC322" s="215"/>
      <c r="GFD322" s="215"/>
      <c r="GFE322" s="215"/>
      <c r="GFF322" s="215"/>
      <c r="GFG322" s="215"/>
      <c r="GFH322" s="215"/>
      <c r="GFI322" s="215"/>
      <c r="GFJ322" s="215"/>
      <c r="GFK322" s="215"/>
      <c r="GFL322" s="215"/>
      <c r="GFM322" s="215"/>
      <c r="GFN322" s="215"/>
      <c r="GFO322" s="215"/>
      <c r="GFP322" s="215"/>
      <c r="GFQ322" s="215"/>
      <c r="GFR322" s="215"/>
      <c r="GFS322" s="215"/>
      <c r="GFT322" s="215"/>
      <c r="GFU322" s="215"/>
      <c r="GFV322" s="215"/>
      <c r="GFW322" s="215"/>
      <c r="GFX322" s="215"/>
      <c r="GFY322" s="215"/>
      <c r="GFZ322" s="215"/>
      <c r="GGA322" s="215"/>
      <c r="GGB322" s="215"/>
      <c r="GGC322" s="215"/>
      <c r="GGD322" s="215"/>
      <c r="GGE322" s="215"/>
      <c r="GGF322" s="215"/>
      <c r="GGG322" s="215"/>
      <c r="GGH322" s="215"/>
      <c r="GGI322" s="215"/>
      <c r="GGJ322" s="215"/>
      <c r="GGK322" s="215"/>
      <c r="GGL322" s="215"/>
      <c r="GGM322" s="215"/>
      <c r="GGN322" s="215"/>
      <c r="GGO322" s="215"/>
      <c r="GGP322" s="215"/>
      <c r="GGQ322" s="215"/>
      <c r="GGR322" s="215"/>
      <c r="GGS322" s="215"/>
      <c r="GGT322" s="215"/>
      <c r="GGU322" s="215"/>
      <c r="GGV322" s="215"/>
      <c r="GGW322" s="215"/>
      <c r="GGX322" s="215"/>
      <c r="GGY322" s="215"/>
      <c r="GGZ322" s="215"/>
      <c r="GHA322" s="215"/>
      <c r="GHB322" s="215"/>
      <c r="GHC322" s="215"/>
      <c r="GHD322" s="215"/>
      <c r="GHE322" s="215"/>
      <c r="GHF322" s="215"/>
      <c r="GHG322" s="215"/>
      <c r="GHH322" s="215"/>
      <c r="GHI322" s="215"/>
      <c r="GHJ322" s="215"/>
      <c r="GHK322" s="215"/>
      <c r="GHL322" s="215"/>
      <c r="GHM322" s="215"/>
      <c r="GHN322" s="215"/>
      <c r="GHO322" s="215"/>
      <c r="GHP322" s="215"/>
      <c r="GHQ322" s="215"/>
      <c r="GHR322" s="215"/>
      <c r="GHS322" s="215"/>
      <c r="GHT322" s="215"/>
      <c r="GHU322" s="215"/>
      <c r="GHV322" s="215"/>
      <c r="GHW322" s="215"/>
      <c r="GHX322" s="215"/>
      <c r="GHY322" s="215"/>
      <c r="GHZ322" s="215"/>
      <c r="GIA322" s="215"/>
      <c r="GIB322" s="215"/>
      <c r="GIC322" s="215"/>
      <c r="GID322" s="215"/>
      <c r="GIE322" s="215"/>
      <c r="GIF322" s="215"/>
      <c r="GIG322" s="215"/>
      <c r="GIH322" s="215"/>
      <c r="GII322" s="215"/>
      <c r="GIJ322" s="215"/>
      <c r="GIK322" s="215"/>
      <c r="GIL322" s="215"/>
      <c r="GIM322" s="215"/>
      <c r="GIN322" s="215"/>
      <c r="GIO322" s="215"/>
      <c r="GIP322" s="215"/>
      <c r="GIQ322" s="215"/>
      <c r="GIR322" s="215"/>
      <c r="GIS322" s="215"/>
      <c r="GIT322" s="215"/>
      <c r="GIU322" s="215"/>
      <c r="GIV322" s="215"/>
      <c r="GIW322" s="215"/>
      <c r="GIX322" s="215"/>
      <c r="GIY322" s="215"/>
      <c r="GIZ322" s="215"/>
      <c r="GJA322" s="215"/>
      <c r="GJB322" s="215"/>
      <c r="GJC322" s="215"/>
      <c r="GJD322" s="215"/>
      <c r="GJE322" s="215"/>
      <c r="GJF322" s="215"/>
      <c r="GJG322" s="215"/>
      <c r="GJH322" s="215"/>
      <c r="GJI322" s="215"/>
      <c r="GJJ322" s="215"/>
      <c r="GJK322" s="215"/>
      <c r="GJL322" s="215"/>
      <c r="GJM322" s="215"/>
      <c r="GJN322" s="215"/>
      <c r="GJO322" s="215"/>
      <c r="GJP322" s="215"/>
      <c r="GJQ322" s="215"/>
      <c r="GJR322" s="215"/>
      <c r="GJS322" s="215"/>
      <c r="GJT322" s="215"/>
      <c r="GJU322" s="215"/>
      <c r="GJV322" s="215"/>
      <c r="GJW322" s="215"/>
      <c r="GJX322" s="215"/>
      <c r="GJY322" s="215"/>
      <c r="GJZ322" s="215"/>
      <c r="GKA322" s="215"/>
      <c r="GKB322" s="215"/>
      <c r="GKC322" s="215"/>
      <c r="GKD322" s="215"/>
      <c r="GKE322" s="215"/>
      <c r="GKF322" s="215"/>
      <c r="GKG322" s="215"/>
      <c r="GKH322" s="215"/>
      <c r="GKI322" s="215"/>
      <c r="GKJ322" s="215"/>
      <c r="GKK322" s="215"/>
      <c r="GKL322" s="215"/>
      <c r="GKM322" s="215"/>
      <c r="GKN322" s="215"/>
      <c r="GKO322" s="215"/>
      <c r="GKP322" s="215"/>
      <c r="GKQ322" s="215"/>
      <c r="GKR322" s="215"/>
      <c r="GKS322" s="215"/>
      <c r="GKT322" s="215"/>
      <c r="GKU322" s="215"/>
      <c r="GKV322" s="215"/>
      <c r="GKW322" s="215"/>
      <c r="GKX322" s="215"/>
      <c r="GKY322" s="215"/>
      <c r="GKZ322" s="215"/>
      <c r="GLA322" s="215"/>
      <c r="GLB322" s="215"/>
      <c r="GLC322" s="215"/>
      <c r="GLD322" s="215"/>
      <c r="GLE322" s="215"/>
      <c r="GLF322" s="215"/>
      <c r="GLG322" s="215"/>
      <c r="GLH322" s="215"/>
      <c r="GLI322" s="215"/>
      <c r="GLJ322" s="215"/>
      <c r="GLK322" s="215"/>
      <c r="GLL322" s="215"/>
      <c r="GLM322" s="215"/>
      <c r="GLN322" s="215"/>
      <c r="GLO322" s="215"/>
      <c r="GLP322" s="215"/>
      <c r="GLQ322" s="215"/>
      <c r="GLR322" s="215"/>
      <c r="GLS322" s="215"/>
      <c r="GLT322" s="215"/>
      <c r="GLU322" s="215"/>
      <c r="GLV322" s="215"/>
      <c r="GLW322" s="215"/>
      <c r="GLX322" s="215"/>
      <c r="GLY322" s="215"/>
      <c r="GLZ322" s="215"/>
      <c r="GMA322" s="215"/>
      <c r="GMB322" s="215"/>
      <c r="GMC322" s="215"/>
      <c r="GMD322" s="215"/>
      <c r="GME322" s="215"/>
      <c r="GMF322" s="215"/>
      <c r="GMG322" s="215"/>
      <c r="GMH322" s="215"/>
      <c r="GMI322" s="215"/>
      <c r="GMJ322" s="215"/>
      <c r="GMK322" s="215"/>
      <c r="GML322" s="215"/>
      <c r="GMM322" s="215"/>
      <c r="GMN322" s="215"/>
      <c r="GMO322" s="215"/>
      <c r="GMP322" s="215"/>
      <c r="GMQ322" s="215"/>
      <c r="GMR322" s="215"/>
      <c r="GMS322" s="215"/>
      <c r="GMT322" s="215"/>
      <c r="GMU322" s="215"/>
      <c r="GMV322" s="215"/>
      <c r="GMW322" s="215"/>
      <c r="GMX322" s="215"/>
      <c r="GMY322" s="215"/>
      <c r="GMZ322" s="215"/>
      <c r="GNA322" s="215"/>
      <c r="GNB322" s="215"/>
      <c r="GNC322" s="215"/>
      <c r="GND322" s="215"/>
      <c r="GNE322" s="215"/>
      <c r="GNF322" s="215"/>
      <c r="GNG322" s="215"/>
      <c r="GNH322" s="215"/>
      <c r="GNI322" s="215"/>
      <c r="GNJ322" s="215"/>
      <c r="GNK322" s="215"/>
      <c r="GNL322" s="215"/>
      <c r="GNM322" s="215"/>
      <c r="GNN322" s="215"/>
      <c r="GNO322" s="215"/>
      <c r="GNP322" s="215"/>
      <c r="GNQ322" s="215"/>
      <c r="GNR322" s="215"/>
      <c r="GNS322" s="215"/>
      <c r="GNT322" s="215"/>
      <c r="GNU322" s="215"/>
      <c r="GNV322" s="215"/>
      <c r="GNW322" s="215"/>
      <c r="GNX322" s="215"/>
      <c r="GNY322" s="215"/>
      <c r="GNZ322" s="215"/>
      <c r="GOA322" s="215"/>
      <c r="GOB322" s="215"/>
      <c r="GOC322" s="215"/>
      <c r="GOD322" s="215"/>
      <c r="GOE322" s="215"/>
      <c r="GOF322" s="215"/>
      <c r="GOG322" s="215"/>
      <c r="GOH322" s="215"/>
      <c r="GOI322" s="215"/>
      <c r="GOJ322" s="215"/>
      <c r="GOK322" s="215"/>
      <c r="GOL322" s="215"/>
      <c r="GOM322" s="215"/>
      <c r="GON322" s="215"/>
      <c r="GOO322" s="215"/>
      <c r="GOP322" s="215"/>
      <c r="GOQ322" s="215"/>
      <c r="GOR322" s="215"/>
      <c r="GOS322" s="215"/>
      <c r="GOT322" s="215"/>
      <c r="GOU322" s="215"/>
      <c r="GOV322" s="215"/>
      <c r="GOW322" s="215"/>
      <c r="GOX322" s="215"/>
      <c r="GOY322" s="215"/>
      <c r="GOZ322" s="215"/>
      <c r="GPA322" s="215"/>
      <c r="GPB322" s="215"/>
      <c r="GPC322" s="215"/>
      <c r="GPD322" s="215"/>
      <c r="GPE322" s="215"/>
      <c r="GPF322" s="215"/>
      <c r="GPG322" s="215"/>
      <c r="GPH322" s="215"/>
      <c r="GPI322" s="215"/>
      <c r="GPJ322" s="215"/>
      <c r="GPK322" s="215"/>
      <c r="GPL322" s="215"/>
      <c r="GPM322" s="215"/>
      <c r="GPN322" s="215"/>
      <c r="GPO322" s="215"/>
      <c r="GPP322" s="215"/>
      <c r="GPQ322" s="215"/>
      <c r="GPR322" s="215"/>
      <c r="GPS322" s="215"/>
      <c r="GPT322" s="215"/>
      <c r="GPU322" s="215"/>
      <c r="GPV322" s="215"/>
      <c r="GPW322" s="215"/>
      <c r="GPX322" s="215"/>
      <c r="GPY322" s="215"/>
      <c r="GPZ322" s="215"/>
      <c r="GQA322" s="215"/>
      <c r="GQB322" s="215"/>
      <c r="GQC322" s="215"/>
      <c r="GQD322" s="215"/>
      <c r="GQE322" s="215"/>
      <c r="GQF322" s="215"/>
      <c r="GQG322" s="215"/>
      <c r="GQH322" s="215"/>
      <c r="GQI322" s="215"/>
      <c r="GQJ322" s="215"/>
      <c r="GQK322" s="215"/>
      <c r="GQL322" s="215"/>
      <c r="GQM322" s="215"/>
      <c r="GQN322" s="215"/>
      <c r="GQO322" s="215"/>
      <c r="GQP322" s="215"/>
      <c r="GQQ322" s="215"/>
      <c r="GQR322" s="215"/>
      <c r="GQS322" s="215"/>
      <c r="GQT322" s="215"/>
      <c r="GQU322" s="215"/>
      <c r="GQV322" s="215"/>
      <c r="GQW322" s="215"/>
      <c r="GQX322" s="215"/>
      <c r="GQY322" s="215"/>
      <c r="GQZ322" s="215"/>
      <c r="GRA322" s="215"/>
      <c r="GRB322" s="215"/>
      <c r="GRC322" s="215"/>
      <c r="GRD322" s="215"/>
      <c r="GRE322" s="215"/>
      <c r="GRF322" s="215"/>
      <c r="GRG322" s="215"/>
      <c r="GRH322" s="215"/>
      <c r="GRI322" s="215"/>
      <c r="GRJ322" s="215"/>
      <c r="GRK322" s="215"/>
      <c r="GRL322" s="215"/>
      <c r="GRM322" s="215"/>
      <c r="GRN322" s="215"/>
      <c r="GRO322" s="215"/>
      <c r="GRP322" s="215"/>
      <c r="GRQ322" s="215"/>
      <c r="GRR322" s="215"/>
      <c r="GRS322" s="215"/>
      <c r="GRT322" s="215"/>
      <c r="GRU322" s="215"/>
      <c r="GRV322" s="215"/>
      <c r="GRW322" s="215"/>
      <c r="GRX322" s="215"/>
      <c r="GRY322" s="215"/>
      <c r="GRZ322" s="215"/>
      <c r="GSA322" s="215"/>
      <c r="GSB322" s="215"/>
      <c r="GSC322" s="215"/>
      <c r="GSD322" s="215"/>
      <c r="GSE322" s="215"/>
      <c r="GSF322" s="215"/>
      <c r="GSG322" s="215"/>
      <c r="GSH322" s="215"/>
      <c r="GSI322" s="215"/>
      <c r="GSJ322" s="215"/>
      <c r="GSK322" s="215"/>
      <c r="GSL322" s="215"/>
      <c r="GSM322" s="215"/>
      <c r="GSN322" s="215"/>
      <c r="GSO322" s="215"/>
      <c r="GSP322" s="215"/>
      <c r="GSQ322" s="215"/>
      <c r="GSR322" s="215"/>
      <c r="GSS322" s="215"/>
      <c r="GST322" s="215"/>
      <c r="GSU322" s="215"/>
      <c r="GSV322" s="215"/>
      <c r="GSW322" s="215"/>
      <c r="GSX322" s="215"/>
      <c r="GSY322" s="215"/>
      <c r="GSZ322" s="215"/>
      <c r="GTA322" s="215"/>
      <c r="GTB322" s="215"/>
      <c r="GTC322" s="215"/>
      <c r="GTD322" s="215"/>
      <c r="GTE322" s="215"/>
      <c r="GTF322" s="215"/>
      <c r="GTG322" s="215"/>
      <c r="GTH322" s="215"/>
      <c r="GTI322" s="215"/>
      <c r="GTJ322" s="215"/>
      <c r="GTK322" s="215"/>
      <c r="GTL322" s="215"/>
      <c r="GTM322" s="215"/>
      <c r="GTN322" s="215"/>
      <c r="GTO322" s="215"/>
      <c r="GTP322" s="215"/>
      <c r="GTQ322" s="215"/>
      <c r="GTR322" s="215"/>
      <c r="GTS322" s="215"/>
      <c r="GTT322" s="215"/>
      <c r="GTU322" s="215"/>
      <c r="GTV322" s="215"/>
      <c r="GTW322" s="215"/>
      <c r="GTX322" s="215"/>
      <c r="GTY322" s="215"/>
      <c r="GTZ322" s="215"/>
      <c r="GUA322" s="215"/>
      <c r="GUB322" s="215"/>
      <c r="GUC322" s="215"/>
      <c r="GUD322" s="215"/>
      <c r="GUE322" s="215"/>
      <c r="GUF322" s="215"/>
      <c r="GUG322" s="215"/>
      <c r="GUH322" s="215"/>
      <c r="GUI322" s="215"/>
      <c r="GUJ322" s="215"/>
      <c r="GUK322" s="215"/>
      <c r="GUL322" s="215"/>
      <c r="GUM322" s="215"/>
      <c r="GUN322" s="215"/>
      <c r="GUO322" s="215"/>
      <c r="GUP322" s="215"/>
      <c r="GUQ322" s="215"/>
      <c r="GUR322" s="215"/>
      <c r="GUS322" s="215"/>
      <c r="GUT322" s="215"/>
      <c r="GUU322" s="215"/>
      <c r="GUV322" s="215"/>
      <c r="GUW322" s="215"/>
      <c r="GUX322" s="215"/>
      <c r="GUY322" s="215"/>
      <c r="GUZ322" s="215"/>
      <c r="GVA322" s="215"/>
      <c r="GVB322" s="215"/>
      <c r="GVC322" s="215"/>
      <c r="GVD322" s="215"/>
      <c r="GVE322" s="215"/>
      <c r="GVF322" s="215"/>
      <c r="GVG322" s="215"/>
      <c r="GVH322" s="215"/>
      <c r="GVI322" s="215"/>
      <c r="GVJ322" s="215"/>
      <c r="GVK322" s="215"/>
      <c r="GVL322" s="215"/>
      <c r="GVM322" s="215"/>
      <c r="GVN322" s="215"/>
      <c r="GVO322" s="215"/>
      <c r="GVP322" s="215"/>
      <c r="GVQ322" s="215"/>
      <c r="GVR322" s="215"/>
      <c r="GVS322" s="215"/>
      <c r="GVT322" s="215"/>
      <c r="GVU322" s="215"/>
      <c r="GVV322" s="215"/>
      <c r="GVW322" s="215"/>
      <c r="GVX322" s="215"/>
      <c r="GVY322" s="215"/>
      <c r="GVZ322" s="215"/>
      <c r="GWA322" s="215"/>
      <c r="GWB322" s="215"/>
      <c r="GWC322" s="215"/>
      <c r="GWD322" s="215"/>
      <c r="GWE322" s="215"/>
      <c r="GWF322" s="215"/>
      <c r="GWG322" s="215"/>
      <c r="GWH322" s="215"/>
      <c r="GWI322" s="215"/>
      <c r="GWJ322" s="215"/>
      <c r="GWK322" s="215"/>
      <c r="GWL322" s="215"/>
      <c r="GWM322" s="215"/>
      <c r="GWN322" s="215"/>
      <c r="GWO322" s="215"/>
      <c r="GWP322" s="215"/>
      <c r="GWQ322" s="215"/>
      <c r="GWR322" s="215"/>
      <c r="GWS322" s="215"/>
      <c r="GWT322" s="215"/>
      <c r="GWU322" s="215"/>
      <c r="GWV322" s="215"/>
      <c r="GWW322" s="215"/>
      <c r="GWX322" s="215"/>
      <c r="GWY322" s="215"/>
      <c r="GWZ322" s="215"/>
      <c r="GXA322" s="215"/>
      <c r="GXB322" s="215"/>
      <c r="GXC322" s="215"/>
      <c r="GXD322" s="215"/>
      <c r="GXE322" s="215"/>
      <c r="GXF322" s="215"/>
      <c r="GXG322" s="215"/>
      <c r="GXH322" s="215"/>
      <c r="GXI322" s="215"/>
      <c r="GXJ322" s="215"/>
      <c r="GXK322" s="215"/>
      <c r="GXL322" s="215"/>
      <c r="GXM322" s="215"/>
      <c r="GXN322" s="215"/>
      <c r="GXO322" s="215"/>
      <c r="GXP322" s="215"/>
      <c r="GXQ322" s="215"/>
      <c r="GXR322" s="215"/>
      <c r="GXS322" s="215"/>
      <c r="GXT322" s="215"/>
      <c r="GXU322" s="215"/>
      <c r="GXV322" s="215"/>
      <c r="GXW322" s="215"/>
      <c r="GXX322" s="215"/>
      <c r="GXY322" s="215"/>
      <c r="GXZ322" s="215"/>
      <c r="GYA322" s="215"/>
      <c r="GYB322" s="215"/>
      <c r="GYC322" s="215"/>
      <c r="GYD322" s="215"/>
      <c r="GYE322" s="215"/>
      <c r="GYF322" s="215"/>
      <c r="GYG322" s="215"/>
      <c r="GYH322" s="215"/>
      <c r="GYI322" s="215"/>
      <c r="GYJ322" s="215"/>
      <c r="GYK322" s="215"/>
      <c r="GYL322" s="215"/>
      <c r="GYM322" s="215"/>
      <c r="GYN322" s="215"/>
      <c r="GYO322" s="215"/>
      <c r="GYP322" s="215"/>
      <c r="GYQ322" s="215"/>
      <c r="GYR322" s="215"/>
      <c r="GYS322" s="215"/>
      <c r="GYT322" s="215"/>
      <c r="GYU322" s="215"/>
      <c r="GYV322" s="215"/>
      <c r="GYW322" s="215"/>
      <c r="GYX322" s="215"/>
      <c r="GYY322" s="215"/>
      <c r="GYZ322" s="215"/>
      <c r="GZA322" s="215"/>
      <c r="GZB322" s="215"/>
      <c r="GZC322" s="215"/>
      <c r="GZD322" s="215"/>
      <c r="GZE322" s="215"/>
      <c r="GZF322" s="215"/>
      <c r="GZG322" s="215"/>
      <c r="GZH322" s="215"/>
      <c r="GZI322" s="215"/>
      <c r="GZJ322" s="215"/>
      <c r="GZK322" s="215"/>
      <c r="GZL322" s="215"/>
      <c r="GZM322" s="215"/>
      <c r="GZN322" s="215"/>
      <c r="GZO322" s="215"/>
      <c r="GZP322" s="215"/>
      <c r="GZQ322" s="215"/>
      <c r="GZR322" s="215"/>
      <c r="GZS322" s="215"/>
      <c r="GZT322" s="215"/>
      <c r="GZU322" s="215"/>
      <c r="GZV322" s="215"/>
      <c r="GZW322" s="215"/>
      <c r="GZX322" s="215"/>
      <c r="GZY322" s="215"/>
      <c r="GZZ322" s="215"/>
      <c r="HAA322" s="215"/>
      <c r="HAB322" s="215"/>
      <c r="HAC322" s="215"/>
      <c r="HAD322" s="215"/>
      <c r="HAE322" s="215"/>
      <c r="HAF322" s="215"/>
      <c r="HAG322" s="215"/>
      <c r="HAH322" s="215"/>
      <c r="HAI322" s="215"/>
      <c r="HAJ322" s="215"/>
      <c r="HAK322" s="215"/>
      <c r="HAL322" s="215"/>
      <c r="HAM322" s="215"/>
      <c r="HAN322" s="215"/>
      <c r="HAO322" s="215"/>
      <c r="HAP322" s="215"/>
      <c r="HAQ322" s="215"/>
      <c r="HAR322" s="215"/>
      <c r="HAS322" s="215"/>
      <c r="HAT322" s="215"/>
      <c r="HAU322" s="215"/>
      <c r="HAV322" s="215"/>
      <c r="HAW322" s="215"/>
      <c r="HAX322" s="215"/>
      <c r="HAY322" s="215"/>
      <c r="HAZ322" s="215"/>
      <c r="HBA322" s="215"/>
      <c r="HBB322" s="215"/>
      <c r="HBC322" s="215"/>
      <c r="HBD322" s="215"/>
      <c r="HBE322" s="215"/>
      <c r="HBF322" s="215"/>
      <c r="HBG322" s="215"/>
      <c r="HBH322" s="215"/>
      <c r="HBI322" s="215"/>
      <c r="HBJ322" s="215"/>
      <c r="HBK322" s="215"/>
      <c r="HBL322" s="215"/>
      <c r="HBM322" s="215"/>
      <c r="HBN322" s="215"/>
      <c r="HBO322" s="215"/>
      <c r="HBP322" s="215"/>
      <c r="HBQ322" s="215"/>
      <c r="HBR322" s="215"/>
      <c r="HBS322" s="215"/>
      <c r="HBT322" s="215"/>
      <c r="HBU322" s="215"/>
      <c r="HBV322" s="215"/>
      <c r="HBW322" s="215"/>
      <c r="HBX322" s="215"/>
      <c r="HBY322" s="215"/>
      <c r="HBZ322" s="215"/>
      <c r="HCA322" s="215"/>
      <c r="HCB322" s="215"/>
      <c r="HCC322" s="215"/>
      <c r="HCD322" s="215"/>
      <c r="HCE322" s="215"/>
      <c r="HCF322" s="215"/>
      <c r="HCG322" s="215"/>
      <c r="HCH322" s="215"/>
      <c r="HCI322" s="215"/>
      <c r="HCJ322" s="215"/>
      <c r="HCK322" s="215"/>
      <c r="HCL322" s="215"/>
      <c r="HCM322" s="215"/>
      <c r="HCN322" s="215"/>
      <c r="HCO322" s="215"/>
      <c r="HCP322" s="215"/>
      <c r="HCQ322" s="215"/>
      <c r="HCR322" s="215"/>
      <c r="HCS322" s="215"/>
      <c r="HCT322" s="215"/>
      <c r="HCU322" s="215"/>
      <c r="HCV322" s="215"/>
      <c r="HCW322" s="215"/>
      <c r="HCX322" s="215"/>
      <c r="HCY322" s="215"/>
      <c r="HCZ322" s="215"/>
      <c r="HDA322" s="215"/>
      <c r="HDB322" s="215"/>
      <c r="HDC322" s="215"/>
      <c r="HDD322" s="215"/>
      <c r="HDE322" s="215"/>
      <c r="HDF322" s="215"/>
      <c r="HDG322" s="215"/>
      <c r="HDH322" s="215"/>
      <c r="HDI322" s="215"/>
      <c r="HDJ322" s="215"/>
      <c r="HDK322" s="215"/>
      <c r="HDL322" s="215"/>
      <c r="HDM322" s="215"/>
      <c r="HDN322" s="215"/>
      <c r="HDO322" s="215"/>
      <c r="HDP322" s="215"/>
      <c r="HDQ322" s="215"/>
      <c r="HDR322" s="215"/>
      <c r="HDS322" s="215"/>
      <c r="HDT322" s="215"/>
      <c r="HDU322" s="215"/>
      <c r="HDV322" s="215"/>
      <c r="HDW322" s="215"/>
      <c r="HDX322" s="215"/>
      <c r="HDY322" s="215"/>
      <c r="HDZ322" s="215"/>
      <c r="HEA322" s="215"/>
      <c r="HEB322" s="215"/>
      <c r="HEC322" s="215"/>
      <c r="HED322" s="215"/>
      <c r="HEE322" s="215"/>
      <c r="HEF322" s="215"/>
      <c r="HEG322" s="215"/>
      <c r="HEH322" s="215"/>
      <c r="HEI322" s="215"/>
      <c r="HEJ322" s="215"/>
      <c r="HEK322" s="215"/>
      <c r="HEL322" s="215"/>
      <c r="HEM322" s="215"/>
      <c r="HEN322" s="215"/>
      <c r="HEO322" s="215"/>
      <c r="HEP322" s="215"/>
      <c r="HEQ322" s="215"/>
      <c r="HER322" s="215"/>
      <c r="HES322" s="215"/>
      <c r="HET322" s="215"/>
      <c r="HEU322" s="215"/>
      <c r="HEV322" s="215"/>
      <c r="HEW322" s="215"/>
      <c r="HEX322" s="215"/>
      <c r="HEY322" s="215"/>
      <c r="HEZ322" s="215"/>
      <c r="HFA322" s="215"/>
      <c r="HFB322" s="215"/>
      <c r="HFC322" s="215"/>
      <c r="HFD322" s="215"/>
      <c r="HFE322" s="215"/>
      <c r="HFF322" s="215"/>
      <c r="HFG322" s="215"/>
      <c r="HFH322" s="215"/>
      <c r="HFI322" s="215"/>
      <c r="HFJ322" s="215"/>
      <c r="HFK322" s="215"/>
      <c r="HFL322" s="215"/>
      <c r="HFM322" s="215"/>
      <c r="HFN322" s="215"/>
      <c r="HFO322" s="215"/>
      <c r="HFP322" s="215"/>
      <c r="HFQ322" s="215"/>
      <c r="HFR322" s="215"/>
      <c r="HFS322" s="215"/>
      <c r="HFT322" s="215"/>
      <c r="HFU322" s="215"/>
      <c r="HFV322" s="215"/>
      <c r="HFW322" s="215"/>
      <c r="HFX322" s="215"/>
      <c r="HFY322" s="215"/>
      <c r="HFZ322" s="215"/>
      <c r="HGA322" s="215"/>
      <c r="HGB322" s="215"/>
      <c r="HGC322" s="215"/>
      <c r="HGD322" s="215"/>
      <c r="HGE322" s="215"/>
      <c r="HGF322" s="215"/>
      <c r="HGG322" s="215"/>
      <c r="HGH322" s="215"/>
      <c r="HGI322" s="215"/>
      <c r="HGJ322" s="215"/>
      <c r="HGK322" s="215"/>
      <c r="HGL322" s="215"/>
      <c r="HGM322" s="215"/>
      <c r="HGN322" s="215"/>
      <c r="HGO322" s="215"/>
      <c r="HGP322" s="215"/>
      <c r="HGQ322" s="215"/>
      <c r="HGR322" s="215"/>
      <c r="HGS322" s="215"/>
      <c r="HGT322" s="215"/>
      <c r="HGU322" s="215"/>
      <c r="HGV322" s="215"/>
      <c r="HGW322" s="215"/>
      <c r="HGX322" s="215"/>
      <c r="HGY322" s="215"/>
      <c r="HGZ322" s="215"/>
      <c r="HHA322" s="215"/>
      <c r="HHB322" s="215"/>
      <c r="HHC322" s="215"/>
      <c r="HHD322" s="215"/>
      <c r="HHE322" s="215"/>
      <c r="HHF322" s="215"/>
      <c r="HHG322" s="215"/>
      <c r="HHH322" s="215"/>
      <c r="HHI322" s="215"/>
      <c r="HHJ322" s="215"/>
      <c r="HHK322" s="215"/>
      <c r="HHL322" s="215"/>
      <c r="HHM322" s="215"/>
      <c r="HHN322" s="215"/>
      <c r="HHO322" s="215"/>
      <c r="HHP322" s="215"/>
      <c r="HHQ322" s="215"/>
      <c r="HHR322" s="215"/>
      <c r="HHS322" s="215"/>
      <c r="HHT322" s="215"/>
      <c r="HHU322" s="215"/>
      <c r="HHV322" s="215"/>
      <c r="HHW322" s="215"/>
      <c r="HHX322" s="215"/>
      <c r="HHY322" s="215"/>
      <c r="HHZ322" s="215"/>
      <c r="HIA322" s="215"/>
      <c r="HIB322" s="215"/>
      <c r="HIC322" s="215"/>
      <c r="HID322" s="215"/>
      <c r="HIE322" s="215"/>
      <c r="HIF322" s="215"/>
      <c r="HIG322" s="215"/>
      <c r="HIH322" s="215"/>
      <c r="HII322" s="215"/>
      <c r="HIJ322" s="215"/>
      <c r="HIK322" s="215"/>
      <c r="HIL322" s="215"/>
      <c r="HIM322" s="215"/>
      <c r="HIN322" s="215"/>
      <c r="HIO322" s="215"/>
      <c r="HIP322" s="215"/>
      <c r="HIQ322" s="215"/>
      <c r="HIR322" s="215"/>
      <c r="HIS322" s="215"/>
      <c r="HIT322" s="215"/>
      <c r="HIU322" s="215"/>
      <c r="HIV322" s="215"/>
      <c r="HIW322" s="215"/>
      <c r="HIX322" s="215"/>
      <c r="HIY322" s="215"/>
      <c r="HIZ322" s="215"/>
      <c r="HJA322" s="215"/>
      <c r="HJB322" s="215"/>
      <c r="HJC322" s="215"/>
      <c r="HJD322" s="215"/>
      <c r="HJE322" s="215"/>
      <c r="HJF322" s="215"/>
      <c r="HJG322" s="215"/>
      <c r="HJH322" s="215"/>
      <c r="HJI322" s="215"/>
      <c r="HJJ322" s="215"/>
      <c r="HJK322" s="215"/>
      <c r="HJL322" s="215"/>
      <c r="HJM322" s="215"/>
      <c r="HJN322" s="215"/>
      <c r="HJO322" s="215"/>
      <c r="HJP322" s="215"/>
      <c r="HJQ322" s="215"/>
      <c r="HJR322" s="215"/>
      <c r="HJS322" s="215"/>
      <c r="HJT322" s="215"/>
      <c r="HJU322" s="215"/>
      <c r="HJV322" s="215"/>
      <c r="HJW322" s="215"/>
      <c r="HJX322" s="215"/>
      <c r="HJY322" s="215"/>
      <c r="HJZ322" s="215"/>
      <c r="HKA322" s="215"/>
      <c r="HKB322" s="215"/>
      <c r="HKC322" s="215"/>
      <c r="HKD322" s="215"/>
      <c r="HKE322" s="215"/>
      <c r="HKF322" s="215"/>
      <c r="HKG322" s="215"/>
      <c r="HKH322" s="215"/>
      <c r="HKI322" s="215"/>
      <c r="HKJ322" s="215"/>
      <c r="HKK322" s="215"/>
      <c r="HKL322" s="215"/>
      <c r="HKM322" s="215"/>
      <c r="HKN322" s="215"/>
      <c r="HKO322" s="215"/>
      <c r="HKP322" s="215"/>
      <c r="HKQ322" s="215"/>
      <c r="HKR322" s="215"/>
      <c r="HKS322" s="215"/>
      <c r="HKT322" s="215"/>
      <c r="HKU322" s="215"/>
      <c r="HKV322" s="215"/>
      <c r="HKW322" s="215"/>
      <c r="HKX322" s="215"/>
      <c r="HKY322" s="215"/>
      <c r="HKZ322" s="215"/>
      <c r="HLA322" s="215"/>
      <c r="HLB322" s="215"/>
      <c r="HLC322" s="215"/>
      <c r="HLD322" s="215"/>
      <c r="HLE322" s="215"/>
      <c r="HLF322" s="215"/>
      <c r="HLG322" s="215"/>
      <c r="HLH322" s="215"/>
      <c r="HLI322" s="215"/>
      <c r="HLJ322" s="215"/>
      <c r="HLK322" s="215"/>
      <c r="HLL322" s="215"/>
      <c r="HLM322" s="215"/>
      <c r="HLN322" s="215"/>
      <c r="HLO322" s="215"/>
      <c r="HLP322" s="215"/>
      <c r="HLQ322" s="215"/>
      <c r="HLR322" s="215"/>
      <c r="HLS322" s="215"/>
      <c r="HLT322" s="215"/>
      <c r="HLU322" s="215"/>
      <c r="HLV322" s="215"/>
      <c r="HLW322" s="215"/>
      <c r="HLX322" s="215"/>
      <c r="HLY322" s="215"/>
      <c r="HLZ322" s="215"/>
      <c r="HMA322" s="215"/>
      <c r="HMB322" s="215"/>
      <c r="HMC322" s="215"/>
      <c r="HMD322" s="215"/>
      <c r="HME322" s="215"/>
      <c r="HMF322" s="215"/>
      <c r="HMG322" s="215"/>
      <c r="HMH322" s="215"/>
      <c r="HMI322" s="215"/>
      <c r="HMJ322" s="215"/>
      <c r="HMK322" s="215"/>
      <c r="HML322" s="215"/>
      <c r="HMM322" s="215"/>
      <c r="HMN322" s="215"/>
      <c r="HMO322" s="215"/>
      <c r="HMP322" s="215"/>
      <c r="HMQ322" s="215"/>
      <c r="HMR322" s="215"/>
      <c r="HMS322" s="215"/>
      <c r="HMT322" s="215"/>
      <c r="HMU322" s="215"/>
      <c r="HMV322" s="215"/>
      <c r="HMW322" s="215"/>
      <c r="HMX322" s="215"/>
      <c r="HMY322" s="215"/>
      <c r="HMZ322" s="215"/>
      <c r="HNA322" s="215"/>
      <c r="HNB322" s="215"/>
      <c r="HNC322" s="215"/>
      <c r="HND322" s="215"/>
      <c r="HNE322" s="215"/>
      <c r="HNF322" s="215"/>
      <c r="HNG322" s="215"/>
      <c r="HNH322" s="215"/>
      <c r="HNI322" s="215"/>
      <c r="HNJ322" s="215"/>
      <c r="HNK322" s="215"/>
      <c r="HNL322" s="215"/>
      <c r="HNM322" s="215"/>
      <c r="HNN322" s="215"/>
      <c r="HNO322" s="215"/>
      <c r="HNP322" s="215"/>
      <c r="HNQ322" s="215"/>
      <c r="HNR322" s="215"/>
      <c r="HNS322" s="215"/>
      <c r="HNT322" s="215"/>
      <c r="HNU322" s="215"/>
      <c r="HNV322" s="215"/>
      <c r="HNW322" s="215"/>
      <c r="HNX322" s="215"/>
      <c r="HNY322" s="215"/>
      <c r="HNZ322" s="215"/>
      <c r="HOA322" s="215"/>
      <c r="HOB322" s="215"/>
      <c r="HOC322" s="215"/>
      <c r="HOD322" s="215"/>
      <c r="HOE322" s="215"/>
      <c r="HOF322" s="215"/>
      <c r="HOG322" s="215"/>
      <c r="HOH322" s="215"/>
      <c r="HOI322" s="215"/>
      <c r="HOJ322" s="215"/>
      <c r="HOK322" s="215"/>
      <c r="HOL322" s="215"/>
      <c r="HOM322" s="215"/>
      <c r="HON322" s="215"/>
      <c r="HOO322" s="215"/>
      <c r="HOP322" s="215"/>
      <c r="HOQ322" s="215"/>
      <c r="HOR322" s="215"/>
      <c r="HOS322" s="215"/>
      <c r="HOT322" s="215"/>
      <c r="HOU322" s="215"/>
      <c r="HOV322" s="215"/>
      <c r="HOW322" s="215"/>
      <c r="HOX322" s="215"/>
      <c r="HOY322" s="215"/>
      <c r="HOZ322" s="215"/>
      <c r="HPA322" s="215"/>
      <c r="HPB322" s="215"/>
      <c r="HPC322" s="215"/>
      <c r="HPD322" s="215"/>
      <c r="HPE322" s="215"/>
      <c r="HPF322" s="215"/>
      <c r="HPG322" s="215"/>
      <c r="HPH322" s="215"/>
      <c r="HPI322" s="215"/>
      <c r="HPJ322" s="215"/>
      <c r="HPK322" s="215"/>
      <c r="HPL322" s="215"/>
      <c r="HPM322" s="215"/>
      <c r="HPN322" s="215"/>
      <c r="HPO322" s="215"/>
      <c r="HPP322" s="215"/>
      <c r="HPQ322" s="215"/>
      <c r="HPR322" s="215"/>
      <c r="HPS322" s="215"/>
      <c r="HPT322" s="215"/>
      <c r="HPU322" s="215"/>
      <c r="HPV322" s="215"/>
      <c r="HPW322" s="215"/>
      <c r="HPX322" s="215"/>
      <c r="HPY322" s="215"/>
      <c r="HPZ322" s="215"/>
      <c r="HQA322" s="215"/>
      <c r="HQB322" s="215"/>
      <c r="HQC322" s="215"/>
      <c r="HQD322" s="215"/>
      <c r="HQE322" s="215"/>
      <c r="HQF322" s="215"/>
      <c r="HQG322" s="215"/>
      <c r="HQH322" s="215"/>
      <c r="HQI322" s="215"/>
      <c r="HQJ322" s="215"/>
      <c r="HQK322" s="215"/>
      <c r="HQL322" s="215"/>
      <c r="HQM322" s="215"/>
      <c r="HQN322" s="215"/>
      <c r="HQO322" s="215"/>
      <c r="HQP322" s="215"/>
      <c r="HQQ322" s="215"/>
      <c r="HQR322" s="215"/>
      <c r="HQS322" s="215"/>
      <c r="HQT322" s="215"/>
      <c r="HQU322" s="215"/>
      <c r="HQV322" s="215"/>
      <c r="HQW322" s="215"/>
      <c r="HQX322" s="215"/>
      <c r="HQY322" s="215"/>
      <c r="HQZ322" s="215"/>
      <c r="HRA322" s="215"/>
      <c r="HRB322" s="215"/>
      <c r="HRC322" s="215"/>
      <c r="HRD322" s="215"/>
      <c r="HRE322" s="215"/>
      <c r="HRF322" s="215"/>
      <c r="HRG322" s="215"/>
      <c r="HRH322" s="215"/>
      <c r="HRI322" s="215"/>
      <c r="HRJ322" s="215"/>
      <c r="HRK322" s="215"/>
      <c r="HRL322" s="215"/>
      <c r="HRM322" s="215"/>
      <c r="HRN322" s="215"/>
      <c r="HRO322" s="215"/>
      <c r="HRP322" s="215"/>
      <c r="HRQ322" s="215"/>
      <c r="HRR322" s="215"/>
      <c r="HRS322" s="215"/>
      <c r="HRT322" s="215"/>
      <c r="HRU322" s="215"/>
      <c r="HRV322" s="215"/>
      <c r="HRW322" s="215"/>
      <c r="HRX322" s="215"/>
      <c r="HRY322" s="215"/>
      <c r="HRZ322" s="215"/>
      <c r="HSA322" s="215"/>
      <c r="HSB322" s="215"/>
      <c r="HSC322" s="215"/>
      <c r="HSD322" s="215"/>
      <c r="HSE322" s="215"/>
      <c r="HSF322" s="215"/>
      <c r="HSG322" s="215"/>
      <c r="HSH322" s="215"/>
      <c r="HSI322" s="215"/>
      <c r="HSJ322" s="215"/>
      <c r="HSK322" s="215"/>
      <c r="HSL322" s="215"/>
      <c r="HSM322" s="215"/>
      <c r="HSN322" s="215"/>
      <c r="HSO322" s="215"/>
      <c r="HSP322" s="215"/>
      <c r="HSQ322" s="215"/>
      <c r="HSR322" s="215"/>
      <c r="HSS322" s="215"/>
      <c r="HST322" s="215"/>
      <c r="HSU322" s="215"/>
      <c r="HSV322" s="215"/>
      <c r="HSW322" s="215"/>
      <c r="HSX322" s="215"/>
      <c r="HSY322" s="215"/>
      <c r="HSZ322" s="215"/>
      <c r="HTA322" s="215"/>
      <c r="HTB322" s="215"/>
      <c r="HTC322" s="215"/>
      <c r="HTD322" s="215"/>
      <c r="HTE322" s="215"/>
      <c r="HTF322" s="215"/>
      <c r="HTG322" s="215"/>
      <c r="HTH322" s="215"/>
      <c r="HTI322" s="215"/>
      <c r="HTJ322" s="215"/>
      <c r="HTK322" s="215"/>
      <c r="HTL322" s="215"/>
      <c r="HTM322" s="215"/>
      <c r="HTN322" s="215"/>
      <c r="HTO322" s="215"/>
      <c r="HTP322" s="215"/>
      <c r="HTQ322" s="215"/>
      <c r="HTR322" s="215"/>
      <c r="HTS322" s="215"/>
      <c r="HTT322" s="215"/>
      <c r="HTU322" s="215"/>
      <c r="HTV322" s="215"/>
      <c r="HTW322" s="215"/>
      <c r="HTX322" s="215"/>
      <c r="HTY322" s="215"/>
      <c r="HTZ322" s="215"/>
      <c r="HUA322" s="215"/>
      <c r="HUB322" s="215"/>
      <c r="HUC322" s="215"/>
      <c r="HUD322" s="215"/>
      <c r="HUE322" s="215"/>
      <c r="HUF322" s="215"/>
      <c r="HUG322" s="215"/>
      <c r="HUH322" s="215"/>
      <c r="HUI322" s="215"/>
      <c r="HUJ322" s="215"/>
      <c r="HUK322" s="215"/>
      <c r="HUL322" s="215"/>
      <c r="HUM322" s="215"/>
      <c r="HUN322" s="215"/>
      <c r="HUO322" s="215"/>
      <c r="HUP322" s="215"/>
      <c r="HUQ322" s="215"/>
      <c r="HUR322" s="215"/>
      <c r="HUS322" s="215"/>
      <c r="HUT322" s="215"/>
      <c r="HUU322" s="215"/>
      <c r="HUV322" s="215"/>
      <c r="HUW322" s="215"/>
      <c r="HUX322" s="215"/>
      <c r="HUY322" s="215"/>
      <c r="HUZ322" s="215"/>
      <c r="HVA322" s="215"/>
      <c r="HVB322" s="215"/>
      <c r="HVC322" s="215"/>
      <c r="HVD322" s="215"/>
      <c r="HVE322" s="215"/>
      <c r="HVF322" s="215"/>
      <c r="HVG322" s="215"/>
      <c r="HVH322" s="215"/>
      <c r="HVI322" s="215"/>
      <c r="HVJ322" s="215"/>
      <c r="HVK322" s="215"/>
      <c r="HVL322" s="215"/>
      <c r="HVM322" s="215"/>
      <c r="HVN322" s="215"/>
      <c r="HVO322" s="215"/>
      <c r="HVP322" s="215"/>
      <c r="HVQ322" s="215"/>
      <c r="HVR322" s="215"/>
      <c r="HVS322" s="215"/>
      <c r="HVT322" s="215"/>
      <c r="HVU322" s="215"/>
      <c r="HVV322" s="215"/>
      <c r="HVW322" s="215"/>
      <c r="HVX322" s="215"/>
      <c r="HVY322" s="215"/>
      <c r="HVZ322" s="215"/>
      <c r="HWA322" s="215"/>
      <c r="HWB322" s="215"/>
      <c r="HWC322" s="215"/>
      <c r="HWD322" s="215"/>
      <c r="HWE322" s="215"/>
      <c r="HWF322" s="215"/>
      <c r="HWG322" s="215"/>
      <c r="HWH322" s="215"/>
      <c r="HWI322" s="215"/>
      <c r="HWJ322" s="215"/>
      <c r="HWK322" s="215"/>
      <c r="HWL322" s="215"/>
      <c r="HWM322" s="215"/>
      <c r="HWN322" s="215"/>
      <c r="HWO322" s="215"/>
      <c r="HWP322" s="215"/>
      <c r="HWQ322" s="215"/>
      <c r="HWR322" s="215"/>
      <c r="HWS322" s="215"/>
      <c r="HWT322" s="215"/>
      <c r="HWU322" s="215"/>
      <c r="HWV322" s="215"/>
      <c r="HWW322" s="215"/>
      <c r="HWX322" s="215"/>
      <c r="HWY322" s="215"/>
      <c r="HWZ322" s="215"/>
      <c r="HXA322" s="215"/>
      <c r="HXB322" s="215"/>
      <c r="HXC322" s="215"/>
      <c r="HXD322" s="215"/>
      <c r="HXE322" s="215"/>
      <c r="HXF322" s="215"/>
      <c r="HXG322" s="215"/>
      <c r="HXH322" s="215"/>
      <c r="HXI322" s="215"/>
      <c r="HXJ322" s="215"/>
      <c r="HXK322" s="215"/>
      <c r="HXL322" s="215"/>
      <c r="HXM322" s="215"/>
      <c r="HXN322" s="215"/>
      <c r="HXO322" s="215"/>
      <c r="HXP322" s="215"/>
      <c r="HXQ322" s="215"/>
      <c r="HXR322" s="215"/>
      <c r="HXS322" s="215"/>
      <c r="HXT322" s="215"/>
      <c r="HXU322" s="215"/>
      <c r="HXV322" s="215"/>
      <c r="HXW322" s="215"/>
      <c r="HXX322" s="215"/>
      <c r="HXY322" s="215"/>
      <c r="HXZ322" s="215"/>
      <c r="HYA322" s="215"/>
      <c r="HYB322" s="215"/>
      <c r="HYC322" s="215"/>
      <c r="HYD322" s="215"/>
      <c r="HYE322" s="215"/>
      <c r="HYF322" s="215"/>
      <c r="HYG322" s="215"/>
      <c r="HYH322" s="215"/>
      <c r="HYI322" s="215"/>
      <c r="HYJ322" s="215"/>
      <c r="HYK322" s="215"/>
      <c r="HYL322" s="215"/>
      <c r="HYM322" s="215"/>
      <c r="HYN322" s="215"/>
      <c r="HYO322" s="215"/>
      <c r="HYP322" s="215"/>
      <c r="HYQ322" s="215"/>
      <c r="HYR322" s="215"/>
      <c r="HYS322" s="215"/>
      <c r="HYT322" s="215"/>
      <c r="HYU322" s="215"/>
      <c r="HYV322" s="215"/>
      <c r="HYW322" s="215"/>
      <c r="HYX322" s="215"/>
      <c r="HYY322" s="215"/>
      <c r="HYZ322" s="215"/>
      <c r="HZA322" s="215"/>
      <c r="HZB322" s="215"/>
      <c r="HZC322" s="215"/>
      <c r="HZD322" s="215"/>
      <c r="HZE322" s="215"/>
      <c r="HZF322" s="215"/>
      <c r="HZG322" s="215"/>
      <c r="HZH322" s="215"/>
      <c r="HZI322" s="215"/>
      <c r="HZJ322" s="215"/>
      <c r="HZK322" s="215"/>
      <c r="HZL322" s="215"/>
      <c r="HZM322" s="215"/>
      <c r="HZN322" s="215"/>
      <c r="HZO322" s="215"/>
      <c r="HZP322" s="215"/>
      <c r="HZQ322" s="215"/>
      <c r="HZR322" s="215"/>
      <c r="HZS322" s="215"/>
      <c r="HZT322" s="215"/>
      <c r="HZU322" s="215"/>
      <c r="HZV322" s="215"/>
      <c r="HZW322" s="215"/>
      <c r="HZX322" s="215"/>
      <c r="HZY322" s="215"/>
      <c r="HZZ322" s="215"/>
      <c r="IAA322" s="215"/>
      <c r="IAB322" s="215"/>
      <c r="IAC322" s="215"/>
      <c r="IAD322" s="215"/>
      <c r="IAE322" s="215"/>
      <c r="IAF322" s="215"/>
      <c r="IAG322" s="215"/>
      <c r="IAH322" s="215"/>
      <c r="IAI322" s="215"/>
      <c r="IAJ322" s="215"/>
      <c r="IAK322" s="215"/>
      <c r="IAL322" s="215"/>
      <c r="IAM322" s="215"/>
      <c r="IAN322" s="215"/>
      <c r="IAO322" s="215"/>
      <c r="IAP322" s="215"/>
      <c r="IAQ322" s="215"/>
      <c r="IAR322" s="215"/>
      <c r="IAS322" s="215"/>
      <c r="IAT322" s="215"/>
      <c r="IAU322" s="215"/>
      <c r="IAV322" s="215"/>
      <c r="IAW322" s="215"/>
      <c r="IAX322" s="215"/>
      <c r="IAY322" s="215"/>
      <c r="IAZ322" s="215"/>
      <c r="IBA322" s="215"/>
      <c r="IBB322" s="215"/>
      <c r="IBC322" s="215"/>
      <c r="IBD322" s="215"/>
      <c r="IBE322" s="215"/>
      <c r="IBF322" s="215"/>
      <c r="IBG322" s="215"/>
      <c r="IBH322" s="215"/>
      <c r="IBI322" s="215"/>
      <c r="IBJ322" s="215"/>
      <c r="IBK322" s="215"/>
      <c r="IBL322" s="215"/>
      <c r="IBM322" s="215"/>
      <c r="IBN322" s="215"/>
      <c r="IBO322" s="215"/>
      <c r="IBP322" s="215"/>
      <c r="IBQ322" s="215"/>
      <c r="IBR322" s="215"/>
      <c r="IBS322" s="215"/>
      <c r="IBT322" s="215"/>
      <c r="IBU322" s="215"/>
      <c r="IBV322" s="215"/>
      <c r="IBW322" s="215"/>
      <c r="IBX322" s="215"/>
      <c r="IBY322" s="215"/>
      <c r="IBZ322" s="215"/>
      <c r="ICA322" s="215"/>
      <c r="ICB322" s="215"/>
      <c r="ICC322" s="215"/>
      <c r="ICD322" s="215"/>
      <c r="ICE322" s="215"/>
      <c r="ICF322" s="215"/>
      <c r="ICG322" s="215"/>
      <c r="ICH322" s="215"/>
      <c r="ICI322" s="215"/>
      <c r="ICJ322" s="215"/>
      <c r="ICK322" s="215"/>
      <c r="ICL322" s="215"/>
      <c r="ICM322" s="215"/>
      <c r="ICN322" s="215"/>
      <c r="ICO322" s="215"/>
      <c r="ICP322" s="215"/>
      <c r="ICQ322" s="215"/>
      <c r="ICR322" s="215"/>
      <c r="ICS322" s="215"/>
      <c r="ICT322" s="215"/>
      <c r="ICU322" s="215"/>
      <c r="ICV322" s="215"/>
      <c r="ICW322" s="215"/>
      <c r="ICX322" s="215"/>
      <c r="ICY322" s="215"/>
      <c r="ICZ322" s="215"/>
      <c r="IDA322" s="215"/>
      <c r="IDB322" s="215"/>
      <c r="IDC322" s="215"/>
      <c r="IDD322" s="215"/>
      <c r="IDE322" s="215"/>
      <c r="IDF322" s="215"/>
      <c r="IDG322" s="215"/>
      <c r="IDH322" s="215"/>
      <c r="IDI322" s="215"/>
      <c r="IDJ322" s="215"/>
      <c r="IDK322" s="215"/>
      <c r="IDL322" s="215"/>
      <c r="IDM322" s="215"/>
      <c r="IDN322" s="215"/>
      <c r="IDO322" s="215"/>
      <c r="IDP322" s="215"/>
      <c r="IDQ322" s="215"/>
      <c r="IDR322" s="215"/>
      <c r="IDS322" s="215"/>
      <c r="IDT322" s="215"/>
      <c r="IDU322" s="215"/>
      <c r="IDV322" s="215"/>
      <c r="IDW322" s="215"/>
      <c r="IDX322" s="215"/>
      <c r="IDY322" s="215"/>
      <c r="IDZ322" s="215"/>
      <c r="IEA322" s="215"/>
      <c r="IEB322" s="215"/>
      <c r="IEC322" s="215"/>
      <c r="IED322" s="215"/>
      <c r="IEE322" s="215"/>
      <c r="IEF322" s="215"/>
      <c r="IEG322" s="215"/>
      <c r="IEH322" s="215"/>
      <c r="IEI322" s="215"/>
      <c r="IEJ322" s="215"/>
      <c r="IEK322" s="215"/>
      <c r="IEL322" s="215"/>
      <c r="IEM322" s="215"/>
      <c r="IEN322" s="215"/>
      <c r="IEO322" s="215"/>
      <c r="IEP322" s="215"/>
      <c r="IEQ322" s="215"/>
      <c r="IER322" s="215"/>
      <c r="IES322" s="215"/>
      <c r="IET322" s="215"/>
      <c r="IEU322" s="215"/>
      <c r="IEV322" s="215"/>
      <c r="IEW322" s="215"/>
      <c r="IEX322" s="215"/>
      <c r="IEY322" s="215"/>
      <c r="IEZ322" s="215"/>
      <c r="IFA322" s="215"/>
      <c r="IFB322" s="215"/>
      <c r="IFC322" s="215"/>
      <c r="IFD322" s="215"/>
      <c r="IFE322" s="215"/>
      <c r="IFF322" s="215"/>
      <c r="IFG322" s="215"/>
      <c r="IFH322" s="215"/>
      <c r="IFI322" s="215"/>
      <c r="IFJ322" s="215"/>
      <c r="IFK322" s="215"/>
      <c r="IFL322" s="215"/>
      <c r="IFM322" s="215"/>
      <c r="IFN322" s="215"/>
      <c r="IFO322" s="215"/>
      <c r="IFP322" s="215"/>
      <c r="IFQ322" s="215"/>
      <c r="IFR322" s="215"/>
      <c r="IFS322" s="215"/>
      <c r="IFT322" s="215"/>
      <c r="IFU322" s="215"/>
      <c r="IFV322" s="215"/>
      <c r="IFW322" s="215"/>
      <c r="IFX322" s="215"/>
      <c r="IFY322" s="215"/>
      <c r="IFZ322" s="215"/>
      <c r="IGA322" s="215"/>
      <c r="IGB322" s="215"/>
      <c r="IGC322" s="215"/>
      <c r="IGD322" s="215"/>
      <c r="IGE322" s="215"/>
      <c r="IGF322" s="215"/>
      <c r="IGG322" s="215"/>
      <c r="IGH322" s="215"/>
      <c r="IGI322" s="215"/>
      <c r="IGJ322" s="215"/>
      <c r="IGK322" s="215"/>
      <c r="IGL322" s="215"/>
      <c r="IGM322" s="215"/>
      <c r="IGN322" s="215"/>
      <c r="IGO322" s="215"/>
      <c r="IGP322" s="215"/>
      <c r="IGQ322" s="215"/>
      <c r="IGR322" s="215"/>
      <c r="IGS322" s="215"/>
      <c r="IGT322" s="215"/>
      <c r="IGU322" s="215"/>
      <c r="IGV322" s="215"/>
      <c r="IGW322" s="215"/>
      <c r="IGX322" s="215"/>
      <c r="IGY322" s="215"/>
      <c r="IGZ322" s="215"/>
      <c r="IHA322" s="215"/>
      <c r="IHB322" s="215"/>
      <c r="IHC322" s="215"/>
      <c r="IHD322" s="215"/>
      <c r="IHE322" s="215"/>
      <c r="IHF322" s="215"/>
      <c r="IHG322" s="215"/>
      <c r="IHH322" s="215"/>
      <c r="IHI322" s="215"/>
      <c r="IHJ322" s="215"/>
      <c r="IHK322" s="215"/>
      <c r="IHL322" s="215"/>
      <c r="IHM322" s="215"/>
      <c r="IHN322" s="215"/>
      <c r="IHO322" s="215"/>
      <c r="IHP322" s="215"/>
      <c r="IHQ322" s="215"/>
      <c r="IHR322" s="215"/>
      <c r="IHS322" s="215"/>
      <c r="IHT322" s="215"/>
      <c r="IHU322" s="215"/>
      <c r="IHV322" s="215"/>
      <c r="IHW322" s="215"/>
      <c r="IHX322" s="215"/>
      <c r="IHY322" s="215"/>
      <c r="IHZ322" s="215"/>
      <c r="IIA322" s="215"/>
      <c r="IIB322" s="215"/>
      <c r="IIC322" s="215"/>
      <c r="IID322" s="215"/>
      <c r="IIE322" s="215"/>
      <c r="IIF322" s="215"/>
      <c r="IIG322" s="215"/>
      <c r="IIH322" s="215"/>
      <c r="III322" s="215"/>
      <c r="IIJ322" s="215"/>
      <c r="IIK322" s="215"/>
      <c r="IIL322" s="215"/>
      <c r="IIM322" s="215"/>
      <c r="IIN322" s="215"/>
      <c r="IIO322" s="215"/>
      <c r="IIP322" s="215"/>
      <c r="IIQ322" s="215"/>
      <c r="IIR322" s="215"/>
      <c r="IIS322" s="215"/>
      <c r="IIT322" s="215"/>
      <c r="IIU322" s="215"/>
      <c r="IIV322" s="215"/>
      <c r="IIW322" s="215"/>
      <c r="IIX322" s="215"/>
      <c r="IIY322" s="215"/>
      <c r="IIZ322" s="215"/>
      <c r="IJA322" s="215"/>
      <c r="IJB322" s="215"/>
      <c r="IJC322" s="215"/>
      <c r="IJD322" s="215"/>
      <c r="IJE322" s="215"/>
      <c r="IJF322" s="215"/>
      <c r="IJG322" s="215"/>
      <c r="IJH322" s="215"/>
      <c r="IJI322" s="215"/>
      <c r="IJJ322" s="215"/>
      <c r="IJK322" s="215"/>
      <c r="IJL322" s="215"/>
      <c r="IJM322" s="215"/>
      <c r="IJN322" s="215"/>
      <c r="IJO322" s="215"/>
      <c r="IJP322" s="215"/>
      <c r="IJQ322" s="215"/>
      <c r="IJR322" s="215"/>
      <c r="IJS322" s="215"/>
      <c r="IJT322" s="215"/>
      <c r="IJU322" s="215"/>
      <c r="IJV322" s="215"/>
      <c r="IJW322" s="215"/>
      <c r="IJX322" s="215"/>
      <c r="IJY322" s="215"/>
      <c r="IJZ322" s="215"/>
      <c r="IKA322" s="215"/>
      <c r="IKB322" s="215"/>
      <c r="IKC322" s="215"/>
      <c r="IKD322" s="215"/>
      <c r="IKE322" s="215"/>
      <c r="IKF322" s="215"/>
      <c r="IKG322" s="215"/>
      <c r="IKH322" s="215"/>
      <c r="IKI322" s="215"/>
      <c r="IKJ322" s="215"/>
      <c r="IKK322" s="215"/>
      <c r="IKL322" s="215"/>
      <c r="IKM322" s="215"/>
      <c r="IKN322" s="215"/>
      <c r="IKO322" s="215"/>
      <c r="IKP322" s="215"/>
      <c r="IKQ322" s="215"/>
      <c r="IKR322" s="215"/>
      <c r="IKS322" s="215"/>
      <c r="IKT322" s="215"/>
      <c r="IKU322" s="215"/>
      <c r="IKV322" s="215"/>
      <c r="IKW322" s="215"/>
      <c r="IKX322" s="215"/>
      <c r="IKY322" s="215"/>
      <c r="IKZ322" s="215"/>
      <c r="ILA322" s="215"/>
      <c r="ILB322" s="215"/>
      <c r="ILC322" s="215"/>
      <c r="ILD322" s="215"/>
      <c r="ILE322" s="215"/>
      <c r="ILF322" s="215"/>
      <c r="ILG322" s="215"/>
      <c r="ILH322" s="215"/>
      <c r="ILI322" s="215"/>
      <c r="ILJ322" s="215"/>
      <c r="ILK322" s="215"/>
      <c r="ILL322" s="215"/>
      <c r="ILM322" s="215"/>
      <c r="ILN322" s="215"/>
      <c r="ILO322" s="215"/>
      <c r="ILP322" s="215"/>
      <c r="ILQ322" s="215"/>
      <c r="ILR322" s="215"/>
      <c r="ILS322" s="215"/>
      <c r="ILT322" s="215"/>
      <c r="ILU322" s="215"/>
      <c r="ILV322" s="215"/>
      <c r="ILW322" s="215"/>
      <c r="ILX322" s="215"/>
      <c r="ILY322" s="215"/>
      <c r="ILZ322" s="215"/>
      <c r="IMA322" s="215"/>
      <c r="IMB322" s="215"/>
      <c r="IMC322" s="215"/>
      <c r="IMD322" s="215"/>
      <c r="IME322" s="215"/>
      <c r="IMF322" s="215"/>
      <c r="IMG322" s="215"/>
      <c r="IMH322" s="215"/>
      <c r="IMI322" s="215"/>
      <c r="IMJ322" s="215"/>
      <c r="IMK322" s="215"/>
      <c r="IML322" s="215"/>
      <c r="IMM322" s="215"/>
      <c r="IMN322" s="215"/>
      <c r="IMO322" s="215"/>
      <c r="IMP322" s="215"/>
      <c r="IMQ322" s="215"/>
      <c r="IMR322" s="215"/>
      <c r="IMS322" s="215"/>
      <c r="IMT322" s="215"/>
      <c r="IMU322" s="215"/>
      <c r="IMV322" s="215"/>
      <c r="IMW322" s="215"/>
      <c r="IMX322" s="215"/>
      <c r="IMY322" s="215"/>
      <c r="IMZ322" s="215"/>
      <c r="INA322" s="215"/>
      <c r="INB322" s="215"/>
      <c r="INC322" s="215"/>
      <c r="IND322" s="215"/>
      <c r="INE322" s="215"/>
      <c r="INF322" s="215"/>
      <c r="ING322" s="215"/>
      <c r="INH322" s="215"/>
      <c r="INI322" s="215"/>
      <c r="INJ322" s="215"/>
      <c r="INK322" s="215"/>
      <c r="INL322" s="215"/>
      <c r="INM322" s="215"/>
      <c r="INN322" s="215"/>
      <c r="INO322" s="215"/>
      <c r="INP322" s="215"/>
      <c r="INQ322" s="215"/>
      <c r="INR322" s="215"/>
      <c r="INS322" s="215"/>
      <c r="INT322" s="215"/>
      <c r="INU322" s="215"/>
      <c r="INV322" s="215"/>
      <c r="INW322" s="215"/>
      <c r="INX322" s="215"/>
      <c r="INY322" s="215"/>
      <c r="INZ322" s="215"/>
      <c r="IOA322" s="215"/>
      <c r="IOB322" s="215"/>
      <c r="IOC322" s="215"/>
      <c r="IOD322" s="215"/>
      <c r="IOE322" s="215"/>
      <c r="IOF322" s="215"/>
      <c r="IOG322" s="215"/>
      <c r="IOH322" s="215"/>
      <c r="IOI322" s="215"/>
      <c r="IOJ322" s="215"/>
      <c r="IOK322" s="215"/>
      <c r="IOL322" s="215"/>
      <c r="IOM322" s="215"/>
      <c r="ION322" s="215"/>
      <c r="IOO322" s="215"/>
      <c r="IOP322" s="215"/>
      <c r="IOQ322" s="215"/>
      <c r="IOR322" s="215"/>
      <c r="IOS322" s="215"/>
      <c r="IOT322" s="215"/>
      <c r="IOU322" s="215"/>
      <c r="IOV322" s="215"/>
      <c r="IOW322" s="215"/>
      <c r="IOX322" s="215"/>
      <c r="IOY322" s="215"/>
      <c r="IOZ322" s="215"/>
      <c r="IPA322" s="215"/>
      <c r="IPB322" s="215"/>
      <c r="IPC322" s="215"/>
      <c r="IPD322" s="215"/>
      <c r="IPE322" s="215"/>
      <c r="IPF322" s="215"/>
      <c r="IPG322" s="215"/>
      <c r="IPH322" s="215"/>
      <c r="IPI322" s="215"/>
      <c r="IPJ322" s="215"/>
      <c r="IPK322" s="215"/>
      <c r="IPL322" s="215"/>
      <c r="IPM322" s="215"/>
      <c r="IPN322" s="215"/>
      <c r="IPO322" s="215"/>
      <c r="IPP322" s="215"/>
      <c r="IPQ322" s="215"/>
      <c r="IPR322" s="215"/>
      <c r="IPS322" s="215"/>
      <c r="IPT322" s="215"/>
      <c r="IPU322" s="215"/>
      <c r="IPV322" s="215"/>
      <c r="IPW322" s="215"/>
      <c r="IPX322" s="215"/>
      <c r="IPY322" s="215"/>
      <c r="IPZ322" s="215"/>
      <c r="IQA322" s="215"/>
      <c r="IQB322" s="215"/>
      <c r="IQC322" s="215"/>
      <c r="IQD322" s="215"/>
      <c r="IQE322" s="215"/>
      <c r="IQF322" s="215"/>
      <c r="IQG322" s="215"/>
      <c r="IQH322" s="215"/>
      <c r="IQI322" s="215"/>
      <c r="IQJ322" s="215"/>
      <c r="IQK322" s="215"/>
      <c r="IQL322" s="215"/>
      <c r="IQM322" s="215"/>
      <c r="IQN322" s="215"/>
      <c r="IQO322" s="215"/>
      <c r="IQP322" s="215"/>
      <c r="IQQ322" s="215"/>
      <c r="IQR322" s="215"/>
      <c r="IQS322" s="215"/>
      <c r="IQT322" s="215"/>
      <c r="IQU322" s="215"/>
      <c r="IQV322" s="215"/>
      <c r="IQW322" s="215"/>
      <c r="IQX322" s="215"/>
      <c r="IQY322" s="215"/>
      <c r="IQZ322" s="215"/>
      <c r="IRA322" s="215"/>
      <c r="IRB322" s="215"/>
      <c r="IRC322" s="215"/>
      <c r="IRD322" s="215"/>
      <c r="IRE322" s="215"/>
      <c r="IRF322" s="215"/>
      <c r="IRG322" s="215"/>
      <c r="IRH322" s="215"/>
      <c r="IRI322" s="215"/>
      <c r="IRJ322" s="215"/>
      <c r="IRK322" s="215"/>
      <c r="IRL322" s="215"/>
      <c r="IRM322" s="215"/>
      <c r="IRN322" s="215"/>
      <c r="IRO322" s="215"/>
      <c r="IRP322" s="215"/>
      <c r="IRQ322" s="215"/>
      <c r="IRR322" s="215"/>
      <c r="IRS322" s="215"/>
      <c r="IRT322" s="215"/>
      <c r="IRU322" s="215"/>
      <c r="IRV322" s="215"/>
      <c r="IRW322" s="215"/>
      <c r="IRX322" s="215"/>
      <c r="IRY322" s="215"/>
      <c r="IRZ322" s="215"/>
      <c r="ISA322" s="215"/>
      <c r="ISB322" s="215"/>
      <c r="ISC322" s="215"/>
      <c r="ISD322" s="215"/>
      <c r="ISE322" s="215"/>
      <c r="ISF322" s="215"/>
      <c r="ISG322" s="215"/>
      <c r="ISH322" s="215"/>
      <c r="ISI322" s="215"/>
      <c r="ISJ322" s="215"/>
      <c r="ISK322" s="215"/>
      <c r="ISL322" s="215"/>
      <c r="ISM322" s="215"/>
      <c r="ISN322" s="215"/>
      <c r="ISO322" s="215"/>
      <c r="ISP322" s="215"/>
      <c r="ISQ322" s="215"/>
      <c r="ISR322" s="215"/>
      <c r="ISS322" s="215"/>
      <c r="IST322" s="215"/>
      <c r="ISU322" s="215"/>
      <c r="ISV322" s="215"/>
      <c r="ISW322" s="215"/>
      <c r="ISX322" s="215"/>
      <c r="ISY322" s="215"/>
      <c r="ISZ322" s="215"/>
      <c r="ITA322" s="215"/>
      <c r="ITB322" s="215"/>
      <c r="ITC322" s="215"/>
      <c r="ITD322" s="215"/>
      <c r="ITE322" s="215"/>
      <c r="ITF322" s="215"/>
      <c r="ITG322" s="215"/>
      <c r="ITH322" s="215"/>
      <c r="ITI322" s="215"/>
      <c r="ITJ322" s="215"/>
      <c r="ITK322" s="215"/>
      <c r="ITL322" s="215"/>
      <c r="ITM322" s="215"/>
      <c r="ITN322" s="215"/>
      <c r="ITO322" s="215"/>
      <c r="ITP322" s="215"/>
      <c r="ITQ322" s="215"/>
      <c r="ITR322" s="215"/>
      <c r="ITS322" s="215"/>
      <c r="ITT322" s="215"/>
      <c r="ITU322" s="215"/>
      <c r="ITV322" s="215"/>
      <c r="ITW322" s="215"/>
      <c r="ITX322" s="215"/>
      <c r="ITY322" s="215"/>
      <c r="ITZ322" s="215"/>
      <c r="IUA322" s="215"/>
      <c r="IUB322" s="215"/>
      <c r="IUC322" s="215"/>
      <c r="IUD322" s="215"/>
      <c r="IUE322" s="215"/>
      <c r="IUF322" s="215"/>
      <c r="IUG322" s="215"/>
      <c r="IUH322" s="215"/>
      <c r="IUI322" s="215"/>
      <c r="IUJ322" s="215"/>
      <c r="IUK322" s="215"/>
      <c r="IUL322" s="215"/>
      <c r="IUM322" s="215"/>
      <c r="IUN322" s="215"/>
      <c r="IUO322" s="215"/>
      <c r="IUP322" s="215"/>
      <c r="IUQ322" s="215"/>
      <c r="IUR322" s="215"/>
      <c r="IUS322" s="215"/>
      <c r="IUT322" s="215"/>
      <c r="IUU322" s="215"/>
      <c r="IUV322" s="215"/>
      <c r="IUW322" s="215"/>
      <c r="IUX322" s="215"/>
      <c r="IUY322" s="215"/>
      <c r="IUZ322" s="215"/>
      <c r="IVA322" s="215"/>
      <c r="IVB322" s="215"/>
      <c r="IVC322" s="215"/>
      <c r="IVD322" s="215"/>
      <c r="IVE322" s="215"/>
      <c r="IVF322" s="215"/>
      <c r="IVG322" s="215"/>
      <c r="IVH322" s="215"/>
      <c r="IVI322" s="215"/>
      <c r="IVJ322" s="215"/>
      <c r="IVK322" s="215"/>
      <c r="IVL322" s="215"/>
      <c r="IVM322" s="215"/>
      <c r="IVN322" s="215"/>
      <c r="IVO322" s="215"/>
      <c r="IVP322" s="215"/>
      <c r="IVQ322" s="215"/>
      <c r="IVR322" s="215"/>
      <c r="IVS322" s="215"/>
      <c r="IVT322" s="215"/>
      <c r="IVU322" s="215"/>
      <c r="IVV322" s="215"/>
      <c r="IVW322" s="215"/>
      <c r="IVX322" s="215"/>
      <c r="IVY322" s="215"/>
      <c r="IVZ322" s="215"/>
      <c r="IWA322" s="215"/>
      <c r="IWB322" s="215"/>
      <c r="IWC322" s="215"/>
      <c r="IWD322" s="215"/>
      <c r="IWE322" s="215"/>
      <c r="IWF322" s="215"/>
      <c r="IWG322" s="215"/>
      <c r="IWH322" s="215"/>
      <c r="IWI322" s="215"/>
      <c r="IWJ322" s="215"/>
      <c r="IWK322" s="215"/>
      <c r="IWL322" s="215"/>
      <c r="IWM322" s="215"/>
      <c r="IWN322" s="215"/>
      <c r="IWO322" s="215"/>
      <c r="IWP322" s="215"/>
      <c r="IWQ322" s="215"/>
      <c r="IWR322" s="215"/>
      <c r="IWS322" s="215"/>
      <c r="IWT322" s="215"/>
      <c r="IWU322" s="215"/>
      <c r="IWV322" s="215"/>
      <c r="IWW322" s="215"/>
      <c r="IWX322" s="215"/>
      <c r="IWY322" s="215"/>
      <c r="IWZ322" s="215"/>
      <c r="IXA322" s="215"/>
      <c r="IXB322" s="215"/>
      <c r="IXC322" s="215"/>
      <c r="IXD322" s="215"/>
      <c r="IXE322" s="215"/>
      <c r="IXF322" s="215"/>
      <c r="IXG322" s="215"/>
      <c r="IXH322" s="215"/>
      <c r="IXI322" s="215"/>
      <c r="IXJ322" s="215"/>
      <c r="IXK322" s="215"/>
      <c r="IXL322" s="215"/>
      <c r="IXM322" s="215"/>
      <c r="IXN322" s="215"/>
      <c r="IXO322" s="215"/>
      <c r="IXP322" s="215"/>
      <c r="IXQ322" s="215"/>
      <c r="IXR322" s="215"/>
      <c r="IXS322" s="215"/>
      <c r="IXT322" s="215"/>
      <c r="IXU322" s="215"/>
      <c r="IXV322" s="215"/>
      <c r="IXW322" s="215"/>
      <c r="IXX322" s="215"/>
      <c r="IXY322" s="215"/>
      <c r="IXZ322" s="215"/>
      <c r="IYA322" s="215"/>
      <c r="IYB322" s="215"/>
      <c r="IYC322" s="215"/>
      <c r="IYD322" s="215"/>
      <c r="IYE322" s="215"/>
      <c r="IYF322" s="215"/>
      <c r="IYG322" s="215"/>
      <c r="IYH322" s="215"/>
      <c r="IYI322" s="215"/>
      <c r="IYJ322" s="215"/>
      <c r="IYK322" s="215"/>
      <c r="IYL322" s="215"/>
      <c r="IYM322" s="215"/>
      <c r="IYN322" s="215"/>
      <c r="IYO322" s="215"/>
      <c r="IYP322" s="215"/>
      <c r="IYQ322" s="215"/>
      <c r="IYR322" s="215"/>
      <c r="IYS322" s="215"/>
      <c r="IYT322" s="215"/>
      <c r="IYU322" s="215"/>
      <c r="IYV322" s="215"/>
      <c r="IYW322" s="215"/>
      <c r="IYX322" s="215"/>
      <c r="IYY322" s="215"/>
      <c r="IYZ322" s="215"/>
      <c r="IZA322" s="215"/>
      <c r="IZB322" s="215"/>
      <c r="IZC322" s="215"/>
      <c r="IZD322" s="215"/>
      <c r="IZE322" s="215"/>
      <c r="IZF322" s="215"/>
      <c r="IZG322" s="215"/>
      <c r="IZH322" s="215"/>
      <c r="IZI322" s="215"/>
      <c r="IZJ322" s="215"/>
      <c r="IZK322" s="215"/>
      <c r="IZL322" s="215"/>
      <c r="IZM322" s="215"/>
      <c r="IZN322" s="215"/>
      <c r="IZO322" s="215"/>
      <c r="IZP322" s="215"/>
      <c r="IZQ322" s="215"/>
      <c r="IZR322" s="215"/>
      <c r="IZS322" s="215"/>
      <c r="IZT322" s="215"/>
      <c r="IZU322" s="215"/>
      <c r="IZV322" s="215"/>
      <c r="IZW322" s="215"/>
      <c r="IZX322" s="215"/>
      <c r="IZY322" s="215"/>
      <c r="IZZ322" s="215"/>
      <c r="JAA322" s="215"/>
      <c r="JAB322" s="215"/>
      <c r="JAC322" s="215"/>
      <c r="JAD322" s="215"/>
      <c r="JAE322" s="215"/>
      <c r="JAF322" s="215"/>
      <c r="JAG322" s="215"/>
      <c r="JAH322" s="215"/>
      <c r="JAI322" s="215"/>
      <c r="JAJ322" s="215"/>
      <c r="JAK322" s="215"/>
      <c r="JAL322" s="215"/>
      <c r="JAM322" s="215"/>
      <c r="JAN322" s="215"/>
      <c r="JAO322" s="215"/>
      <c r="JAP322" s="215"/>
      <c r="JAQ322" s="215"/>
      <c r="JAR322" s="215"/>
      <c r="JAS322" s="215"/>
      <c r="JAT322" s="215"/>
      <c r="JAU322" s="215"/>
      <c r="JAV322" s="215"/>
      <c r="JAW322" s="215"/>
      <c r="JAX322" s="215"/>
      <c r="JAY322" s="215"/>
      <c r="JAZ322" s="215"/>
      <c r="JBA322" s="215"/>
      <c r="JBB322" s="215"/>
      <c r="JBC322" s="215"/>
      <c r="JBD322" s="215"/>
      <c r="JBE322" s="215"/>
      <c r="JBF322" s="215"/>
      <c r="JBG322" s="215"/>
      <c r="JBH322" s="215"/>
      <c r="JBI322" s="215"/>
      <c r="JBJ322" s="215"/>
      <c r="JBK322" s="215"/>
      <c r="JBL322" s="215"/>
      <c r="JBM322" s="215"/>
      <c r="JBN322" s="215"/>
      <c r="JBO322" s="215"/>
      <c r="JBP322" s="215"/>
      <c r="JBQ322" s="215"/>
      <c r="JBR322" s="215"/>
      <c r="JBS322" s="215"/>
      <c r="JBT322" s="215"/>
      <c r="JBU322" s="215"/>
      <c r="JBV322" s="215"/>
      <c r="JBW322" s="215"/>
      <c r="JBX322" s="215"/>
      <c r="JBY322" s="215"/>
      <c r="JBZ322" s="215"/>
      <c r="JCA322" s="215"/>
      <c r="JCB322" s="215"/>
      <c r="JCC322" s="215"/>
      <c r="JCD322" s="215"/>
      <c r="JCE322" s="215"/>
      <c r="JCF322" s="215"/>
      <c r="JCG322" s="215"/>
      <c r="JCH322" s="215"/>
      <c r="JCI322" s="215"/>
      <c r="JCJ322" s="215"/>
      <c r="JCK322" s="215"/>
      <c r="JCL322" s="215"/>
      <c r="JCM322" s="215"/>
      <c r="JCN322" s="215"/>
      <c r="JCO322" s="215"/>
      <c r="JCP322" s="215"/>
      <c r="JCQ322" s="215"/>
      <c r="JCR322" s="215"/>
      <c r="JCS322" s="215"/>
      <c r="JCT322" s="215"/>
      <c r="JCU322" s="215"/>
      <c r="JCV322" s="215"/>
      <c r="JCW322" s="215"/>
      <c r="JCX322" s="215"/>
      <c r="JCY322" s="215"/>
      <c r="JCZ322" s="215"/>
      <c r="JDA322" s="215"/>
      <c r="JDB322" s="215"/>
      <c r="JDC322" s="215"/>
      <c r="JDD322" s="215"/>
      <c r="JDE322" s="215"/>
      <c r="JDF322" s="215"/>
      <c r="JDG322" s="215"/>
      <c r="JDH322" s="215"/>
      <c r="JDI322" s="215"/>
      <c r="JDJ322" s="215"/>
      <c r="JDK322" s="215"/>
      <c r="JDL322" s="215"/>
      <c r="JDM322" s="215"/>
      <c r="JDN322" s="215"/>
      <c r="JDO322" s="215"/>
      <c r="JDP322" s="215"/>
      <c r="JDQ322" s="215"/>
      <c r="JDR322" s="215"/>
      <c r="JDS322" s="215"/>
      <c r="JDT322" s="215"/>
      <c r="JDU322" s="215"/>
      <c r="JDV322" s="215"/>
      <c r="JDW322" s="215"/>
      <c r="JDX322" s="215"/>
      <c r="JDY322" s="215"/>
      <c r="JDZ322" s="215"/>
      <c r="JEA322" s="215"/>
      <c r="JEB322" s="215"/>
      <c r="JEC322" s="215"/>
      <c r="JED322" s="215"/>
      <c r="JEE322" s="215"/>
      <c r="JEF322" s="215"/>
      <c r="JEG322" s="215"/>
      <c r="JEH322" s="215"/>
      <c r="JEI322" s="215"/>
      <c r="JEJ322" s="215"/>
      <c r="JEK322" s="215"/>
      <c r="JEL322" s="215"/>
      <c r="JEM322" s="215"/>
      <c r="JEN322" s="215"/>
      <c r="JEO322" s="215"/>
      <c r="JEP322" s="215"/>
      <c r="JEQ322" s="215"/>
      <c r="JER322" s="215"/>
      <c r="JES322" s="215"/>
      <c r="JET322" s="215"/>
      <c r="JEU322" s="215"/>
      <c r="JEV322" s="215"/>
      <c r="JEW322" s="215"/>
      <c r="JEX322" s="215"/>
      <c r="JEY322" s="215"/>
      <c r="JEZ322" s="215"/>
      <c r="JFA322" s="215"/>
      <c r="JFB322" s="215"/>
      <c r="JFC322" s="215"/>
      <c r="JFD322" s="215"/>
      <c r="JFE322" s="215"/>
      <c r="JFF322" s="215"/>
      <c r="JFG322" s="215"/>
      <c r="JFH322" s="215"/>
      <c r="JFI322" s="215"/>
      <c r="JFJ322" s="215"/>
      <c r="JFK322" s="215"/>
      <c r="JFL322" s="215"/>
      <c r="JFM322" s="215"/>
      <c r="JFN322" s="215"/>
      <c r="JFO322" s="215"/>
      <c r="JFP322" s="215"/>
      <c r="JFQ322" s="215"/>
      <c r="JFR322" s="215"/>
      <c r="JFS322" s="215"/>
      <c r="JFT322" s="215"/>
      <c r="JFU322" s="215"/>
      <c r="JFV322" s="215"/>
      <c r="JFW322" s="215"/>
      <c r="JFX322" s="215"/>
      <c r="JFY322" s="215"/>
      <c r="JFZ322" s="215"/>
      <c r="JGA322" s="215"/>
      <c r="JGB322" s="215"/>
      <c r="JGC322" s="215"/>
      <c r="JGD322" s="215"/>
      <c r="JGE322" s="215"/>
      <c r="JGF322" s="215"/>
      <c r="JGG322" s="215"/>
      <c r="JGH322" s="215"/>
      <c r="JGI322" s="215"/>
      <c r="JGJ322" s="215"/>
      <c r="JGK322" s="215"/>
      <c r="JGL322" s="215"/>
      <c r="JGM322" s="215"/>
      <c r="JGN322" s="215"/>
      <c r="JGO322" s="215"/>
      <c r="JGP322" s="215"/>
      <c r="JGQ322" s="215"/>
      <c r="JGR322" s="215"/>
      <c r="JGS322" s="215"/>
      <c r="JGT322" s="215"/>
      <c r="JGU322" s="215"/>
      <c r="JGV322" s="215"/>
      <c r="JGW322" s="215"/>
      <c r="JGX322" s="215"/>
      <c r="JGY322" s="215"/>
      <c r="JGZ322" s="215"/>
      <c r="JHA322" s="215"/>
      <c r="JHB322" s="215"/>
      <c r="JHC322" s="215"/>
      <c r="JHD322" s="215"/>
      <c r="JHE322" s="215"/>
      <c r="JHF322" s="215"/>
      <c r="JHG322" s="215"/>
      <c r="JHH322" s="215"/>
      <c r="JHI322" s="215"/>
      <c r="JHJ322" s="215"/>
      <c r="JHK322" s="215"/>
      <c r="JHL322" s="215"/>
      <c r="JHM322" s="215"/>
      <c r="JHN322" s="215"/>
      <c r="JHO322" s="215"/>
      <c r="JHP322" s="215"/>
      <c r="JHQ322" s="215"/>
      <c r="JHR322" s="215"/>
      <c r="JHS322" s="215"/>
      <c r="JHT322" s="215"/>
      <c r="JHU322" s="215"/>
      <c r="JHV322" s="215"/>
      <c r="JHW322" s="215"/>
      <c r="JHX322" s="215"/>
      <c r="JHY322" s="215"/>
      <c r="JHZ322" s="215"/>
      <c r="JIA322" s="215"/>
      <c r="JIB322" s="215"/>
      <c r="JIC322" s="215"/>
      <c r="JID322" s="215"/>
      <c r="JIE322" s="215"/>
      <c r="JIF322" s="215"/>
      <c r="JIG322" s="215"/>
      <c r="JIH322" s="215"/>
      <c r="JII322" s="215"/>
      <c r="JIJ322" s="215"/>
      <c r="JIK322" s="215"/>
      <c r="JIL322" s="215"/>
      <c r="JIM322" s="215"/>
      <c r="JIN322" s="215"/>
      <c r="JIO322" s="215"/>
      <c r="JIP322" s="215"/>
      <c r="JIQ322" s="215"/>
      <c r="JIR322" s="215"/>
      <c r="JIS322" s="215"/>
      <c r="JIT322" s="215"/>
      <c r="JIU322" s="215"/>
      <c r="JIV322" s="215"/>
      <c r="JIW322" s="215"/>
      <c r="JIX322" s="215"/>
      <c r="JIY322" s="215"/>
      <c r="JIZ322" s="215"/>
      <c r="JJA322" s="215"/>
      <c r="JJB322" s="215"/>
      <c r="JJC322" s="215"/>
      <c r="JJD322" s="215"/>
      <c r="JJE322" s="215"/>
      <c r="JJF322" s="215"/>
      <c r="JJG322" s="215"/>
      <c r="JJH322" s="215"/>
      <c r="JJI322" s="215"/>
      <c r="JJJ322" s="215"/>
      <c r="JJK322" s="215"/>
      <c r="JJL322" s="215"/>
      <c r="JJM322" s="215"/>
      <c r="JJN322" s="215"/>
      <c r="JJO322" s="215"/>
      <c r="JJP322" s="215"/>
      <c r="JJQ322" s="215"/>
      <c r="JJR322" s="215"/>
      <c r="JJS322" s="215"/>
      <c r="JJT322" s="215"/>
      <c r="JJU322" s="215"/>
      <c r="JJV322" s="215"/>
      <c r="JJW322" s="215"/>
      <c r="JJX322" s="215"/>
      <c r="JJY322" s="215"/>
      <c r="JJZ322" s="215"/>
      <c r="JKA322" s="215"/>
      <c r="JKB322" s="215"/>
      <c r="JKC322" s="215"/>
      <c r="JKD322" s="215"/>
      <c r="JKE322" s="215"/>
      <c r="JKF322" s="215"/>
      <c r="JKG322" s="215"/>
      <c r="JKH322" s="215"/>
      <c r="JKI322" s="215"/>
      <c r="JKJ322" s="215"/>
      <c r="JKK322" s="215"/>
      <c r="JKL322" s="215"/>
      <c r="JKM322" s="215"/>
      <c r="JKN322" s="215"/>
      <c r="JKO322" s="215"/>
      <c r="JKP322" s="215"/>
      <c r="JKQ322" s="215"/>
      <c r="JKR322" s="215"/>
      <c r="JKS322" s="215"/>
      <c r="JKT322" s="215"/>
      <c r="JKU322" s="215"/>
      <c r="JKV322" s="215"/>
      <c r="JKW322" s="215"/>
      <c r="JKX322" s="215"/>
      <c r="JKY322" s="215"/>
      <c r="JKZ322" s="215"/>
      <c r="JLA322" s="215"/>
      <c r="JLB322" s="215"/>
      <c r="JLC322" s="215"/>
      <c r="JLD322" s="215"/>
      <c r="JLE322" s="215"/>
      <c r="JLF322" s="215"/>
      <c r="JLG322" s="215"/>
      <c r="JLH322" s="215"/>
      <c r="JLI322" s="215"/>
      <c r="JLJ322" s="215"/>
      <c r="JLK322" s="215"/>
      <c r="JLL322" s="215"/>
      <c r="JLM322" s="215"/>
      <c r="JLN322" s="215"/>
      <c r="JLO322" s="215"/>
      <c r="JLP322" s="215"/>
      <c r="JLQ322" s="215"/>
      <c r="JLR322" s="215"/>
      <c r="JLS322" s="215"/>
      <c r="JLT322" s="215"/>
      <c r="JLU322" s="215"/>
      <c r="JLV322" s="215"/>
      <c r="JLW322" s="215"/>
      <c r="JLX322" s="215"/>
      <c r="JLY322" s="215"/>
      <c r="JLZ322" s="215"/>
      <c r="JMA322" s="215"/>
      <c r="JMB322" s="215"/>
      <c r="JMC322" s="215"/>
      <c r="JMD322" s="215"/>
      <c r="JME322" s="215"/>
      <c r="JMF322" s="215"/>
      <c r="JMG322" s="215"/>
      <c r="JMH322" s="215"/>
      <c r="JMI322" s="215"/>
      <c r="JMJ322" s="215"/>
      <c r="JMK322" s="215"/>
      <c r="JML322" s="215"/>
      <c r="JMM322" s="215"/>
      <c r="JMN322" s="215"/>
      <c r="JMO322" s="215"/>
      <c r="JMP322" s="215"/>
      <c r="JMQ322" s="215"/>
      <c r="JMR322" s="215"/>
      <c r="JMS322" s="215"/>
      <c r="JMT322" s="215"/>
      <c r="JMU322" s="215"/>
      <c r="JMV322" s="215"/>
      <c r="JMW322" s="215"/>
      <c r="JMX322" s="215"/>
      <c r="JMY322" s="215"/>
      <c r="JMZ322" s="215"/>
      <c r="JNA322" s="215"/>
      <c r="JNB322" s="215"/>
      <c r="JNC322" s="215"/>
      <c r="JND322" s="215"/>
      <c r="JNE322" s="215"/>
      <c r="JNF322" s="215"/>
      <c r="JNG322" s="215"/>
      <c r="JNH322" s="215"/>
      <c r="JNI322" s="215"/>
      <c r="JNJ322" s="215"/>
      <c r="JNK322" s="215"/>
      <c r="JNL322" s="215"/>
      <c r="JNM322" s="215"/>
      <c r="JNN322" s="215"/>
      <c r="JNO322" s="215"/>
      <c r="JNP322" s="215"/>
      <c r="JNQ322" s="215"/>
      <c r="JNR322" s="215"/>
      <c r="JNS322" s="215"/>
      <c r="JNT322" s="215"/>
      <c r="JNU322" s="215"/>
      <c r="JNV322" s="215"/>
      <c r="JNW322" s="215"/>
      <c r="JNX322" s="215"/>
      <c r="JNY322" s="215"/>
      <c r="JNZ322" s="215"/>
      <c r="JOA322" s="215"/>
      <c r="JOB322" s="215"/>
      <c r="JOC322" s="215"/>
      <c r="JOD322" s="215"/>
      <c r="JOE322" s="215"/>
      <c r="JOF322" s="215"/>
      <c r="JOG322" s="215"/>
      <c r="JOH322" s="215"/>
      <c r="JOI322" s="215"/>
      <c r="JOJ322" s="215"/>
      <c r="JOK322" s="215"/>
      <c r="JOL322" s="215"/>
      <c r="JOM322" s="215"/>
      <c r="JON322" s="215"/>
      <c r="JOO322" s="215"/>
      <c r="JOP322" s="215"/>
      <c r="JOQ322" s="215"/>
      <c r="JOR322" s="215"/>
      <c r="JOS322" s="215"/>
      <c r="JOT322" s="215"/>
      <c r="JOU322" s="215"/>
      <c r="JOV322" s="215"/>
      <c r="JOW322" s="215"/>
      <c r="JOX322" s="215"/>
      <c r="JOY322" s="215"/>
      <c r="JOZ322" s="215"/>
      <c r="JPA322" s="215"/>
      <c r="JPB322" s="215"/>
      <c r="JPC322" s="215"/>
      <c r="JPD322" s="215"/>
      <c r="JPE322" s="215"/>
      <c r="JPF322" s="215"/>
      <c r="JPG322" s="215"/>
      <c r="JPH322" s="215"/>
      <c r="JPI322" s="215"/>
      <c r="JPJ322" s="215"/>
      <c r="JPK322" s="215"/>
      <c r="JPL322" s="215"/>
      <c r="JPM322" s="215"/>
      <c r="JPN322" s="215"/>
      <c r="JPO322" s="215"/>
      <c r="JPP322" s="215"/>
      <c r="JPQ322" s="215"/>
      <c r="JPR322" s="215"/>
      <c r="JPS322" s="215"/>
      <c r="JPT322" s="215"/>
      <c r="JPU322" s="215"/>
      <c r="JPV322" s="215"/>
      <c r="JPW322" s="215"/>
      <c r="JPX322" s="215"/>
      <c r="JPY322" s="215"/>
      <c r="JPZ322" s="215"/>
      <c r="JQA322" s="215"/>
      <c r="JQB322" s="215"/>
      <c r="JQC322" s="215"/>
      <c r="JQD322" s="215"/>
      <c r="JQE322" s="215"/>
      <c r="JQF322" s="215"/>
      <c r="JQG322" s="215"/>
      <c r="JQH322" s="215"/>
      <c r="JQI322" s="215"/>
      <c r="JQJ322" s="215"/>
      <c r="JQK322" s="215"/>
      <c r="JQL322" s="215"/>
      <c r="JQM322" s="215"/>
      <c r="JQN322" s="215"/>
      <c r="JQO322" s="215"/>
      <c r="JQP322" s="215"/>
      <c r="JQQ322" s="215"/>
      <c r="JQR322" s="215"/>
      <c r="JQS322" s="215"/>
      <c r="JQT322" s="215"/>
      <c r="JQU322" s="215"/>
      <c r="JQV322" s="215"/>
      <c r="JQW322" s="215"/>
      <c r="JQX322" s="215"/>
      <c r="JQY322" s="215"/>
      <c r="JQZ322" s="215"/>
      <c r="JRA322" s="215"/>
      <c r="JRB322" s="215"/>
      <c r="JRC322" s="215"/>
      <c r="JRD322" s="215"/>
      <c r="JRE322" s="215"/>
      <c r="JRF322" s="215"/>
      <c r="JRG322" s="215"/>
      <c r="JRH322" s="215"/>
      <c r="JRI322" s="215"/>
      <c r="JRJ322" s="215"/>
      <c r="JRK322" s="215"/>
      <c r="JRL322" s="215"/>
      <c r="JRM322" s="215"/>
      <c r="JRN322" s="215"/>
      <c r="JRO322" s="215"/>
      <c r="JRP322" s="215"/>
      <c r="JRQ322" s="215"/>
      <c r="JRR322" s="215"/>
      <c r="JRS322" s="215"/>
      <c r="JRT322" s="215"/>
      <c r="JRU322" s="215"/>
      <c r="JRV322" s="215"/>
      <c r="JRW322" s="215"/>
      <c r="JRX322" s="215"/>
      <c r="JRY322" s="215"/>
      <c r="JRZ322" s="215"/>
      <c r="JSA322" s="215"/>
      <c r="JSB322" s="215"/>
      <c r="JSC322" s="215"/>
      <c r="JSD322" s="215"/>
      <c r="JSE322" s="215"/>
      <c r="JSF322" s="215"/>
      <c r="JSG322" s="215"/>
      <c r="JSH322" s="215"/>
      <c r="JSI322" s="215"/>
      <c r="JSJ322" s="215"/>
      <c r="JSK322" s="215"/>
      <c r="JSL322" s="215"/>
      <c r="JSM322" s="215"/>
      <c r="JSN322" s="215"/>
      <c r="JSO322" s="215"/>
      <c r="JSP322" s="215"/>
      <c r="JSQ322" s="215"/>
      <c r="JSR322" s="215"/>
      <c r="JSS322" s="215"/>
      <c r="JST322" s="215"/>
      <c r="JSU322" s="215"/>
      <c r="JSV322" s="215"/>
      <c r="JSW322" s="215"/>
      <c r="JSX322" s="215"/>
      <c r="JSY322" s="215"/>
      <c r="JSZ322" s="215"/>
      <c r="JTA322" s="215"/>
      <c r="JTB322" s="215"/>
      <c r="JTC322" s="215"/>
      <c r="JTD322" s="215"/>
      <c r="JTE322" s="215"/>
      <c r="JTF322" s="215"/>
      <c r="JTG322" s="215"/>
      <c r="JTH322" s="215"/>
      <c r="JTI322" s="215"/>
      <c r="JTJ322" s="215"/>
      <c r="JTK322" s="215"/>
      <c r="JTL322" s="215"/>
      <c r="JTM322" s="215"/>
      <c r="JTN322" s="215"/>
      <c r="JTO322" s="215"/>
      <c r="JTP322" s="215"/>
      <c r="JTQ322" s="215"/>
      <c r="JTR322" s="215"/>
      <c r="JTS322" s="215"/>
      <c r="JTT322" s="215"/>
      <c r="JTU322" s="215"/>
      <c r="JTV322" s="215"/>
      <c r="JTW322" s="215"/>
      <c r="JTX322" s="215"/>
      <c r="JTY322" s="215"/>
      <c r="JTZ322" s="215"/>
      <c r="JUA322" s="215"/>
      <c r="JUB322" s="215"/>
      <c r="JUC322" s="215"/>
      <c r="JUD322" s="215"/>
      <c r="JUE322" s="215"/>
      <c r="JUF322" s="215"/>
      <c r="JUG322" s="215"/>
      <c r="JUH322" s="215"/>
      <c r="JUI322" s="215"/>
      <c r="JUJ322" s="215"/>
      <c r="JUK322" s="215"/>
      <c r="JUL322" s="215"/>
      <c r="JUM322" s="215"/>
      <c r="JUN322" s="215"/>
      <c r="JUO322" s="215"/>
      <c r="JUP322" s="215"/>
      <c r="JUQ322" s="215"/>
      <c r="JUR322" s="215"/>
      <c r="JUS322" s="215"/>
      <c r="JUT322" s="215"/>
      <c r="JUU322" s="215"/>
      <c r="JUV322" s="215"/>
      <c r="JUW322" s="215"/>
      <c r="JUX322" s="215"/>
      <c r="JUY322" s="215"/>
      <c r="JUZ322" s="215"/>
      <c r="JVA322" s="215"/>
      <c r="JVB322" s="215"/>
      <c r="JVC322" s="215"/>
      <c r="JVD322" s="215"/>
      <c r="JVE322" s="215"/>
      <c r="JVF322" s="215"/>
      <c r="JVG322" s="215"/>
      <c r="JVH322" s="215"/>
      <c r="JVI322" s="215"/>
      <c r="JVJ322" s="215"/>
      <c r="JVK322" s="215"/>
      <c r="JVL322" s="215"/>
      <c r="JVM322" s="215"/>
      <c r="JVN322" s="215"/>
      <c r="JVO322" s="215"/>
      <c r="JVP322" s="215"/>
      <c r="JVQ322" s="215"/>
      <c r="JVR322" s="215"/>
      <c r="JVS322" s="215"/>
      <c r="JVT322" s="215"/>
      <c r="JVU322" s="215"/>
      <c r="JVV322" s="215"/>
      <c r="JVW322" s="215"/>
      <c r="JVX322" s="215"/>
      <c r="JVY322" s="215"/>
      <c r="JVZ322" s="215"/>
      <c r="JWA322" s="215"/>
      <c r="JWB322" s="215"/>
      <c r="JWC322" s="215"/>
      <c r="JWD322" s="215"/>
      <c r="JWE322" s="215"/>
      <c r="JWF322" s="215"/>
      <c r="JWG322" s="215"/>
      <c r="JWH322" s="215"/>
      <c r="JWI322" s="215"/>
      <c r="JWJ322" s="215"/>
      <c r="JWK322" s="215"/>
      <c r="JWL322" s="215"/>
      <c r="JWM322" s="215"/>
      <c r="JWN322" s="215"/>
      <c r="JWO322" s="215"/>
      <c r="JWP322" s="215"/>
      <c r="JWQ322" s="215"/>
      <c r="JWR322" s="215"/>
      <c r="JWS322" s="215"/>
      <c r="JWT322" s="215"/>
      <c r="JWU322" s="215"/>
      <c r="JWV322" s="215"/>
      <c r="JWW322" s="215"/>
      <c r="JWX322" s="215"/>
      <c r="JWY322" s="215"/>
      <c r="JWZ322" s="215"/>
      <c r="JXA322" s="215"/>
      <c r="JXB322" s="215"/>
      <c r="JXC322" s="215"/>
      <c r="JXD322" s="215"/>
      <c r="JXE322" s="215"/>
      <c r="JXF322" s="215"/>
      <c r="JXG322" s="215"/>
      <c r="JXH322" s="215"/>
      <c r="JXI322" s="215"/>
      <c r="JXJ322" s="215"/>
      <c r="JXK322" s="215"/>
      <c r="JXL322" s="215"/>
      <c r="JXM322" s="215"/>
      <c r="JXN322" s="215"/>
      <c r="JXO322" s="215"/>
      <c r="JXP322" s="215"/>
      <c r="JXQ322" s="215"/>
      <c r="JXR322" s="215"/>
      <c r="JXS322" s="215"/>
      <c r="JXT322" s="215"/>
      <c r="JXU322" s="215"/>
      <c r="JXV322" s="215"/>
      <c r="JXW322" s="215"/>
      <c r="JXX322" s="215"/>
      <c r="JXY322" s="215"/>
      <c r="JXZ322" s="215"/>
      <c r="JYA322" s="215"/>
      <c r="JYB322" s="215"/>
      <c r="JYC322" s="215"/>
      <c r="JYD322" s="215"/>
      <c r="JYE322" s="215"/>
      <c r="JYF322" s="215"/>
      <c r="JYG322" s="215"/>
      <c r="JYH322" s="215"/>
      <c r="JYI322" s="215"/>
      <c r="JYJ322" s="215"/>
      <c r="JYK322" s="215"/>
      <c r="JYL322" s="215"/>
      <c r="JYM322" s="215"/>
      <c r="JYN322" s="215"/>
      <c r="JYO322" s="215"/>
      <c r="JYP322" s="215"/>
      <c r="JYQ322" s="215"/>
      <c r="JYR322" s="215"/>
      <c r="JYS322" s="215"/>
      <c r="JYT322" s="215"/>
      <c r="JYU322" s="215"/>
      <c r="JYV322" s="215"/>
      <c r="JYW322" s="215"/>
      <c r="JYX322" s="215"/>
      <c r="JYY322" s="215"/>
      <c r="JYZ322" s="215"/>
      <c r="JZA322" s="215"/>
      <c r="JZB322" s="215"/>
      <c r="JZC322" s="215"/>
      <c r="JZD322" s="215"/>
      <c r="JZE322" s="215"/>
      <c r="JZF322" s="215"/>
      <c r="JZG322" s="215"/>
      <c r="JZH322" s="215"/>
      <c r="JZI322" s="215"/>
      <c r="JZJ322" s="215"/>
      <c r="JZK322" s="215"/>
      <c r="JZL322" s="215"/>
      <c r="JZM322" s="215"/>
      <c r="JZN322" s="215"/>
      <c r="JZO322" s="215"/>
      <c r="JZP322" s="215"/>
      <c r="JZQ322" s="215"/>
      <c r="JZR322" s="215"/>
      <c r="JZS322" s="215"/>
      <c r="JZT322" s="215"/>
      <c r="JZU322" s="215"/>
      <c r="JZV322" s="215"/>
      <c r="JZW322" s="215"/>
      <c r="JZX322" s="215"/>
      <c r="JZY322" s="215"/>
      <c r="JZZ322" s="215"/>
      <c r="KAA322" s="215"/>
      <c r="KAB322" s="215"/>
      <c r="KAC322" s="215"/>
      <c r="KAD322" s="215"/>
      <c r="KAE322" s="215"/>
      <c r="KAF322" s="215"/>
      <c r="KAG322" s="215"/>
      <c r="KAH322" s="215"/>
      <c r="KAI322" s="215"/>
      <c r="KAJ322" s="215"/>
      <c r="KAK322" s="215"/>
      <c r="KAL322" s="215"/>
      <c r="KAM322" s="215"/>
      <c r="KAN322" s="215"/>
      <c r="KAO322" s="215"/>
      <c r="KAP322" s="215"/>
      <c r="KAQ322" s="215"/>
      <c r="KAR322" s="215"/>
      <c r="KAS322" s="215"/>
      <c r="KAT322" s="215"/>
      <c r="KAU322" s="215"/>
      <c r="KAV322" s="215"/>
      <c r="KAW322" s="215"/>
      <c r="KAX322" s="215"/>
      <c r="KAY322" s="215"/>
      <c r="KAZ322" s="215"/>
      <c r="KBA322" s="215"/>
      <c r="KBB322" s="215"/>
      <c r="KBC322" s="215"/>
      <c r="KBD322" s="215"/>
      <c r="KBE322" s="215"/>
      <c r="KBF322" s="215"/>
      <c r="KBG322" s="215"/>
      <c r="KBH322" s="215"/>
      <c r="KBI322" s="215"/>
      <c r="KBJ322" s="215"/>
      <c r="KBK322" s="215"/>
      <c r="KBL322" s="215"/>
      <c r="KBM322" s="215"/>
      <c r="KBN322" s="215"/>
      <c r="KBO322" s="215"/>
      <c r="KBP322" s="215"/>
      <c r="KBQ322" s="215"/>
      <c r="KBR322" s="215"/>
      <c r="KBS322" s="215"/>
      <c r="KBT322" s="215"/>
      <c r="KBU322" s="215"/>
      <c r="KBV322" s="215"/>
      <c r="KBW322" s="215"/>
      <c r="KBX322" s="215"/>
      <c r="KBY322" s="215"/>
      <c r="KBZ322" s="215"/>
      <c r="KCA322" s="215"/>
      <c r="KCB322" s="215"/>
      <c r="KCC322" s="215"/>
      <c r="KCD322" s="215"/>
      <c r="KCE322" s="215"/>
      <c r="KCF322" s="215"/>
      <c r="KCG322" s="215"/>
      <c r="KCH322" s="215"/>
      <c r="KCI322" s="215"/>
      <c r="KCJ322" s="215"/>
      <c r="KCK322" s="215"/>
      <c r="KCL322" s="215"/>
      <c r="KCM322" s="215"/>
      <c r="KCN322" s="215"/>
      <c r="KCO322" s="215"/>
      <c r="KCP322" s="215"/>
      <c r="KCQ322" s="215"/>
      <c r="KCR322" s="215"/>
      <c r="KCS322" s="215"/>
      <c r="KCT322" s="215"/>
      <c r="KCU322" s="215"/>
      <c r="KCV322" s="215"/>
      <c r="KCW322" s="215"/>
      <c r="KCX322" s="215"/>
      <c r="KCY322" s="215"/>
      <c r="KCZ322" s="215"/>
      <c r="KDA322" s="215"/>
      <c r="KDB322" s="215"/>
      <c r="KDC322" s="215"/>
      <c r="KDD322" s="215"/>
      <c r="KDE322" s="215"/>
      <c r="KDF322" s="215"/>
      <c r="KDG322" s="215"/>
      <c r="KDH322" s="215"/>
      <c r="KDI322" s="215"/>
      <c r="KDJ322" s="215"/>
      <c r="KDK322" s="215"/>
      <c r="KDL322" s="215"/>
      <c r="KDM322" s="215"/>
      <c r="KDN322" s="215"/>
      <c r="KDO322" s="215"/>
      <c r="KDP322" s="215"/>
      <c r="KDQ322" s="215"/>
      <c r="KDR322" s="215"/>
      <c r="KDS322" s="215"/>
      <c r="KDT322" s="215"/>
      <c r="KDU322" s="215"/>
      <c r="KDV322" s="215"/>
      <c r="KDW322" s="215"/>
      <c r="KDX322" s="215"/>
      <c r="KDY322" s="215"/>
      <c r="KDZ322" s="215"/>
      <c r="KEA322" s="215"/>
      <c r="KEB322" s="215"/>
      <c r="KEC322" s="215"/>
      <c r="KED322" s="215"/>
      <c r="KEE322" s="215"/>
      <c r="KEF322" s="215"/>
      <c r="KEG322" s="215"/>
      <c r="KEH322" s="215"/>
      <c r="KEI322" s="215"/>
      <c r="KEJ322" s="215"/>
      <c r="KEK322" s="215"/>
      <c r="KEL322" s="215"/>
      <c r="KEM322" s="215"/>
      <c r="KEN322" s="215"/>
      <c r="KEO322" s="215"/>
      <c r="KEP322" s="215"/>
      <c r="KEQ322" s="215"/>
      <c r="KER322" s="215"/>
      <c r="KES322" s="215"/>
      <c r="KET322" s="215"/>
      <c r="KEU322" s="215"/>
      <c r="KEV322" s="215"/>
      <c r="KEW322" s="215"/>
      <c r="KEX322" s="215"/>
      <c r="KEY322" s="215"/>
      <c r="KEZ322" s="215"/>
      <c r="KFA322" s="215"/>
      <c r="KFB322" s="215"/>
      <c r="KFC322" s="215"/>
      <c r="KFD322" s="215"/>
      <c r="KFE322" s="215"/>
      <c r="KFF322" s="215"/>
      <c r="KFG322" s="215"/>
      <c r="KFH322" s="215"/>
      <c r="KFI322" s="215"/>
      <c r="KFJ322" s="215"/>
      <c r="KFK322" s="215"/>
      <c r="KFL322" s="215"/>
      <c r="KFM322" s="215"/>
      <c r="KFN322" s="215"/>
      <c r="KFO322" s="215"/>
      <c r="KFP322" s="215"/>
      <c r="KFQ322" s="215"/>
      <c r="KFR322" s="215"/>
      <c r="KFS322" s="215"/>
      <c r="KFT322" s="215"/>
      <c r="KFU322" s="215"/>
      <c r="KFV322" s="215"/>
      <c r="KFW322" s="215"/>
      <c r="KFX322" s="215"/>
      <c r="KFY322" s="215"/>
      <c r="KFZ322" s="215"/>
      <c r="KGA322" s="215"/>
      <c r="KGB322" s="215"/>
      <c r="KGC322" s="215"/>
      <c r="KGD322" s="215"/>
      <c r="KGE322" s="215"/>
      <c r="KGF322" s="215"/>
      <c r="KGG322" s="215"/>
      <c r="KGH322" s="215"/>
      <c r="KGI322" s="215"/>
      <c r="KGJ322" s="215"/>
      <c r="KGK322" s="215"/>
      <c r="KGL322" s="215"/>
      <c r="KGM322" s="215"/>
      <c r="KGN322" s="215"/>
      <c r="KGO322" s="215"/>
      <c r="KGP322" s="215"/>
      <c r="KGQ322" s="215"/>
      <c r="KGR322" s="215"/>
      <c r="KGS322" s="215"/>
      <c r="KGT322" s="215"/>
      <c r="KGU322" s="215"/>
      <c r="KGV322" s="215"/>
      <c r="KGW322" s="215"/>
      <c r="KGX322" s="215"/>
      <c r="KGY322" s="215"/>
      <c r="KGZ322" s="215"/>
      <c r="KHA322" s="215"/>
      <c r="KHB322" s="215"/>
      <c r="KHC322" s="215"/>
      <c r="KHD322" s="215"/>
      <c r="KHE322" s="215"/>
      <c r="KHF322" s="215"/>
      <c r="KHG322" s="215"/>
      <c r="KHH322" s="215"/>
      <c r="KHI322" s="215"/>
      <c r="KHJ322" s="215"/>
      <c r="KHK322" s="215"/>
      <c r="KHL322" s="215"/>
      <c r="KHM322" s="215"/>
      <c r="KHN322" s="215"/>
      <c r="KHO322" s="215"/>
      <c r="KHP322" s="215"/>
      <c r="KHQ322" s="215"/>
      <c r="KHR322" s="215"/>
      <c r="KHS322" s="215"/>
      <c r="KHT322" s="215"/>
      <c r="KHU322" s="215"/>
      <c r="KHV322" s="215"/>
      <c r="KHW322" s="215"/>
      <c r="KHX322" s="215"/>
      <c r="KHY322" s="215"/>
      <c r="KHZ322" s="215"/>
      <c r="KIA322" s="215"/>
      <c r="KIB322" s="215"/>
      <c r="KIC322" s="215"/>
      <c r="KID322" s="215"/>
      <c r="KIE322" s="215"/>
      <c r="KIF322" s="215"/>
      <c r="KIG322" s="215"/>
      <c r="KIH322" s="215"/>
      <c r="KII322" s="215"/>
      <c r="KIJ322" s="215"/>
      <c r="KIK322" s="215"/>
      <c r="KIL322" s="215"/>
      <c r="KIM322" s="215"/>
      <c r="KIN322" s="215"/>
      <c r="KIO322" s="215"/>
      <c r="KIP322" s="215"/>
      <c r="KIQ322" s="215"/>
      <c r="KIR322" s="215"/>
      <c r="KIS322" s="215"/>
      <c r="KIT322" s="215"/>
      <c r="KIU322" s="215"/>
      <c r="KIV322" s="215"/>
      <c r="KIW322" s="215"/>
      <c r="KIX322" s="215"/>
      <c r="KIY322" s="215"/>
      <c r="KIZ322" s="215"/>
      <c r="KJA322" s="215"/>
      <c r="KJB322" s="215"/>
      <c r="KJC322" s="215"/>
      <c r="KJD322" s="215"/>
      <c r="KJE322" s="215"/>
      <c r="KJF322" s="215"/>
      <c r="KJG322" s="215"/>
      <c r="KJH322" s="215"/>
      <c r="KJI322" s="215"/>
      <c r="KJJ322" s="215"/>
      <c r="KJK322" s="215"/>
      <c r="KJL322" s="215"/>
      <c r="KJM322" s="215"/>
      <c r="KJN322" s="215"/>
      <c r="KJO322" s="215"/>
      <c r="KJP322" s="215"/>
      <c r="KJQ322" s="215"/>
      <c r="KJR322" s="215"/>
      <c r="KJS322" s="215"/>
      <c r="KJT322" s="215"/>
      <c r="KJU322" s="215"/>
      <c r="KJV322" s="215"/>
      <c r="KJW322" s="215"/>
      <c r="KJX322" s="215"/>
      <c r="KJY322" s="215"/>
      <c r="KJZ322" s="215"/>
      <c r="KKA322" s="215"/>
      <c r="KKB322" s="215"/>
      <c r="KKC322" s="215"/>
      <c r="KKD322" s="215"/>
      <c r="KKE322" s="215"/>
      <c r="KKF322" s="215"/>
      <c r="KKG322" s="215"/>
      <c r="KKH322" s="215"/>
      <c r="KKI322" s="215"/>
      <c r="KKJ322" s="215"/>
      <c r="KKK322" s="215"/>
      <c r="KKL322" s="215"/>
      <c r="KKM322" s="215"/>
      <c r="KKN322" s="215"/>
      <c r="KKO322" s="215"/>
      <c r="KKP322" s="215"/>
      <c r="KKQ322" s="215"/>
      <c r="KKR322" s="215"/>
      <c r="KKS322" s="215"/>
      <c r="KKT322" s="215"/>
      <c r="KKU322" s="215"/>
      <c r="KKV322" s="215"/>
      <c r="KKW322" s="215"/>
      <c r="KKX322" s="215"/>
      <c r="KKY322" s="215"/>
      <c r="KKZ322" s="215"/>
      <c r="KLA322" s="215"/>
      <c r="KLB322" s="215"/>
      <c r="KLC322" s="215"/>
      <c r="KLD322" s="215"/>
      <c r="KLE322" s="215"/>
      <c r="KLF322" s="215"/>
      <c r="KLG322" s="215"/>
      <c r="KLH322" s="215"/>
      <c r="KLI322" s="215"/>
      <c r="KLJ322" s="215"/>
      <c r="KLK322" s="215"/>
      <c r="KLL322" s="215"/>
      <c r="KLM322" s="215"/>
      <c r="KLN322" s="215"/>
      <c r="KLO322" s="215"/>
      <c r="KLP322" s="215"/>
      <c r="KLQ322" s="215"/>
      <c r="KLR322" s="215"/>
      <c r="KLS322" s="215"/>
      <c r="KLT322" s="215"/>
      <c r="KLU322" s="215"/>
      <c r="KLV322" s="215"/>
      <c r="KLW322" s="215"/>
      <c r="KLX322" s="215"/>
      <c r="KLY322" s="215"/>
      <c r="KLZ322" s="215"/>
      <c r="KMA322" s="215"/>
      <c r="KMB322" s="215"/>
      <c r="KMC322" s="215"/>
      <c r="KMD322" s="215"/>
      <c r="KME322" s="215"/>
      <c r="KMF322" s="215"/>
      <c r="KMG322" s="215"/>
      <c r="KMH322" s="215"/>
      <c r="KMI322" s="215"/>
      <c r="KMJ322" s="215"/>
      <c r="KMK322" s="215"/>
      <c r="KML322" s="215"/>
      <c r="KMM322" s="215"/>
      <c r="KMN322" s="215"/>
      <c r="KMO322" s="215"/>
      <c r="KMP322" s="215"/>
      <c r="KMQ322" s="215"/>
      <c r="KMR322" s="215"/>
      <c r="KMS322" s="215"/>
      <c r="KMT322" s="215"/>
      <c r="KMU322" s="215"/>
      <c r="KMV322" s="215"/>
      <c r="KMW322" s="215"/>
      <c r="KMX322" s="215"/>
      <c r="KMY322" s="215"/>
      <c r="KMZ322" s="215"/>
      <c r="KNA322" s="215"/>
      <c r="KNB322" s="215"/>
      <c r="KNC322" s="215"/>
      <c r="KND322" s="215"/>
      <c r="KNE322" s="215"/>
      <c r="KNF322" s="215"/>
      <c r="KNG322" s="215"/>
      <c r="KNH322" s="215"/>
      <c r="KNI322" s="215"/>
      <c r="KNJ322" s="215"/>
      <c r="KNK322" s="215"/>
      <c r="KNL322" s="215"/>
      <c r="KNM322" s="215"/>
      <c r="KNN322" s="215"/>
      <c r="KNO322" s="215"/>
      <c r="KNP322" s="215"/>
      <c r="KNQ322" s="215"/>
      <c r="KNR322" s="215"/>
      <c r="KNS322" s="215"/>
      <c r="KNT322" s="215"/>
      <c r="KNU322" s="215"/>
      <c r="KNV322" s="215"/>
      <c r="KNW322" s="215"/>
      <c r="KNX322" s="215"/>
      <c r="KNY322" s="215"/>
      <c r="KNZ322" s="215"/>
      <c r="KOA322" s="215"/>
      <c r="KOB322" s="215"/>
      <c r="KOC322" s="215"/>
      <c r="KOD322" s="215"/>
      <c r="KOE322" s="215"/>
      <c r="KOF322" s="215"/>
      <c r="KOG322" s="215"/>
      <c r="KOH322" s="215"/>
      <c r="KOI322" s="215"/>
      <c r="KOJ322" s="215"/>
      <c r="KOK322" s="215"/>
      <c r="KOL322" s="215"/>
      <c r="KOM322" s="215"/>
      <c r="KON322" s="215"/>
      <c r="KOO322" s="215"/>
      <c r="KOP322" s="215"/>
      <c r="KOQ322" s="215"/>
      <c r="KOR322" s="215"/>
      <c r="KOS322" s="215"/>
      <c r="KOT322" s="215"/>
      <c r="KOU322" s="215"/>
      <c r="KOV322" s="215"/>
      <c r="KOW322" s="215"/>
      <c r="KOX322" s="215"/>
      <c r="KOY322" s="215"/>
      <c r="KOZ322" s="215"/>
      <c r="KPA322" s="215"/>
      <c r="KPB322" s="215"/>
      <c r="KPC322" s="215"/>
      <c r="KPD322" s="215"/>
      <c r="KPE322" s="215"/>
      <c r="KPF322" s="215"/>
      <c r="KPG322" s="215"/>
      <c r="KPH322" s="215"/>
      <c r="KPI322" s="215"/>
      <c r="KPJ322" s="215"/>
      <c r="KPK322" s="215"/>
      <c r="KPL322" s="215"/>
      <c r="KPM322" s="215"/>
      <c r="KPN322" s="215"/>
      <c r="KPO322" s="215"/>
      <c r="KPP322" s="215"/>
      <c r="KPQ322" s="215"/>
      <c r="KPR322" s="215"/>
      <c r="KPS322" s="215"/>
      <c r="KPT322" s="215"/>
      <c r="KPU322" s="215"/>
      <c r="KPV322" s="215"/>
      <c r="KPW322" s="215"/>
      <c r="KPX322" s="215"/>
      <c r="KPY322" s="215"/>
      <c r="KPZ322" s="215"/>
      <c r="KQA322" s="215"/>
      <c r="KQB322" s="215"/>
      <c r="KQC322" s="215"/>
      <c r="KQD322" s="215"/>
      <c r="KQE322" s="215"/>
      <c r="KQF322" s="215"/>
      <c r="KQG322" s="215"/>
      <c r="KQH322" s="215"/>
      <c r="KQI322" s="215"/>
      <c r="KQJ322" s="215"/>
      <c r="KQK322" s="215"/>
      <c r="KQL322" s="215"/>
      <c r="KQM322" s="215"/>
      <c r="KQN322" s="215"/>
      <c r="KQO322" s="215"/>
      <c r="KQP322" s="215"/>
      <c r="KQQ322" s="215"/>
      <c r="KQR322" s="215"/>
      <c r="KQS322" s="215"/>
      <c r="KQT322" s="215"/>
      <c r="KQU322" s="215"/>
      <c r="KQV322" s="215"/>
      <c r="KQW322" s="215"/>
      <c r="KQX322" s="215"/>
      <c r="KQY322" s="215"/>
      <c r="KQZ322" s="215"/>
      <c r="KRA322" s="215"/>
      <c r="KRB322" s="215"/>
      <c r="KRC322" s="215"/>
      <c r="KRD322" s="215"/>
      <c r="KRE322" s="215"/>
      <c r="KRF322" s="215"/>
      <c r="KRG322" s="215"/>
      <c r="KRH322" s="215"/>
      <c r="KRI322" s="215"/>
      <c r="KRJ322" s="215"/>
      <c r="KRK322" s="215"/>
      <c r="KRL322" s="215"/>
      <c r="KRM322" s="215"/>
      <c r="KRN322" s="215"/>
      <c r="KRO322" s="215"/>
      <c r="KRP322" s="215"/>
      <c r="KRQ322" s="215"/>
      <c r="KRR322" s="215"/>
      <c r="KRS322" s="215"/>
      <c r="KRT322" s="215"/>
      <c r="KRU322" s="215"/>
      <c r="KRV322" s="215"/>
      <c r="KRW322" s="215"/>
      <c r="KRX322" s="215"/>
      <c r="KRY322" s="215"/>
      <c r="KRZ322" s="215"/>
      <c r="KSA322" s="215"/>
      <c r="KSB322" s="215"/>
      <c r="KSC322" s="215"/>
      <c r="KSD322" s="215"/>
      <c r="KSE322" s="215"/>
      <c r="KSF322" s="215"/>
      <c r="KSG322" s="215"/>
      <c r="KSH322" s="215"/>
      <c r="KSI322" s="215"/>
      <c r="KSJ322" s="215"/>
      <c r="KSK322" s="215"/>
      <c r="KSL322" s="215"/>
      <c r="KSM322" s="215"/>
      <c r="KSN322" s="215"/>
      <c r="KSO322" s="215"/>
      <c r="KSP322" s="215"/>
      <c r="KSQ322" s="215"/>
      <c r="KSR322" s="215"/>
      <c r="KSS322" s="215"/>
      <c r="KST322" s="215"/>
      <c r="KSU322" s="215"/>
      <c r="KSV322" s="215"/>
      <c r="KSW322" s="215"/>
      <c r="KSX322" s="215"/>
      <c r="KSY322" s="215"/>
      <c r="KSZ322" s="215"/>
      <c r="KTA322" s="215"/>
      <c r="KTB322" s="215"/>
      <c r="KTC322" s="215"/>
      <c r="KTD322" s="215"/>
      <c r="KTE322" s="215"/>
      <c r="KTF322" s="215"/>
      <c r="KTG322" s="215"/>
      <c r="KTH322" s="215"/>
      <c r="KTI322" s="215"/>
      <c r="KTJ322" s="215"/>
      <c r="KTK322" s="215"/>
      <c r="KTL322" s="215"/>
      <c r="KTM322" s="215"/>
      <c r="KTN322" s="215"/>
      <c r="KTO322" s="215"/>
      <c r="KTP322" s="215"/>
      <c r="KTQ322" s="215"/>
      <c r="KTR322" s="215"/>
      <c r="KTS322" s="215"/>
      <c r="KTT322" s="215"/>
      <c r="KTU322" s="215"/>
      <c r="KTV322" s="215"/>
      <c r="KTW322" s="215"/>
      <c r="KTX322" s="215"/>
      <c r="KTY322" s="215"/>
      <c r="KTZ322" s="215"/>
      <c r="KUA322" s="215"/>
      <c r="KUB322" s="215"/>
      <c r="KUC322" s="215"/>
      <c r="KUD322" s="215"/>
      <c r="KUE322" s="215"/>
      <c r="KUF322" s="215"/>
      <c r="KUG322" s="215"/>
      <c r="KUH322" s="215"/>
      <c r="KUI322" s="215"/>
      <c r="KUJ322" s="215"/>
      <c r="KUK322" s="215"/>
      <c r="KUL322" s="215"/>
      <c r="KUM322" s="215"/>
      <c r="KUN322" s="215"/>
      <c r="KUO322" s="215"/>
      <c r="KUP322" s="215"/>
      <c r="KUQ322" s="215"/>
      <c r="KUR322" s="215"/>
      <c r="KUS322" s="215"/>
      <c r="KUT322" s="215"/>
      <c r="KUU322" s="215"/>
      <c r="KUV322" s="215"/>
      <c r="KUW322" s="215"/>
      <c r="KUX322" s="215"/>
      <c r="KUY322" s="215"/>
      <c r="KUZ322" s="215"/>
      <c r="KVA322" s="215"/>
      <c r="KVB322" s="215"/>
      <c r="KVC322" s="215"/>
      <c r="KVD322" s="215"/>
      <c r="KVE322" s="215"/>
      <c r="KVF322" s="215"/>
      <c r="KVG322" s="215"/>
      <c r="KVH322" s="215"/>
      <c r="KVI322" s="215"/>
      <c r="KVJ322" s="215"/>
      <c r="KVK322" s="215"/>
      <c r="KVL322" s="215"/>
      <c r="KVM322" s="215"/>
      <c r="KVN322" s="215"/>
      <c r="KVO322" s="215"/>
      <c r="KVP322" s="215"/>
      <c r="KVQ322" s="215"/>
      <c r="KVR322" s="215"/>
      <c r="KVS322" s="215"/>
      <c r="KVT322" s="215"/>
      <c r="KVU322" s="215"/>
      <c r="KVV322" s="215"/>
      <c r="KVW322" s="215"/>
      <c r="KVX322" s="215"/>
      <c r="KVY322" s="215"/>
      <c r="KVZ322" s="215"/>
      <c r="KWA322" s="215"/>
      <c r="KWB322" s="215"/>
      <c r="KWC322" s="215"/>
      <c r="KWD322" s="215"/>
      <c r="KWE322" s="215"/>
      <c r="KWF322" s="215"/>
      <c r="KWG322" s="215"/>
      <c r="KWH322" s="215"/>
      <c r="KWI322" s="215"/>
      <c r="KWJ322" s="215"/>
      <c r="KWK322" s="215"/>
      <c r="KWL322" s="215"/>
      <c r="KWM322" s="215"/>
      <c r="KWN322" s="215"/>
      <c r="KWO322" s="215"/>
      <c r="KWP322" s="215"/>
      <c r="KWQ322" s="215"/>
      <c r="KWR322" s="215"/>
      <c r="KWS322" s="215"/>
      <c r="KWT322" s="215"/>
      <c r="KWU322" s="215"/>
      <c r="KWV322" s="215"/>
      <c r="KWW322" s="215"/>
      <c r="KWX322" s="215"/>
      <c r="KWY322" s="215"/>
      <c r="KWZ322" s="215"/>
      <c r="KXA322" s="215"/>
      <c r="KXB322" s="215"/>
      <c r="KXC322" s="215"/>
      <c r="KXD322" s="215"/>
      <c r="KXE322" s="215"/>
      <c r="KXF322" s="215"/>
      <c r="KXG322" s="215"/>
      <c r="KXH322" s="215"/>
      <c r="KXI322" s="215"/>
      <c r="KXJ322" s="215"/>
      <c r="KXK322" s="215"/>
      <c r="KXL322" s="215"/>
      <c r="KXM322" s="215"/>
      <c r="KXN322" s="215"/>
      <c r="KXO322" s="215"/>
      <c r="KXP322" s="215"/>
      <c r="KXQ322" s="215"/>
      <c r="KXR322" s="215"/>
      <c r="KXS322" s="215"/>
      <c r="KXT322" s="215"/>
      <c r="KXU322" s="215"/>
      <c r="KXV322" s="215"/>
      <c r="KXW322" s="215"/>
      <c r="KXX322" s="215"/>
      <c r="KXY322" s="215"/>
      <c r="KXZ322" s="215"/>
      <c r="KYA322" s="215"/>
      <c r="KYB322" s="215"/>
      <c r="KYC322" s="215"/>
      <c r="KYD322" s="215"/>
      <c r="KYE322" s="215"/>
      <c r="KYF322" s="215"/>
      <c r="KYG322" s="215"/>
      <c r="KYH322" s="215"/>
      <c r="KYI322" s="215"/>
      <c r="KYJ322" s="215"/>
      <c r="KYK322" s="215"/>
      <c r="KYL322" s="215"/>
      <c r="KYM322" s="215"/>
      <c r="KYN322" s="215"/>
      <c r="KYO322" s="215"/>
      <c r="KYP322" s="215"/>
      <c r="KYQ322" s="215"/>
      <c r="KYR322" s="215"/>
      <c r="KYS322" s="215"/>
      <c r="KYT322" s="215"/>
      <c r="KYU322" s="215"/>
      <c r="KYV322" s="215"/>
      <c r="KYW322" s="215"/>
      <c r="KYX322" s="215"/>
      <c r="KYY322" s="215"/>
      <c r="KYZ322" s="215"/>
      <c r="KZA322" s="215"/>
      <c r="KZB322" s="215"/>
      <c r="KZC322" s="215"/>
      <c r="KZD322" s="215"/>
      <c r="KZE322" s="215"/>
      <c r="KZF322" s="215"/>
      <c r="KZG322" s="215"/>
      <c r="KZH322" s="215"/>
      <c r="KZI322" s="215"/>
      <c r="KZJ322" s="215"/>
      <c r="KZK322" s="215"/>
      <c r="KZL322" s="215"/>
      <c r="KZM322" s="215"/>
      <c r="KZN322" s="215"/>
      <c r="KZO322" s="215"/>
      <c r="KZP322" s="215"/>
      <c r="KZQ322" s="215"/>
      <c r="KZR322" s="215"/>
      <c r="KZS322" s="215"/>
      <c r="KZT322" s="215"/>
      <c r="KZU322" s="215"/>
      <c r="KZV322" s="215"/>
      <c r="KZW322" s="215"/>
      <c r="KZX322" s="215"/>
      <c r="KZY322" s="215"/>
      <c r="KZZ322" s="215"/>
      <c r="LAA322" s="215"/>
      <c r="LAB322" s="215"/>
      <c r="LAC322" s="215"/>
      <c r="LAD322" s="215"/>
      <c r="LAE322" s="215"/>
      <c r="LAF322" s="215"/>
      <c r="LAG322" s="215"/>
      <c r="LAH322" s="215"/>
      <c r="LAI322" s="215"/>
      <c r="LAJ322" s="215"/>
      <c r="LAK322" s="215"/>
      <c r="LAL322" s="215"/>
      <c r="LAM322" s="215"/>
      <c r="LAN322" s="215"/>
      <c r="LAO322" s="215"/>
      <c r="LAP322" s="215"/>
      <c r="LAQ322" s="215"/>
      <c r="LAR322" s="215"/>
      <c r="LAS322" s="215"/>
      <c r="LAT322" s="215"/>
      <c r="LAU322" s="215"/>
      <c r="LAV322" s="215"/>
      <c r="LAW322" s="215"/>
      <c r="LAX322" s="215"/>
      <c r="LAY322" s="215"/>
      <c r="LAZ322" s="215"/>
      <c r="LBA322" s="215"/>
      <c r="LBB322" s="215"/>
      <c r="LBC322" s="215"/>
      <c r="LBD322" s="215"/>
      <c r="LBE322" s="215"/>
      <c r="LBF322" s="215"/>
      <c r="LBG322" s="215"/>
      <c r="LBH322" s="215"/>
      <c r="LBI322" s="215"/>
      <c r="LBJ322" s="215"/>
      <c r="LBK322" s="215"/>
      <c r="LBL322" s="215"/>
      <c r="LBM322" s="215"/>
      <c r="LBN322" s="215"/>
      <c r="LBO322" s="215"/>
      <c r="LBP322" s="215"/>
      <c r="LBQ322" s="215"/>
      <c r="LBR322" s="215"/>
      <c r="LBS322" s="215"/>
      <c r="LBT322" s="215"/>
      <c r="LBU322" s="215"/>
      <c r="LBV322" s="215"/>
      <c r="LBW322" s="215"/>
      <c r="LBX322" s="215"/>
      <c r="LBY322" s="215"/>
      <c r="LBZ322" s="215"/>
      <c r="LCA322" s="215"/>
      <c r="LCB322" s="215"/>
      <c r="LCC322" s="215"/>
      <c r="LCD322" s="215"/>
      <c r="LCE322" s="215"/>
      <c r="LCF322" s="215"/>
      <c r="LCG322" s="215"/>
      <c r="LCH322" s="215"/>
      <c r="LCI322" s="215"/>
      <c r="LCJ322" s="215"/>
      <c r="LCK322" s="215"/>
      <c r="LCL322" s="215"/>
      <c r="LCM322" s="215"/>
      <c r="LCN322" s="215"/>
      <c r="LCO322" s="215"/>
      <c r="LCP322" s="215"/>
      <c r="LCQ322" s="215"/>
      <c r="LCR322" s="215"/>
      <c r="LCS322" s="215"/>
      <c r="LCT322" s="215"/>
      <c r="LCU322" s="215"/>
      <c r="LCV322" s="215"/>
      <c r="LCW322" s="215"/>
      <c r="LCX322" s="215"/>
      <c r="LCY322" s="215"/>
      <c r="LCZ322" s="215"/>
      <c r="LDA322" s="215"/>
      <c r="LDB322" s="215"/>
      <c r="LDC322" s="215"/>
      <c r="LDD322" s="215"/>
      <c r="LDE322" s="215"/>
      <c r="LDF322" s="215"/>
      <c r="LDG322" s="215"/>
      <c r="LDH322" s="215"/>
      <c r="LDI322" s="215"/>
      <c r="LDJ322" s="215"/>
      <c r="LDK322" s="215"/>
      <c r="LDL322" s="215"/>
      <c r="LDM322" s="215"/>
      <c r="LDN322" s="215"/>
      <c r="LDO322" s="215"/>
      <c r="LDP322" s="215"/>
      <c r="LDQ322" s="215"/>
      <c r="LDR322" s="215"/>
      <c r="LDS322" s="215"/>
      <c r="LDT322" s="215"/>
      <c r="LDU322" s="215"/>
      <c r="LDV322" s="215"/>
      <c r="LDW322" s="215"/>
      <c r="LDX322" s="215"/>
      <c r="LDY322" s="215"/>
      <c r="LDZ322" s="215"/>
      <c r="LEA322" s="215"/>
      <c r="LEB322" s="215"/>
      <c r="LEC322" s="215"/>
      <c r="LED322" s="215"/>
      <c r="LEE322" s="215"/>
      <c r="LEF322" s="215"/>
      <c r="LEG322" s="215"/>
      <c r="LEH322" s="215"/>
      <c r="LEI322" s="215"/>
      <c r="LEJ322" s="215"/>
      <c r="LEK322" s="215"/>
      <c r="LEL322" s="215"/>
      <c r="LEM322" s="215"/>
      <c r="LEN322" s="215"/>
      <c r="LEO322" s="215"/>
      <c r="LEP322" s="215"/>
      <c r="LEQ322" s="215"/>
      <c r="LER322" s="215"/>
      <c r="LES322" s="215"/>
      <c r="LET322" s="215"/>
      <c r="LEU322" s="215"/>
      <c r="LEV322" s="215"/>
      <c r="LEW322" s="215"/>
      <c r="LEX322" s="215"/>
      <c r="LEY322" s="215"/>
      <c r="LEZ322" s="215"/>
      <c r="LFA322" s="215"/>
      <c r="LFB322" s="215"/>
      <c r="LFC322" s="215"/>
      <c r="LFD322" s="215"/>
      <c r="LFE322" s="215"/>
      <c r="LFF322" s="215"/>
      <c r="LFG322" s="215"/>
      <c r="LFH322" s="215"/>
      <c r="LFI322" s="215"/>
      <c r="LFJ322" s="215"/>
      <c r="LFK322" s="215"/>
      <c r="LFL322" s="215"/>
      <c r="LFM322" s="215"/>
      <c r="LFN322" s="215"/>
      <c r="LFO322" s="215"/>
      <c r="LFP322" s="215"/>
      <c r="LFQ322" s="215"/>
      <c r="LFR322" s="215"/>
      <c r="LFS322" s="215"/>
      <c r="LFT322" s="215"/>
      <c r="LFU322" s="215"/>
      <c r="LFV322" s="215"/>
      <c r="LFW322" s="215"/>
      <c r="LFX322" s="215"/>
      <c r="LFY322" s="215"/>
      <c r="LFZ322" s="215"/>
      <c r="LGA322" s="215"/>
      <c r="LGB322" s="215"/>
      <c r="LGC322" s="215"/>
      <c r="LGD322" s="215"/>
      <c r="LGE322" s="215"/>
      <c r="LGF322" s="215"/>
      <c r="LGG322" s="215"/>
      <c r="LGH322" s="215"/>
      <c r="LGI322" s="215"/>
      <c r="LGJ322" s="215"/>
      <c r="LGK322" s="215"/>
      <c r="LGL322" s="215"/>
      <c r="LGM322" s="215"/>
      <c r="LGN322" s="215"/>
      <c r="LGO322" s="215"/>
      <c r="LGP322" s="215"/>
      <c r="LGQ322" s="215"/>
      <c r="LGR322" s="215"/>
      <c r="LGS322" s="215"/>
      <c r="LGT322" s="215"/>
      <c r="LGU322" s="215"/>
      <c r="LGV322" s="215"/>
      <c r="LGW322" s="215"/>
      <c r="LGX322" s="215"/>
      <c r="LGY322" s="215"/>
      <c r="LGZ322" s="215"/>
      <c r="LHA322" s="215"/>
      <c r="LHB322" s="215"/>
      <c r="LHC322" s="215"/>
      <c r="LHD322" s="215"/>
      <c r="LHE322" s="215"/>
      <c r="LHF322" s="215"/>
      <c r="LHG322" s="215"/>
      <c r="LHH322" s="215"/>
      <c r="LHI322" s="215"/>
      <c r="LHJ322" s="215"/>
      <c r="LHK322" s="215"/>
      <c r="LHL322" s="215"/>
      <c r="LHM322" s="215"/>
      <c r="LHN322" s="215"/>
      <c r="LHO322" s="215"/>
      <c r="LHP322" s="215"/>
      <c r="LHQ322" s="215"/>
      <c r="LHR322" s="215"/>
      <c r="LHS322" s="215"/>
      <c r="LHT322" s="215"/>
      <c r="LHU322" s="215"/>
      <c r="LHV322" s="215"/>
      <c r="LHW322" s="215"/>
      <c r="LHX322" s="215"/>
      <c r="LHY322" s="215"/>
      <c r="LHZ322" s="215"/>
      <c r="LIA322" s="215"/>
      <c r="LIB322" s="215"/>
      <c r="LIC322" s="215"/>
      <c r="LID322" s="215"/>
      <c r="LIE322" s="215"/>
      <c r="LIF322" s="215"/>
      <c r="LIG322" s="215"/>
      <c r="LIH322" s="215"/>
      <c r="LII322" s="215"/>
      <c r="LIJ322" s="215"/>
      <c r="LIK322" s="215"/>
      <c r="LIL322" s="215"/>
      <c r="LIM322" s="215"/>
      <c r="LIN322" s="215"/>
      <c r="LIO322" s="215"/>
      <c r="LIP322" s="215"/>
      <c r="LIQ322" s="215"/>
      <c r="LIR322" s="215"/>
      <c r="LIS322" s="215"/>
      <c r="LIT322" s="215"/>
      <c r="LIU322" s="215"/>
      <c r="LIV322" s="215"/>
      <c r="LIW322" s="215"/>
      <c r="LIX322" s="215"/>
      <c r="LIY322" s="215"/>
      <c r="LIZ322" s="215"/>
      <c r="LJA322" s="215"/>
      <c r="LJB322" s="215"/>
      <c r="LJC322" s="215"/>
      <c r="LJD322" s="215"/>
      <c r="LJE322" s="215"/>
      <c r="LJF322" s="215"/>
      <c r="LJG322" s="215"/>
      <c r="LJH322" s="215"/>
      <c r="LJI322" s="215"/>
      <c r="LJJ322" s="215"/>
      <c r="LJK322" s="215"/>
      <c r="LJL322" s="215"/>
      <c r="LJM322" s="215"/>
      <c r="LJN322" s="215"/>
      <c r="LJO322" s="215"/>
      <c r="LJP322" s="215"/>
      <c r="LJQ322" s="215"/>
      <c r="LJR322" s="215"/>
      <c r="LJS322" s="215"/>
      <c r="LJT322" s="215"/>
      <c r="LJU322" s="215"/>
      <c r="LJV322" s="215"/>
      <c r="LJW322" s="215"/>
      <c r="LJX322" s="215"/>
      <c r="LJY322" s="215"/>
      <c r="LJZ322" s="215"/>
      <c r="LKA322" s="215"/>
      <c r="LKB322" s="215"/>
      <c r="LKC322" s="215"/>
      <c r="LKD322" s="215"/>
      <c r="LKE322" s="215"/>
      <c r="LKF322" s="215"/>
      <c r="LKG322" s="215"/>
      <c r="LKH322" s="215"/>
      <c r="LKI322" s="215"/>
      <c r="LKJ322" s="215"/>
      <c r="LKK322" s="215"/>
      <c r="LKL322" s="215"/>
      <c r="LKM322" s="215"/>
      <c r="LKN322" s="215"/>
      <c r="LKO322" s="215"/>
      <c r="LKP322" s="215"/>
      <c r="LKQ322" s="215"/>
      <c r="LKR322" s="215"/>
      <c r="LKS322" s="215"/>
      <c r="LKT322" s="215"/>
      <c r="LKU322" s="215"/>
      <c r="LKV322" s="215"/>
      <c r="LKW322" s="215"/>
      <c r="LKX322" s="215"/>
      <c r="LKY322" s="215"/>
      <c r="LKZ322" s="215"/>
      <c r="LLA322" s="215"/>
      <c r="LLB322" s="215"/>
      <c r="LLC322" s="215"/>
      <c r="LLD322" s="215"/>
      <c r="LLE322" s="215"/>
      <c r="LLF322" s="215"/>
      <c r="LLG322" s="215"/>
      <c r="LLH322" s="215"/>
      <c r="LLI322" s="215"/>
      <c r="LLJ322" s="215"/>
      <c r="LLK322" s="215"/>
      <c r="LLL322" s="215"/>
      <c r="LLM322" s="215"/>
      <c r="LLN322" s="215"/>
      <c r="LLO322" s="215"/>
      <c r="LLP322" s="215"/>
      <c r="LLQ322" s="215"/>
      <c r="LLR322" s="215"/>
      <c r="LLS322" s="215"/>
      <c r="LLT322" s="215"/>
      <c r="LLU322" s="215"/>
      <c r="LLV322" s="215"/>
      <c r="LLW322" s="215"/>
      <c r="LLX322" s="215"/>
      <c r="LLY322" s="215"/>
      <c r="LLZ322" s="215"/>
      <c r="LMA322" s="215"/>
      <c r="LMB322" s="215"/>
      <c r="LMC322" s="215"/>
      <c r="LMD322" s="215"/>
      <c r="LME322" s="215"/>
      <c r="LMF322" s="215"/>
      <c r="LMG322" s="215"/>
      <c r="LMH322" s="215"/>
      <c r="LMI322" s="215"/>
      <c r="LMJ322" s="215"/>
      <c r="LMK322" s="215"/>
      <c r="LML322" s="215"/>
      <c r="LMM322" s="215"/>
      <c r="LMN322" s="215"/>
      <c r="LMO322" s="215"/>
      <c r="LMP322" s="215"/>
      <c r="LMQ322" s="215"/>
      <c r="LMR322" s="215"/>
      <c r="LMS322" s="215"/>
      <c r="LMT322" s="215"/>
      <c r="LMU322" s="215"/>
      <c r="LMV322" s="215"/>
      <c r="LMW322" s="215"/>
      <c r="LMX322" s="215"/>
      <c r="LMY322" s="215"/>
      <c r="LMZ322" s="215"/>
      <c r="LNA322" s="215"/>
      <c r="LNB322" s="215"/>
      <c r="LNC322" s="215"/>
      <c r="LND322" s="215"/>
      <c r="LNE322" s="215"/>
      <c r="LNF322" s="215"/>
      <c r="LNG322" s="215"/>
      <c r="LNH322" s="215"/>
      <c r="LNI322" s="215"/>
      <c r="LNJ322" s="215"/>
      <c r="LNK322" s="215"/>
      <c r="LNL322" s="215"/>
      <c r="LNM322" s="215"/>
      <c r="LNN322" s="215"/>
      <c r="LNO322" s="215"/>
      <c r="LNP322" s="215"/>
      <c r="LNQ322" s="215"/>
      <c r="LNR322" s="215"/>
      <c r="LNS322" s="215"/>
      <c r="LNT322" s="215"/>
      <c r="LNU322" s="215"/>
      <c r="LNV322" s="215"/>
      <c r="LNW322" s="215"/>
      <c r="LNX322" s="215"/>
      <c r="LNY322" s="215"/>
      <c r="LNZ322" s="215"/>
      <c r="LOA322" s="215"/>
      <c r="LOB322" s="215"/>
      <c r="LOC322" s="215"/>
      <c r="LOD322" s="215"/>
      <c r="LOE322" s="215"/>
      <c r="LOF322" s="215"/>
      <c r="LOG322" s="215"/>
      <c r="LOH322" s="215"/>
      <c r="LOI322" s="215"/>
      <c r="LOJ322" s="215"/>
      <c r="LOK322" s="215"/>
      <c r="LOL322" s="215"/>
      <c r="LOM322" s="215"/>
      <c r="LON322" s="215"/>
      <c r="LOO322" s="215"/>
      <c r="LOP322" s="215"/>
      <c r="LOQ322" s="215"/>
      <c r="LOR322" s="215"/>
      <c r="LOS322" s="215"/>
      <c r="LOT322" s="215"/>
      <c r="LOU322" s="215"/>
      <c r="LOV322" s="215"/>
      <c r="LOW322" s="215"/>
      <c r="LOX322" s="215"/>
      <c r="LOY322" s="215"/>
      <c r="LOZ322" s="215"/>
      <c r="LPA322" s="215"/>
      <c r="LPB322" s="215"/>
      <c r="LPC322" s="215"/>
      <c r="LPD322" s="215"/>
      <c r="LPE322" s="215"/>
      <c r="LPF322" s="215"/>
      <c r="LPG322" s="215"/>
      <c r="LPH322" s="215"/>
      <c r="LPI322" s="215"/>
      <c r="LPJ322" s="215"/>
      <c r="LPK322" s="215"/>
      <c r="LPL322" s="215"/>
      <c r="LPM322" s="215"/>
      <c r="LPN322" s="215"/>
      <c r="LPO322" s="215"/>
      <c r="LPP322" s="215"/>
      <c r="LPQ322" s="215"/>
      <c r="LPR322" s="215"/>
      <c r="LPS322" s="215"/>
      <c r="LPT322" s="215"/>
      <c r="LPU322" s="215"/>
      <c r="LPV322" s="215"/>
      <c r="LPW322" s="215"/>
      <c r="LPX322" s="215"/>
      <c r="LPY322" s="215"/>
      <c r="LPZ322" s="215"/>
      <c r="LQA322" s="215"/>
      <c r="LQB322" s="215"/>
      <c r="LQC322" s="215"/>
      <c r="LQD322" s="215"/>
      <c r="LQE322" s="215"/>
      <c r="LQF322" s="215"/>
      <c r="LQG322" s="215"/>
      <c r="LQH322" s="215"/>
      <c r="LQI322" s="215"/>
      <c r="LQJ322" s="215"/>
      <c r="LQK322" s="215"/>
      <c r="LQL322" s="215"/>
      <c r="LQM322" s="215"/>
      <c r="LQN322" s="215"/>
      <c r="LQO322" s="215"/>
      <c r="LQP322" s="215"/>
      <c r="LQQ322" s="215"/>
      <c r="LQR322" s="215"/>
      <c r="LQS322" s="215"/>
      <c r="LQT322" s="215"/>
      <c r="LQU322" s="215"/>
      <c r="LQV322" s="215"/>
      <c r="LQW322" s="215"/>
      <c r="LQX322" s="215"/>
      <c r="LQY322" s="215"/>
      <c r="LQZ322" s="215"/>
      <c r="LRA322" s="215"/>
      <c r="LRB322" s="215"/>
      <c r="LRC322" s="215"/>
      <c r="LRD322" s="215"/>
      <c r="LRE322" s="215"/>
      <c r="LRF322" s="215"/>
      <c r="LRG322" s="215"/>
      <c r="LRH322" s="215"/>
      <c r="LRI322" s="215"/>
      <c r="LRJ322" s="215"/>
      <c r="LRK322" s="215"/>
      <c r="LRL322" s="215"/>
      <c r="LRM322" s="215"/>
      <c r="LRN322" s="215"/>
      <c r="LRO322" s="215"/>
      <c r="LRP322" s="215"/>
      <c r="LRQ322" s="215"/>
      <c r="LRR322" s="215"/>
      <c r="LRS322" s="215"/>
      <c r="LRT322" s="215"/>
      <c r="LRU322" s="215"/>
      <c r="LRV322" s="215"/>
      <c r="LRW322" s="215"/>
      <c r="LRX322" s="215"/>
      <c r="LRY322" s="215"/>
      <c r="LRZ322" s="215"/>
      <c r="LSA322" s="215"/>
      <c r="LSB322" s="215"/>
      <c r="LSC322" s="215"/>
      <c r="LSD322" s="215"/>
      <c r="LSE322" s="215"/>
      <c r="LSF322" s="215"/>
      <c r="LSG322" s="215"/>
      <c r="LSH322" s="215"/>
      <c r="LSI322" s="215"/>
      <c r="LSJ322" s="215"/>
      <c r="LSK322" s="215"/>
      <c r="LSL322" s="215"/>
      <c r="LSM322" s="215"/>
      <c r="LSN322" s="215"/>
      <c r="LSO322" s="215"/>
      <c r="LSP322" s="215"/>
      <c r="LSQ322" s="215"/>
      <c r="LSR322" s="215"/>
      <c r="LSS322" s="215"/>
      <c r="LST322" s="215"/>
      <c r="LSU322" s="215"/>
      <c r="LSV322" s="215"/>
      <c r="LSW322" s="215"/>
      <c r="LSX322" s="215"/>
      <c r="LSY322" s="215"/>
      <c r="LSZ322" s="215"/>
      <c r="LTA322" s="215"/>
      <c r="LTB322" s="215"/>
      <c r="LTC322" s="215"/>
      <c r="LTD322" s="215"/>
      <c r="LTE322" s="215"/>
      <c r="LTF322" s="215"/>
      <c r="LTG322" s="215"/>
      <c r="LTH322" s="215"/>
      <c r="LTI322" s="215"/>
      <c r="LTJ322" s="215"/>
      <c r="LTK322" s="215"/>
      <c r="LTL322" s="215"/>
      <c r="LTM322" s="215"/>
      <c r="LTN322" s="215"/>
      <c r="LTO322" s="215"/>
      <c r="LTP322" s="215"/>
      <c r="LTQ322" s="215"/>
      <c r="LTR322" s="215"/>
      <c r="LTS322" s="215"/>
      <c r="LTT322" s="215"/>
      <c r="LTU322" s="215"/>
      <c r="LTV322" s="215"/>
      <c r="LTW322" s="215"/>
      <c r="LTX322" s="215"/>
      <c r="LTY322" s="215"/>
      <c r="LTZ322" s="215"/>
      <c r="LUA322" s="215"/>
      <c r="LUB322" s="215"/>
      <c r="LUC322" s="215"/>
      <c r="LUD322" s="215"/>
      <c r="LUE322" s="215"/>
      <c r="LUF322" s="215"/>
      <c r="LUG322" s="215"/>
      <c r="LUH322" s="215"/>
      <c r="LUI322" s="215"/>
      <c r="LUJ322" s="215"/>
      <c r="LUK322" s="215"/>
      <c r="LUL322" s="215"/>
      <c r="LUM322" s="215"/>
      <c r="LUN322" s="215"/>
      <c r="LUO322" s="215"/>
      <c r="LUP322" s="215"/>
      <c r="LUQ322" s="215"/>
      <c r="LUR322" s="215"/>
      <c r="LUS322" s="215"/>
      <c r="LUT322" s="215"/>
      <c r="LUU322" s="215"/>
      <c r="LUV322" s="215"/>
      <c r="LUW322" s="215"/>
      <c r="LUX322" s="215"/>
      <c r="LUY322" s="215"/>
      <c r="LUZ322" s="215"/>
      <c r="LVA322" s="215"/>
      <c r="LVB322" s="215"/>
      <c r="LVC322" s="215"/>
      <c r="LVD322" s="215"/>
      <c r="LVE322" s="215"/>
      <c r="LVF322" s="215"/>
      <c r="LVG322" s="215"/>
      <c r="LVH322" s="215"/>
      <c r="LVI322" s="215"/>
      <c r="LVJ322" s="215"/>
      <c r="LVK322" s="215"/>
      <c r="LVL322" s="215"/>
      <c r="LVM322" s="215"/>
      <c r="LVN322" s="215"/>
      <c r="LVO322" s="215"/>
      <c r="LVP322" s="215"/>
      <c r="LVQ322" s="215"/>
      <c r="LVR322" s="215"/>
      <c r="LVS322" s="215"/>
      <c r="LVT322" s="215"/>
      <c r="LVU322" s="215"/>
      <c r="LVV322" s="215"/>
      <c r="LVW322" s="215"/>
      <c r="LVX322" s="215"/>
      <c r="LVY322" s="215"/>
      <c r="LVZ322" s="215"/>
      <c r="LWA322" s="215"/>
      <c r="LWB322" s="215"/>
      <c r="LWC322" s="215"/>
      <c r="LWD322" s="215"/>
      <c r="LWE322" s="215"/>
      <c r="LWF322" s="215"/>
      <c r="LWG322" s="215"/>
      <c r="LWH322" s="215"/>
      <c r="LWI322" s="215"/>
      <c r="LWJ322" s="215"/>
      <c r="LWK322" s="215"/>
      <c r="LWL322" s="215"/>
      <c r="LWM322" s="215"/>
      <c r="LWN322" s="215"/>
      <c r="LWO322" s="215"/>
      <c r="LWP322" s="215"/>
      <c r="LWQ322" s="215"/>
      <c r="LWR322" s="215"/>
      <c r="LWS322" s="215"/>
      <c r="LWT322" s="215"/>
      <c r="LWU322" s="215"/>
      <c r="LWV322" s="215"/>
      <c r="LWW322" s="215"/>
      <c r="LWX322" s="215"/>
      <c r="LWY322" s="215"/>
      <c r="LWZ322" s="215"/>
      <c r="LXA322" s="215"/>
      <c r="LXB322" s="215"/>
      <c r="LXC322" s="215"/>
      <c r="LXD322" s="215"/>
      <c r="LXE322" s="215"/>
      <c r="LXF322" s="215"/>
      <c r="LXG322" s="215"/>
      <c r="LXH322" s="215"/>
      <c r="LXI322" s="215"/>
      <c r="LXJ322" s="215"/>
      <c r="LXK322" s="215"/>
      <c r="LXL322" s="215"/>
      <c r="LXM322" s="215"/>
      <c r="LXN322" s="215"/>
      <c r="LXO322" s="215"/>
      <c r="LXP322" s="215"/>
      <c r="LXQ322" s="215"/>
      <c r="LXR322" s="215"/>
      <c r="LXS322" s="215"/>
      <c r="LXT322" s="215"/>
      <c r="LXU322" s="215"/>
      <c r="LXV322" s="215"/>
      <c r="LXW322" s="215"/>
      <c r="LXX322" s="215"/>
      <c r="LXY322" s="215"/>
      <c r="LXZ322" s="215"/>
      <c r="LYA322" s="215"/>
      <c r="LYB322" s="215"/>
      <c r="LYC322" s="215"/>
      <c r="LYD322" s="215"/>
      <c r="LYE322" s="215"/>
      <c r="LYF322" s="215"/>
      <c r="LYG322" s="215"/>
      <c r="LYH322" s="215"/>
      <c r="LYI322" s="215"/>
      <c r="LYJ322" s="215"/>
      <c r="LYK322" s="215"/>
      <c r="LYL322" s="215"/>
      <c r="LYM322" s="215"/>
      <c r="LYN322" s="215"/>
      <c r="LYO322" s="215"/>
      <c r="LYP322" s="215"/>
      <c r="LYQ322" s="215"/>
      <c r="LYR322" s="215"/>
      <c r="LYS322" s="215"/>
      <c r="LYT322" s="215"/>
      <c r="LYU322" s="215"/>
      <c r="LYV322" s="215"/>
      <c r="LYW322" s="215"/>
      <c r="LYX322" s="215"/>
      <c r="LYY322" s="215"/>
      <c r="LYZ322" s="215"/>
      <c r="LZA322" s="215"/>
      <c r="LZB322" s="215"/>
      <c r="LZC322" s="215"/>
      <c r="LZD322" s="215"/>
      <c r="LZE322" s="215"/>
      <c r="LZF322" s="215"/>
      <c r="LZG322" s="215"/>
      <c r="LZH322" s="215"/>
      <c r="LZI322" s="215"/>
      <c r="LZJ322" s="215"/>
      <c r="LZK322" s="215"/>
      <c r="LZL322" s="215"/>
      <c r="LZM322" s="215"/>
      <c r="LZN322" s="215"/>
      <c r="LZO322" s="215"/>
      <c r="LZP322" s="215"/>
      <c r="LZQ322" s="215"/>
      <c r="LZR322" s="215"/>
      <c r="LZS322" s="215"/>
      <c r="LZT322" s="215"/>
      <c r="LZU322" s="215"/>
      <c r="LZV322" s="215"/>
      <c r="LZW322" s="215"/>
      <c r="LZX322" s="215"/>
      <c r="LZY322" s="215"/>
      <c r="LZZ322" s="215"/>
      <c r="MAA322" s="215"/>
      <c r="MAB322" s="215"/>
      <c r="MAC322" s="215"/>
      <c r="MAD322" s="215"/>
      <c r="MAE322" s="215"/>
      <c r="MAF322" s="215"/>
      <c r="MAG322" s="215"/>
      <c r="MAH322" s="215"/>
      <c r="MAI322" s="215"/>
      <c r="MAJ322" s="215"/>
      <c r="MAK322" s="215"/>
      <c r="MAL322" s="215"/>
      <c r="MAM322" s="215"/>
      <c r="MAN322" s="215"/>
      <c r="MAO322" s="215"/>
      <c r="MAP322" s="215"/>
      <c r="MAQ322" s="215"/>
      <c r="MAR322" s="215"/>
      <c r="MAS322" s="215"/>
      <c r="MAT322" s="215"/>
      <c r="MAU322" s="215"/>
      <c r="MAV322" s="215"/>
      <c r="MAW322" s="215"/>
      <c r="MAX322" s="215"/>
      <c r="MAY322" s="215"/>
      <c r="MAZ322" s="215"/>
      <c r="MBA322" s="215"/>
      <c r="MBB322" s="215"/>
      <c r="MBC322" s="215"/>
      <c r="MBD322" s="215"/>
      <c r="MBE322" s="215"/>
      <c r="MBF322" s="215"/>
      <c r="MBG322" s="215"/>
      <c r="MBH322" s="215"/>
      <c r="MBI322" s="215"/>
      <c r="MBJ322" s="215"/>
      <c r="MBK322" s="215"/>
      <c r="MBL322" s="215"/>
      <c r="MBM322" s="215"/>
      <c r="MBN322" s="215"/>
      <c r="MBO322" s="215"/>
      <c r="MBP322" s="215"/>
      <c r="MBQ322" s="215"/>
      <c r="MBR322" s="215"/>
      <c r="MBS322" s="215"/>
      <c r="MBT322" s="215"/>
      <c r="MBU322" s="215"/>
      <c r="MBV322" s="215"/>
      <c r="MBW322" s="215"/>
      <c r="MBX322" s="215"/>
      <c r="MBY322" s="215"/>
      <c r="MBZ322" s="215"/>
      <c r="MCA322" s="215"/>
      <c r="MCB322" s="215"/>
      <c r="MCC322" s="215"/>
      <c r="MCD322" s="215"/>
      <c r="MCE322" s="215"/>
      <c r="MCF322" s="215"/>
      <c r="MCG322" s="215"/>
      <c r="MCH322" s="215"/>
      <c r="MCI322" s="215"/>
      <c r="MCJ322" s="215"/>
      <c r="MCK322" s="215"/>
      <c r="MCL322" s="215"/>
      <c r="MCM322" s="215"/>
      <c r="MCN322" s="215"/>
      <c r="MCO322" s="215"/>
      <c r="MCP322" s="215"/>
      <c r="MCQ322" s="215"/>
      <c r="MCR322" s="215"/>
      <c r="MCS322" s="215"/>
      <c r="MCT322" s="215"/>
      <c r="MCU322" s="215"/>
      <c r="MCV322" s="215"/>
      <c r="MCW322" s="215"/>
      <c r="MCX322" s="215"/>
      <c r="MCY322" s="215"/>
      <c r="MCZ322" s="215"/>
      <c r="MDA322" s="215"/>
      <c r="MDB322" s="215"/>
      <c r="MDC322" s="215"/>
      <c r="MDD322" s="215"/>
      <c r="MDE322" s="215"/>
      <c r="MDF322" s="215"/>
      <c r="MDG322" s="215"/>
      <c r="MDH322" s="215"/>
      <c r="MDI322" s="215"/>
      <c r="MDJ322" s="215"/>
      <c r="MDK322" s="215"/>
      <c r="MDL322" s="215"/>
      <c r="MDM322" s="215"/>
      <c r="MDN322" s="215"/>
      <c r="MDO322" s="215"/>
      <c r="MDP322" s="215"/>
      <c r="MDQ322" s="215"/>
      <c r="MDR322" s="215"/>
      <c r="MDS322" s="215"/>
      <c r="MDT322" s="215"/>
      <c r="MDU322" s="215"/>
      <c r="MDV322" s="215"/>
      <c r="MDW322" s="215"/>
      <c r="MDX322" s="215"/>
      <c r="MDY322" s="215"/>
      <c r="MDZ322" s="215"/>
      <c r="MEA322" s="215"/>
      <c r="MEB322" s="215"/>
      <c r="MEC322" s="215"/>
      <c r="MED322" s="215"/>
      <c r="MEE322" s="215"/>
      <c r="MEF322" s="215"/>
      <c r="MEG322" s="215"/>
      <c r="MEH322" s="215"/>
      <c r="MEI322" s="215"/>
      <c r="MEJ322" s="215"/>
      <c r="MEK322" s="215"/>
      <c r="MEL322" s="215"/>
      <c r="MEM322" s="215"/>
      <c r="MEN322" s="215"/>
      <c r="MEO322" s="215"/>
      <c r="MEP322" s="215"/>
      <c r="MEQ322" s="215"/>
      <c r="MER322" s="215"/>
      <c r="MES322" s="215"/>
      <c r="MET322" s="215"/>
      <c r="MEU322" s="215"/>
      <c r="MEV322" s="215"/>
      <c r="MEW322" s="215"/>
      <c r="MEX322" s="215"/>
      <c r="MEY322" s="215"/>
      <c r="MEZ322" s="215"/>
      <c r="MFA322" s="215"/>
      <c r="MFB322" s="215"/>
      <c r="MFC322" s="215"/>
      <c r="MFD322" s="215"/>
      <c r="MFE322" s="215"/>
      <c r="MFF322" s="215"/>
      <c r="MFG322" s="215"/>
      <c r="MFH322" s="215"/>
      <c r="MFI322" s="215"/>
      <c r="MFJ322" s="215"/>
      <c r="MFK322" s="215"/>
      <c r="MFL322" s="215"/>
      <c r="MFM322" s="215"/>
      <c r="MFN322" s="215"/>
      <c r="MFO322" s="215"/>
      <c r="MFP322" s="215"/>
      <c r="MFQ322" s="215"/>
      <c r="MFR322" s="215"/>
      <c r="MFS322" s="215"/>
      <c r="MFT322" s="215"/>
      <c r="MFU322" s="215"/>
      <c r="MFV322" s="215"/>
      <c r="MFW322" s="215"/>
      <c r="MFX322" s="215"/>
      <c r="MFY322" s="215"/>
      <c r="MFZ322" s="215"/>
      <c r="MGA322" s="215"/>
      <c r="MGB322" s="215"/>
      <c r="MGC322" s="215"/>
      <c r="MGD322" s="215"/>
      <c r="MGE322" s="215"/>
      <c r="MGF322" s="215"/>
      <c r="MGG322" s="215"/>
      <c r="MGH322" s="215"/>
      <c r="MGI322" s="215"/>
      <c r="MGJ322" s="215"/>
      <c r="MGK322" s="215"/>
      <c r="MGL322" s="215"/>
      <c r="MGM322" s="215"/>
      <c r="MGN322" s="215"/>
      <c r="MGO322" s="215"/>
      <c r="MGP322" s="215"/>
      <c r="MGQ322" s="215"/>
      <c r="MGR322" s="215"/>
      <c r="MGS322" s="215"/>
      <c r="MGT322" s="215"/>
      <c r="MGU322" s="215"/>
      <c r="MGV322" s="215"/>
      <c r="MGW322" s="215"/>
      <c r="MGX322" s="215"/>
      <c r="MGY322" s="215"/>
      <c r="MGZ322" s="215"/>
      <c r="MHA322" s="215"/>
      <c r="MHB322" s="215"/>
      <c r="MHC322" s="215"/>
      <c r="MHD322" s="215"/>
      <c r="MHE322" s="215"/>
      <c r="MHF322" s="215"/>
      <c r="MHG322" s="215"/>
      <c r="MHH322" s="215"/>
      <c r="MHI322" s="215"/>
      <c r="MHJ322" s="215"/>
      <c r="MHK322" s="215"/>
      <c r="MHL322" s="215"/>
      <c r="MHM322" s="215"/>
      <c r="MHN322" s="215"/>
      <c r="MHO322" s="215"/>
      <c r="MHP322" s="215"/>
      <c r="MHQ322" s="215"/>
      <c r="MHR322" s="215"/>
      <c r="MHS322" s="215"/>
      <c r="MHT322" s="215"/>
      <c r="MHU322" s="215"/>
      <c r="MHV322" s="215"/>
      <c r="MHW322" s="215"/>
      <c r="MHX322" s="215"/>
      <c r="MHY322" s="215"/>
      <c r="MHZ322" s="215"/>
      <c r="MIA322" s="215"/>
      <c r="MIB322" s="215"/>
      <c r="MIC322" s="215"/>
      <c r="MID322" s="215"/>
      <c r="MIE322" s="215"/>
      <c r="MIF322" s="215"/>
      <c r="MIG322" s="215"/>
      <c r="MIH322" s="215"/>
      <c r="MII322" s="215"/>
      <c r="MIJ322" s="215"/>
      <c r="MIK322" s="215"/>
      <c r="MIL322" s="215"/>
      <c r="MIM322" s="215"/>
      <c r="MIN322" s="215"/>
      <c r="MIO322" s="215"/>
      <c r="MIP322" s="215"/>
      <c r="MIQ322" s="215"/>
      <c r="MIR322" s="215"/>
      <c r="MIS322" s="215"/>
      <c r="MIT322" s="215"/>
      <c r="MIU322" s="215"/>
      <c r="MIV322" s="215"/>
      <c r="MIW322" s="215"/>
      <c r="MIX322" s="215"/>
      <c r="MIY322" s="215"/>
      <c r="MIZ322" s="215"/>
      <c r="MJA322" s="215"/>
      <c r="MJB322" s="215"/>
      <c r="MJC322" s="215"/>
      <c r="MJD322" s="215"/>
      <c r="MJE322" s="215"/>
      <c r="MJF322" s="215"/>
      <c r="MJG322" s="215"/>
      <c r="MJH322" s="215"/>
      <c r="MJI322" s="215"/>
      <c r="MJJ322" s="215"/>
      <c r="MJK322" s="215"/>
      <c r="MJL322" s="215"/>
      <c r="MJM322" s="215"/>
      <c r="MJN322" s="215"/>
      <c r="MJO322" s="215"/>
      <c r="MJP322" s="215"/>
      <c r="MJQ322" s="215"/>
      <c r="MJR322" s="215"/>
      <c r="MJS322" s="215"/>
      <c r="MJT322" s="215"/>
      <c r="MJU322" s="215"/>
      <c r="MJV322" s="215"/>
      <c r="MJW322" s="215"/>
      <c r="MJX322" s="215"/>
      <c r="MJY322" s="215"/>
      <c r="MJZ322" s="215"/>
      <c r="MKA322" s="215"/>
      <c r="MKB322" s="215"/>
      <c r="MKC322" s="215"/>
      <c r="MKD322" s="215"/>
      <c r="MKE322" s="215"/>
      <c r="MKF322" s="215"/>
      <c r="MKG322" s="215"/>
      <c r="MKH322" s="215"/>
      <c r="MKI322" s="215"/>
      <c r="MKJ322" s="215"/>
      <c r="MKK322" s="215"/>
      <c r="MKL322" s="215"/>
      <c r="MKM322" s="215"/>
      <c r="MKN322" s="215"/>
      <c r="MKO322" s="215"/>
      <c r="MKP322" s="215"/>
      <c r="MKQ322" s="215"/>
      <c r="MKR322" s="215"/>
      <c r="MKS322" s="215"/>
      <c r="MKT322" s="215"/>
      <c r="MKU322" s="215"/>
      <c r="MKV322" s="215"/>
      <c r="MKW322" s="215"/>
      <c r="MKX322" s="215"/>
      <c r="MKY322" s="215"/>
      <c r="MKZ322" s="215"/>
      <c r="MLA322" s="215"/>
      <c r="MLB322" s="215"/>
      <c r="MLC322" s="215"/>
      <c r="MLD322" s="215"/>
      <c r="MLE322" s="215"/>
      <c r="MLF322" s="215"/>
      <c r="MLG322" s="215"/>
      <c r="MLH322" s="215"/>
      <c r="MLI322" s="215"/>
      <c r="MLJ322" s="215"/>
      <c r="MLK322" s="215"/>
      <c r="MLL322" s="215"/>
      <c r="MLM322" s="215"/>
      <c r="MLN322" s="215"/>
      <c r="MLO322" s="215"/>
      <c r="MLP322" s="215"/>
      <c r="MLQ322" s="215"/>
      <c r="MLR322" s="215"/>
      <c r="MLS322" s="215"/>
      <c r="MLT322" s="215"/>
      <c r="MLU322" s="215"/>
      <c r="MLV322" s="215"/>
      <c r="MLW322" s="215"/>
      <c r="MLX322" s="215"/>
      <c r="MLY322" s="215"/>
      <c r="MLZ322" s="215"/>
      <c r="MMA322" s="215"/>
      <c r="MMB322" s="215"/>
      <c r="MMC322" s="215"/>
      <c r="MMD322" s="215"/>
      <c r="MME322" s="215"/>
      <c r="MMF322" s="215"/>
      <c r="MMG322" s="215"/>
      <c r="MMH322" s="215"/>
      <c r="MMI322" s="215"/>
      <c r="MMJ322" s="215"/>
      <c r="MMK322" s="215"/>
      <c r="MML322" s="215"/>
      <c r="MMM322" s="215"/>
      <c r="MMN322" s="215"/>
      <c r="MMO322" s="215"/>
      <c r="MMP322" s="215"/>
      <c r="MMQ322" s="215"/>
      <c r="MMR322" s="215"/>
      <c r="MMS322" s="215"/>
      <c r="MMT322" s="215"/>
      <c r="MMU322" s="215"/>
      <c r="MMV322" s="215"/>
      <c r="MMW322" s="215"/>
      <c r="MMX322" s="215"/>
      <c r="MMY322" s="215"/>
      <c r="MMZ322" s="215"/>
      <c r="MNA322" s="215"/>
      <c r="MNB322" s="215"/>
      <c r="MNC322" s="215"/>
      <c r="MND322" s="215"/>
      <c r="MNE322" s="215"/>
      <c r="MNF322" s="215"/>
      <c r="MNG322" s="215"/>
      <c r="MNH322" s="215"/>
      <c r="MNI322" s="215"/>
      <c r="MNJ322" s="215"/>
      <c r="MNK322" s="215"/>
      <c r="MNL322" s="215"/>
      <c r="MNM322" s="215"/>
      <c r="MNN322" s="215"/>
      <c r="MNO322" s="215"/>
      <c r="MNP322" s="215"/>
      <c r="MNQ322" s="215"/>
      <c r="MNR322" s="215"/>
      <c r="MNS322" s="215"/>
      <c r="MNT322" s="215"/>
      <c r="MNU322" s="215"/>
      <c r="MNV322" s="215"/>
      <c r="MNW322" s="215"/>
      <c r="MNX322" s="215"/>
      <c r="MNY322" s="215"/>
      <c r="MNZ322" s="215"/>
      <c r="MOA322" s="215"/>
      <c r="MOB322" s="215"/>
      <c r="MOC322" s="215"/>
      <c r="MOD322" s="215"/>
      <c r="MOE322" s="215"/>
      <c r="MOF322" s="215"/>
      <c r="MOG322" s="215"/>
      <c r="MOH322" s="215"/>
      <c r="MOI322" s="215"/>
      <c r="MOJ322" s="215"/>
      <c r="MOK322" s="215"/>
      <c r="MOL322" s="215"/>
      <c r="MOM322" s="215"/>
      <c r="MON322" s="215"/>
      <c r="MOO322" s="215"/>
      <c r="MOP322" s="215"/>
      <c r="MOQ322" s="215"/>
      <c r="MOR322" s="215"/>
      <c r="MOS322" s="215"/>
      <c r="MOT322" s="215"/>
      <c r="MOU322" s="215"/>
      <c r="MOV322" s="215"/>
      <c r="MOW322" s="215"/>
      <c r="MOX322" s="215"/>
      <c r="MOY322" s="215"/>
      <c r="MOZ322" s="215"/>
      <c r="MPA322" s="215"/>
      <c r="MPB322" s="215"/>
      <c r="MPC322" s="215"/>
      <c r="MPD322" s="215"/>
      <c r="MPE322" s="215"/>
      <c r="MPF322" s="215"/>
      <c r="MPG322" s="215"/>
      <c r="MPH322" s="215"/>
      <c r="MPI322" s="215"/>
      <c r="MPJ322" s="215"/>
      <c r="MPK322" s="215"/>
      <c r="MPL322" s="215"/>
      <c r="MPM322" s="215"/>
      <c r="MPN322" s="215"/>
      <c r="MPO322" s="215"/>
      <c r="MPP322" s="215"/>
      <c r="MPQ322" s="215"/>
      <c r="MPR322" s="215"/>
      <c r="MPS322" s="215"/>
      <c r="MPT322" s="215"/>
      <c r="MPU322" s="215"/>
      <c r="MPV322" s="215"/>
      <c r="MPW322" s="215"/>
      <c r="MPX322" s="215"/>
      <c r="MPY322" s="215"/>
      <c r="MPZ322" s="215"/>
      <c r="MQA322" s="215"/>
      <c r="MQB322" s="215"/>
      <c r="MQC322" s="215"/>
      <c r="MQD322" s="215"/>
      <c r="MQE322" s="215"/>
      <c r="MQF322" s="215"/>
      <c r="MQG322" s="215"/>
      <c r="MQH322" s="215"/>
      <c r="MQI322" s="215"/>
      <c r="MQJ322" s="215"/>
      <c r="MQK322" s="215"/>
      <c r="MQL322" s="215"/>
      <c r="MQM322" s="215"/>
      <c r="MQN322" s="215"/>
      <c r="MQO322" s="215"/>
      <c r="MQP322" s="215"/>
      <c r="MQQ322" s="215"/>
      <c r="MQR322" s="215"/>
      <c r="MQS322" s="215"/>
      <c r="MQT322" s="215"/>
      <c r="MQU322" s="215"/>
      <c r="MQV322" s="215"/>
      <c r="MQW322" s="215"/>
      <c r="MQX322" s="215"/>
      <c r="MQY322" s="215"/>
      <c r="MQZ322" s="215"/>
      <c r="MRA322" s="215"/>
      <c r="MRB322" s="215"/>
      <c r="MRC322" s="215"/>
      <c r="MRD322" s="215"/>
      <c r="MRE322" s="215"/>
      <c r="MRF322" s="215"/>
      <c r="MRG322" s="215"/>
      <c r="MRH322" s="215"/>
      <c r="MRI322" s="215"/>
      <c r="MRJ322" s="215"/>
      <c r="MRK322" s="215"/>
      <c r="MRL322" s="215"/>
      <c r="MRM322" s="215"/>
      <c r="MRN322" s="215"/>
      <c r="MRO322" s="215"/>
      <c r="MRP322" s="215"/>
      <c r="MRQ322" s="215"/>
      <c r="MRR322" s="215"/>
      <c r="MRS322" s="215"/>
      <c r="MRT322" s="215"/>
      <c r="MRU322" s="215"/>
      <c r="MRV322" s="215"/>
      <c r="MRW322" s="215"/>
      <c r="MRX322" s="215"/>
      <c r="MRY322" s="215"/>
      <c r="MRZ322" s="215"/>
      <c r="MSA322" s="215"/>
      <c r="MSB322" s="215"/>
      <c r="MSC322" s="215"/>
      <c r="MSD322" s="215"/>
      <c r="MSE322" s="215"/>
      <c r="MSF322" s="215"/>
      <c r="MSG322" s="215"/>
      <c r="MSH322" s="215"/>
      <c r="MSI322" s="215"/>
      <c r="MSJ322" s="215"/>
      <c r="MSK322" s="215"/>
      <c r="MSL322" s="215"/>
      <c r="MSM322" s="215"/>
      <c r="MSN322" s="215"/>
      <c r="MSO322" s="215"/>
      <c r="MSP322" s="215"/>
      <c r="MSQ322" s="215"/>
      <c r="MSR322" s="215"/>
      <c r="MSS322" s="215"/>
      <c r="MST322" s="215"/>
      <c r="MSU322" s="215"/>
      <c r="MSV322" s="215"/>
      <c r="MSW322" s="215"/>
      <c r="MSX322" s="215"/>
      <c r="MSY322" s="215"/>
      <c r="MSZ322" s="215"/>
      <c r="MTA322" s="215"/>
      <c r="MTB322" s="215"/>
      <c r="MTC322" s="215"/>
      <c r="MTD322" s="215"/>
      <c r="MTE322" s="215"/>
      <c r="MTF322" s="215"/>
      <c r="MTG322" s="215"/>
      <c r="MTH322" s="215"/>
      <c r="MTI322" s="215"/>
      <c r="MTJ322" s="215"/>
      <c r="MTK322" s="215"/>
      <c r="MTL322" s="215"/>
      <c r="MTM322" s="215"/>
      <c r="MTN322" s="215"/>
      <c r="MTO322" s="215"/>
      <c r="MTP322" s="215"/>
      <c r="MTQ322" s="215"/>
      <c r="MTR322" s="215"/>
      <c r="MTS322" s="215"/>
      <c r="MTT322" s="215"/>
      <c r="MTU322" s="215"/>
      <c r="MTV322" s="215"/>
      <c r="MTW322" s="215"/>
      <c r="MTX322" s="215"/>
      <c r="MTY322" s="215"/>
      <c r="MTZ322" s="215"/>
      <c r="MUA322" s="215"/>
      <c r="MUB322" s="215"/>
      <c r="MUC322" s="215"/>
      <c r="MUD322" s="215"/>
      <c r="MUE322" s="215"/>
      <c r="MUF322" s="215"/>
      <c r="MUG322" s="215"/>
      <c r="MUH322" s="215"/>
      <c r="MUI322" s="215"/>
      <c r="MUJ322" s="215"/>
      <c r="MUK322" s="215"/>
      <c r="MUL322" s="215"/>
      <c r="MUM322" s="215"/>
      <c r="MUN322" s="215"/>
      <c r="MUO322" s="215"/>
      <c r="MUP322" s="215"/>
      <c r="MUQ322" s="215"/>
      <c r="MUR322" s="215"/>
      <c r="MUS322" s="215"/>
      <c r="MUT322" s="215"/>
      <c r="MUU322" s="215"/>
      <c r="MUV322" s="215"/>
      <c r="MUW322" s="215"/>
      <c r="MUX322" s="215"/>
      <c r="MUY322" s="215"/>
      <c r="MUZ322" s="215"/>
      <c r="MVA322" s="215"/>
      <c r="MVB322" s="215"/>
      <c r="MVC322" s="215"/>
      <c r="MVD322" s="215"/>
      <c r="MVE322" s="215"/>
      <c r="MVF322" s="215"/>
      <c r="MVG322" s="215"/>
      <c r="MVH322" s="215"/>
      <c r="MVI322" s="215"/>
      <c r="MVJ322" s="215"/>
      <c r="MVK322" s="215"/>
      <c r="MVL322" s="215"/>
      <c r="MVM322" s="215"/>
      <c r="MVN322" s="215"/>
      <c r="MVO322" s="215"/>
      <c r="MVP322" s="215"/>
      <c r="MVQ322" s="215"/>
      <c r="MVR322" s="215"/>
      <c r="MVS322" s="215"/>
      <c r="MVT322" s="215"/>
      <c r="MVU322" s="215"/>
      <c r="MVV322" s="215"/>
      <c r="MVW322" s="215"/>
      <c r="MVX322" s="215"/>
      <c r="MVY322" s="215"/>
      <c r="MVZ322" s="215"/>
      <c r="MWA322" s="215"/>
      <c r="MWB322" s="215"/>
      <c r="MWC322" s="215"/>
      <c r="MWD322" s="215"/>
      <c r="MWE322" s="215"/>
      <c r="MWF322" s="215"/>
      <c r="MWG322" s="215"/>
      <c r="MWH322" s="215"/>
      <c r="MWI322" s="215"/>
      <c r="MWJ322" s="215"/>
      <c r="MWK322" s="215"/>
      <c r="MWL322" s="215"/>
      <c r="MWM322" s="215"/>
      <c r="MWN322" s="215"/>
      <c r="MWO322" s="215"/>
      <c r="MWP322" s="215"/>
      <c r="MWQ322" s="215"/>
      <c r="MWR322" s="215"/>
      <c r="MWS322" s="215"/>
      <c r="MWT322" s="215"/>
      <c r="MWU322" s="215"/>
      <c r="MWV322" s="215"/>
      <c r="MWW322" s="215"/>
      <c r="MWX322" s="215"/>
      <c r="MWY322" s="215"/>
      <c r="MWZ322" s="215"/>
      <c r="MXA322" s="215"/>
      <c r="MXB322" s="215"/>
      <c r="MXC322" s="215"/>
      <c r="MXD322" s="215"/>
      <c r="MXE322" s="215"/>
      <c r="MXF322" s="215"/>
      <c r="MXG322" s="215"/>
      <c r="MXH322" s="215"/>
      <c r="MXI322" s="215"/>
      <c r="MXJ322" s="215"/>
      <c r="MXK322" s="215"/>
      <c r="MXL322" s="215"/>
      <c r="MXM322" s="215"/>
      <c r="MXN322" s="215"/>
      <c r="MXO322" s="215"/>
      <c r="MXP322" s="215"/>
      <c r="MXQ322" s="215"/>
      <c r="MXR322" s="215"/>
      <c r="MXS322" s="215"/>
      <c r="MXT322" s="215"/>
      <c r="MXU322" s="215"/>
      <c r="MXV322" s="215"/>
      <c r="MXW322" s="215"/>
      <c r="MXX322" s="215"/>
      <c r="MXY322" s="215"/>
      <c r="MXZ322" s="215"/>
      <c r="MYA322" s="215"/>
      <c r="MYB322" s="215"/>
      <c r="MYC322" s="215"/>
      <c r="MYD322" s="215"/>
      <c r="MYE322" s="215"/>
      <c r="MYF322" s="215"/>
      <c r="MYG322" s="215"/>
      <c r="MYH322" s="215"/>
      <c r="MYI322" s="215"/>
      <c r="MYJ322" s="215"/>
      <c r="MYK322" s="215"/>
      <c r="MYL322" s="215"/>
      <c r="MYM322" s="215"/>
      <c r="MYN322" s="215"/>
      <c r="MYO322" s="215"/>
      <c r="MYP322" s="215"/>
      <c r="MYQ322" s="215"/>
      <c r="MYR322" s="215"/>
      <c r="MYS322" s="215"/>
      <c r="MYT322" s="215"/>
      <c r="MYU322" s="215"/>
      <c r="MYV322" s="215"/>
      <c r="MYW322" s="215"/>
      <c r="MYX322" s="215"/>
      <c r="MYY322" s="215"/>
      <c r="MYZ322" s="215"/>
      <c r="MZA322" s="215"/>
      <c r="MZB322" s="215"/>
      <c r="MZC322" s="215"/>
      <c r="MZD322" s="215"/>
      <c r="MZE322" s="215"/>
      <c r="MZF322" s="215"/>
      <c r="MZG322" s="215"/>
      <c r="MZH322" s="215"/>
      <c r="MZI322" s="215"/>
      <c r="MZJ322" s="215"/>
      <c r="MZK322" s="215"/>
      <c r="MZL322" s="215"/>
      <c r="MZM322" s="215"/>
      <c r="MZN322" s="215"/>
      <c r="MZO322" s="215"/>
      <c r="MZP322" s="215"/>
      <c r="MZQ322" s="215"/>
      <c r="MZR322" s="215"/>
      <c r="MZS322" s="215"/>
      <c r="MZT322" s="215"/>
      <c r="MZU322" s="215"/>
      <c r="MZV322" s="215"/>
      <c r="MZW322" s="215"/>
      <c r="MZX322" s="215"/>
      <c r="MZY322" s="215"/>
      <c r="MZZ322" s="215"/>
      <c r="NAA322" s="215"/>
      <c r="NAB322" s="215"/>
      <c r="NAC322" s="215"/>
      <c r="NAD322" s="215"/>
      <c r="NAE322" s="215"/>
      <c r="NAF322" s="215"/>
      <c r="NAG322" s="215"/>
      <c r="NAH322" s="215"/>
      <c r="NAI322" s="215"/>
      <c r="NAJ322" s="215"/>
      <c r="NAK322" s="215"/>
      <c r="NAL322" s="215"/>
      <c r="NAM322" s="215"/>
      <c r="NAN322" s="215"/>
      <c r="NAO322" s="215"/>
      <c r="NAP322" s="215"/>
      <c r="NAQ322" s="215"/>
      <c r="NAR322" s="215"/>
      <c r="NAS322" s="215"/>
      <c r="NAT322" s="215"/>
      <c r="NAU322" s="215"/>
      <c r="NAV322" s="215"/>
      <c r="NAW322" s="215"/>
      <c r="NAX322" s="215"/>
      <c r="NAY322" s="215"/>
      <c r="NAZ322" s="215"/>
      <c r="NBA322" s="215"/>
      <c r="NBB322" s="215"/>
      <c r="NBC322" s="215"/>
      <c r="NBD322" s="215"/>
      <c r="NBE322" s="215"/>
      <c r="NBF322" s="215"/>
      <c r="NBG322" s="215"/>
      <c r="NBH322" s="215"/>
      <c r="NBI322" s="215"/>
      <c r="NBJ322" s="215"/>
      <c r="NBK322" s="215"/>
      <c r="NBL322" s="215"/>
      <c r="NBM322" s="215"/>
      <c r="NBN322" s="215"/>
      <c r="NBO322" s="215"/>
      <c r="NBP322" s="215"/>
      <c r="NBQ322" s="215"/>
      <c r="NBR322" s="215"/>
      <c r="NBS322" s="215"/>
      <c r="NBT322" s="215"/>
      <c r="NBU322" s="215"/>
      <c r="NBV322" s="215"/>
      <c r="NBW322" s="215"/>
      <c r="NBX322" s="215"/>
      <c r="NBY322" s="215"/>
      <c r="NBZ322" s="215"/>
      <c r="NCA322" s="215"/>
      <c r="NCB322" s="215"/>
      <c r="NCC322" s="215"/>
      <c r="NCD322" s="215"/>
      <c r="NCE322" s="215"/>
      <c r="NCF322" s="215"/>
      <c r="NCG322" s="215"/>
      <c r="NCH322" s="215"/>
      <c r="NCI322" s="215"/>
      <c r="NCJ322" s="215"/>
      <c r="NCK322" s="215"/>
      <c r="NCL322" s="215"/>
      <c r="NCM322" s="215"/>
      <c r="NCN322" s="215"/>
      <c r="NCO322" s="215"/>
      <c r="NCP322" s="215"/>
      <c r="NCQ322" s="215"/>
      <c r="NCR322" s="215"/>
      <c r="NCS322" s="215"/>
      <c r="NCT322" s="215"/>
      <c r="NCU322" s="215"/>
      <c r="NCV322" s="215"/>
      <c r="NCW322" s="215"/>
      <c r="NCX322" s="215"/>
      <c r="NCY322" s="215"/>
      <c r="NCZ322" s="215"/>
      <c r="NDA322" s="215"/>
      <c r="NDB322" s="215"/>
      <c r="NDC322" s="215"/>
      <c r="NDD322" s="215"/>
      <c r="NDE322" s="215"/>
      <c r="NDF322" s="215"/>
      <c r="NDG322" s="215"/>
      <c r="NDH322" s="215"/>
      <c r="NDI322" s="215"/>
      <c r="NDJ322" s="215"/>
      <c r="NDK322" s="215"/>
      <c r="NDL322" s="215"/>
      <c r="NDM322" s="215"/>
      <c r="NDN322" s="215"/>
      <c r="NDO322" s="215"/>
      <c r="NDP322" s="215"/>
      <c r="NDQ322" s="215"/>
      <c r="NDR322" s="215"/>
      <c r="NDS322" s="215"/>
      <c r="NDT322" s="215"/>
      <c r="NDU322" s="215"/>
      <c r="NDV322" s="215"/>
      <c r="NDW322" s="215"/>
      <c r="NDX322" s="215"/>
      <c r="NDY322" s="215"/>
      <c r="NDZ322" s="215"/>
      <c r="NEA322" s="215"/>
      <c r="NEB322" s="215"/>
      <c r="NEC322" s="215"/>
      <c r="NED322" s="215"/>
      <c r="NEE322" s="215"/>
      <c r="NEF322" s="215"/>
      <c r="NEG322" s="215"/>
      <c r="NEH322" s="215"/>
      <c r="NEI322" s="215"/>
      <c r="NEJ322" s="215"/>
      <c r="NEK322" s="215"/>
      <c r="NEL322" s="215"/>
      <c r="NEM322" s="215"/>
      <c r="NEN322" s="215"/>
      <c r="NEO322" s="215"/>
      <c r="NEP322" s="215"/>
      <c r="NEQ322" s="215"/>
      <c r="NER322" s="215"/>
      <c r="NES322" s="215"/>
      <c r="NET322" s="215"/>
      <c r="NEU322" s="215"/>
      <c r="NEV322" s="215"/>
      <c r="NEW322" s="215"/>
      <c r="NEX322" s="215"/>
      <c r="NEY322" s="215"/>
      <c r="NEZ322" s="215"/>
      <c r="NFA322" s="215"/>
      <c r="NFB322" s="215"/>
      <c r="NFC322" s="215"/>
      <c r="NFD322" s="215"/>
      <c r="NFE322" s="215"/>
      <c r="NFF322" s="215"/>
      <c r="NFG322" s="215"/>
      <c r="NFH322" s="215"/>
      <c r="NFI322" s="215"/>
      <c r="NFJ322" s="215"/>
      <c r="NFK322" s="215"/>
      <c r="NFL322" s="215"/>
      <c r="NFM322" s="215"/>
      <c r="NFN322" s="215"/>
      <c r="NFO322" s="215"/>
      <c r="NFP322" s="215"/>
      <c r="NFQ322" s="215"/>
      <c r="NFR322" s="215"/>
      <c r="NFS322" s="215"/>
      <c r="NFT322" s="215"/>
      <c r="NFU322" s="215"/>
      <c r="NFV322" s="215"/>
      <c r="NFW322" s="215"/>
      <c r="NFX322" s="215"/>
      <c r="NFY322" s="215"/>
      <c r="NFZ322" s="215"/>
      <c r="NGA322" s="215"/>
      <c r="NGB322" s="215"/>
      <c r="NGC322" s="215"/>
      <c r="NGD322" s="215"/>
      <c r="NGE322" s="215"/>
      <c r="NGF322" s="215"/>
      <c r="NGG322" s="215"/>
      <c r="NGH322" s="215"/>
      <c r="NGI322" s="215"/>
      <c r="NGJ322" s="215"/>
      <c r="NGK322" s="215"/>
      <c r="NGL322" s="215"/>
      <c r="NGM322" s="215"/>
      <c r="NGN322" s="215"/>
      <c r="NGO322" s="215"/>
      <c r="NGP322" s="215"/>
      <c r="NGQ322" s="215"/>
      <c r="NGR322" s="215"/>
      <c r="NGS322" s="215"/>
      <c r="NGT322" s="215"/>
      <c r="NGU322" s="215"/>
      <c r="NGV322" s="215"/>
      <c r="NGW322" s="215"/>
      <c r="NGX322" s="215"/>
      <c r="NGY322" s="215"/>
      <c r="NGZ322" s="215"/>
      <c r="NHA322" s="215"/>
      <c r="NHB322" s="215"/>
      <c r="NHC322" s="215"/>
      <c r="NHD322" s="215"/>
      <c r="NHE322" s="215"/>
      <c r="NHF322" s="215"/>
      <c r="NHG322" s="215"/>
      <c r="NHH322" s="215"/>
      <c r="NHI322" s="215"/>
      <c r="NHJ322" s="215"/>
      <c r="NHK322" s="215"/>
      <c r="NHL322" s="215"/>
      <c r="NHM322" s="215"/>
      <c r="NHN322" s="215"/>
      <c r="NHO322" s="215"/>
      <c r="NHP322" s="215"/>
      <c r="NHQ322" s="215"/>
      <c r="NHR322" s="215"/>
      <c r="NHS322" s="215"/>
      <c r="NHT322" s="215"/>
      <c r="NHU322" s="215"/>
      <c r="NHV322" s="215"/>
      <c r="NHW322" s="215"/>
      <c r="NHX322" s="215"/>
      <c r="NHY322" s="215"/>
      <c r="NHZ322" s="215"/>
      <c r="NIA322" s="215"/>
      <c r="NIB322" s="215"/>
      <c r="NIC322" s="215"/>
      <c r="NID322" s="215"/>
      <c r="NIE322" s="215"/>
      <c r="NIF322" s="215"/>
      <c r="NIG322" s="215"/>
      <c r="NIH322" s="215"/>
      <c r="NII322" s="215"/>
      <c r="NIJ322" s="215"/>
      <c r="NIK322" s="215"/>
      <c r="NIL322" s="215"/>
      <c r="NIM322" s="215"/>
      <c r="NIN322" s="215"/>
      <c r="NIO322" s="215"/>
      <c r="NIP322" s="215"/>
      <c r="NIQ322" s="215"/>
      <c r="NIR322" s="215"/>
      <c r="NIS322" s="215"/>
      <c r="NIT322" s="215"/>
      <c r="NIU322" s="215"/>
      <c r="NIV322" s="215"/>
      <c r="NIW322" s="215"/>
      <c r="NIX322" s="215"/>
      <c r="NIY322" s="215"/>
      <c r="NIZ322" s="215"/>
      <c r="NJA322" s="215"/>
      <c r="NJB322" s="215"/>
      <c r="NJC322" s="215"/>
      <c r="NJD322" s="215"/>
      <c r="NJE322" s="215"/>
      <c r="NJF322" s="215"/>
      <c r="NJG322" s="215"/>
      <c r="NJH322" s="215"/>
      <c r="NJI322" s="215"/>
      <c r="NJJ322" s="215"/>
      <c r="NJK322" s="215"/>
      <c r="NJL322" s="215"/>
      <c r="NJM322" s="215"/>
      <c r="NJN322" s="215"/>
      <c r="NJO322" s="215"/>
      <c r="NJP322" s="215"/>
      <c r="NJQ322" s="215"/>
      <c r="NJR322" s="215"/>
      <c r="NJS322" s="215"/>
      <c r="NJT322" s="215"/>
      <c r="NJU322" s="215"/>
      <c r="NJV322" s="215"/>
      <c r="NJW322" s="215"/>
      <c r="NJX322" s="215"/>
      <c r="NJY322" s="215"/>
      <c r="NJZ322" s="215"/>
      <c r="NKA322" s="215"/>
      <c r="NKB322" s="215"/>
      <c r="NKC322" s="215"/>
      <c r="NKD322" s="215"/>
      <c r="NKE322" s="215"/>
      <c r="NKF322" s="215"/>
      <c r="NKG322" s="215"/>
      <c r="NKH322" s="215"/>
      <c r="NKI322" s="215"/>
      <c r="NKJ322" s="215"/>
      <c r="NKK322" s="215"/>
      <c r="NKL322" s="215"/>
      <c r="NKM322" s="215"/>
      <c r="NKN322" s="215"/>
      <c r="NKO322" s="215"/>
      <c r="NKP322" s="215"/>
      <c r="NKQ322" s="215"/>
      <c r="NKR322" s="215"/>
      <c r="NKS322" s="215"/>
      <c r="NKT322" s="215"/>
      <c r="NKU322" s="215"/>
      <c r="NKV322" s="215"/>
      <c r="NKW322" s="215"/>
      <c r="NKX322" s="215"/>
      <c r="NKY322" s="215"/>
      <c r="NKZ322" s="215"/>
      <c r="NLA322" s="215"/>
      <c r="NLB322" s="215"/>
      <c r="NLC322" s="215"/>
      <c r="NLD322" s="215"/>
      <c r="NLE322" s="215"/>
      <c r="NLF322" s="215"/>
      <c r="NLG322" s="215"/>
      <c r="NLH322" s="215"/>
      <c r="NLI322" s="215"/>
      <c r="NLJ322" s="215"/>
      <c r="NLK322" s="215"/>
      <c r="NLL322" s="215"/>
      <c r="NLM322" s="215"/>
      <c r="NLN322" s="215"/>
      <c r="NLO322" s="215"/>
      <c r="NLP322" s="215"/>
      <c r="NLQ322" s="215"/>
      <c r="NLR322" s="215"/>
      <c r="NLS322" s="215"/>
      <c r="NLT322" s="215"/>
      <c r="NLU322" s="215"/>
      <c r="NLV322" s="215"/>
      <c r="NLW322" s="215"/>
      <c r="NLX322" s="215"/>
      <c r="NLY322" s="215"/>
      <c r="NLZ322" s="215"/>
      <c r="NMA322" s="215"/>
      <c r="NMB322" s="215"/>
      <c r="NMC322" s="215"/>
      <c r="NMD322" s="215"/>
      <c r="NME322" s="215"/>
      <c r="NMF322" s="215"/>
      <c r="NMG322" s="215"/>
      <c r="NMH322" s="215"/>
      <c r="NMI322" s="215"/>
      <c r="NMJ322" s="215"/>
      <c r="NMK322" s="215"/>
      <c r="NML322" s="215"/>
      <c r="NMM322" s="215"/>
      <c r="NMN322" s="215"/>
      <c r="NMO322" s="215"/>
      <c r="NMP322" s="215"/>
      <c r="NMQ322" s="215"/>
      <c r="NMR322" s="215"/>
      <c r="NMS322" s="215"/>
      <c r="NMT322" s="215"/>
      <c r="NMU322" s="215"/>
      <c r="NMV322" s="215"/>
      <c r="NMW322" s="215"/>
      <c r="NMX322" s="215"/>
      <c r="NMY322" s="215"/>
      <c r="NMZ322" s="215"/>
      <c r="NNA322" s="215"/>
      <c r="NNB322" s="215"/>
      <c r="NNC322" s="215"/>
      <c r="NND322" s="215"/>
      <c r="NNE322" s="215"/>
      <c r="NNF322" s="215"/>
      <c r="NNG322" s="215"/>
      <c r="NNH322" s="215"/>
      <c r="NNI322" s="215"/>
      <c r="NNJ322" s="215"/>
      <c r="NNK322" s="215"/>
      <c r="NNL322" s="215"/>
      <c r="NNM322" s="215"/>
      <c r="NNN322" s="215"/>
      <c r="NNO322" s="215"/>
      <c r="NNP322" s="215"/>
      <c r="NNQ322" s="215"/>
      <c r="NNR322" s="215"/>
      <c r="NNS322" s="215"/>
      <c r="NNT322" s="215"/>
      <c r="NNU322" s="215"/>
      <c r="NNV322" s="215"/>
      <c r="NNW322" s="215"/>
      <c r="NNX322" s="215"/>
      <c r="NNY322" s="215"/>
      <c r="NNZ322" s="215"/>
      <c r="NOA322" s="215"/>
      <c r="NOB322" s="215"/>
      <c r="NOC322" s="215"/>
      <c r="NOD322" s="215"/>
      <c r="NOE322" s="215"/>
      <c r="NOF322" s="215"/>
      <c r="NOG322" s="215"/>
      <c r="NOH322" s="215"/>
      <c r="NOI322" s="215"/>
      <c r="NOJ322" s="215"/>
      <c r="NOK322" s="215"/>
      <c r="NOL322" s="215"/>
      <c r="NOM322" s="215"/>
      <c r="NON322" s="215"/>
      <c r="NOO322" s="215"/>
      <c r="NOP322" s="215"/>
      <c r="NOQ322" s="215"/>
      <c r="NOR322" s="215"/>
      <c r="NOS322" s="215"/>
      <c r="NOT322" s="215"/>
      <c r="NOU322" s="215"/>
      <c r="NOV322" s="215"/>
      <c r="NOW322" s="215"/>
      <c r="NOX322" s="215"/>
      <c r="NOY322" s="215"/>
      <c r="NOZ322" s="215"/>
      <c r="NPA322" s="215"/>
      <c r="NPB322" s="215"/>
      <c r="NPC322" s="215"/>
      <c r="NPD322" s="215"/>
      <c r="NPE322" s="215"/>
      <c r="NPF322" s="215"/>
      <c r="NPG322" s="215"/>
      <c r="NPH322" s="215"/>
      <c r="NPI322" s="215"/>
      <c r="NPJ322" s="215"/>
      <c r="NPK322" s="215"/>
      <c r="NPL322" s="215"/>
      <c r="NPM322" s="215"/>
      <c r="NPN322" s="215"/>
      <c r="NPO322" s="215"/>
      <c r="NPP322" s="215"/>
      <c r="NPQ322" s="215"/>
      <c r="NPR322" s="215"/>
      <c r="NPS322" s="215"/>
      <c r="NPT322" s="215"/>
      <c r="NPU322" s="215"/>
      <c r="NPV322" s="215"/>
      <c r="NPW322" s="215"/>
      <c r="NPX322" s="215"/>
      <c r="NPY322" s="215"/>
      <c r="NPZ322" s="215"/>
      <c r="NQA322" s="215"/>
      <c r="NQB322" s="215"/>
      <c r="NQC322" s="215"/>
      <c r="NQD322" s="215"/>
      <c r="NQE322" s="215"/>
      <c r="NQF322" s="215"/>
      <c r="NQG322" s="215"/>
      <c r="NQH322" s="215"/>
      <c r="NQI322" s="215"/>
      <c r="NQJ322" s="215"/>
      <c r="NQK322" s="215"/>
      <c r="NQL322" s="215"/>
      <c r="NQM322" s="215"/>
      <c r="NQN322" s="215"/>
      <c r="NQO322" s="215"/>
      <c r="NQP322" s="215"/>
      <c r="NQQ322" s="215"/>
      <c r="NQR322" s="215"/>
      <c r="NQS322" s="215"/>
      <c r="NQT322" s="215"/>
      <c r="NQU322" s="215"/>
      <c r="NQV322" s="215"/>
      <c r="NQW322" s="215"/>
      <c r="NQX322" s="215"/>
      <c r="NQY322" s="215"/>
      <c r="NQZ322" s="215"/>
      <c r="NRA322" s="215"/>
      <c r="NRB322" s="215"/>
      <c r="NRC322" s="215"/>
      <c r="NRD322" s="215"/>
      <c r="NRE322" s="215"/>
      <c r="NRF322" s="215"/>
      <c r="NRG322" s="215"/>
      <c r="NRH322" s="215"/>
      <c r="NRI322" s="215"/>
      <c r="NRJ322" s="215"/>
      <c r="NRK322" s="215"/>
      <c r="NRL322" s="215"/>
      <c r="NRM322" s="215"/>
      <c r="NRN322" s="215"/>
      <c r="NRO322" s="215"/>
      <c r="NRP322" s="215"/>
      <c r="NRQ322" s="215"/>
      <c r="NRR322" s="215"/>
      <c r="NRS322" s="215"/>
      <c r="NRT322" s="215"/>
      <c r="NRU322" s="215"/>
      <c r="NRV322" s="215"/>
      <c r="NRW322" s="215"/>
      <c r="NRX322" s="215"/>
      <c r="NRY322" s="215"/>
      <c r="NRZ322" s="215"/>
      <c r="NSA322" s="215"/>
      <c r="NSB322" s="215"/>
      <c r="NSC322" s="215"/>
      <c r="NSD322" s="215"/>
      <c r="NSE322" s="215"/>
      <c r="NSF322" s="215"/>
      <c r="NSG322" s="215"/>
      <c r="NSH322" s="215"/>
      <c r="NSI322" s="215"/>
      <c r="NSJ322" s="215"/>
      <c r="NSK322" s="215"/>
      <c r="NSL322" s="215"/>
      <c r="NSM322" s="215"/>
      <c r="NSN322" s="215"/>
      <c r="NSO322" s="215"/>
      <c r="NSP322" s="215"/>
      <c r="NSQ322" s="215"/>
      <c r="NSR322" s="215"/>
      <c r="NSS322" s="215"/>
      <c r="NST322" s="215"/>
      <c r="NSU322" s="215"/>
      <c r="NSV322" s="215"/>
      <c r="NSW322" s="215"/>
      <c r="NSX322" s="215"/>
      <c r="NSY322" s="215"/>
      <c r="NSZ322" s="215"/>
      <c r="NTA322" s="215"/>
      <c r="NTB322" s="215"/>
      <c r="NTC322" s="215"/>
      <c r="NTD322" s="215"/>
      <c r="NTE322" s="215"/>
      <c r="NTF322" s="215"/>
      <c r="NTG322" s="215"/>
      <c r="NTH322" s="215"/>
      <c r="NTI322" s="215"/>
      <c r="NTJ322" s="215"/>
      <c r="NTK322" s="215"/>
      <c r="NTL322" s="215"/>
      <c r="NTM322" s="215"/>
      <c r="NTN322" s="215"/>
      <c r="NTO322" s="215"/>
      <c r="NTP322" s="215"/>
      <c r="NTQ322" s="215"/>
      <c r="NTR322" s="215"/>
      <c r="NTS322" s="215"/>
      <c r="NTT322" s="215"/>
      <c r="NTU322" s="215"/>
      <c r="NTV322" s="215"/>
      <c r="NTW322" s="215"/>
      <c r="NTX322" s="215"/>
      <c r="NTY322" s="215"/>
      <c r="NTZ322" s="215"/>
      <c r="NUA322" s="215"/>
      <c r="NUB322" s="215"/>
      <c r="NUC322" s="215"/>
      <c r="NUD322" s="215"/>
      <c r="NUE322" s="215"/>
      <c r="NUF322" s="215"/>
      <c r="NUG322" s="215"/>
      <c r="NUH322" s="215"/>
      <c r="NUI322" s="215"/>
      <c r="NUJ322" s="215"/>
      <c r="NUK322" s="215"/>
      <c r="NUL322" s="215"/>
      <c r="NUM322" s="215"/>
      <c r="NUN322" s="215"/>
      <c r="NUO322" s="215"/>
      <c r="NUP322" s="215"/>
      <c r="NUQ322" s="215"/>
      <c r="NUR322" s="215"/>
      <c r="NUS322" s="215"/>
      <c r="NUT322" s="215"/>
      <c r="NUU322" s="215"/>
      <c r="NUV322" s="215"/>
      <c r="NUW322" s="215"/>
      <c r="NUX322" s="215"/>
      <c r="NUY322" s="215"/>
      <c r="NUZ322" s="215"/>
      <c r="NVA322" s="215"/>
      <c r="NVB322" s="215"/>
      <c r="NVC322" s="215"/>
      <c r="NVD322" s="215"/>
      <c r="NVE322" s="215"/>
      <c r="NVF322" s="215"/>
      <c r="NVG322" s="215"/>
      <c r="NVH322" s="215"/>
      <c r="NVI322" s="215"/>
      <c r="NVJ322" s="215"/>
      <c r="NVK322" s="215"/>
      <c r="NVL322" s="215"/>
      <c r="NVM322" s="215"/>
      <c r="NVN322" s="215"/>
      <c r="NVO322" s="215"/>
      <c r="NVP322" s="215"/>
      <c r="NVQ322" s="215"/>
      <c r="NVR322" s="215"/>
      <c r="NVS322" s="215"/>
      <c r="NVT322" s="215"/>
      <c r="NVU322" s="215"/>
      <c r="NVV322" s="215"/>
      <c r="NVW322" s="215"/>
      <c r="NVX322" s="215"/>
      <c r="NVY322" s="215"/>
      <c r="NVZ322" s="215"/>
      <c r="NWA322" s="215"/>
      <c r="NWB322" s="215"/>
      <c r="NWC322" s="215"/>
      <c r="NWD322" s="215"/>
      <c r="NWE322" s="215"/>
      <c r="NWF322" s="215"/>
      <c r="NWG322" s="215"/>
      <c r="NWH322" s="215"/>
      <c r="NWI322" s="215"/>
      <c r="NWJ322" s="215"/>
      <c r="NWK322" s="215"/>
      <c r="NWL322" s="215"/>
      <c r="NWM322" s="215"/>
      <c r="NWN322" s="215"/>
      <c r="NWO322" s="215"/>
      <c r="NWP322" s="215"/>
      <c r="NWQ322" s="215"/>
      <c r="NWR322" s="215"/>
      <c r="NWS322" s="215"/>
      <c r="NWT322" s="215"/>
      <c r="NWU322" s="215"/>
      <c r="NWV322" s="215"/>
      <c r="NWW322" s="215"/>
      <c r="NWX322" s="215"/>
      <c r="NWY322" s="215"/>
      <c r="NWZ322" s="215"/>
      <c r="NXA322" s="215"/>
      <c r="NXB322" s="215"/>
      <c r="NXC322" s="215"/>
      <c r="NXD322" s="215"/>
      <c r="NXE322" s="215"/>
      <c r="NXF322" s="215"/>
      <c r="NXG322" s="215"/>
      <c r="NXH322" s="215"/>
      <c r="NXI322" s="215"/>
      <c r="NXJ322" s="215"/>
      <c r="NXK322" s="215"/>
      <c r="NXL322" s="215"/>
      <c r="NXM322" s="215"/>
      <c r="NXN322" s="215"/>
      <c r="NXO322" s="215"/>
      <c r="NXP322" s="215"/>
      <c r="NXQ322" s="215"/>
      <c r="NXR322" s="215"/>
      <c r="NXS322" s="215"/>
      <c r="NXT322" s="215"/>
      <c r="NXU322" s="215"/>
      <c r="NXV322" s="215"/>
      <c r="NXW322" s="215"/>
      <c r="NXX322" s="215"/>
      <c r="NXY322" s="215"/>
      <c r="NXZ322" s="215"/>
      <c r="NYA322" s="215"/>
      <c r="NYB322" s="215"/>
      <c r="NYC322" s="215"/>
      <c r="NYD322" s="215"/>
      <c r="NYE322" s="215"/>
      <c r="NYF322" s="215"/>
      <c r="NYG322" s="215"/>
      <c r="NYH322" s="215"/>
      <c r="NYI322" s="215"/>
      <c r="NYJ322" s="215"/>
      <c r="NYK322" s="215"/>
      <c r="NYL322" s="215"/>
      <c r="NYM322" s="215"/>
      <c r="NYN322" s="215"/>
      <c r="NYO322" s="215"/>
      <c r="NYP322" s="215"/>
      <c r="NYQ322" s="215"/>
      <c r="NYR322" s="215"/>
      <c r="NYS322" s="215"/>
      <c r="NYT322" s="215"/>
      <c r="NYU322" s="215"/>
      <c r="NYV322" s="215"/>
      <c r="NYW322" s="215"/>
      <c r="NYX322" s="215"/>
      <c r="NYY322" s="215"/>
      <c r="NYZ322" s="215"/>
      <c r="NZA322" s="215"/>
      <c r="NZB322" s="215"/>
      <c r="NZC322" s="215"/>
      <c r="NZD322" s="215"/>
      <c r="NZE322" s="215"/>
      <c r="NZF322" s="215"/>
      <c r="NZG322" s="215"/>
      <c r="NZH322" s="215"/>
      <c r="NZI322" s="215"/>
      <c r="NZJ322" s="215"/>
      <c r="NZK322" s="215"/>
      <c r="NZL322" s="215"/>
      <c r="NZM322" s="215"/>
      <c r="NZN322" s="215"/>
      <c r="NZO322" s="215"/>
      <c r="NZP322" s="215"/>
      <c r="NZQ322" s="215"/>
      <c r="NZR322" s="215"/>
      <c r="NZS322" s="215"/>
      <c r="NZT322" s="215"/>
      <c r="NZU322" s="215"/>
      <c r="NZV322" s="215"/>
      <c r="NZW322" s="215"/>
      <c r="NZX322" s="215"/>
      <c r="NZY322" s="215"/>
      <c r="NZZ322" s="215"/>
      <c r="OAA322" s="215"/>
      <c r="OAB322" s="215"/>
      <c r="OAC322" s="215"/>
      <c r="OAD322" s="215"/>
      <c r="OAE322" s="215"/>
      <c r="OAF322" s="215"/>
      <c r="OAG322" s="215"/>
      <c r="OAH322" s="215"/>
      <c r="OAI322" s="215"/>
      <c r="OAJ322" s="215"/>
      <c r="OAK322" s="215"/>
      <c r="OAL322" s="215"/>
      <c r="OAM322" s="215"/>
      <c r="OAN322" s="215"/>
      <c r="OAO322" s="215"/>
      <c r="OAP322" s="215"/>
      <c r="OAQ322" s="215"/>
      <c r="OAR322" s="215"/>
      <c r="OAS322" s="215"/>
      <c r="OAT322" s="215"/>
      <c r="OAU322" s="215"/>
      <c r="OAV322" s="215"/>
      <c r="OAW322" s="215"/>
      <c r="OAX322" s="215"/>
      <c r="OAY322" s="215"/>
      <c r="OAZ322" s="215"/>
      <c r="OBA322" s="215"/>
      <c r="OBB322" s="215"/>
      <c r="OBC322" s="215"/>
      <c r="OBD322" s="215"/>
      <c r="OBE322" s="215"/>
      <c r="OBF322" s="215"/>
      <c r="OBG322" s="215"/>
      <c r="OBH322" s="215"/>
      <c r="OBI322" s="215"/>
      <c r="OBJ322" s="215"/>
      <c r="OBK322" s="215"/>
      <c r="OBL322" s="215"/>
      <c r="OBM322" s="215"/>
      <c r="OBN322" s="215"/>
      <c r="OBO322" s="215"/>
      <c r="OBP322" s="215"/>
      <c r="OBQ322" s="215"/>
      <c r="OBR322" s="215"/>
      <c r="OBS322" s="215"/>
      <c r="OBT322" s="215"/>
      <c r="OBU322" s="215"/>
      <c r="OBV322" s="215"/>
      <c r="OBW322" s="215"/>
      <c r="OBX322" s="215"/>
      <c r="OBY322" s="215"/>
      <c r="OBZ322" s="215"/>
      <c r="OCA322" s="215"/>
      <c r="OCB322" s="215"/>
      <c r="OCC322" s="215"/>
      <c r="OCD322" s="215"/>
      <c r="OCE322" s="215"/>
      <c r="OCF322" s="215"/>
      <c r="OCG322" s="215"/>
      <c r="OCH322" s="215"/>
      <c r="OCI322" s="215"/>
      <c r="OCJ322" s="215"/>
      <c r="OCK322" s="215"/>
      <c r="OCL322" s="215"/>
      <c r="OCM322" s="215"/>
      <c r="OCN322" s="215"/>
      <c r="OCO322" s="215"/>
      <c r="OCP322" s="215"/>
      <c r="OCQ322" s="215"/>
      <c r="OCR322" s="215"/>
      <c r="OCS322" s="215"/>
      <c r="OCT322" s="215"/>
      <c r="OCU322" s="215"/>
      <c r="OCV322" s="215"/>
      <c r="OCW322" s="215"/>
      <c r="OCX322" s="215"/>
      <c r="OCY322" s="215"/>
      <c r="OCZ322" s="215"/>
      <c r="ODA322" s="215"/>
      <c r="ODB322" s="215"/>
      <c r="ODC322" s="215"/>
      <c r="ODD322" s="215"/>
      <c r="ODE322" s="215"/>
      <c r="ODF322" s="215"/>
      <c r="ODG322" s="215"/>
      <c r="ODH322" s="215"/>
      <c r="ODI322" s="215"/>
      <c r="ODJ322" s="215"/>
      <c r="ODK322" s="215"/>
      <c r="ODL322" s="215"/>
      <c r="ODM322" s="215"/>
      <c r="ODN322" s="215"/>
      <c r="ODO322" s="215"/>
      <c r="ODP322" s="215"/>
      <c r="ODQ322" s="215"/>
      <c r="ODR322" s="215"/>
      <c r="ODS322" s="215"/>
      <c r="ODT322" s="215"/>
      <c r="ODU322" s="215"/>
      <c r="ODV322" s="215"/>
      <c r="ODW322" s="215"/>
      <c r="ODX322" s="215"/>
      <c r="ODY322" s="215"/>
      <c r="ODZ322" s="215"/>
      <c r="OEA322" s="215"/>
      <c r="OEB322" s="215"/>
      <c r="OEC322" s="215"/>
      <c r="OED322" s="215"/>
      <c r="OEE322" s="215"/>
      <c r="OEF322" s="215"/>
      <c r="OEG322" s="215"/>
      <c r="OEH322" s="215"/>
      <c r="OEI322" s="215"/>
      <c r="OEJ322" s="215"/>
      <c r="OEK322" s="215"/>
      <c r="OEL322" s="215"/>
      <c r="OEM322" s="215"/>
      <c r="OEN322" s="215"/>
      <c r="OEO322" s="215"/>
      <c r="OEP322" s="215"/>
      <c r="OEQ322" s="215"/>
      <c r="OER322" s="215"/>
      <c r="OES322" s="215"/>
      <c r="OET322" s="215"/>
      <c r="OEU322" s="215"/>
      <c r="OEV322" s="215"/>
      <c r="OEW322" s="215"/>
      <c r="OEX322" s="215"/>
      <c r="OEY322" s="215"/>
      <c r="OEZ322" s="215"/>
      <c r="OFA322" s="215"/>
      <c r="OFB322" s="215"/>
      <c r="OFC322" s="215"/>
      <c r="OFD322" s="215"/>
      <c r="OFE322" s="215"/>
      <c r="OFF322" s="215"/>
      <c r="OFG322" s="215"/>
      <c r="OFH322" s="215"/>
      <c r="OFI322" s="215"/>
      <c r="OFJ322" s="215"/>
      <c r="OFK322" s="215"/>
      <c r="OFL322" s="215"/>
      <c r="OFM322" s="215"/>
      <c r="OFN322" s="215"/>
      <c r="OFO322" s="215"/>
      <c r="OFP322" s="215"/>
      <c r="OFQ322" s="215"/>
      <c r="OFR322" s="215"/>
      <c r="OFS322" s="215"/>
      <c r="OFT322" s="215"/>
      <c r="OFU322" s="215"/>
      <c r="OFV322" s="215"/>
      <c r="OFW322" s="215"/>
      <c r="OFX322" s="215"/>
      <c r="OFY322" s="215"/>
      <c r="OFZ322" s="215"/>
      <c r="OGA322" s="215"/>
      <c r="OGB322" s="215"/>
      <c r="OGC322" s="215"/>
      <c r="OGD322" s="215"/>
      <c r="OGE322" s="215"/>
      <c r="OGF322" s="215"/>
      <c r="OGG322" s="215"/>
      <c r="OGH322" s="215"/>
      <c r="OGI322" s="215"/>
      <c r="OGJ322" s="215"/>
      <c r="OGK322" s="215"/>
      <c r="OGL322" s="215"/>
      <c r="OGM322" s="215"/>
      <c r="OGN322" s="215"/>
      <c r="OGO322" s="215"/>
      <c r="OGP322" s="215"/>
      <c r="OGQ322" s="215"/>
      <c r="OGR322" s="215"/>
      <c r="OGS322" s="215"/>
      <c r="OGT322" s="215"/>
      <c r="OGU322" s="215"/>
      <c r="OGV322" s="215"/>
      <c r="OGW322" s="215"/>
      <c r="OGX322" s="215"/>
      <c r="OGY322" s="215"/>
      <c r="OGZ322" s="215"/>
      <c r="OHA322" s="215"/>
      <c r="OHB322" s="215"/>
      <c r="OHC322" s="215"/>
      <c r="OHD322" s="215"/>
      <c r="OHE322" s="215"/>
      <c r="OHF322" s="215"/>
      <c r="OHG322" s="215"/>
      <c r="OHH322" s="215"/>
      <c r="OHI322" s="215"/>
      <c r="OHJ322" s="215"/>
      <c r="OHK322" s="215"/>
      <c r="OHL322" s="215"/>
      <c r="OHM322" s="215"/>
      <c r="OHN322" s="215"/>
      <c r="OHO322" s="215"/>
      <c r="OHP322" s="215"/>
      <c r="OHQ322" s="215"/>
      <c r="OHR322" s="215"/>
      <c r="OHS322" s="215"/>
      <c r="OHT322" s="215"/>
      <c r="OHU322" s="215"/>
      <c r="OHV322" s="215"/>
      <c r="OHW322" s="215"/>
      <c r="OHX322" s="215"/>
      <c r="OHY322" s="215"/>
      <c r="OHZ322" s="215"/>
      <c r="OIA322" s="215"/>
      <c r="OIB322" s="215"/>
      <c r="OIC322" s="215"/>
      <c r="OID322" s="215"/>
      <c r="OIE322" s="215"/>
      <c r="OIF322" s="215"/>
      <c r="OIG322" s="215"/>
      <c r="OIH322" s="215"/>
      <c r="OII322" s="215"/>
      <c r="OIJ322" s="215"/>
      <c r="OIK322" s="215"/>
      <c r="OIL322" s="215"/>
      <c r="OIM322" s="215"/>
      <c r="OIN322" s="215"/>
      <c r="OIO322" s="215"/>
      <c r="OIP322" s="215"/>
      <c r="OIQ322" s="215"/>
      <c r="OIR322" s="215"/>
      <c r="OIS322" s="215"/>
      <c r="OIT322" s="215"/>
      <c r="OIU322" s="215"/>
      <c r="OIV322" s="215"/>
      <c r="OIW322" s="215"/>
      <c r="OIX322" s="215"/>
      <c r="OIY322" s="215"/>
      <c r="OIZ322" s="215"/>
      <c r="OJA322" s="215"/>
      <c r="OJB322" s="215"/>
      <c r="OJC322" s="215"/>
      <c r="OJD322" s="215"/>
      <c r="OJE322" s="215"/>
      <c r="OJF322" s="215"/>
      <c r="OJG322" s="215"/>
      <c r="OJH322" s="215"/>
      <c r="OJI322" s="215"/>
      <c r="OJJ322" s="215"/>
      <c r="OJK322" s="215"/>
      <c r="OJL322" s="215"/>
      <c r="OJM322" s="215"/>
      <c r="OJN322" s="215"/>
      <c r="OJO322" s="215"/>
      <c r="OJP322" s="215"/>
      <c r="OJQ322" s="215"/>
      <c r="OJR322" s="215"/>
      <c r="OJS322" s="215"/>
      <c r="OJT322" s="215"/>
      <c r="OJU322" s="215"/>
      <c r="OJV322" s="215"/>
      <c r="OJW322" s="215"/>
      <c r="OJX322" s="215"/>
      <c r="OJY322" s="215"/>
      <c r="OJZ322" s="215"/>
      <c r="OKA322" s="215"/>
      <c r="OKB322" s="215"/>
      <c r="OKC322" s="215"/>
      <c r="OKD322" s="215"/>
      <c r="OKE322" s="215"/>
      <c r="OKF322" s="215"/>
      <c r="OKG322" s="215"/>
      <c r="OKH322" s="215"/>
      <c r="OKI322" s="215"/>
      <c r="OKJ322" s="215"/>
      <c r="OKK322" s="215"/>
      <c r="OKL322" s="215"/>
      <c r="OKM322" s="215"/>
      <c r="OKN322" s="215"/>
      <c r="OKO322" s="215"/>
      <c r="OKP322" s="215"/>
      <c r="OKQ322" s="215"/>
      <c r="OKR322" s="215"/>
      <c r="OKS322" s="215"/>
      <c r="OKT322" s="215"/>
      <c r="OKU322" s="215"/>
      <c r="OKV322" s="215"/>
      <c r="OKW322" s="215"/>
      <c r="OKX322" s="215"/>
      <c r="OKY322" s="215"/>
      <c r="OKZ322" s="215"/>
      <c r="OLA322" s="215"/>
      <c r="OLB322" s="215"/>
      <c r="OLC322" s="215"/>
      <c r="OLD322" s="215"/>
      <c r="OLE322" s="215"/>
      <c r="OLF322" s="215"/>
      <c r="OLG322" s="215"/>
      <c r="OLH322" s="215"/>
      <c r="OLI322" s="215"/>
      <c r="OLJ322" s="215"/>
      <c r="OLK322" s="215"/>
      <c r="OLL322" s="215"/>
      <c r="OLM322" s="215"/>
      <c r="OLN322" s="215"/>
      <c r="OLO322" s="215"/>
      <c r="OLP322" s="215"/>
      <c r="OLQ322" s="215"/>
      <c r="OLR322" s="215"/>
      <c r="OLS322" s="215"/>
      <c r="OLT322" s="215"/>
      <c r="OLU322" s="215"/>
      <c r="OLV322" s="215"/>
      <c r="OLW322" s="215"/>
      <c r="OLX322" s="215"/>
      <c r="OLY322" s="215"/>
      <c r="OLZ322" s="215"/>
      <c r="OMA322" s="215"/>
      <c r="OMB322" s="215"/>
      <c r="OMC322" s="215"/>
      <c r="OMD322" s="215"/>
      <c r="OME322" s="215"/>
      <c r="OMF322" s="215"/>
      <c r="OMG322" s="215"/>
      <c r="OMH322" s="215"/>
      <c r="OMI322" s="215"/>
      <c r="OMJ322" s="215"/>
      <c r="OMK322" s="215"/>
      <c r="OML322" s="215"/>
      <c r="OMM322" s="215"/>
      <c r="OMN322" s="215"/>
      <c r="OMO322" s="215"/>
      <c r="OMP322" s="215"/>
      <c r="OMQ322" s="215"/>
      <c r="OMR322" s="215"/>
      <c r="OMS322" s="215"/>
      <c r="OMT322" s="215"/>
      <c r="OMU322" s="215"/>
      <c r="OMV322" s="215"/>
      <c r="OMW322" s="215"/>
      <c r="OMX322" s="215"/>
      <c r="OMY322" s="215"/>
      <c r="OMZ322" s="215"/>
      <c r="ONA322" s="215"/>
      <c r="ONB322" s="215"/>
      <c r="ONC322" s="215"/>
      <c r="OND322" s="215"/>
      <c r="ONE322" s="215"/>
      <c r="ONF322" s="215"/>
      <c r="ONG322" s="215"/>
      <c r="ONH322" s="215"/>
      <c r="ONI322" s="215"/>
      <c r="ONJ322" s="215"/>
      <c r="ONK322" s="215"/>
      <c r="ONL322" s="215"/>
      <c r="ONM322" s="215"/>
      <c r="ONN322" s="215"/>
      <c r="ONO322" s="215"/>
      <c r="ONP322" s="215"/>
      <c r="ONQ322" s="215"/>
      <c r="ONR322" s="215"/>
      <c r="ONS322" s="215"/>
      <c r="ONT322" s="215"/>
      <c r="ONU322" s="215"/>
      <c r="ONV322" s="215"/>
      <c r="ONW322" s="215"/>
      <c r="ONX322" s="215"/>
      <c r="ONY322" s="215"/>
      <c r="ONZ322" s="215"/>
      <c r="OOA322" s="215"/>
      <c r="OOB322" s="215"/>
      <c r="OOC322" s="215"/>
      <c r="OOD322" s="215"/>
      <c r="OOE322" s="215"/>
      <c r="OOF322" s="215"/>
      <c r="OOG322" s="215"/>
      <c r="OOH322" s="215"/>
      <c r="OOI322" s="215"/>
      <c r="OOJ322" s="215"/>
      <c r="OOK322" s="215"/>
      <c r="OOL322" s="215"/>
      <c r="OOM322" s="215"/>
      <c r="OON322" s="215"/>
      <c r="OOO322" s="215"/>
      <c r="OOP322" s="215"/>
      <c r="OOQ322" s="215"/>
      <c r="OOR322" s="215"/>
      <c r="OOS322" s="215"/>
      <c r="OOT322" s="215"/>
      <c r="OOU322" s="215"/>
      <c r="OOV322" s="215"/>
      <c r="OOW322" s="215"/>
      <c r="OOX322" s="215"/>
      <c r="OOY322" s="215"/>
      <c r="OOZ322" s="215"/>
      <c r="OPA322" s="215"/>
      <c r="OPB322" s="215"/>
      <c r="OPC322" s="215"/>
      <c r="OPD322" s="215"/>
      <c r="OPE322" s="215"/>
      <c r="OPF322" s="215"/>
      <c r="OPG322" s="215"/>
      <c r="OPH322" s="215"/>
      <c r="OPI322" s="215"/>
      <c r="OPJ322" s="215"/>
      <c r="OPK322" s="215"/>
      <c r="OPL322" s="215"/>
      <c r="OPM322" s="215"/>
      <c r="OPN322" s="215"/>
      <c r="OPO322" s="215"/>
      <c r="OPP322" s="215"/>
      <c r="OPQ322" s="215"/>
      <c r="OPR322" s="215"/>
      <c r="OPS322" s="215"/>
      <c r="OPT322" s="215"/>
      <c r="OPU322" s="215"/>
      <c r="OPV322" s="215"/>
      <c r="OPW322" s="215"/>
      <c r="OPX322" s="215"/>
      <c r="OPY322" s="215"/>
      <c r="OPZ322" s="215"/>
      <c r="OQA322" s="215"/>
      <c r="OQB322" s="215"/>
      <c r="OQC322" s="215"/>
      <c r="OQD322" s="215"/>
      <c r="OQE322" s="215"/>
      <c r="OQF322" s="215"/>
      <c r="OQG322" s="215"/>
      <c r="OQH322" s="215"/>
      <c r="OQI322" s="215"/>
      <c r="OQJ322" s="215"/>
      <c r="OQK322" s="215"/>
      <c r="OQL322" s="215"/>
      <c r="OQM322" s="215"/>
      <c r="OQN322" s="215"/>
      <c r="OQO322" s="215"/>
      <c r="OQP322" s="215"/>
      <c r="OQQ322" s="215"/>
      <c r="OQR322" s="215"/>
      <c r="OQS322" s="215"/>
      <c r="OQT322" s="215"/>
      <c r="OQU322" s="215"/>
      <c r="OQV322" s="215"/>
      <c r="OQW322" s="215"/>
      <c r="OQX322" s="215"/>
      <c r="OQY322" s="215"/>
      <c r="OQZ322" s="215"/>
      <c r="ORA322" s="215"/>
      <c r="ORB322" s="215"/>
      <c r="ORC322" s="215"/>
      <c r="ORD322" s="215"/>
      <c r="ORE322" s="215"/>
      <c r="ORF322" s="215"/>
      <c r="ORG322" s="215"/>
      <c r="ORH322" s="215"/>
      <c r="ORI322" s="215"/>
      <c r="ORJ322" s="215"/>
      <c r="ORK322" s="215"/>
      <c r="ORL322" s="215"/>
      <c r="ORM322" s="215"/>
      <c r="ORN322" s="215"/>
      <c r="ORO322" s="215"/>
      <c r="ORP322" s="215"/>
      <c r="ORQ322" s="215"/>
      <c r="ORR322" s="215"/>
      <c r="ORS322" s="215"/>
      <c r="ORT322" s="215"/>
      <c r="ORU322" s="215"/>
      <c r="ORV322" s="215"/>
      <c r="ORW322" s="215"/>
      <c r="ORX322" s="215"/>
      <c r="ORY322" s="215"/>
      <c r="ORZ322" s="215"/>
      <c r="OSA322" s="215"/>
      <c r="OSB322" s="215"/>
      <c r="OSC322" s="215"/>
      <c r="OSD322" s="215"/>
      <c r="OSE322" s="215"/>
      <c r="OSF322" s="215"/>
      <c r="OSG322" s="215"/>
      <c r="OSH322" s="215"/>
      <c r="OSI322" s="215"/>
      <c r="OSJ322" s="215"/>
      <c r="OSK322" s="215"/>
      <c r="OSL322" s="215"/>
      <c r="OSM322" s="215"/>
      <c r="OSN322" s="215"/>
      <c r="OSO322" s="215"/>
      <c r="OSP322" s="215"/>
      <c r="OSQ322" s="215"/>
      <c r="OSR322" s="215"/>
      <c r="OSS322" s="215"/>
      <c r="OST322" s="215"/>
      <c r="OSU322" s="215"/>
      <c r="OSV322" s="215"/>
      <c r="OSW322" s="215"/>
      <c r="OSX322" s="215"/>
      <c r="OSY322" s="215"/>
      <c r="OSZ322" s="215"/>
      <c r="OTA322" s="215"/>
      <c r="OTB322" s="215"/>
      <c r="OTC322" s="215"/>
      <c r="OTD322" s="215"/>
      <c r="OTE322" s="215"/>
      <c r="OTF322" s="215"/>
      <c r="OTG322" s="215"/>
      <c r="OTH322" s="215"/>
      <c r="OTI322" s="215"/>
      <c r="OTJ322" s="215"/>
      <c r="OTK322" s="215"/>
      <c r="OTL322" s="215"/>
      <c r="OTM322" s="215"/>
      <c r="OTN322" s="215"/>
      <c r="OTO322" s="215"/>
      <c r="OTP322" s="215"/>
      <c r="OTQ322" s="215"/>
      <c r="OTR322" s="215"/>
      <c r="OTS322" s="215"/>
      <c r="OTT322" s="215"/>
      <c r="OTU322" s="215"/>
      <c r="OTV322" s="215"/>
      <c r="OTW322" s="215"/>
      <c r="OTX322" s="215"/>
      <c r="OTY322" s="215"/>
      <c r="OTZ322" s="215"/>
      <c r="OUA322" s="215"/>
      <c r="OUB322" s="215"/>
      <c r="OUC322" s="215"/>
      <c r="OUD322" s="215"/>
      <c r="OUE322" s="215"/>
      <c r="OUF322" s="215"/>
      <c r="OUG322" s="215"/>
      <c r="OUH322" s="215"/>
      <c r="OUI322" s="215"/>
      <c r="OUJ322" s="215"/>
      <c r="OUK322" s="215"/>
      <c r="OUL322" s="215"/>
      <c r="OUM322" s="215"/>
      <c r="OUN322" s="215"/>
      <c r="OUO322" s="215"/>
      <c r="OUP322" s="215"/>
      <c r="OUQ322" s="215"/>
      <c r="OUR322" s="215"/>
      <c r="OUS322" s="215"/>
      <c r="OUT322" s="215"/>
      <c r="OUU322" s="215"/>
      <c r="OUV322" s="215"/>
      <c r="OUW322" s="215"/>
      <c r="OUX322" s="215"/>
      <c r="OUY322" s="215"/>
      <c r="OUZ322" s="215"/>
      <c r="OVA322" s="215"/>
      <c r="OVB322" s="215"/>
      <c r="OVC322" s="215"/>
      <c r="OVD322" s="215"/>
      <c r="OVE322" s="215"/>
      <c r="OVF322" s="215"/>
      <c r="OVG322" s="215"/>
      <c r="OVH322" s="215"/>
      <c r="OVI322" s="215"/>
      <c r="OVJ322" s="215"/>
      <c r="OVK322" s="215"/>
      <c r="OVL322" s="215"/>
      <c r="OVM322" s="215"/>
      <c r="OVN322" s="215"/>
      <c r="OVO322" s="215"/>
      <c r="OVP322" s="215"/>
      <c r="OVQ322" s="215"/>
      <c r="OVR322" s="215"/>
      <c r="OVS322" s="215"/>
      <c r="OVT322" s="215"/>
      <c r="OVU322" s="215"/>
      <c r="OVV322" s="215"/>
      <c r="OVW322" s="215"/>
      <c r="OVX322" s="215"/>
      <c r="OVY322" s="215"/>
      <c r="OVZ322" s="215"/>
      <c r="OWA322" s="215"/>
      <c r="OWB322" s="215"/>
      <c r="OWC322" s="215"/>
      <c r="OWD322" s="215"/>
      <c r="OWE322" s="215"/>
      <c r="OWF322" s="215"/>
      <c r="OWG322" s="215"/>
      <c r="OWH322" s="215"/>
      <c r="OWI322" s="215"/>
      <c r="OWJ322" s="215"/>
      <c r="OWK322" s="215"/>
      <c r="OWL322" s="215"/>
      <c r="OWM322" s="215"/>
      <c r="OWN322" s="215"/>
      <c r="OWO322" s="215"/>
      <c r="OWP322" s="215"/>
      <c r="OWQ322" s="215"/>
      <c r="OWR322" s="215"/>
      <c r="OWS322" s="215"/>
      <c r="OWT322" s="215"/>
      <c r="OWU322" s="215"/>
      <c r="OWV322" s="215"/>
      <c r="OWW322" s="215"/>
      <c r="OWX322" s="215"/>
      <c r="OWY322" s="215"/>
      <c r="OWZ322" s="215"/>
      <c r="OXA322" s="215"/>
      <c r="OXB322" s="215"/>
      <c r="OXC322" s="215"/>
      <c r="OXD322" s="215"/>
      <c r="OXE322" s="215"/>
      <c r="OXF322" s="215"/>
      <c r="OXG322" s="215"/>
      <c r="OXH322" s="215"/>
      <c r="OXI322" s="215"/>
      <c r="OXJ322" s="215"/>
      <c r="OXK322" s="215"/>
      <c r="OXL322" s="215"/>
      <c r="OXM322" s="215"/>
      <c r="OXN322" s="215"/>
      <c r="OXO322" s="215"/>
      <c r="OXP322" s="215"/>
      <c r="OXQ322" s="215"/>
      <c r="OXR322" s="215"/>
      <c r="OXS322" s="215"/>
      <c r="OXT322" s="215"/>
      <c r="OXU322" s="215"/>
      <c r="OXV322" s="215"/>
      <c r="OXW322" s="215"/>
      <c r="OXX322" s="215"/>
      <c r="OXY322" s="215"/>
      <c r="OXZ322" s="215"/>
      <c r="OYA322" s="215"/>
      <c r="OYB322" s="215"/>
      <c r="OYC322" s="215"/>
      <c r="OYD322" s="215"/>
      <c r="OYE322" s="215"/>
      <c r="OYF322" s="215"/>
      <c r="OYG322" s="215"/>
      <c r="OYH322" s="215"/>
      <c r="OYI322" s="215"/>
      <c r="OYJ322" s="215"/>
      <c r="OYK322" s="215"/>
      <c r="OYL322" s="215"/>
      <c r="OYM322" s="215"/>
      <c r="OYN322" s="215"/>
      <c r="OYO322" s="215"/>
      <c r="OYP322" s="215"/>
      <c r="OYQ322" s="215"/>
      <c r="OYR322" s="215"/>
      <c r="OYS322" s="215"/>
      <c r="OYT322" s="215"/>
      <c r="OYU322" s="215"/>
      <c r="OYV322" s="215"/>
      <c r="OYW322" s="215"/>
      <c r="OYX322" s="215"/>
      <c r="OYY322" s="215"/>
      <c r="OYZ322" s="215"/>
      <c r="OZA322" s="215"/>
      <c r="OZB322" s="215"/>
      <c r="OZC322" s="215"/>
      <c r="OZD322" s="215"/>
      <c r="OZE322" s="215"/>
      <c r="OZF322" s="215"/>
      <c r="OZG322" s="215"/>
      <c r="OZH322" s="215"/>
      <c r="OZI322" s="215"/>
      <c r="OZJ322" s="215"/>
      <c r="OZK322" s="215"/>
      <c r="OZL322" s="215"/>
      <c r="OZM322" s="215"/>
      <c r="OZN322" s="215"/>
      <c r="OZO322" s="215"/>
      <c r="OZP322" s="215"/>
      <c r="OZQ322" s="215"/>
      <c r="OZR322" s="215"/>
      <c r="OZS322" s="215"/>
      <c r="OZT322" s="215"/>
      <c r="OZU322" s="215"/>
      <c r="OZV322" s="215"/>
      <c r="OZW322" s="215"/>
      <c r="OZX322" s="215"/>
      <c r="OZY322" s="215"/>
      <c r="OZZ322" s="215"/>
      <c r="PAA322" s="215"/>
      <c r="PAB322" s="215"/>
      <c r="PAC322" s="215"/>
      <c r="PAD322" s="215"/>
      <c r="PAE322" s="215"/>
      <c r="PAF322" s="215"/>
      <c r="PAG322" s="215"/>
      <c r="PAH322" s="215"/>
      <c r="PAI322" s="215"/>
      <c r="PAJ322" s="215"/>
      <c r="PAK322" s="215"/>
      <c r="PAL322" s="215"/>
      <c r="PAM322" s="215"/>
      <c r="PAN322" s="215"/>
      <c r="PAO322" s="215"/>
      <c r="PAP322" s="215"/>
      <c r="PAQ322" s="215"/>
      <c r="PAR322" s="215"/>
      <c r="PAS322" s="215"/>
      <c r="PAT322" s="215"/>
      <c r="PAU322" s="215"/>
      <c r="PAV322" s="215"/>
      <c r="PAW322" s="215"/>
      <c r="PAX322" s="215"/>
      <c r="PAY322" s="215"/>
      <c r="PAZ322" s="215"/>
      <c r="PBA322" s="215"/>
      <c r="PBB322" s="215"/>
      <c r="PBC322" s="215"/>
      <c r="PBD322" s="215"/>
      <c r="PBE322" s="215"/>
      <c r="PBF322" s="215"/>
      <c r="PBG322" s="215"/>
      <c r="PBH322" s="215"/>
      <c r="PBI322" s="215"/>
      <c r="PBJ322" s="215"/>
      <c r="PBK322" s="215"/>
      <c r="PBL322" s="215"/>
      <c r="PBM322" s="215"/>
      <c r="PBN322" s="215"/>
      <c r="PBO322" s="215"/>
      <c r="PBP322" s="215"/>
      <c r="PBQ322" s="215"/>
      <c r="PBR322" s="215"/>
      <c r="PBS322" s="215"/>
      <c r="PBT322" s="215"/>
      <c r="PBU322" s="215"/>
      <c r="PBV322" s="215"/>
      <c r="PBW322" s="215"/>
      <c r="PBX322" s="215"/>
      <c r="PBY322" s="215"/>
      <c r="PBZ322" s="215"/>
      <c r="PCA322" s="215"/>
      <c r="PCB322" s="215"/>
      <c r="PCC322" s="215"/>
      <c r="PCD322" s="215"/>
      <c r="PCE322" s="215"/>
      <c r="PCF322" s="215"/>
      <c r="PCG322" s="215"/>
      <c r="PCH322" s="215"/>
      <c r="PCI322" s="215"/>
      <c r="PCJ322" s="215"/>
      <c r="PCK322" s="215"/>
      <c r="PCL322" s="215"/>
      <c r="PCM322" s="215"/>
      <c r="PCN322" s="215"/>
      <c r="PCO322" s="215"/>
      <c r="PCP322" s="215"/>
      <c r="PCQ322" s="215"/>
      <c r="PCR322" s="215"/>
      <c r="PCS322" s="215"/>
      <c r="PCT322" s="215"/>
      <c r="PCU322" s="215"/>
      <c r="PCV322" s="215"/>
      <c r="PCW322" s="215"/>
      <c r="PCX322" s="215"/>
      <c r="PCY322" s="215"/>
      <c r="PCZ322" s="215"/>
      <c r="PDA322" s="215"/>
      <c r="PDB322" s="215"/>
      <c r="PDC322" s="215"/>
      <c r="PDD322" s="215"/>
      <c r="PDE322" s="215"/>
      <c r="PDF322" s="215"/>
      <c r="PDG322" s="215"/>
      <c r="PDH322" s="215"/>
      <c r="PDI322" s="215"/>
      <c r="PDJ322" s="215"/>
      <c r="PDK322" s="215"/>
      <c r="PDL322" s="215"/>
      <c r="PDM322" s="215"/>
      <c r="PDN322" s="215"/>
      <c r="PDO322" s="215"/>
      <c r="PDP322" s="215"/>
      <c r="PDQ322" s="215"/>
      <c r="PDR322" s="215"/>
      <c r="PDS322" s="215"/>
      <c r="PDT322" s="215"/>
      <c r="PDU322" s="215"/>
      <c r="PDV322" s="215"/>
      <c r="PDW322" s="215"/>
      <c r="PDX322" s="215"/>
      <c r="PDY322" s="215"/>
      <c r="PDZ322" s="215"/>
      <c r="PEA322" s="215"/>
      <c r="PEB322" s="215"/>
      <c r="PEC322" s="215"/>
      <c r="PED322" s="215"/>
      <c r="PEE322" s="215"/>
      <c r="PEF322" s="215"/>
      <c r="PEG322" s="215"/>
      <c r="PEH322" s="215"/>
      <c r="PEI322" s="215"/>
      <c r="PEJ322" s="215"/>
      <c r="PEK322" s="215"/>
      <c r="PEL322" s="215"/>
      <c r="PEM322" s="215"/>
      <c r="PEN322" s="215"/>
      <c r="PEO322" s="215"/>
      <c r="PEP322" s="215"/>
      <c r="PEQ322" s="215"/>
      <c r="PER322" s="215"/>
      <c r="PES322" s="215"/>
      <c r="PET322" s="215"/>
      <c r="PEU322" s="215"/>
      <c r="PEV322" s="215"/>
      <c r="PEW322" s="215"/>
      <c r="PEX322" s="215"/>
      <c r="PEY322" s="215"/>
      <c r="PEZ322" s="215"/>
      <c r="PFA322" s="215"/>
      <c r="PFB322" s="215"/>
      <c r="PFC322" s="215"/>
      <c r="PFD322" s="215"/>
      <c r="PFE322" s="215"/>
      <c r="PFF322" s="215"/>
      <c r="PFG322" s="215"/>
      <c r="PFH322" s="215"/>
      <c r="PFI322" s="215"/>
      <c r="PFJ322" s="215"/>
      <c r="PFK322" s="215"/>
      <c r="PFL322" s="215"/>
      <c r="PFM322" s="215"/>
      <c r="PFN322" s="215"/>
      <c r="PFO322" s="215"/>
      <c r="PFP322" s="215"/>
      <c r="PFQ322" s="215"/>
      <c r="PFR322" s="215"/>
      <c r="PFS322" s="215"/>
      <c r="PFT322" s="215"/>
      <c r="PFU322" s="215"/>
      <c r="PFV322" s="215"/>
      <c r="PFW322" s="215"/>
      <c r="PFX322" s="215"/>
      <c r="PFY322" s="215"/>
      <c r="PFZ322" s="215"/>
      <c r="PGA322" s="215"/>
      <c r="PGB322" s="215"/>
      <c r="PGC322" s="215"/>
      <c r="PGD322" s="215"/>
      <c r="PGE322" s="215"/>
      <c r="PGF322" s="215"/>
      <c r="PGG322" s="215"/>
      <c r="PGH322" s="215"/>
      <c r="PGI322" s="215"/>
      <c r="PGJ322" s="215"/>
      <c r="PGK322" s="215"/>
      <c r="PGL322" s="215"/>
      <c r="PGM322" s="215"/>
      <c r="PGN322" s="215"/>
      <c r="PGO322" s="215"/>
      <c r="PGP322" s="215"/>
      <c r="PGQ322" s="215"/>
      <c r="PGR322" s="215"/>
      <c r="PGS322" s="215"/>
      <c r="PGT322" s="215"/>
      <c r="PGU322" s="215"/>
      <c r="PGV322" s="215"/>
      <c r="PGW322" s="215"/>
      <c r="PGX322" s="215"/>
      <c r="PGY322" s="215"/>
      <c r="PGZ322" s="215"/>
      <c r="PHA322" s="215"/>
      <c r="PHB322" s="215"/>
      <c r="PHC322" s="215"/>
      <c r="PHD322" s="215"/>
      <c r="PHE322" s="215"/>
      <c r="PHF322" s="215"/>
      <c r="PHG322" s="215"/>
      <c r="PHH322" s="215"/>
      <c r="PHI322" s="215"/>
      <c r="PHJ322" s="215"/>
      <c r="PHK322" s="215"/>
      <c r="PHL322" s="215"/>
      <c r="PHM322" s="215"/>
      <c r="PHN322" s="215"/>
      <c r="PHO322" s="215"/>
      <c r="PHP322" s="215"/>
      <c r="PHQ322" s="215"/>
      <c r="PHR322" s="215"/>
      <c r="PHS322" s="215"/>
      <c r="PHT322" s="215"/>
      <c r="PHU322" s="215"/>
      <c r="PHV322" s="215"/>
      <c r="PHW322" s="215"/>
      <c r="PHX322" s="215"/>
      <c r="PHY322" s="215"/>
      <c r="PHZ322" s="215"/>
      <c r="PIA322" s="215"/>
      <c r="PIB322" s="215"/>
      <c r="PIC322" s="215"/>
      <c r="PID322" s="215"/>
      <c r="PIE322" s="215"/>
      <c r="PIF322" s="215"/>
      <c r="PIG322" s="215"/>
      <c r="PIH322" s="215"/>
      <c r="PII322" s="215"/>
      <c r="PIJ322" s="215"/>
      <c r="PIK322" s="215"/>
      <c r="PIL322" s="215"/>
      <c r="PIM322" s="215"/>
      <c r="PIN322" s="215"/>
      <c r="PIO322" s="215"/>
      <c r="PIP322" s="215"/>
      <c r="PIQ322" s="215"/>
      <c r="PIR322" s="215"/>
      <c r="PIS322" s="215"/>
      <c r="PIT322" s="215"/>
      <c r="PIU322" s="215"/>
      <c r="PIV322" s="215"/>
      <c r="PIW322" s="215"/>
      <c r="PIX322" s="215"/>
      <c r="PIY322" s="215"/>
      <c r="PIZ322" s="215"/>
      <c r="PJA322" s="215"/>
      <c r="PJB322" s="215"/>
      <c r="PJC322" s="215"/>
      <c r="PJD322" s="215"/>
      <c r="PJE322" s="215"/>
      <c r="PJF322" s="215"/>
      <c r="PJG322" s="215"/>
      <c r="PJH322" s="215"/>
      <c r="PJI322" s="215"/>
      <c r="PJJ322" s="215"/>
      <c r="PJK322" s="215"/>
      <c r="PJL322" s="215"/>
      <c r="PJM322" s="215"/>
      <c r="PJN322" s="215"/>
      <c r="PJO322" s="215"/>
      <c r="PJP322" s="215"/>
      <c r="PJQ322" s="215"/>
      <c r="PJR322" s="215"/>
      <c r="PJS322" s="215"/>
      <c r="PJT322" s="215"/>
      <c r="PJU322" s="215"/>
      <c r="PJV322" s="215"/>
      <c r="PJW322" s="215"/>
      <c r="PJX322" s="215"/>
      <c r="PJY322" s="215"/>
      <c r="PJZ322" s="215"/>
      <c r="PKA322" s="215"/>
      <c r="PKB322" s="215"/>
      <c r="PKC322" s="215"/>
      <c r="PKD322" s="215"/>
      <c r="PKE322" s="215"/>
      <c r="PKF322" s="215"/>
      <c r="PKG322" s="215"/>
      <c r="PKH322" s="215"/>
      <c r="PKI322" s="215"/>
      <c r="PKJ322" s="215"/>
      <c r="PKK322" s="215"/>
      <c r="PKL322" s="215"/>
      <c r="PKM322" s="215"/>
      <c r="PKN322" s="215"/>
      <c r="PKO322" s="215"/>
      <c r="PKP322" s="215"/>
      <c r="PKQ322" s="215"/>
      <c r="PKR322" s="215"/>
      <c r="PKS322" s="215"/>
      <c r="PKT322" s="215"/>
      <c r="PKU322" s="215"/>
      <c r="PKV322" s="215"/>
      <c r="PKW322" s="215"/>
      <c r="PKX322" s="215"/>
      <c r="PKY322" s="215"/>
      <c r="PKZ322" s="215"/>
      <c r="PLA322" s="215"/>
      <c r="PLB322" s="215"/>
      <c r="PLC322" s="215"/>
      <c r="PLD322" s="215"/>
      <c r="PLE322" s="215"/>
      <c r="PLF322" s="215"/>
      <c r="PLG322" s="215"/>
      <c r="PLH322" s="215"/>
      <c r="PLI322" s="215"/>
      <c r="PLJ322" s="215"/>
      <c r="PLK322" s="215"/>
      <c r="PLL322" s="215"/>
      <c r="PLM322" s="215"/>
      <c r="PLN322" s="215"/>
      <c r="PLO322" s="215"/>
      <c r="PLP322" s="215"/>
      <c r="PLQ322" s="215"/>
      <c r="PLR322" s="215"/>
      <c r="PLS322" s="215"/>
      <c r="PLT322" s="215"/>
      <c r="PLU322" s="215"/>
      <c r="PLV322" s="215"/>
      <c r="PLW322" s="215"/>
      <c r="PLX322" s="215"/>
      <c r="PLY322" s="215"/>
      <c r="PLZ322" s="215"/>
      <c r="PMA322" s="215"/>
      <c r="PMB322" s="215"/>
      <c r="PMC322" s="215"/>
      <c r="PMD322" s="215"/>
      <c r="PME322" s="215"/>
      <c r="PMF322" s="215"/>
      <c r="PMG322" s="215"/>
      <c r="PMH322" s="215"/>
      <c r="PMI322" s="215"/>
      <c r="PMJ322" s="215"/>
      <c r="PMK322" s="215"/>
      <c r="PML322" s="215"/>
      <c r="PMM322" s="215"/>
      <c r="PMN322" s="215"/>
      <c r="PMO322" s="215"/>
      <c r="PMP322" s="215"/>
      <c r="PMQ322" s="215"/>
      <c r="PMR322" s="215"/>
      <c r="PMS322" s="215"/>
      <c r="PMT322" s="215"/>
      <c r="PMU322" s="215"/>
      <c r="PMV322" s="215"/>
      <c r="PMW322" s="215"/>
      <c r="PMX322" s="215"/>
      <c r="PMY322" s="215"/>
      <c r="PMZ322" s="215"/>
      <c r="PNA322" s="215"/>
      <c r="PNB322" s="215"/>
      <c r="PNC322" s="215"/>
      <c r="PND322" s="215"/>
      <c r="PNE322" s="215"/>
      <c r="PNF322" s="215"/>
      <c r="PNG322" s="215"/>
      <c r="PNH322" s="215"/>
      <c r="PNI322" s="215"/>
      <c r="PNJ322" s="215"/>
      <c r="PNK322" s="215"/>
      <c r="PNL322" s="215"/>
      <c r="PNM322" s="215"/>
      <c r="PNN322" s="215"/>
      <c r="PNO322" s="215"/>
      <c r="PNP322" s="215"/>
      <c r="PNQ322" s="215"/>
      <c r="PNR322" s="215"/>
      <c r="PNS322" s="215"/>
      <c r="PNT322" s="215"/>
      <c r="PNU322" s="215"/>
      <c r="PNV322" s="215"/>
      <c r="PNW322" s="215"/>
      <c r="PNX322" s="215"/>
      <c r="PNY322" s="215"/>
      <c r="PNZ322" s="215"/>
      <c r="POA322" s="215"/>
      <c r="POB322" s="215"/>
      <c r="POC322" s="215"/>
      <c r="POD322" s="215"/>
      <c r="POE322" s="215"/>
      <c r="POF322" s="215"/>
      <c r="POG322" s="215"/>
      <c r="POH322" s="215"/>
      <c r="POI322" s="215"/>
      <c r="POJ322" s="215"/>
      <c r="POK322" s="215"/>
      <c r="POL322" s="215"/>
      <c r="POM322" s="215"/>
      <c r="PON322" s="215"/>
      <c r="POO322" s="215"/>
      <c r="POP322" s="215"/>
      <c r="POQ322" s="215"/>
      <c r="POR322" s="215"/>
      <c r="POS322" s="215"/>
      <c r="POT322" s="215"/>
      <c r="POU322" s="215"/>
      <c r="POV322" s="215"/>
      <c r="POW322" s="215"/>
      <c r="POX322" s="215"/>
      <c r="POY322" s="215"/>
      <c r="POZ322" s="215"/>
      <c r="PPA322" s="215"/>
      <c r="PPB322" s="215"/>
      <c r="PPC322" s="215"/>
      <c r="PPD322" s="215"/>
      <c r="PPE322" s="215"/>
      <c r="PPF322" s="215"/>
      <c r="PPG322" s="215"/>
      <c r="PPH322" s="215"/>
      <c r="PPI322" s="215"/>
      <c r="PPJ322" s="215"/>
      <c r="PPK322" s="215"/>
      <c r="PPL322" s="215"/>
      <c r="PPM322" s="215"/>
      <c r="PPN322" s="215"/>
      <c r="PPO322" s="215"/>
      <c r="PPP322" s="215"/>
      <c r="PPQ322" s="215"/>
      <c r="PPR322" s="215"/>
      <c r="PPS322" s="215"/>
      <c r="PPT322" s="215"/>
      <c r="PPU322" s="215"/>
      <c r="PPV322" s="215"/>
      <c r="PPW322" s="215"/>
      <c r="PPX322" s="215"/>
      <c r="PPY322" s="215"/>
      <c r="PPZ322" s="215"/>
      <c r="PQA322" s="215"/>
      <c r="PQB322" s="215"/>
      <c r="PQC322" s="215"/>
      <c r="PQD322" s="215"/>
      <c r="PQE322" s="215"/>
      <c r="PQF322" s="215"/>
      <c r="PQG322" s="215"/>
      <c r="PQH322" s="215"/>
      <c r="PQI322" s="215"/>
      <c r="PQJ322" s="215"/>
      <c r="PQK322" s="215"/>
      <c r="PQL322" s="215"/>
      <c r="PQM322" s="215"/>
      <c r="PQN322" s="215"/>
      <c r="PQO322" s="215"/>
      <c r="PQP322" s="215"/>
      <c r="PQQ322" s="215"/>
      <c r="PQR322" s="215"/>
      <c r="PQS322" s="215"/>
      <c r="PQT322" s="215"/>
      <c r="PQU322" s="215"/>
      <c r="PQV322" s="215"/>
      <c r="PQW322" s="215"/>
      <c r="PQX322" s="215"/>
      <c r="PQY322" s="215"/>
      <c r="PQZ322" s="215"/>
      <c r="PRA322" s="215"/>
      <c r="PRB322" s="215"/>
      <c r="PRC322" s="215"/>
      <c r="PRD322" s="215"/>
      <c r="PRE322" s="215"/>
      <c r="PRF322" s="215"/>
      <c r="PRG322" s="215"/>
      <c r="PRH322" s="215"/>
      <c r="PRI322" s="215"/>
      <c r="PRJ322" s="215"/>
      <c r="PRK322" s="215"/>
      <c r="PRL322" s="215"/>
      <c r="PRM322" s="215"/>
      <c r="PRN322" s="215"/>
      <c r="PRO322" s="215"/>
      <c r="PRP322" s="215"/>
      <c r="PRQ322" s="215"/>
      <c r="PRR322" s="215"/>
      <c r="PRS322" s="215"/>
      <c r="PRT322" s="215"/>
      <c r="PRU322" s="215"/>
      <c r="PRV322" s="215"/>
      <c r="PRW322" s="215"/>
      <c r="PRX322" s="215"/>
      <c r="PRY322" s="215"/>
      <c r="PRZ322" s="215"/>
      <c r="PSA322" s="215"/>
      <c r="PSB322" s="215"/>
      <c r="PSC322" s="215"/>
      <c r="PSD322" s="215"/>
      <c r="PSE322" s="215"/>
      <c r="PSF322" s="215"/>
      <c r="PSG322" s="215"/>
      <c r="PSH322" s="215"/>
      <c r="PSI322" s="215"/>
      <c r="PSJ322" s="215"/>
      <c r="PSK322" s="215"/>
      <c r="PSL322" s="215"/>
      <c r="PSM322" s="215"/>
      <c r="PSN322" s="215"/>
      <c r="PSO322" s="215"/>
      <c r="PSP322" s="215"/>
      <c r="PSQ322" s="215"/>
      <c r="PSR322" s="215"/>
      <c r="PSS322" s="215"/>
      <c r="PST322" s="215"/>
      <c r="PSU322" s="215"/>
      <c r="PSV322" s="215"/>
      <c r="PSW322" s="215"/>
      <c r="PSX322" s="215"/>
      <c r="PSY322" s="215"/>
      <c r="PSZ322" s="215"/>
      <c r="PTA322" s="215"/>
      <c r="PTB322" s="215"/>
      <c r="PTC322" s="215"/>
      <c r="PTD322" s="215"/>
      <c r="PTE322" s="215"/>
      <c r="PTF322" s="215"/>
      <c r="PTG322" s="215"/>
      <c r="PTH322" s="215"/>
      <c r="PTI322" s="215"/>
      <c r="PTJ322" s="215"/>
      <c r="PTK322" s="215"/>
      <c r="PTL322" s="215"/>
      <c r="PTM322" s="215"/>
      <c r="PTN322" s="215"/>
      <c r="PTO322" s="215"/>
      <c r="PTP322" s="215"/>
      <c r="PTQ322" s="215"/>
      <c r="PTR322" s="215"/>
      <c r="PTS322" s="215"/>
      <c r="PTT322" s="215"/>
      <c r="PTU322" s="215"/>
      <c r="PTV322" s="215"/>
      <c r="PTW322" s="215"/>
      <c r="PTX322" s="215"/>
      <c r="PTY322" s="215"/>
      <c r="PTZ322" s="215"/>
      <c r="PUA322" s="215"/>
      <c r="PUB322" s="215"/>
      <c r="PUC322" s="215"/>
      <c r="PUD322" s="215"/>
      <c r="PUE322" s="215"/>
      <c r="PUF322" s="215"/>
      <c r="PUG322" s="215"/>
      <c r="PUH322" s="215"/>
      <c r="PUI322" s="215"/>
      <c r="PUJ322" s="215"/>
      <c r="PUK322" s="215"/>
      <c r="PUL322" s="215"/>
      <c r="PUM322" s="215"/>
      <c r="PUN322" s="215"/>
      <c r="PUO322" s="215"/>
      <c r="PUP322" s="215"/>
      <c r="PUQ322" s="215"/>
      <c r="PUR322" s="215"/>
      <c r="PUS322" s="215"/>
      <c r="PUT322" s="215"/>
      <c r="PUU322" s="215"/>
      <c r="PUV322" s="215"/>
      <c r="PUW322" s="215"/>
      <c r="PUX322" s="215"/>
      <c r="PUY322" s="215"/>
      <c r="PUZ322" s="215"/>
      <c r="PVA322" s="215"/>
      <c r="PVB322" s="215"/>
      <c r="PVC322" s="215"/>
      <c r="PVD322" s="215"/>
      <c r="PVE322" s="215"/>
      <c r="PVF322" s="215"/>
      <c r="PVG322" s="215"/>
      <c r="PVH322" s="215"/>
      <c r="PVI322" s="215"/>
      <c r="PVJ322" s="215"/>
      <c r="PVK322" s="215"/>
      <c r="PVL322" s="215"/>
      <c r="PVM322" s="215"/>
      <c r="PVN322" s="215"/>
      <c r="PVO322" s="215"/>
      <c r="PVP322" s="215"/>
      <c r="PVQ322" s="215"/>
      <c r="PVR322" s="215"/>
      <c r="PVS322" s="215"/>
      <c r="PVT322" s="215"/>
      <c r="PVU322" s="215"/>
      <c r="PVV322" s="215"/>
      <c r="PVW322" s="215"/>
      <c r="PVX322" s="215"/>
      <c r="PVY322" s="215"/>
      <c r="PVZ322" s="215"/>
      <c r="PWA322" s="215"/>
      <c r="PWB322" s="215"/>
      <c r="PWC322" s="215"/>
      <c r="PWD322" s="215"/>
      <c r="PWE322" s="215"/>
      <c r="PWF322" s="215"/>
      <c r="PWG322" s="215"/>
      <c r="PWH322" s="215"/>
      <c r="PWI322" s="215"/>
      <c r="PWJ322" s="215"/>
      <c r="PWK322" s="215"/>
      <c r="PWL322" s="215"/>
      <c r="PWM322" s="215"/>
      <c r="PWN322" s="215"/>
      <c r="PWO322" s="215"/>
      <c r="PWP322" s="215"/>
      <c r="PWQ322" s="215"/>
      <c r="PWR322" s="215"/>
      <c r="PWS322" s="215"/>
      <c r="PWT322" s="215"/>
      <c r="PWU322" s="215"/>
      <c r="PWV322" s="215"/>
      <c r="PWW322" s="215"/>
      <c r="PWX322" s="215"/>
      <c r="PWY322" s="215"/>
      <c r="PWZ322" s="215"/>
      <c r="PXA322" s="215"/>
      <c r="PXB322" s="215"/>
      <c r="PXC322" s="215"/>
      <c r="PXD322" s="215"/>
      <c r="PXE322" s="215"/>
      <c r="PXF322" s="215"/>
      <c r="PXG322" s="215"/>
      <c r="PXH322" s="215"/>
      <c r="PXI322" s="215"/>
      <c r="PXJ322" s="215"/>
      <c r="PXK322" s="215"/>
      <c r="PXL322" s="215"/>
      <c r="PXM322" s="215"/>
      <c r="PXN322" s="215"/>
      <c r="PXO322" s="215"/>
      <c r="PXP322" s="215"/>
      <c r="PXQ322" s="215"/>
      <c r="PXR322" s="215"/>
      <c r="PXS322" s="215"/>
      <c r="PXT322" s="215"/>
      <c r="PXU322" s="215"/>
      <c r="PXV322" s="215"/>
      <c r="PXW322" s="215"/>
      <c r="PXX322" s="215"/>
      <c r="PXY322" s="215"/>
      <c r="PXZ322" s="215"/>
      <c r="PYA322" s="215"/>
      <c r="PYB322" s="215"/>
      <c r="PYC322" s="215"/>
      <c r="PYD322" s="215"/>
      <c r="PYE322" s="215"/>
      <c r="PYF322" s="215"/>
      <c r="PYG322" s="215"/>
      <c r="PYH322" s="215"/>
      <c r="PYI322" s="215"/>
      <c r="PYJ322" s="215"/>
      <c r="PYK322" s="215"/>
      <c r="PYL322" s="215"/>
      <c r="PYM322" s="215"/>
      <c r="PYN322" s="215"/>
      <c r="PYO322" s="215"/>
      <c r="PYP322" s="215"/>
      <c r="PYQ322" s="215"/>
      <c r="PYR322" s="215"/>
      <c r="PYS322" s="215"/>
      <c r="PYT322" s="215"/>
      <c r="PYU322" s="215"/>
      <c r="PYV322" s="215"/>
      <c r="PYW322" s="215"/>
      <c r="PYX322" s="215"/>
      <c r="PYY322" s="215"/>
      <c r="PYZ322" s="215"/>
      <c r="PZA322" s="215"/>
      <c r="PZB322" s="215"/>
      <c r="PZC322" s="215"/>
      <c r="PZD322" s="215"/>
      <c r="PZE322" s="215"/>
      <c r="PZF322" s="215"/>
      <c r="PZG322" s="215"/>
      <c r="PZH322" s="215"/>
      <c r="PZI322" s="215"/>
      <c r="PZJ322" s="215"/>
      <c r="PZK322" s="215"/>
      <c r="PZL322" s="215"/>
      <c r="PZM322" s="215"/>
      <c r="PZN322" s="215"/>
      <c r="PZO322" s="215"/>
      <c r="PZP322" s="215"/>
      <c r="PZQ322" s="215"/>
      <c r="PZR322" s="215"/>
      <c r="PZS322" s="215"/>
      <c r="PZT322" s="215"/>
      <c r="PZU322" s="215"/>
      <c r="PZV322" s="215"/>
      <c r="PZW322" s="215"/>
      <c r="PZX322" s="215"/>
      <c r="PZY322" s="215"/>
      <c r="PZZ322" s="215"/>
      <c r="QAA322" s="215"/>
      <c r="QAB322" s="215"/>
      <c r="QAC322" s="215"/>
      <c r="QAD322" s="215"/>
      <c r="QAE322" s="215"/>
      <c r="QAF322" s="215"/>
      <c r="QAG322" s="215"/>
      <c r="QAH322" s="215"/>
      <c r="QAI322" s="215"/>
      <c r="QAJ322" s="215"/>
      <c r="QAK322" s="215"/>
      <c r="QAL322" s="215"/>
      <c r="QAM322" s="215"/>
      <c r="QAN322" s="215"/>
      <c r="QAO322" s="215"/>
      <c r="QAP322" s="215"/>
      <c r="QAQ322" s="215"/>
      <c r="QAR322" s="215"/>
      <c r="QAS322" s="215"/>
      <c r="QAT322" s="215"/>
      <c r="QAU322" s="215"/>
      <c r="QAV322" s="215"/>
      <c r="QAW322" s="215"/>
      <c r="QAX322" s="215"/>
      <c r="QAY322" s="215"/>
      <c r="QAZ322" s="215"/>
      <c r="QBA322" s="215"/>
      <c r="QBB322" s="215"/>
      <c r="QBC322" s="215"/>
      <c r="QBD322" s="215"/>
      <c r="QBE322" s="215"/>
      <c r="QBF322" s="215"/>
      <c r="QBG322" s="215"/>
      <c r="QBH322" s="215"/>
      <c r="QBI322" s="215"/>
      <c r="QBJ322" s="215"/>
      <c r="QBK322" s="215"/>
      <c r="QBL322" s="215"/>
      <c r="QBM322" s="215"/>
      <c r="QBN322" s="215"/>
      <c r="QBO322" s="215"/>
      <c r="QBP322" s="215"/>
      <c r="QBQ322" s="215"/>
      <c r="QBR322" s="215"/>
      <c r="QBS322" s="215"/>
      <c r="QBT322" s="215"/>
      <c r="QBU322" s="215"/>
      <c r="QBV322" s="215"/>
      <c r="QBW322" s="215"/>
      <c r="QBX322" s="215"/>
      <c r="QBY322" s="215"/>
      <c r="QBZ322" s="215"/>
      <c r="QCA322" s="215"/>
      <c r="QCB322" s="215"/>
      <c r="QCC322" s="215"/>
      <c r="QCD322" s="215"/>
      <c r="QCE322" s="215"/>
      <c r="QCF322" s="215"/>
      <c r="QCG322" s="215"/>
      <c r="QCH322" s="215"/>
      <c r="QCI322" s="215"/>
      <c r="QCJ322" s="215"/>
      <c r="QCK322" s="215"/>
      <c r="QCL322" s="215"/>
      <c r="QCM322" s="215"/>
      <c r="QCN322" s="215"/>
      <c r="QCO322" s="215"/>
      <c r="QCP322" s="215"/>
      <c r="QCQ322" s="215"/>
      <c r="QCR322" s="215"/>
      <c r="QCS322" s="215"/>
      <c r="QCT322" s="215"/>
      <c r="QCU322" s="215"/>
      <c r="QCV322" s="215"/>
      <c r="QCW322" s="215"/>
      <c r="QCX322" s="215"/>
      <c r="QCY322" s="215"/>
      <c r="QCZ322" s="215"/>
      <c r="QDA322" s="215"/>
      <c r="QDB322" s="215"/>
      <c r="QDC322" s="215"/>
      <c r="QDD322" s="215"/>
      <c r="QDE322" s="215"/>
      <c r="QDF322" s="215"/>
      <c r="QDG322" s="215"/>
      <c r="QDH322" s="215"/>
      <c r="QDI322" s="215"/>
      <c r="QDJ322" s="215"/>
      <c r="QDK322" s="215"/>
      <c r="QDL322" s="215"/>
      <c r="QDM322" s="215"/>
      <c r="QDN322" s="215"/>
      <c r="QDO322" s="215"/>
      <c r="QDP322" s="215"/>
      <c r="QDQ322" s="215"/>
      <c r="QDR322" s="215"/>
      <c r="QDS322" s="215"/>
      <c r="QDT322" s="215"/>
      <c r="QDU322" s="215"/>
      <c r="QDV322" s="215"/>
      <c r="QDW322" s="215"/>
      <c r="QDX322" s="215"/>
      <c r="QDY322" s="215"/>
      <c r="QDZ322" s="215"/>
      <c r="QEA322" s="215"/>
      <c r="QEB322" s="215"/>
      <c r="QEC322" s="215"/>
      <c r="QED322" s="215"/>
      <c r="QEE322" s="215"/>
      <c r="QEF322" s="215"/>
      <c r="QEG322" s="215"/>
      <c r="QEH322" s="215"/>
      <c r="QEI322" s="215"/>
      <c r="QEJ322" s="215"/>
      <c r="QEK322" s="215"/>
      <c r="QEL322" s="215"/>
      <c r="QEM322" s="215"/>
      <c r="QEN322" s="215"/>
      <c r="QEO322" s="215"/>
      <c r="QEP322" s="215"/>
      <c r="QEQ322" s="215"/>
      <c r="QER322" s="215"/>
      <c r="QES322" s="215"/>
      <c r="QET322" s="215"/>
      <c r="QEU322" s="215"/>
      <c r="QEV322" s="215"/>
      <c r="QEW322" s="215"/>
      <c r="QEX322" s="215"/>
      <c r="QEY322" s="215"/>
      <c r="QEZ322" s="215"/>
      <c r="QFA322" s="215"/>
      <c r="QFB322" s="215"/>
      <c r="QFC322" s="215"/>
      <c r="QFD322" s="215"/>
      <c r="QFE322" s="215"/>
      <c r="QFF322" s="215"/>
      <c r="QFG322" s="215"/>
      <c r="QFH322" s="215"/>
      <c r="QFI322" s="215"/>
      <c r="QFJ322" s="215"/>
      <c r="QFK322" s="215"/>
      <c r="QFL322" s="215"/>
      <c r="QFM322" s="215"/>
      <c r="QFN322" s="215"/>
      <c r="QFO322" s="215"/>
      <c r="QFP322" s="215"/>
      <c r="QFQ322" s="215"/>
      <c r="QFR322" s="215"/>
      <c r="QFS322" s="215"/>
      <c r="QFT322" s="215"/>
      <c r="QFU322" s="215"/>
      <c r="QFV322" s="215"/>
      <c r="QFW322" s="215"/>
      <c r="QFX322" s="215"/>
      <c r="QFY322" s="215"/>
      <c r="QFZ322" s="215"/>
      <c r="QGA322" s="215"/>
      <c r="QGB322" s="215"/>
      <c r="QGC322" s="215"/>
      <c r="QGD322" s="215"/>
      <c r="QGE322" s="215"/>
      <c r="QGF322" s="215"/>
      <c r="QGG322" s="215"/>
      <c r="QGH322" s="215"/>
      <c r="QGI322" s="215"/>
      <c r="QGJ322" s="215"/>
      <c r="QGK322" s="215"/>
      <c r="QGL322" s="215"/>
      <c r="QGM322" s="215"/>
      <c r="QGN322" s="215"/>
      <c r="QGO322" s="215"/>
      <c r="QGP322" s="215"/>
      <c r="QGQ322" s="215"/>
      <c r="QGR322" s="215"/>
      <c r="QGS322" s="215"/>
      <c r="QGT322" s="215"/>
      <c r="QGU322" s="215"/>
      <c r="QGV322" s="215"/>
      <c r="QGW322" s="215"/>
      <c r="QGX322" s="215"/>
      <c r="QGY322" s="215"/>
      <c r="QGZ322" s="215"/>
      <c r="QHA322" s="215"/>
      <c r="QHB322" s="215"/>
      <c r="QHC322" s="215"/>
      <c r="QHD322" s="215"/>
      <c r="QHE322" s="215"/>
      <c r="QHF322" s="215"/>
      <c r="QHG322" s="215"/>
      <c r="QHH322" s="215"/>
      <c r="QHI322" s="215"/>
      <c r="QHJ322" s="215"/>
      <c r="QHK322" s="215"/>
      <c r="QHL322" s="215"/>
      <c r="QHM322" s="215"/>
      <c r="QHN322" s="215"/>
      <c r="QHO322" s="215"/>
      <c r="QHP322" s="215"/>
      <c r="QHQ322" s="215"/>
      <c r="QHR322" s="215"/>
      <c r="QHS322" s="215"/>
      <c r="QHT322" s="215"/>
      <c r="QHU322" s="215"/>
      <c r="QHV322" s="215"/>
      <c r="QHW322" s="215"/>
      <c r="QHX322" s="215"/>
      <c r="QHY322" s="215"/>
      <c r="QHZ322" s="215"/>
      <c r="QIA322" s="215"/>
      <c r="QIB322" s="215"/>
      <c r="QIC322" s="215"/>
      <c r="QID322" s="215"/>
      <c r="QIE322" s="215"/>
      <c r="QIF322" s="215"/>
      <c r="QIG322" s="215"/>
      <c r="QIH322" s="215"/>
      <c r="QII322" s="215"/>
      <c r="QIJ322" s="215"/>
      <c r="QIK322" s="215"/>
      <c r="QIL322" s="215"/>
      <c r="QIM322" s="215"/>
      <c r="QIN322" s="215"/>
      <c r="QIO322" s="215"/>
      <c r="QIP322" s="215"/>
      <c r="QIQ322" s="215"/>
      <c r="QIR322" s="215"/>
      <c r="QIS322" s="215"/>
      <c r="QIT322" s="215"/>
      <c r="QIU322" s="215"/>
      <c r="QIV322" s="215"/>
      <c r="QIW322" s="215"/>
      <c r="QIX322" s="215"/>
      <c r="QIY322" s="215"/>
      <c r="QIZ322" s="215"/>
      <c r="QJA322" s="215"/>
      <c r="QJB322" s="215"/>
      <c r="QJC322" s="215"/>
      <c r="QJD322" s="215"/>
      <c r="QJE322" s="215"/>
      <c r="QJF322" s="215"/>
      <c r="QJG322" s="215"/>
      <c r="QJH322" s="215"/>
      <c r="QJI322" s="215"/>
      <c r="QJJ322" s="215"/>
      <c r="QJK322" s="215"/>
      <c r="QJL322" s="215"/>
      <c r="QJM322" s="215"/>
      <c r="QJN322" s="215"/>
      <c r="QJO322" s="215"/>
      <c r="QJP322" s="215"/>
      <c r="QJQ322" s="215"/>
      <c r="QJR322" s="215"/>
      <c r="QJS322" s="215"/>
      <c r="QJT322" s="215"/>
      <c r="QJU322" s="215"/>
      <c r="QJV322" s="215"/>
      <c r="QJW322" s="215"/>
      <c r="QJX322" s="215"/>
      <c r="QJY322" s="215"/>
      <c r="QJZ322" s="215"/>
      <c r="QKA322" s="215"/>
      <c r="QKB322" s="215"/>
      <c r="QKC322" s="215"/>
      <c r="QKD322" s="215"/>
      <c r="QKE322" s="215"/>
      <c r="QKF322" s="215"/>
      <c r="QKG322" s="215"/>
      <c r="QKH322" s="215"/>
      <c r="QKI322" s="215"/>
      <c r="QKJ322" s="215"/>
      <c r="QKK322" s="215"/>
      <c r="QKL322" s="215"/>
      <c r="QKM322" s="215"/>
      <c r="QKN322" s="215"/>
      <c r="QKO322" s="215"/>
      <c r="QKP322" s="215"/>
      <c r="QKQ322" s="215"/>
      <c r="QKR322" s="215"/>
      <c r="QKS322" s="215"/>
      <c r="QKT322" s="215"/>
      <c r="QKU322" s="215"/>
      <c r="QKV322" s="215"/>
      <c r="QKW322" s="215"/>
      <c r="QKX322" s="215"/>
      <c r="QKY322" s="215"/>
      <c r="QKZ322" s="215"/>
      <c r="QLA322" s="215"/>
      <c r="QLB322" s="215"/>
      <c r="QLC322" s="215"/>
      <c r="QLD322" s="215"/>
      <c r="QLE322" s="215"/>
      <c r="QLF322" s="215"/>
      <c r="QLG322" s="215"/>
      <c r="QLH322" s="215"/>
      <c r="QLI322" s="215"/>
      <c r="QLJ322" s="215"/>
      <c r="QLK322" s="215"/>
      <c r="QLL322" s="215"/>
      <c r="QLM322" s="215"/>
      <c r="QLN322" s="215"/>
      <c r="QLO322" s="215"/>
      <c r="QLP322" s="215"/>
      <c r="QLQ322" s="215"/>
      <c r="QLR322" s="215"/>
      <c r="QLS322" s="215"/>
      <c r="QLT322" s="215"/>
      <c r="QLU322" s="215"/>
      <c r="QLV322" s="215"/>
      <c r="QLW322" s="215"/>
      <c r="QLX322" s="215"/>
      <c r="QLY322" s="215"/>
      <c r="QLZ322" s="215"/>
      <c r="QMA322" s="215"/>
      <c r="QMB322" s="215"/>
      <c r="QMC322" s="215"/>
      <c r="QMD322" s="215"/>
      <c r="QME322" s="215"/>
      <c r="QMF322" s="215"/>
      <c r="QMG322" s="215"/>
      <c r="QMH322" s="215"/>
      <c r="QMI322" s="215"/>
      <c r="QMJ322" s="215"/>
      <c r="QMK322" s="215"/>
      <c r="QML322" s="215"/>
      <c r="QMM322" s="215"/>
      <c r="QMN322" s="215"/>
      <c r="QMO322" s="215"/>
      <c r="QMP322" s="215"/>
      <c r="QMQ322" s="215"/>
      <c r="QMR322" s="215"/>
      <c r="QMS322" s="215"/>
      <c r="QMT322" s="215"/>
      <c r="QMU322" s="215"/>
      <c r="QMV322" s="215"/>
      <c r="QMW322" s="215"/>
      <c r="QMX322" s="215"/>
      <c r="QMY322" s="215"/>
      <c r="QMZ322" s="215"/>
      <c r="QNA322" s="215"/>
      <c r="QNB322" s="215"/>
      <c r="QNC322" s="215"/>
      <c r="QND322" s="215"/>
      <c r="QNE322" s="215"/>
      <c r="QNF322" s="215"/>
      <c r="QNG322" s="215"/>
      <c r="QNH322" s="215"/>
      <c r="QNI322" s="215"/>
      <c r="QNJ322" s="215"/>
      <c r="QNK322" s="215"/>
      <c r="QNL322" s="215"/>
      <c r="QNM322" s="215"/>
      <c r="QNN322" s="215"/>
      <c r="QNO322" s="215"/>
      <c r="QNP322" s="215"/>
      <c r="QNQ322" s="215"/>
      <c r="QNR322" s="215"/>
      <c r="QNS322" s="215"/>
      <c r="QNT322" s="215"/>
      <c r="QNU322" s="215"/>
      <c r="QNV322" s="215"/>
      <c r="QNW322" s="215"/>
      <c r="QNX322" s="215"/>
      <c r="QNY322" s="215"/>
      <c r="QNZ322" s="215"/>
      <c r="QOA322" s="215"/>
      <c r="QOB322" s="215"/>
      <c r="QOC322" s="215"/>
      <c r="QOD322" s="215"/>
      <c r="QOE322" s="215"/>
      <c r="QOF322" s="215"/>
      <c r="QOG322" s="215"/>
      <c r="QOH322" s="215"/>
      <c r="QOI322" s="215"/>
      <c r="QOJ322" s="215"/>
      <c r="QOK322" s="215"/>
      <c r="QOL322" s="215"/>
      <c r="QOM322" s="215"/>
      <c r="QON322" s="215"/>
      <c r="QOO322" s="215"/>
      <c r="QOP322" s="215"/>
      <c r="QOQ322" s="215"/>
      <c r="QOR322" s="215"/>
      <c r="QOS322" s="215"/>
      <c r="QOT322" s="215"/>
      <c r="QOU322" s="215"/>
      <c r="QOV322" s="215"/>
      <c r="QOW322" s="215"/>
      <c r="QOX322" s="215"/>
      <c r="QOY322" s="215"/>
      <c r="QOZ322" s="215"/>
      <c r="QPA322" s="215"/>
      <c r="QPB322" s="215"/>
      <c r="QPC322" s="215"/>
      <c r="QPD322" s="215"/>
      <c r="QPE322" s="215"/>
      <c r="QPF322" s="215"/>
      <c r="QPG322" s="215"/>
      <c r="QPH322" s="215"/>
      <c r="QPI322" s="215"/>
      <c r="QPJ322" s="215"/>
      <c r="QPK322" s="215"/>
      <c r="QPL322" s="215"/>
      <c r="QPM322" s="215"/>
      <c r="QPN322" s="215"/>
      <c r="QPO322" s="215"/>
      <c r="QPP322" s="215"/>
      <c r="QPQ322" s="215"/>
      <c r="QPR322" s="215"/>
      <c r="QPS322" s="215"/>
      <c r="QPT322" s="215"/>
      <c r="QPU322" s="215"/>
      <c r="QPV322" s="215"/>
      <c r="QPW322" s="215"/>
      <c r="QPX322" s="215"/>
      <c r="QPY322" s="215"/>
      <c r="QPZ322" s="215"/>
      <c r="QQA322" s="215"/>
      <c r="QQB322" s="215"/>
      <c r="QQC322" s="215"/>
      <c r="QQD322" s="215"/>
      <c r="QQE322" s="215"/>
      <c r="QQF322" s="215"/>
      <c r="QQG322" s="215"/>
      <c r="QQH322" s="215"/>
      <c r="QQI322" s="215"/>
      <c r="QQJ322" s="215"/>
      <c r="QQK322" s="215"/>
      <c r="QQL322" s="215"/>
      <c r="QQM322" s="215"/>
      <c r="QQN322" s="215"/>
      <c r="QQO322" s="215"/>
      <c r="QQP322" s="215"/>
      <c r="QQQ322" s="215"/>
      <c r="QQR322" s="215"/>
      <c r="QQS322" s="215"/>
      <c r="QQT322" s="215"/>
      <c r="QQU322" s="215"/>
      <c r="QQV322" s="215"/>
      <c r="QQW322" s="215"/>
      <c r="QQX322" s="215"/>
      <c r="QQY322" s="215"/>
      <c r="QQZ322" s="215"/>
      <c r="QRA322" s="215"/>
      <c r="QRB322" s="215"/>
      <c r="QRC322" s="215"/>
      <c r="QRD322" s="215"/>
      <c r="QRE322" s="215"/>
      <c r="QRF322" s="215"/>
      <c r="QRG322" s="215"/>
      <c r="QRH322" s="215"/>
      <c r="QRI322" s="215"/>
      <c r="QRJ322" s="215"/>
      <c r="QRK322" s="215"/>
      <c r="QRL322" s="215"/>
      <c r="QRM322" s="215"/>
      <c r="QRN322" s="215"/>
      <c r="QRO322" s="215"/>
      <c r="QRP322" s="215"/>
      <c r="QRQ322" s="215"/>
      <c r="QRR322" s="215"/>
      <c r="QRS322" s="215"/>
      <c r="QRT322" s="215"/>
      <c r="QRU322" s="215"/>
      <c r="QRV322" s="215"/>
      <c r="QRW322" s="215"/>
      <c r="QRX322" s="215"/>
      <c r="QRY322" s="215"/>
      <c r="QRZ322" s="215"/>
      <c r="QSA322" s="215"/>
      <c r="QSB322" s="215"/>
      <c r="QSC322" s="215"/>
      <c r="QSD322" s="215"/>
      <c r="QSE322" s="215"/>
      <c r="QSF322" s="215"/>
      <c r="QSG322" s="215"/>
      <c r="QSH322" s="215"/>
      <c r="QSI322" s="215"/>
      <c r="QSJ322" s="215"/>
      <c r="QSK322" s="215"/>
      <c r="QSL322" s="215"/>
      <c r="QSM322" s="215"/>
      <c r="QSN322" s="215"/>
      <c r="QSO322" s="215"/>
      <c r="QSP322" s="215"/>
      <c r="QSQ322" s="215"/>
      <c r="QSR322" s="215"/>
      <c r="QSS322" s="215"/>
      <c r="QST322" s="215"/>
      <c r="QSU322" s="215"/>
      <c r="QSV322" s="215"/>
      <c r="QSW322" s="215"/>
      <c r="QSX322" s="215"/>
      <c r="QSY322" s="215"/>
      <c r="QSZ322" s="215"/>
      <c r="QTA322" s="215"/>
      <c r="QTB322" s="215"/>
      <c r="QTC322" s="215"/>
      <c r="QTD322" s="215"/>
      <c r="QTE322" s="215"/>
      <c r="QTF322" s="215"/>
      <c r="QTG322" s="215"/>
      <c r="QTH322" s="215"/>
      <c r="QTI322" s="215"/>
      <c r="QTJ322" s="215"/>
      <c r="QTK322" s="215"/>
      <c r="QTL322" s="215"/>
      <c r="QTM322" s="215"/>
      <c r="QTN322" s="215"/>
      <c r="QTO322" s="215"/>
      <c r="QTP322" s="215"/>
      <c r="QTQ322" s="215"/>
      <c r="QTR322" s="215"/>
      <c r="QTS322" s="215"/>
      <c r="QTT322" s="215"/>
      <c r="QTU322" s="215"/>
      <c r="QTV322" s="215"/>
      <c r="QTW322" s="215"/>
      <c r="QTX322" s="215"/>
      <c r="QTY322" s="215"/>
      <c r="QTZ322" s="215"/>
      <c r="QUA322" s="215"/>
      <c r="QUB322" s="215"/>
      <c r="QUC322" s="215"/>
      <c r="QUD322" s="215"/>
      <c r="QUE322" s="215"/>
      <c r="QUF322" s="215"/>
      <c r="QUG322" s="215"/>
      <c r="QUH322" s="215"/>
      <c r="QUI322" s="215"/>
      <c r="QUJ322" s="215"/>
      <c r="QUK322" s="215"/>
      <c r="QUL322" s="215"/>
      <c r="QUM322" s="215"/>
      <c r="QUN322" s="215"/>
      <c r="QUO322" s="215"/>
      <c r="QUP322" s="215"/>
      <c r="QUQ322" s="215"/>
      <c r="QUR322" s="215"/>
      <c r="QUS322" s="215"/>
      <c r="QUT322" s="215"/>
      <c r="QUU322" s="215"/>
      <c r="QUV322" s="215"/>
      <c r="QUW322" s="215"/>
      <c r="QUX322" s="215"/>
      <c r="QUY322" s="215"/>
      <c r="QUZ322" s="215"/>
      <c r="QVA322" s="215"/>
      <c r="QVB322" s="215"/>
      <c r="QVC322" s="215"/>
      <c r="QVD322" s="215"/>
      <c r="QVE322" s="215"/>
      <c r="QVF322" s="215"/>
      <c r="QVG322" s="215"/>
      <c r="QVH322" s="215"/>
      <c r="QVI322" s="215"/>
      <c r="QVJ322" s="215"/>
      <c r="QVK322" s="215"/>
      <c r="QVL322" s="215"/>
      <c r="QVM322" s="215"/>
      <c r="QVN322" s="215"/>
      <c r="QVO322" s="215"/>
      <c r="QVP322" s="215"/>
      <c r="QVQ322" s="215"/>
      <c r="QVR322" s="215"/>
      <c r="QVS322" s="215"/>
      <c r="QVT322" s="215"/>
      <c r="QVU322" s="215"/>
      <c r="QVV322" s="215"/>
      <c r="QVW322" s="215"/>
      <c r="QVX322" s="215"/>
      <c r="QVY322" s="215"/>
      <c r="QVZ322" s="215"/>
      <c r="QWA322" s="215"/>
      <c r="QWB322" s="215"/>
      <c r="QWC322" s="215"/>
      <c r="QWD322" s="215"/>
      <c r="QWE322" s="215"/>
      <c r="QWF322" s="215"/>
      <c r="QWG322" s="215"/>
      <c r="QWH322" s="215"/>
      <c r="QWI322" s="215"/>
      <c r="QWJ322" s="215"/>
      <c r="QWK322" s="215"/>
      <c r="QWL322" s="215"/>
      <c r="QWM322" s="215"/>
      <c r="QWN322" s="215"/>
      <c r="QWO322" s="215"/>
      <c r="QWP322" s="215"/>
      <c r="QWQ322" s="215"/>
      <c r="QWR322" s="215"/>
      <c r="QWS322" s="215"/>
      <c r="QWT322" s="215"/>
      <c r="QWU322" s="215"/>
      <c r="QWV322" s="215"/>
      <c r="QWW322" s="215"/>
      <c r="QWX322" s="215"/>
      <c r="QWY322" s="215"/>
      <c r="QWZ322" s="215"/>
      <c r="QXA322" s="215"/>
      <c r="QXB322" s="215"/>
      <c r="QXC322" s="215"/>
      <c r="QXD322" s="215"/>
      <c r="QXE322" s="215"/>
      <c r="QXF322" s="215"/>
      <c r="QXG322" s="215"/>
      <c r="QXH322" s="215"/>
      <c r="QXI322" s="215"/>
      <c r="QXJ322" s="215"/>
      <c r="QXK322" s="215"/>
      <c r="QXL322" s="215"/>
      <c r="QXM322" s="215"/>
      <c r="QXN322" s="215"/>
      <c r="QXO322" s="215"/>
      <c r="QXP322" s="215"/>
      <c r="QXQ322" s="215"/>
      <c r="QXR322" s="215"/>
      <c r="QXS322" s="215"/>
      <c r="QXT322" s="215"/>
      <c r="QXU322" s="215"/>
      <c r="QXV322" s="215"/>
      <c r="QXW322" s="215"/>
      <c r="QXX322" s="215"/>
      <c r="QXY322" s="215"/>
      <c r="QXZ322" s="215"/>
      <c r="QYA322" s="215"/>
      <c r="QYB322" s="215"/>
      <c r="QYC322" s="215"/>
      <c r="QYD322" s="215"/>
      <c r="QYE322" s="215"/>
      <c r="QYF322" s="215"/>
      <c r="QYG322" s="215"/>
      <c r="QYH322" s="215"/>
      <c r="QYI322" s="215"/>
      <c r="QYJ322" s="215"/>
      <c r="QYK322" s="215"/>
      <c r="QYL322" s="215"/>
      <c r="QYM322" s="215"/>
      <c r="QYN322" s="215"/>
      <c r="QYO322" s="215"/>
      <c r="QYP322" s="215"/>
      <c r="QYQ322" s="215"/>
      <c r="QYR322" s="215"/>
      <c r="QYS322" s="215"/>
      <c r="QYT322" s="215"/>
      <c r="QYU322" s="215"/>
      <c r="QYV322" s="215"/>
      <c r="QYW322" s="215"/>
      <c r="QYX322" s="215"/>
      <c r="QYY322" s="215"/>
      <c r="QYZ322" s="215"/>
      <c r="QZA322" s="215"/>
      <c r="QZB322" s="215"/>
      <c r="QZC322" s="215"/>
      <c r="QZD322" s="215"/>
      <c r="QZE322" s="215"/>
      <c r="QZF322" s="215"/>
      <c r="QZG322" s="215"/>
      <c r="QZH322" s="215"/>
      <c r="QZI322" s="215"/>
      <c r="QZJ322" s="215"/>
      <c r="QZK322" s="215"/>
      <c r="QZL322" s="215"/>
      <c r="QZM322" s="215"/>
      <c r="QZN322" s="215"/>
      <c r="QZO322" s="215"/>
      <c r="QZP322" s="215"/>
      <c r="QZQ322" s="215"/>
      <c r="QZR322" s="215"/>
      <c r="QZS322" s="215"/>
      <c r="QZT322" s="215"/>
      <c r="QZU322" s="215"/>
      <c r="QZV322" s="215"/>
      <c r="QZW322" s="215"/>
      <c r="QZX322" s="215"/>
      <c r="QZY322" s="215"/>
      <c r="QZZ322" s="215"/>
      <c r="RAA322" s="215"/>
      <c r="RAB322" s="215"/>
      <c r="RAC322" s="215"/>
      <c r="RAD322" s="215"/>
      <c r="RAE322" s="215"/>
      <c r="RAF322" s="215"/>
      <c r="RAG322" s="215"/>
      <c r="RAH322" s="215"/>
      <c r="RAI322" s="215"/>
      <c r="RAJ322" s="215"/>
      <c r="RAK322" s="215"/>
      <c r="RAL322" s="215"/>
      <c r="RAM322" s="215"/>
      <c r="RAN322" s="215"/>
      <c r="RAO322" s="215"/>
      <c r="RAP322" s="215"/>
      <c r="RAQ322" s="215"/>
      <c r="RAR322" s="215"/>
      <c r="RAS322" s="215"/>
      <c r="RAT322" s="215"/>
      <c r="RAU322" s="215"/>
      <c r="RAV322" s="215"/>
      <c r="RAW322" s="215"/>
      <c r="RAX322" s="215"/>
      <c r="RAY322" s="215"/>
      <c r="RAZ322" s="215"/>
      <c r="RBA322" s="215"/>
      <c r="RBB322" s="215"/>
      <c r="RBC322" s="215"/>
      <c r="RBD322" s="215"/>
      <c r="RBE322" s="215"/>
      <c r="RBF322" s="215"/>
      <c r="RBG322" s="215"/>
      <c r="RBH322" s="215"/>
      <c r="RBI322" s="215"/>
      <c r="RBJ322" s="215"/>
      <c r="RBK322" s="215"/>
      <c r="RBL322" s="215"/>
      <c r="RBM322" s="215"/>
      <c r="RBN322" s="215"/>
      <c r="RBO322" s="215"/>
      <c r="RBP322" s="215"/>
      <c r="RBQ322" s="215"/>
      <c r="RBR322" s="215"/>
      <c r="RBS322" s="215"/>
      <c r="RBT322" s="215"/>
      <c r="RBU322" s="215"/>
      <c r="RBV322" s="215"/>
      <c r="RBW322" s="215"/>
      <c r="RBX322" s="215"/>
      <c r="RBY322" s="215"/>
      <c r="RBZ322" s="215"/>
      <c r="RCA322" s="215"/>
      <c r="RCB322" s="215"/>
      <c r="RCC322" s="215"/>
      <c r="RCD322" s="215"/>
      <c r="RCE322" s="215"/>
      <c r="RCF322" s="215"/>
      <c r="RCG322" s="215"/>
      <c r="RCH322" s="215"/>
      <c r="RCI322" s="215"/>
      <c r="RCJ322" s="215"/>
      <c r="RCK322" s="215"/>
      <c r="RCL322" s="215"/>
      <c r="RCM322" s="215"/>
      <c r="RCN322" s="215"/>
      <c r="RCO322" s="215"/>
      <c r="RCP322" s="215"/>
      <c r="RCQ322" s="215"/>
      <c r="RCR322" s="215"/>
      <c r="RCS322" s="215"/>
      <c r="RCT322" s="215"/>
      <c r="RCU322" s="215"/>
      <c r="RCV322" s="215"/>
      <c r="RCW322" s="215"/>
      <c r="RCX322" s="215"/>
      <c r="RCY322" s="215"/>
      <c r="RCZ322" s="215"/>
      <c r="RDA322" s="215"/>
      <c r="RDB322" s="215"/>
      <c r="RDC322" s="215"/>
      <c r="RDD322" s="215"/>
      <c r="RDE322" s="215"/>
      <c r="RDF322" s="215"/>
      <c r="RDG322" s="215"/>
      <c r="RDH322" s="215"/>
      <c r="RDI322" s="215"/>
      <c r="RDJ322" s="215"/>
      <c r="RDK322" s="215"/>
      <c r="RDL322" s="215"/>
      <c r="RDM322" s="215"/>
      <c r="RDN322" s="215"/>
      <c r="RDO322" s="215"/>
      <c r="RDP322" s="215"/>
      <c r="RDQ322" s="215"/>
      <c r="RDR322" s="215"/>
      <c r="RDS322" s="215"/>
      <c r="RDT322" s="215"/>
      <c r="RDU322" s="215"/>
      <c r="RDV322" s="215"/>
      <c r="RDW322" s="215"/>
      <c r="RDX322" s="215"/>
      <c r="RDY322" s="215"/>
      <c r="RDZ322" s="215"/>
      <c r="REA322" s="215"/>
      <c r="REB322" s="215"/>
      <c r="REC322" s="215"/>
      <c r="RED322" s="215"/>
      <c r="REE322" s="215"/>
      <c r="REF322" s="215"/>
      <c r="REG322" s="215"/>
      <c r="REH322" s="215"/>
      <c r="REI322" s="215"/>
      <c r="REJ322" s="215"/>
      <c r="REK322" s="215"/>
      <c r="REL322" s="215"/>
      <c r="REM322" s="215"/>
      <c r="REN322" s="215"/>
      <c r="REO322" s="215"/>
      <c r="REP322" s="215"/>
      <c r="REQ322" s="215"/>
      <c r="RER322" s="215"/>
      <c r="RES322" s="215"/>
      <c r="RET322" s="215"/>
      <c r="REU322" s="215"/>
      <c r="REV322" s="215"/>
      <c r="REW322" s="215"/>
      <c r="REX322" s="215"/>
      <c r="REY322" s="215"/>
      <c r="REZ322" s="215"/>
      <c r="RFA322" s="215"/>
      <c r="RFB322" s="215"/>
      <c r="RFC322" s="215"/>
      <c r="RFD322" s="215"/>
      <c r="RFE322" s="215"/>
      <c r="RFF322" s="215"/>
      <c r="RFG322" s="215"/>
      <c r="RFH322" s="215"/>
      <c r="RFI322" s="215"/>
      <c r="RFJ322" s="215"/>
      <c r="RFK322" s="215"/>
      <c r="RFL322" s="215"/>
      <c r="RFM322" s="215"/>
      <c r="RFN322" s="215"/>
      <c r="RFO322" s="215"/>
      <c r="RFP322" s="215"/>
      <c r="RFQ322" s="215"/>
      <c r="RFR322" s="215"/>
      <c r="RFS322" s="215"/>
      <c r="RFT322" s="215"/>
      <c r="RFU322" s="215"/>
      <c r="RFV322" s="215"/>
      <c r="RFW322" s="215"/>
      <c r="RFX322" s="215"/>
      <c r="RFY322" s="215"/>
      <c r="RFZ322" s="215"/>
      <c r="RGA322" s="215"/>
      <c r="RGB322" s="215"/>
      <c r="RGC322" s="215"/>
      <c r="RGD322" s="215"/>
      <c r="RGE322" s="215"/>
      <c r="RGF322" s="215"/>
      <c r="RGG322" s="215"/>
      <c r="RGH322" s="215"/>
      <c r="RGI322" s="215"/>
      <c r="RGJ322" s="215"/>
      <c r="RGK322" s="215"/>
      <c r="RGL322" s="215"/>
      <c r="RGM322" s="215"/>
      <c r="RGN322" s="215"/>
      <c r="RGO322" s="215"/>
      <c r="RGP322" s="215"/>
      <c r="RGQ322" s="215"/>
      <c r="RGR322" s="215"/>
      <c r="RGS322" s="215"/>
      <c r="RGT322" s="215"/>
      <c r="RGU322" s="215"/>
      <c r="RGV322" s="215"/>
      <c r="RGW322" s="215"/>
      <c r="RGX322" s="215"/>
      <c r="RGY322" s="215"/>
      <c r="RGZ322" s="215"/>
      <c r="RHA322" s="215"/>
      <c r="RHB322" s="215"/>
      <c r="RHC322" s="215"/>
      <c r="RHD322" s="215"/>
      <c r="RHE322" s="215"/>
      <c r="RHF322" s="215"/>
      <c r="RHG322" s="215"/>
      <c r="RHH322" s="215"/>
      <c r="RHI322" s="215"/>
      <c r="RHJ322" s="215"/>
      <c r="RHK322" s="215"/>
      <c r="RHL322" s="215"/>
      <c r="RHM322" s="215"/>
      <c r="RHN322" s="215"/>
      <c r="RHO322" s="215"/>
      <c r="RHP322" s="215"/>
      <c r="RHQ322" s="215"/>
      <c r="RHR322" s="215"/>
      <c r="RHS322" s="215"/>
      <c r="RHT322" s="215"/>
      <c r="RHU322" s="215"/>
      <c r="RHV322" s="215"/>
      <c r="RHW322" s="215"/>
      <c r="RHX322" s="215"/>
      <c r="RHY322" s="215"/>
      <c r="RHZ322" s="215"/>
      <c r="RIA322" s="215"/>
      <c r="RIB322" s="215"/>
      <c r="RIC322" s="215"/>
      <c r="RID322" s="215"/>
      <c r="RIE322" s="215"/>
      <c r="RIF322" s="215"/>
      <c r="RIG322" s="215"/>
      <c r="RIH322" s="215"/>
      <c r="RII322" s="215"/>
      <c r="RIJ322" s="215"/>
      <c r="RIK322" s="215"/>
      <c r="RIL322" s="215"/>
      <c r="RIM322" s="215"/>
      <c r="RIN322" s="215"/>
      <c r="RIO322" s="215"/>
      <c r="RIP322" s="215"/>
      <c r="RIQ322" s="215"/>
      <c r="RIR322" s="215"/>
      <c r="RIS322" s="215"/>
      <c r="RIT322" s="215"/>
      <c r="RIU322" s="215"/>
      <c r="RIV322" s="215"/>
      <c r="RIW322" s="215"/>
      <c r="RIX322" s="215"/>
      <c r="RIY322" s="215"/>
      <c r="RIZ322" s="215"/>
      <c r="RJA322" s="215"/>
      <c r="RJB322" s="215"/>
      <c r="RJC322" s="215"/>
      <c r="RJD322" s="215"/>
      <c r="RJE322" s="215"/>
      <c r="RJF322" s="215"/>
      <c r="RJG322" s="215"/>
      <c r="RJH322" s="215"/>
      <c r="RJI322" s="215"/>
      <c r="RJJ322" s="215"/>
      <c r="RJK322" s="215"/>
      <c r="RJL322" s="215"/>
      <c r="RJM322" s="215"/>
      <c r="RJN322" s="215"/>
      <c r="RJO322" s="215"/>
      <c r="RJP322" s="215"/>
      <c r="RJQ322" s="215"/>
      <c r="RJR322" s="215"/>
      <c r="RJS322" s="215"/>
      <c r="RJT322" s="215"/>
      <c r="RJU322" s="215"/>
      <c r="RJV322" s="215"/>
      <c r="RJW322" s="215"/>
      <c r="RJX322" s="215"/>
      <c r="RJY322" s="215"/>
      <c r="RJZ322" s="215"/>
      <c r="RKA322" s="215"/>
      <c r="RKB322" s="215"/>
      <c r="RKC322" s="215"/>
      <c r="RKD322" s="215"/>
      <c r="RKE322" s="215"/>
      <c r="RKF322" s="215"/>
      <c r="RKG322" s="215"/>
      <c r="RKH322" s="215"/>
      <c r="RKI322" s="215"/>
      <c r="RKJ322" s="215"/>
      <c r="RKK322" s="215"/>
      <c r="RKL322" s="215"/>
      <c r="RKM322" s="215"/>
      <c r="RKN322" s="215"/>
      <c r="RKO322" s="215"/>
      <c r="RKP322" s="215"/>
      <c r="RKQ322" s="215"/>
      <c r="RKR322" s="215"/>
      <c r="RKS322" s="215"/>
      <c r="RKT322" s="215"/>
      <c r="RKU322" s="215"/>
      <c r="RKV322" s="215"/>
      <c r="RKW322" s="215"/>
      <c r="RKX322" s="215"/>
      <c r="RKY322" s="215"/>
      <c r="RKZ322" s="215"/>
      <c r="RLA322" s="215"/>
      <c r="RLB322" s="215"/>
      <c r="RLC322" s="215"/>
      <c r="RLD322" s="215"/>
      <c r="RLE322" s="215"/>
      <c r="RLF322" s="215"/>
      <c r="RLG322" s="215"/>
      <c r="RLH322" s="215"/>
      <c r="RLI322" s="215"/>
      <c r="RLJ322" s="215"/>
      <c r="RLK322" s="215"/>
      <c r="RLL322" s="215"/>
      <c r="RLM322" s="215"/>
      <c r="RLN322" s="215"/>
      <c r="RLO322" s="215"/>
      <c r="RLP322" s="215"/>
      <c r="RLQ322" s="215"/>
      <c r="RLR322" s="215"/>
      <c r="RLS322" s="215"/>
      <c r="RLT322" s="215"/>
      <c r="RLU322" s="215"/>
      <c r="RLV322" s="215"/>
      <c r="RLW322" s="215"/>
      <c r="RLX322" s="215"/>
      <c r="RLY322" s="215"/>
      <c r="RLZ322" s="215"/>
      <c r="RMA322" s="215"/>
      <c r="RMB322" s="215"/>
      <c r="RMC322" s="215"/>
      <c r="RMD322" s="215"/>
      <c r="RME322" s="215"/>
      <c r="RMF322" s="215"/>
      <c r="RMG322" s="215"/>
      <c r="RMH322" s="215"/>
      <c r="RMI322" s="215"/>
      <c r="RMJ322" s="215"/>
      <c r="RMK322" s="215"/>
      <c r="RML322" s="215"/>
      <c r="RMM322" s="215"/>
      <c r="RMN322" s="215"/>
      <c r="RMO322" s="215"/>
      <c r="RMP322" s="215"/>
      <c r="RMQ322" s="215"/>
      <c r="RMR322" s="215"/>
      <c r="RMS322" s="215"/>
      <c r="RMT322" s="215"/>
      <c r="RMU322" s="215"/>
      <c r="RMV322" s="215"/>
      <c r="RMW322" s="215"/>
      <c r="RMX322" s="215"/>
      <c r="RMY322" s="215"/>
      <c r="RMZ322" s="215"/>
      <c r="RNA322" s="215"/>
      <c r="RNB322" s="215"/>
      <c r="RNC322" s="215"/>
      <c r="RND322" s="215"/>
      <c r="RNE322" s="215"/>
      <c r="RNF322" s="215"/>
      <c r="RNG322" s="215"/>
      <c r="RNH322" s="215"/>
      <c r="RNI322" s="215"/>
      <c r="RNJ322" s="215"/>
      <c r="RNK322" s="215"/>
      <c r="RNL322" s="215"/>
      <c r="RNM322" s="215"/>
      <c r="RNN322" s="215"/>
      <c r="RNO322" s="215"/>
      <c r="RNP322" s="215"/>
      <c r="RNQ322" s="215"/>
      <c r="RNR322" s="215"/>
      <c r="RNS322" s="215"/>
      <c r="RNT322" s="215"/>
      <c r="RNU322" s="215"/>
      <c r="RNV322" s="215"/>
      <c r="RNW322" s="215"/>
      <c r="RNX322" s="215"/>
      <c r="RNY322" s="215"/>
      <c r="RNZ322" s="215"/>
      <c r="ROA322" s="215"/>
      <c r="ROB322" s="215"/>
      <c r="ROC322" s="215"/>
      <c r="ROD322" s="215"/>
      <c r="ROE322" s="215"/>
      <c r="ROF322" s="215"/>
      <c r="ROG322" s="215"/>
      <c r="ROH322" s="215"/>
      <c r="ROI322" s="215"/>
      <c r="ROJ322" s="215"/>
      <c r="ROK322" s="215"/>
      <c r="ROL322" s="215"/>
      <c r="ROM322" s="215"/>
      <c r="RON322" s="215"/>
      <c r="ROO322" s="215"/>
      <c r="ROP322" s="215"/>
      <c r="ROQ322" s="215"/>
      <c r="ROR322" s="215"/>
      <c r="ROS322" s="215"/>
      <c r="ROT322" s="215"/>
      <c r="ROU322" s="215"/>
      <c r="ROV322" s="215"/>
      <c r="ROW322" s="215"/>
      <c r="ROX322" s="215"/>
      <c r="ROY322" s="215"/>
      <c r="ROZ322" s="215"/>
      <c r="RPA322" s="215"/>
      <c r="RPB322" s="215"/>
      <c r="RPC322" s="215"/>
      <c r="RPD322" s="215"/>
      <c r="RPE322" s="215"/>
      <c r="RPF322" s="215"/>
      <c r="RPG322" s="215"/>
      <c r="RPH322" s="215"/>
      <c r="RPI322" s="215"/>
      <c r="RPJ322" s="215"/>
      <c r="RPK322" s="215"/>
      <c r="RPL322" s="215"/>
      <c r="RPM322" s="215"/>
      <c r="RPN322" s="215"/>
      <c r="RPO322" s="215"/>
      <c r="RPP322" s="215"/>
      <c r="RPQ322" s="215"/>
      <c r="RPR322" s="215"/>
      <c r="RPS322" s="215"/>
      <c r="RPT322" s="215"/>
      <c r="RPU322" s="215"/>
      <c r="RPV322" s="215"/>
      <c r="RPW322" s="215"/>
      <c r="RPX322" s="215"/>
      <c r="RPY322" s="215"/>
      <c r="RPZ322" s="215"/>
      <c r="RQA322" s="215"/>
      <c r="RQB322" s="215"/>
      <c r="RQC322" s="215"/>
      <c r="RQD322" s="215"/>
      <c r="RQE322" s="215"/>
      <c r="RQF322" s="215"/>
      <c r="RQG322" s="215"/>
      <c r="RQH322" s="215"/>
      <c r="RQI322" s="215"/>
      <c r="RQJ322" s="215"/>
      <c r="RQK322" s="215"/>
      <c r="RQL322" s="215"/>
      <c r="RQM322" s="215"/>
      <c r="RQN322" s="215"/>
      <c r="RQO322" s="215"/>
      <c r="RQP322" s="215"/>
      <c r="RQQ322" s="215"/>
      <c r="RQR322" s="215"/>
      <c r="RQS322" s="215"/>
      <c r="RQT322" s="215"/>
      <c r="RQU322" s="215"/>
      <c r="RQV322" s="215"/>
      <c r="RQW322" s="215"/>
      <c r="RQX322" s="215"/>
      <c r="RQY322" s="215"/>
      <c r="RQZ322" s="215"/>
      <c r="RRA322" s="215"/>
      <c r="RRB322" s="215"/>
      <c r="RRC322" s="215"/>
      <c r="RRD322" s="215"/>
      <c r="RRE322" s="215"/>
      <c r="RRF322" s="215"/>
      <c r="RRG322" s="215"/>
      <c r="RRH322" s="215"/>
      <c r="RRI322" s="215"/>
      <c r="RRJ322" s="215"/>
      <c r="RRK322" s="215"/>
      <c r="RRL322" s="215"/>
      <c r="RRM322" s="215"/>
      <c r="RRN322" s="215"/>
      <c r="RRO322" s="215"/>
      <c r="RRP322" s="215"/>
      <c r="RRQ322" s="215"/>
      <c r="RRR322" s="215"/>
      <c r="RRS322" s="215"/>
      <c r="RRT322" s="215"/>
      <c r="RRU322" s="215"/>
      <c r="RRV322" s="215"/>
      <c r="RRW322" s="215"/>
      <c r="RRX322" s="215"/>
      <c r="RRY322" s="215"/>
      <c r="RRZ322" s="215"/>
      <c r="RSA322" s="215"/>
      <c r="RSB322" s="215"/>
      <c r="RSC322" s="215"/>
      <c r="RSD322" s="215"/>
      <c r="RSE322" s="215"/>
      <c r="RSF322" s="215"/>
      <c r="RSG322" s="215"/>
      <c r="RSH322" s="215"/>
      <c r="RSI322" s="215"/>
      <c r="RSJ322" s="215"/>
      <c r="RSK322" s="215"/>
      <c r="RSL322" s="215"/>
      <c r="RSM322" s="215"/>
      <c r="RSN322" s="215"/>
      <c r="RSO322" s="215"/>
      <c r="RSP322" s="215"/>
      <c r="RSQ322" s="215"/>
      <c r="RSR322" s="215"/>
      <c r="RSS322" s="215"/>
      <c r="RST322" s="215"/>
      <c r="RSU322" s="215"/>
      <c r="RSV322" s="215"/>
      <c r="RSW322" s="215"/>
      <c r="RSX322" s="215"/>
      <c r="RSY322" s="215"/>
      <c r="RSZ322" s="215"/>
      <c r="RTA322" s="215"/>
      <c r="RTB322" s="215"/>
      <c r="RTC322" s="215"/>
      <c r="RTD322" s="215"/>
      <c r="RTE322" s="215"/>
      <c r="RTF322" s="215"/>
      <c r="RTG322" s="215"/>
      <c r="RTH322" s="215"/>
      <c r="RTI322" s="215"/>
      <c r="RTJ322" s="215"/>
      <c r="RTK322" s="215"/>
      <c r="RTL322" s="215"/>
      <c r="RTM322" s="215"/>
      <c r="RTN322" s="215"/>
      <c r="RTO322" s="215"/>
      <c r="RTP322" s="215"/>
      <c r="RTQ322" s="215"/>
      <c r="RTR322" s="215"/>
      <c r="RTS322" s="215"/>
      <c r="RTT322" s="215"/>
      <c r="RTU322" s="215"/>
      <c r="RTV322" s="215"/>
      <c r="RTW322" s="215"/>
      <c r="RTX322" s="215"/>
      <c r="RTY322" s="215"/>
      <c r="RTZ322" s="215"/>
      <c r="RUA322" s="215"/>
      <c r="RUB322" s="215"/>
      <c r="RUC322" s="215"/>
      <c r="RUD322" s="215"/>
      <c r="RUE322" s="215"/>
      <c r="RUF322" s="215"/>
      <c r="RUG322" s="215"/>
      <c r="RUH322" s="215"/>
      <c r="RUI322" s="215"/>
      <c r="RUJ322" s="215"/>
      <c r="RUK322" s="215"/>
      <c r="RUL322" s="215"/>
      <c r="RUM322" s="215"/>
      <c r="RUN322" s="215"/>
      <c r="RUO322" s="215"/>
      <c r="RUP322" s="215"/>
      <c r="RUQ322" s="215"/>
      <c r="RUR322" s="215"/>
      <c r="RUS322" s="215"/>
      <c r="RUT322" s="215"/>
      <c r="RUU322" s="215"/>
      <c r="RUV322" s="215"/>
      <c r="RUW322" s="215"/>
      <c r="RUX322" s="215"/>
      <c r="RUY322" s="215"/>
      <c r="RUZ322" s="215"/>
      <c r="RVA322" s="215"/>
      <c r="RVB322" s="215"/>
      <c r="RVC322" s="215"/>
      <c r="RVD322" s="215"/>
      <c r="RVE322" s="215"/>
      <c r="RVF322" s="215"/>
      <c r="RVG322" s="215"/>
      <c r="RVH322" s="215"/>
      <c r="RVI322" s="215"/>
      <c r="RVJ322" s="215"/>
      <c r="RVK322" s="215"/>
      <c r="RVL322" s="215"/>
      <c r="RVM322" s="215"/>
      <c r="RVN322" s="215"/>
      <c r="RVO322" s="215"/>
      <c r="RVP322" s="215"/>
      <c r="RVQ322" s="215"/>
      <c r="RVR322" s="215"/>
      <c r="RVS322" s="215"/>
      <c r="RVT322" s="215"/>
      <c r="RVU322" s="215"/>
      <c r="RVV322" s="215"/>
      <c r="RVW322" s="215"/>
      <c r="RVX322" s="215"/>
      <c r="RVY322" s="215"/>
      <c r="RVZ322" s="215"/>
      <c r="RWA322" s="215"/>
      <c r="RWB322" s="215"/>
      <c r="RWC322" s="215"/>
      <c r="RWD322" s="215"/>
      <c r="RWE322" s="215"/>
      <c r="RWF322" s="215"/>
      <c r="RWG322" s="215"/>
      <c r="RWH322" s="215"/>
      <c r="RWI322" s="215"/>
      <c r="RWJ322" s="215"/>
      <c r="RWK322" s="215"/>
      <c r="RWL322" s="215"/>
      <c r="RWM322" s="215"/>
      <c r="RWN322" s="215"/>
      <c r="RWO322" s="215"/>
      <c r="RWP322" s="215"/>
      <c r="RWQ322" s="215"/>
      <c r="RWR322" s="215"/>
      <c r="RWS322" s="215"/>
      <c r="RWT322" s="215"/>
      <c r="RWU322" s="215"/>
      <c r="RWV322" s="215"/>
      <c r="RWW322" s="215"/>
      <c r="RWX322" s="215"/>
      <c r="RWY322" s="215"/>
      <c r="RWZ322" s="215"/>
      <c r="RXA322" s="215"/>
      <c r="RXB322" s="215"/>
      <c r="RXC322" s="215"/>
      <c r="RXD322" s="215"/>
      <c r="RXE322" s="215"/>
      <c r="RXF322" s="215"/>
      <c r="RXG322" s="215"/>
      <c r="RXH322" s="215"/>
      <c r="RXI322" s="215"/>
      <c r="RXJ322" s="215"/>
      <c r="RXK322" s="215"/>
      <c r="RXL322" s="215"/>
      <c r="RXM322" s="215"/>
      <c r="RXN322" s="215"/>
      <c r="RXO322" s="215"/>
      <c r="RXP322" s="215"/>
      <c r="RXQ322" s="215"/>
      <c r="RXR322" s="215"/>
      <c r="RXS322" s="215"/>
      <c r="RXT322" s="215"/>
      <c r="RXU322" s="215"/>
      <c r="RXV322" s="215"/>
      <c r="RXW322" s="215"/>
      <c r="RXX322" s="215"/>
      <c r="RXY322" s="215"/>
      <c r="RXZ322" s="215"/>
      <c r="RYA322" s="215"/>
      <c r="RYB322" s="215"/>
      <c r="RYC322" s="215"/>
      <c r="RYD322" s="215"/>
      <c r="RYE322" s="215"/>
      <c r="RYF322" s="215"/>
      <c r="RYG322" s="215"/>
      <c r="RYH322" s="215"/>
      <c r="RYI322" s="215"/>
      <c r="RYJ322" s="215"/>
      <c r="RYK322" s="215"/>
      <c r="RYL322" s="215"/>
      <c r="RYM322" s="215"/>
      <c r="RYN322" s="215"/>
      <c r="RYO322" s="215"/>
      <c r="RYP322" s="215"/>
      <c r="RYQ322" s="215"/>
      <c r="RYR322" s="215"/>
      <c r="RYS322" s="215"/>
      <c r="RYT322" s="215"/>
      <c r="RYU322" s="215"/>
      <c r="RYV322" s="215"/>
      <c r="RYW322" s="215"/>
      <c r="RYX322" s="215"/>
      <c r="RYY322" s="215"/>
      <c r="RYZ322" s="215"/>
      <c r="RZA322" s="215"/>
      <c r="RZB322" s="215"/>
      <c r="RZC322" s="215"/>
      <c r="RZD322" s="215"/>
      <c r="RZE322" s="215"/>
      <c r="RZF322" s="215"/>
      <c r="RZG322" s="215"/>
      <c r="RZH322" s="215"/>
      <c r="RZI322" s="215"/>
      <c r="RZJ322" s="215"/>
      <c r="RZK322" s="215"/>
      <c r="RZL322" s="215"/>
      <c r="RZM322" s="215"/>
      <c r="RZN322" s="215"/>
      <c r="RZO322" s="215"/>
      <c r="RZP322" s="215"/>
      <c r="RZQ322" s="215"/>
      <c r="RZR322" s="215"/>
      <c r="RZS322" s="215"/>
      <c r="RZT322" s="215"/>
      <c r="RZU322" s="215"/>
      <c r="RZV322" s="215"/>
      <c r="RZW322" s="215"/>
      <c r="RZX322" s="215"/>
      <c r="RZY322" s="215"/>
      <c r="RZZ322" s="215"/>
      <c r="SAA322" s="215"/>
      <c r="SAB322" s="215"/>
      <c r="SAC322" s="215"/>
      <c r="SAD322" s="215"/>
      <c r="SAE322" s="215"/>
      <c r="SAF322" s="215"/>
      <c r="SAG322" s="215"/>
      <c r="SAH322" s="215"/>
      <c r="SAI322" s="215"/>
      <c r="SAJ322" s="215"/>
      <c r="SAK322" s="215"/>
      <c r="SAL322" s="215"/>
      <c r="SAM322" s="215"/>
      <c r="SAN322" s="215"/>
      <c r="SAO322" s="215"/>
      <c r="SAP322" s="215"/>
      <c r="SAQ322" s="215"/>
      <c r="SAR322" s="215"/>
      <c r="SAS322" s="215"/>
      <c r="SAT322" s="215"/>
      <c r="SAU322" s="215"/>
      <c r="SAV322" s="215"/>
      <c r="SAW322" s="215"/>
      <c r="SAX322" s="215"/>
      <c r="SAY322" s="215"/>
      <c r="SAZ322" s="215"/>
      <c r="SBA322" s="215"/>
      <c r="SBB322" s="215"/>
      <c r="SBC322" s="215"/>
      <c r="SBD322" s="215"/>
      <c r="SBE322" s="215"/>
      <c r="SBF322" s="215"/>
      <c r="SBG322" s="215"/>
      <c r="SBH322" s="215"/>
      <c r="SBI322" s="215"/>
      <c r="SBJ322" s="215"/>
      <c r="SBK322" s="215"/>
      <c r="SBL322" s="215"/>
      <c r="SBM322" s="215"/>
      <c r="SBN322" s="215"/>
      <c r="SBO322" s="215"/>
      <c r="SBP322" s="215"/>
      <c r="SBQ322" s="215"/>
      <c r="SBR322" s="215"/>
      <c r="SBS322" s="215"/>
      <c r="SBT322" s="215"/>
      <c r="SBU322" s="215"/>
      <c r="SBV322" s="215"/>
      <c r="SBW322" s="215"/>
      <c r="SBX322" s="215"/>
      <c r="SBY322" s="215"/>
      <c r="SBZ322" s="215"/>
      <c r="SCA322" s="215"/>
      <c r="SCB322" s="215"/>
      <c r="SCC322" s="215"/>
      <c r="SCD322" s="215"/>
      <c r="SCE322" s="215"/>
      <c r="SCF322" s="215"/>
      <c r="SCG322" s="215"/>
      <c r="SCH322" s="215"/>
      <c r="SCI322" s="215"/>
      <c r="SCJ322" s="215"/>
      <c r="SCK322" s="215"/>
      <c r="SCL322" s="215"/>
      <c r="SCM322" s="215"/>
      <c r="SCN322" s="215"/>
      <c r="SCO322" s="215"/>
      <c r="SCP322" s="215"/>
      <c r="SCQ322" s="215"/>
      <c r="SCR322" s="215"/>
      <c r="SCS322" s="215"/>
      <c r="SCT322" s="215"/>
      <c r="SCU322" s="215"/>
      <c r="SCV322" s="215"/>
      <c r="SCW322" s="215"/>
      <c r="SCX322" s="215"/>
      <c r="SCY322" s="215"/>
      <c r="SCZ322" s="215"/>
      <c r="SDA322" s="215"/>
      <c r="SDB322" s="215"/>
      <c r="SDC322" s="215"/>
      <c r="SDD322" s="215"/>
      <c r="SDE322" s="215"/>
      <c r="SDF322" s="215"/>
      <c r="SDG322" s="215"/>
      <c r="SDH322" s="215"/>
      <c r="SDI322" s="215"/>
      <c r="SDJ322" s="215"/>
      <c r="SDK322" s="215"/>
      <c r="SDL322" s="215"/>
      <c r="SDM322" s="215"/>
      <c r="SDN322" s="215"/>
      <c r="SDO322" s="215"/>
      <c r="SDP322" s="215"/>
      <c r="SDQ322" s="215"/>
      <c r="SDR322" s="215"/>
      <c r="SDS322" s="215"/>
      <c r="SDT322" s="215"/>
      <c r="SDU322" s="215"/>
      <c r="SDV322" s="215"/>
      <c r="SDW322" s="215"/>
      <c r="SDX322" s="215"/>
      <c r="SDY322" s="215"/>
      <c r="SDZ322" s="215"/>
      <c r="SEA322" s="215"/>
      <c r="SEB322" s="215"/>
      <c r="SEC322" s="215"/>
      <c r="SED322" s="215"/>
      <c r="SEE322" s="215"/>
      <c r="SEF322" s="215"/>
      <c r="SEG322" s="215"/>
      <c r="SEH322" s="215"/>
      <c r="SEI322" s="215"/>
      <c r="SEJ322" s="215"/>
      <c r="SEK322" s="215"/>
      <c r="SEL322" s="215"/>
      <c r="SEM322" s="215"/>
      <c r="SEN322" s="215"/>
      <c r="SEO322" s="215"/>
      <c r="SEP322" s="215"/>
      <c r="SEQ322" s="215"/>
      <c r="SER322" s="215"/>
      <c r="SES322" s="215"/>
      <c r="SET322" s="215"/>
      <c r="SEU322" s="215"/>
      <c r="SEV322" s="215"/>
      <c r="SEW322" s="215"/>
      <c r="SEX322" s="215"/>
      <c r="SEY322" s="215"/>
      <c r="SEZ322" s="215"/>
      <c r="SFA322" s="215"/>
      <c r="SFB322" s="215"/>
      <c r="SFC322" s="215"/>
      <c r="SFD322" s="215"/>
      <c r="SFE322" s="215"/>
      <c r="SFF322" s="215"/>
      <c r="SFG322" s="215"/>
      <c r="SFH322" s="215"/>
      <c r="SFI322" s="215"/>
      <c r="SFJ322" s="215"/>
      <c r="SFK322" s="215"/>
      <c r="SFL322" s="215"/>
      <c r="SFM322" s="215"/>
      <c r="SFN322" s="215"/>
      <c r="SFO322" s="215"/>
      <c r="SFP322" s="215"/>
      <c r="SFQ322" s="215"/>
      <c r="SFR322" s="215"/>
      <c r="SFS322" s="215"/>
      <c r="SFT322" s="215"/>
      <c r="SFU322" s="215"/>
      <c r="SFV322" s="215"/>
      <c r="SFW322" s="215"/>
      <c r="SFX322" s="215"/>
      <c r="SFY322" s="215"/>
      <c r="SFZ322" s="215"/>
      <c r="SGA322" s="215"/>
      <c r="SGB322" s="215"/>
      <c r="SGC322" s="215"/>
      <c r="SGD322" s="215"/>
      <c r="SGE322" s="215"/>
      <c r="SGF322" s="215"/>
      <c r="SGG322" s="215"/>
      <c r="SGH322" s="215"/>
      <c r="SGI322" s="215"/>
      <c r="SGJ322" s="215"/>
      <c r="SGK322" s="215"/>
      <c r="SGL322" s="215"/>
      <c r="SGM322" s="215"/>
      <c r="SGN322" s="215"/>
      <c r="SGO322" s="215"/>
      <c r="SGP322" s="215"/>
      <c r="SGQ322" s="215"/>
      <c r="SGR322" s="215"/>
      <c r="SGS322" s="215"/>
      <c r="SGT322" s="215"/>
      <c r="SGU322" s="215"/>
      <c r="SGV322" s="215"/>
      <c r="SGW322" s="215"/>
      <c r="SGX322" s="215"/>
      <c r="SGY322" s="215"/>
      <c r="SGZ322" s="215"/>
      <c r="SHA322" s="215"/>
      <c r="SHB322" s="215"/>
      <c r="SHC322" s="215"/>
      <c r="SHD322" s="215"/>
      <c r="SHE322" s="215"/>
      <c r="SHF322" s="215"/>
      <c r="SHG322" s="215"/>
      <c r="SHH322" s="215"/>
      <c r="SHI322" s="215"/>
      <c r="SHJ322" s="215"/>
      <c r="SHK322" s="215"/>
      <c r="SHL322" s="215"/>
      <c r="SHM322" s="215"/>
      <c r="SHN322" s="215"/>
      <c r="SHO322" s="215"/>
      <c r="SHP322" s="215"/>
      <c r="SHQ322" s="215"/>
      <c r="SHR322" s="215"/>
      <c r="SHS322" s="215"/>
      <c r="SHT322" s="215"/>
      <c r="SHU322" s="215"/>
      <c r="SHV322" s="215"/>
      <c r="SHW322" s="215"/>
      <c r="SHX322" s="215"/>
      <c r="SHY322" s="215"/>
      <c r="SHZ322" s="215"/>
      <c r="SIA322" s="215"/>
      <c r="SIB322" s="215"/>
      <c r="SIC322" s="215"/>
      <c r="SID322" s="215"/>
      <c r="SIE322" s="215"/>
      <c r="SIF322" s="215"/>
      <c r="SIG322" s="215"/>
      <c r="SIH322" s="215"/>
      <c r="SII322" s="215"/>
      <c r="SIJ322" s="215"/>
      <c r="SIK322" s="215"/>
      <c r="SIL322" s="215"/>
      <c r="SIM322" s="215"/>
      <c r="SIN322" s="215"/>
      <c r="SIO322" s="215"/>
      <c r="SIP322" s="215"/>
      <c r="SIQ322" s="215"/>
      <c r="SIR322" s="215"/>
      <c r="SIS322" s="215"/>
      <c r="SIT322" s="215"/>
      <c r="SIU322" s="215"/>
      <c r="SIV322" s="215"/>
      <c r="SIW322" s="215"/>
      <c r="SIX322" s="215"/>
      <c r="SIY322" s="215"/>
      <c r="SIZ322" s="215"/>
      <c r="SJA322" s="215"/>
      <c r="SJB322" s="215"/>
      <c r="SJC322" s="215"/>
      <c r="SJD322" s="215"/>
      <c r="SJE322" s="215"/>
      <c r="SJF322" s="215"/>
      <c r="SJG322" s="215"/>
      <c r="SJH322" s="215"/>
      <c r="SJI322" s="215"/>
      <c r="SJJ322" s="215"/>
      <c r="SJK322" s="215"/>
      <c r="SJL322" s="215"/>
      <c r="SJM322" s="215"/>
      <c r="SJN322" s="215"/>
      <c r="SJO322" s="215"/>
      <c r="SJP322" s="215"/>
      <c r="SJQ322" s="215"/>
      <c r="SJR322" s="215"/>
      <c r="SJS322" s="215"/>
      <c r="SJT322" s="215"/>
      <c r="SJU322" s="215"/>
      <c r="SJV322" s="215"/>
      <c r="SJW322" s="215"/>
      <c r="SJX322" s="215"/>
      <c r="SJY322" s="215"/>
      <c r="SJZ322" s="215"/>
      <c r="SKA322" s="215"/>
      <c r="SKB322" s="215"/>
      <c r="SKC322" s="215"/>
      <c r="SKD322" s="215"/>
      <c r="SKE322" s="215"/>
      <c r="SKF322" s="215"/>
      <c r="SKG322" s="215"/>
      <c r="SKH322" s="215"/>
      <c r="SKI322" s="215"/>
      <c r="SKJ322" s="215"/>
      <c r="SKK322" s="215"/>
      <c r="SKL322" s="215"/>
      <c r="SKM322" s="215"/>
      <c r="SKN322" s="215"/>
      <c r="SKO322" s="215"/>
      <c r="SKP322" s="215"/>
      <c r="SKQ322" s="215"/>
      <c r="SKR322" s="215"/>
      <c r="SKS322" s="215"/>
      <c r="SKT322" s="215"/>
      <c r="SKU322" s="215"/>
      <c r="SKV322" s="215"/>
      <c r="SKW322" s="215"/>
      <c r="SKX322" s="215"/>
      <c r="SKY322" s="215"/>
      <c r="SKZ322" s="215"/>
      <c r="SLA322" s="215"/>
      <c r="SLB322" s="215"/>
      <c r="SLC322" s="215"/>
      <c r="SLD322" s="215"/>
      <c r="SLE322" s="215"/>
      <c r="SLF322" s="215"/>
      <c r="SLG322" s="215"/>
      <c r="SLH322" s="215"/>
      <c r="SLI322" s="215"/>
      <c r="SLJ322" s="215"/>
      <c r="SLK322" s="215"/>
      <c r="SLL322" s="215"/>
      <c r="SLM322" s="215"/>
      <c r="SLN322" s="215"/>
      <c r="SLO322" s="215"/>
      <c r="SLP322" s="215"/>
      <c r="SLQ322" s="215"/>
      <c r="SLR322" s="215"/>
      <c r="SLS322" s="215"/>
      <c r="SLT322" s="215"/>
      <c r="SLU322" s="215"/>
      <c r="SLV322" s="215"/>
      <c r="SLW322" s="215"/>
      <c r="SLX322" s="215"/>
      <c r="SLY322" s="215"/>
      <c r="SLZ322" s="215"/>
      <c r="SMA322" s="215"/>
      <c r="SMB322" s="215"/>
      <c r="SMC322" s="215"/>
      <c r="SMD322" s="215"/>
      <c r="SME322" s="215"/>
      <c r="SMF322" s="215"/>
      <c r="SMG322" s="215"/>
      <c r="SMH322" s="215"/>
      <c r="SMI322" s="215"/>
      <c r="SMJ322" s="215"/>
      <c r="SMK322" s="215"/>
      <c r="SML322" s="215"/>
      <c r="SMM322" s="215"/>
      <c r="SMN322" s="215"/>
      <c r="SMO322" s="215"/>
      <c r="SMP322" s="215"/>
      <c r="SMQ322" s="215"/>
      <c r="SMR322" s="215"/>
      <c r="SMS322" s="215"/>
      <c r="SMT322" s="215"/>
      <c r="SMU322" s="215"/>
      <c r="SMV322" s="215"/>
      <c r="SMW322" s="215"/>
      <c r="SMX322" s="215"/>
      <c r="SMY322" s="215"/>
      <c r="SMZ322" s="215"/>
      <c r="SNA322" s="215"/>
      <c r="SNB322" s="215"/>
      <c r="SNC322" s="215"/>
      <c r="SND322" s="215"/>
      <c r="SNE322" s="215"/>
      <c r="SNF322" s="215"/>
      <c r="SNG322" s="215"/>
      <c r="SNH322" s="215"/>
      <c r="SNI322" s="215"/>
      <c r="SNJ322" s="215"/>
      <c r="SNK322" s="215"/>
      <c r="SNL322" s="215"/>
      <c r="SNM322" s="215"/>
      <c r="SNN322" s="215"/>
      <c r="SNO322" s="215"/>
      <c r="SNP322" s="215"/>
      <c r="SNQ322" s="215"/>
      <c r="SNR322" s="215"/>
      <c r="SNS322" s="215"/>
      <c r="SNT322" s="215"/>
      <c r="SNU322" s="215"/>
      <c r="SNV322" s="215"/>
      <c r="SNW322" s="215"/>
      <c r="SNX322" s="215"/>
      <c r="SNY322" s="215"/>
      <c r="SNZ322" s="215"/>
      <c r="SOA322" s="215"/>
      <c r="SOB322" s="215"/>
      <c r="SOC322" s="215"/>
      <c r="SOD322" s="215"/>
      <c r="SOE322" s="215"/>
      <c r="SOF322" s="215"/>
      <c r="SOG322" s="215"/>
      <c r="SOH322" s="215"/>
      <c r="SOI322" s="215"/>
      <c r="SOJ322" s="215"/>
      <c r="SOK322" s="215"/>
      <c r="SOL322" s="215"/>
      <c r="SOM322" s="215"/>
      <c r="SON322" s="215"/>
      <c r="SOO322" s="215"/>
      <c r="SOP322" s="215"/>
      <c r="SOQ322" s="215"/>
      <c r="SOR322" s="215"/>
      <c r="SOS322" s="215"/>
      <c r="SOT322" s="215"/>
      <c r="SOU322" s="215"/>
      <c r="SOV322" s="215"/>
      <c r="SOW322" s="215"/>
      <c r="SOX322" s="215"/>
      <c r="SOY322" s="215"/>
      <c r="SOZ322" s="215"/>
      <c r="SPA322" s="215"/>
      <c r="SPB322" s="215"/>
      <c r="SPC322" s="215"/>
      <c r="SPD322" s="215"/>
      <c r="SPE322" s="215"/>
      <c r="SPF322" s="215"/>
      <c r="SPG322" s="215"/>
      <c r="SPH322" s="215"/>
      <c r="SPI322" s="215"/>
      <c r="SPJ322" s="215"/>
      <c r="SPK322" s="215"/>
      <c r="SPL322" s="215"/>
      <c r="SPM322" s="215"/>
      <c r="SPN322" s="215"/>
      <c r="SPO322" s="215"/>
      <c r="SPP322" s="215"/>
      <c r="SPQ322" s="215"/>
      <c r="SPR322" s="215"/>
      <c r="SPS322" s="215"/>
      <c r="SPT322" s="215"/>
      <c r="SPU322" s="215"/>
      <c r="SPV322" s="215"/>
      <c r="SPW322" s="215"/>
      <c r="SPX322" s="215"/>
      <c r="SPY322" s="215"/>
      <c r="SPZ322" s="215"/>
      <c r="SQA322" s="215"/>
      <c r="SQB322" s="215"/>
      <c r="SQC322" s="215"/>
      <c r="SQD322" s="215"/>
      <c r="SQE322" s="215"/>
      <c r="SQF322" s="215"/>
      <c r="SQG322" s="215"/>
      <c r="SQH322" s="215"/>
      <c r="SQI322" s="215"/>
      <c r="SQJ322" s="215"/>
      <c r="SQK322" s="215"/>
      <c r="SQL322" s="215"/>
      <c r="SQM322" s="215"/>
      <c r="SQN322" s="215"/>
      <c r="SQO322" s="215"/>
      <c r="SQP322" s="215"/>
      <c r="SQQ322" s="215"/>
      <c r="SQR322" s="215"/>
      <c r="SQS322" s="215"/>
      <c r="SQT322" s="215"/>
      <c r="SQU322" s="215"/>
      <c r="SQV322" s="215"/>
      <c r="SQW322" s="215"/>
      <c r="SQX322" s="215"/>
      <c r="SQY322" s="215"/>
      <c r="SQZ322" s="215"/>
      <c r="SRA322" s="215"/>
      <c r="SRB322" s="215"/>
      <c r="SRC322" s="215"/>
      <c r="SRD322" s="215"/>
      <c r="SRE322" s="215"/>
      <c r="SRF322" s="215"/>
      <c r="SRG322" s="215"/>
      <c r="SRH322" s="215"/>
      <c r="SRI322" s="215"/>
      <c r="SRJ322" s="215"/>
      <c r="SRK322" s="215"/>
      <c r="SRL322" s="215"/>
      <c r="SRM322" s="215"/>
      <c r="SRN322" s="215"/>
      <c r="SRO322" s="215"/>
      <c r="SRP322" s="215"/>
      <c r="SRQ322" s="215"/>
      <c r="SRR322" s="215"/>
      <c r="SRS322" s="215"/>
      <c r="SRT322" s="215"/>
      <c r="SRU322" s="215"/>
      <c r="SRV322" s="215"/>
      <c r="SRW322" s="215"/>
      <c r="SRX322" s="215"/>
      <c r="SRY322" s="215"/>
      <c r="SRZ322" s="215"/>
      <c r="SSA322" s="215"/>
      <c r="SSB322" s="215"/>
      <c r="SSC322" s="215"/>
      <c r="SSD322" s="215"/>
      <c r="SSE322" s="215"/>
      <c r="SSF322" s="215"/>
      <c r="SSG322" s="215"/>
      <c r="SSH322" s="215"/>
      <c r="SSI322" s="215"/>
      <c r="SSJ322" s="215"/>
      <c r="SSK322" s="215"/>
      <c r="SSL322" s="215"/>
      <c r="SSM322" s="215"/>
      <c r="SSN322" s="215"/>
      <c r="SSO322" s="215"/>
      <c r="SSP322" s="215"/>
      <c r="SSQ322" s="215"/>
      <c r="SSR322" s="215"/>
      <c r="SSS322" s="215"/>
      <c r="SST322" s="215"/>
      <c r="SSU322" s="215"/>
      <c r="SSV322" s="215"/>
      <c r="SSW322" s="215"/>
      <c r="SSX322" s="215"/>
      <c r="SSY322" s="215"/>
      <c r="SSZ322" s="215"/>
      <c r="STA322" s="215"/>
      <c r="STB322" s="215"/>
      <c r="STC322" s="215"/>
      <c r="STD322" s="215"/>
      <c r="STE322" s="215"/>
      <c r="STF322" s="215"/>
      <c r="STG322" s="215"/>
      <c r="STH322" s="215"/>
      <c r="STI322" s="215"/>
      <c r="STJ322" s="215"/>
      <c r="STK322" s="215"/>
      <c r="STL322" s="215"/>
      <c r="STM322" s="215"/>
      <c r="STN322" s="215"/>
      <c r="STO322" s="215"/>
      <c r="STP322" s="215"/>
      <c r="STQ322" s="215"/>
      <c r="STR322" s="215"/>
      <c r="STS322" s="215"/>
      <c r="STT322" s="215"/>
      <c r="STU322" s="215"/>
      <c r="STV322" s="215"/>
      <c r="STW322" s="215"/>
      <c r="STX322" s="215"/>
      <c r="STY322" s="215"/>
      <c r="STZ322" s="215"/>
      <c r="SUA322" s="215"/>
      <c r="SUB322" s="215"/>
      <c r="SUC322" s="215"/>
      <c r="SUD322" s="215"/>
      <c r="SUE322" s="215"/>
      <c r="SUF322" s="215"/>
      <c r="SUG322" s="215"/>
      <c r="SUH322" s="215"/>
      <c r="SUI322" s="215"/>
      <c r="SUJ322" s="215"/>
      <c r="SUK322" s="215"/>
      <c r="SUL322" s="215"/>
      <c r="SUM322" s="215"/>
      <c r="SUN322" s="215"/>
      <c r="SUO322" s="215"/>
      <c r="SUP322" s="215"/>
      <c r="SUQ322" s="215"/>
      <c r="SUR322" s="215"/>
      <c r="SUS322" s="215"/>
      <c r="SUT322" s="215"/>
      <c r="SUU322" s="215"/>
      <c r="SUV322" s="215"/>
      <c r="SUW322" s="215"/>
      <c r="SUX322" s="215"/>
      <c r="SUY322" s="215"/>
      <c r="SUZ322" s="215"/>
      <c r="SVA322" s="215"/>
      <c r="SVB322" s="215"/>
      <c r="SVC322" s="215"/>
      <c r="SVD322" s="215"/>
      <c r="SVE322" s="215"/>
      <c r="SVF322" s="215"/>
      <c r="SVG322" s="215"/>
      <c r="SVH322" s="215"/>
      <c r="SVI322" s="215"/>
      <c r="SVJ322" s="215"/>
      <c r="SVK322" s="215"/>
      <c r="SVL322" s="215"/>
      <c r="SVM322" s="215"/>
      <c r="SVN322" s="215"/>
      <c r="SVO322" s="215"/>
      <c r="SVP322" s="215"/>
      <c r="SVQ322" s="215"/>
      <c r="SVR322" s="215"/>
      <c r="SVS322" s="215"/>
      <c r="SVT322" s="215"/>
      <c r="SVU322" s="215"/>
      <c r="SVV322" s="215"/>
      <c r="SVW322" s="215"/>
      <c r="SVX322" s="215"/>
      <c r="SVY322" s="215"/>
      <c r="SVZ322" s="215"/>
      <c r="SWA322" s="215"/>
      <c r="SWB322" s="215"/>
      <c r="SWC322" s="215"/>
      <c r="SWD322" s="215"/>
      <c r="SWE322" s="215"/>
      <c r="SWF322" s="215"/>
      <c r="SWG322" s="215"/>
      <c r="SWH322" s="215"/>
      <c r="SWI322" s="215"/>
      <c r="SWJ322" s="215"/>
      <c r="SWK322" s="215"/>
      <c r="SWL322" s="215"/>
      <c r="SWM322" s="215"/>
      <c r="SWN322" s="215"/>
      <c r="SWO322" s="215"/>
      <c r="SWP322" s="215"/>
      <c r="SWQ322" s="215"/>
      <c r="SWR322" s="215"/>
      <c r="SWS322" s="215"/>
      <c r="SWT322" s="215"/>
      <c r="SWU322" s="215"/>
      <c r="SWV322" s="215"/>
      <c r="SWW322" s="215"/>
      <c r="SWX322" s="215"/>
      <c r="SWY322" s="215"/>
      <c r="SWZ322" s="215"/>
      <c r="SXA322" s="215"/>
      <c r="SXB322" s="215"/>
      <c r="SXC322" s="215"/>
      <c r="SXD322" s="215"/>
      <c r="SXE322" s="215"/>
      <c r="SXF322" s="215"/>
      <c r="SXG322" s="215"/>
      <c r="SXH322" s="215"/>
      <c r="SXI322" s="215"/>
      <c r="SXJ322" s="215"/>
      <c r="SXK322" s="215"/>
      <c r="SXL322" s="215"/>
      <c r="SXM322" s="215"/>
      <c r="SXN322" s="215"/>
      <c r="SXO322" s="215"/>
      <c r="SXP322" s="215"/>
      <c r="SXQ322" s="215"/>
      <c r="SXR322" s="215"/>
      <c r="SXS322" s="215"/>
      <c r="SXT322" s="215"/>
      <c r="SXU322" s="215"/>
      <c r="SXV322" s="215"/>
      <c r="SXW322" s="215"/>
      <c r="SXX322" s="215"/>
      <c r="SXY322" s="215"/>
      <c r="SXZ322" s="215"/>
      <c r="SYA322" s="215"/>
      <c r="SYB322" s="215"/>
      <c r="SYC322" s="215"/>
      <c r="SYD322" s="215"/>
      <c r="SYE322" s="215"/>
      <c r="SYF322" s="215"/>
      <c r="SYG322" s="215"/>
      <c r="SYH322" s="215"/>
      <c r="SYI322" s="215"/>
      <c r="SYJ322" s="215"/>
      <c r="SYK322" s="215"/>
      <c r="SYL322" s="215"/>
      <c r="SYM322" s="215"/>
      <c r="SYN322" s="215"/>
      <c r="SYO322" s="215"/>
      <c r="SYP322" s="215"/>
      <c r="SYQ322" s="215"/>
      <c r="SYR322" s="215"/>
      <c r="SYS322" s="215"/>
      <c r="SYT322" s="215"/>
      <c r="SYU322" s="215"/>
      <c r="SYV322" s="215"/>
      <c r="SYW322" s="215"/>
      <c r="SYX322" s="215"/>
      <c r="SYY322" s="215"/>
      <c r="SYZ322" s="215"/>
      <c r="SZA322" s="215"/>
      <c r="SZB322" s="215"/>
      <c r="SZC322" s="215"/>
      <c r="SZD322" s="215"/>
      <c r="SZE322" s="215"/>
      <c r="SZF322" s="215"/>
      <c r="SZG322" s="215"/>
      <c r="SZH322" s="215"/>
      <c r="SZI322" s="215"/>
      <c r="SZJ322" s="215"/>
      <c r="SZK322" s="215"/>
      <c r="SZL322" s="215"/>
      <c r="SZM322" s="215"/>
      <c r="SZN322" s="215"/>
      <c r="SZO322" s="215"/>
      <c r="SZP322" s="215"/>
      <c r="SZQ322" s="215"/>
      <c r="SZR322" s="215"/>
      <c r="SZS322" s="215"/>
      <c r="SZT322" s="215"/>
      <c r="SZU322" s="215"/>
      <c r="SZV322" s="215"/>
      <c r="SZW322" s="215"/>
      <c r="SZX322" s="215"/>
      <c r="SZY322" s="215"/>
      <c r="SZZ322" s="215"/>
      <c r="TAA322" s="215"/>
      <c r="TAB322" s="215"/>
      <c r="TAC322" s="215"/>
      <c r="TAD322" s="215"/>
      <c r="TAE322" s="215"/>
      <c r="TAF322" s="215"/>
      <c r="TAG322" s="215"/>
      <c r="TAH322" s="215"/>
      <c r="TAI322" s="215"/>
      <c r="TAJ322" s="215"/>
      <c r="TAK322" s="215"/>
      <c r="TAL322" s="215"/>
      <c r="TAM322" s="215"/>
      <c r="TAN322" s="215"/>
      <c r="TAO322" s="215"/>
      <c r="TAP322" s="215"/>
      <c r="TAQ322" s="215"/>
      <c r="TAR322" s="215"/>
      <c r="TAS322" s="215"/>
      <c r="TAT322" s="215"/>
      <c r="TAU322" s="215"/>
      <c r="TAV322" s="215"/>
      <c r="TAW322" s="215"/>
      <c r="TAX322" s="215"/>
      <c r="TAY322" s="215"/>
      <c r="TAZ322" s="215"/>
      <c r="TBA322" s="215"/>
      <c r="TBB322" s="215"/>
      <c r="TBC322" s="215"/>
      <c r="TBD322" s="215"/>
      <c r="TBE322" s="215"/>
      <c r="TBF322" s="215"/>
      <c r="TBG322" s="215"/>
      <c r="TBH322" s="215"/>
      <c r="TBI322" s="215"/>
      <c r="TBJ322" s="215"/>
      <c r="TBK322" s="215"/>
      <c r="TBL322" s="215"/>
      <c r="TBM322" s="215"/>
      <c r="TBN322" s="215"/>
      <c r="TBO322" s="215"/>
      <c r="TBP322" s="215"/>
      <c r="TBQ322" s="215"/>
      <c r="TBR322" s="215"/>
      <c r="TBS322" s="215"/>
      <c r="TBT322" s="215"/>
      <c r="TBU322" s="215"/>
      <c r="TBV322" s="215"/>
      <c r="TBW322" s="215"/>
      <c r="TBX322" s="215"/>
      <c r="TBY322" s="215"/>
      <c r="TBZ322" s="215"/>
      <c r="TCA322" s="215"/>
      <c r="TCB322" s="215"/>
      <c r="TCC322" s="215"/>
      <c r="TCD322" s="215"/>
      <c r="TCE322" s="215"/>
      <c r="TCF322" s="215"/>
      <c r="TCG322" s="215"/>
      <c r="TCH322" s="215"/>
      <c r="TCI322" s="215"/>
      <c r="TCJ322" s="215"/>
      <c r="TCK322" s="215"/>
      <c r="TCL322" s="215"/>
      <c r="TCM322" s="215"/>
      <c r="TCN322" s="215"/>
      <c r="TCO322" s="215"/>
      <c r="TCP322" s="215"/>
      <c r="TCQ322" s="215"/>
      <c r="TCR322" s="215"/>
      <c r="TCS322" s="215"/>
      <c r="TCT322" s="215"/>
      <c r="TCU322" s="215"/>
      <c r="TCV322" s="215"/>
      <c r="TCW322" s="215"/>
      <c r="TCX322" s="215"/>
      <c r="TCY322" s="215"/>
      <c r="TCZ322" s="215"/>
      <c r="TDA322" s="215"/>
      <c r="TDB322" s="215"/>
      <c r="TDC322" s="215"/>
      <c r="TDD322" s="215"/>
      <c r="TDE322" s="215"/>
      <c r="TDF322" s="215"/>
      <c r="TDG322" s="215"/>
      <c r="TDH322" s="215"/>
      <c r="TDI322" s="215"/>
      <c r="TDJ322" s="215"/>
      <c r="TDK322" s="215"/>
      <c r="TDL322" s="215"/>
      <c r="TDM322" s="215"/>
      <c r="TDN322" s="215"/>
      <c r="TDO322" s="215"/>
      <c r="TDP322" s="215"/>
      <c r="TDQ322" s="215"/>
      <c r="TDR322" s="215"/>
      <c r="TDS322" s="215"/>
      <c r="TDT322" s="215"/>
      <c r="TDU322" s="215"/>
      <c r="TDV322" s="215"/>
      <c r="TDW322" s="215"/>
      <c r="TDX322" s="215"/>
      <c r="TDY322" s="215"/>
      <c r="TDZ322" s="215"/>
      <c r="TEA322" s="215"/>
      <c r="TEB322" s="215"/>
      <c r="TEC322" s="215"/>
      <c r="TED322" s="215"/>
      <c r="TEE322" s="215"/>
      <c r="TEF322" s="215"/>
      <c r="TEG322" s="215"/>
      <c r="TEH322" s="215"/>
      <c r="TEI322" s="215"/>
      <c r="TEJ322" s="215"/>
      <c r="TEK322" s="215"/>
      <c r="TEL322" s="215"/>
      <c r="TEM322" s="215"/>
      <c r="TEN322" s="215"/>
      <c r="TEO322" s="215"/>
      <c r="TEP322" s="215"/>
      <c r="TEQ322" s="215"/>
      <c r="TER322" s="215"/>
      <c r="TES322" s="215"/>
      <c r="TET322" s="215"/>
      <c r="TEU322" s="215"/>
      <c r="TEV322" s="215"/>
      <c r="TEW322" s="215"/>
      <c r="TEX322" s="215"/>
      <c r="TEY322" s="215"/>
      <c r="TEZ322" s="215"/>
      <c r="TFA322" s="215"/>
      <c r="TFB322" s="215"/>
      <c r="TFC322" s="215"/>
      <c r="TFD322" s="215"/>
      <c r="TFE322" s="215"/>
      <c r="TFF322" s="215"/>
      <c r="TFG322" s="215"/>
      <c r="TFH322" s="215"/>
      <c r="TFI322" s="215"/>
      <c r="TFJ322" s="215"/>
      <c r="TFK322" s="215"/>
      <c r="TFL322" s="215"/>
      <c r="TFM322" s="215"/>
      <c r="TFN322" s="215"/>
      <c r="TFO322" s="215"/>
      <c r="TFP322" s="215"/>
      <c r="TFQ322" s="215"/>
      <c r="TFR322" s="215"/>
      <c r="TFS322" s="215"/>
      <c r="TFT322" s="215"/>
      <c r="TFU322" s="215"/>
      <c r="TFV322" s="215"/>
      <c r="TFW322" s="215"/>
      <c r="TFX322" s="215"/>
      <c r="TFY322" s="215"/>
      <c r="TFZ322" s="215"/>
      <c r="TGA322" s="215"/>
      <c r="TGB322" s="215"/>
      <c r="TGC322" s="215"/>
      <c r="TGD322" s="215"/>
      <c r="TGE322" s="215"/>
      <c r="TGF322" s="215"/>
      <c r="TGG322" s="215"/>
      <c r="TGH322" s="215"/>
      <c r="TGI322" s="215"/>
      <c r="TGJ322" s="215"/>
      <c r="TGK322" s="215"/>
      <c r="TGL322" s="215"/>
      <c r="TGM322" s="215"/>
      <c r="TGN322" s="215"/>
      <c r="TGO322" s="215"/>
      <c r="TGP322" s="215"/>
      <c r="TGQ322" s="215"/>
      <c r="TGR322" s="215"/>
      <c r="TGS322" s="215"/>
      <c r="TGT322" s="215"/>
      <c r="TGU322" s="215"/>
      <c r="TGV322" s="215"/>
      <c r="TGW322" s="215"/>
      <c r="TGX322" s="215"/>
      <c r="TGY322" s="215"/>
      <c r="TGZ322" s="215"/>
      <c r="THA322" s="215"/>
      <c r="THB322" s="215"/>
      <c r="THC322" s="215"/>
      <c r="THD322" s="215"/>
      <c r="THE322" s="215"/>
      <c r="THF322" s="215"/>
      <c r="THG322" s="215"/>
      <c r="THH322" s="215"/>
      <c r="THI322" s="215"/>
      <c r="THJ322" s="215"/>
      <c r="THK322" s="215"/>
      <c r="THL322" s="215"/>
      <c r="THM322" s="215"/>
      <c r="THN322" s="215"/>
      <c r="THO322" s="215"/>
      <c r="THP322" s="215"/>
      <c r="THQ322" s="215"/>
      <c r="THR322" s="215"/>
      <c r="THS322" s="215"/>
      <c r="THT322" s="215"/>
      <c r="THU322" s="215"/>
      <c r="THV322" s="215"/>
      <c r="THW322" s="215"/>
      <c r="THX322" s="215"/>
      <c r="THY322" s="215"/>
      <c r="THZ322" s="215"/>
      <c r="TIA322" s="215"/>
      <c r="TIB322" s="215"/>
      <c r="TIC322" s="215"/>
      <c r="TID322" s="215"/>
      <c r="TIE322" s="215"/>
      <c r="TIF322" s="215"/>
      <c r="TIG322" s="215"/>
      <c r="TIH322" s="215"/>
      <c r="TII322" s="215"/>
      <c r="TIJ322" s="215"/>
      <c r="TIK322" s="215"/>
      <c r="TIL322" s="215"/>
      <c r="TIM322" s="215"/>
      <c r="TIN322" s="215"/>
      <c r="TIO322" s="215"/>
      <c r="TIP322" s="215"/>
      <c r="TIQ322" s="215"/>
      <c r="TIR322" s="215"/>
      <c r="TIS322" s="215"/>
      <c r="TIT322" s="215"/>
      <c r="TIU322" s="215"/>
      <c r="TIV322" s="215"/>
      <c r="TIW322" s="215"/>
      <c r="TIX322" s="215"/>
      <c r="TIY322" s="215"/>
      <c r="TIZ322" s="215"/>
      <c r="TJA322" s="215"/>
      <c r="TJB322" s="215"/>
      <c r="TJC322" s="215"/>
      <c r="TJD322" s="215"/>
      <c r="TJE322" s="215"/>
      <c r="TJF322" s="215"/>
      <c r="TJG322" s="215"/>
      <c r="TJH322" s="215"/>
      <c r="TJI322" s="215"/>
      <c r="TJJ322" s="215"/>
      <c r="TJK322" s="215"/>
      <c r="TJL322" s="215"/>
      <c r="TJM322" s="215"/>
      <c r="TJN322" s="215"/>
      <c r="TJO322" s="215"/>
      <c r="TJP322" s="215"/>
      <c r="TJQ322" s="215"/>
      <c r="TJR322" s="215"/>
      <c r="TJS322" s="215"/>
      <c r="TJT322" s="215"/>
      <c r="TJU322" s="215"/>
      <c r="TJV322" s="215"/>
      <c r="TJW322" s="215"/>
      <c r="TJX322" s="215"/>
      <c r="TJY322" s="215"/>
      <c r="TJZ322" s="215"/>
      <c r="TKA322" s="215"/>
      <c r="TKB322" s="215"/>
      <c r="TKC322" s="215"/>
      <c r="TKD322" s="215"/>
      <c r="TKE322" s="215"/>
      <c r="TKF322" s="215"/>
      <c r="TKG322" s="215"/>
      <c r="TKH322" s="215"/>
      <c r="TKI322" s="215"/>
      <c r="TKJ322" s="215"/>
      <c r="TKK322" s="215"/>
      <c r="TKL322" s="215"/>
      <c r="TKM322" s="215"/>
      <c r="TKN322" s="215"/>
      <c r="TKO322" s="215"/>
      <c r="TKP322" s="215"/>
      <c r="TKQ322" s="215"/>
      <c r="TKR322" s="215"/>
      <c r="TKS322" s="215"/>
      <c r="TKT322" s="215"/>
      <c r="TKU322" s="215"/>
      <c r="TKV322" s="215"/>
      <c r="TKW322" s="215"/>
      <c r="TKX322" s="215"/>
      <c r="TKY322" s="215"/>
      <c r="TKZ322" s="215"/>
      <c r="TLA322" s="215"/>
      <c r="TLB322" s="215"/>
      <c r="TLC322" s="215"/>
      <c r="TLD322" s="215"/>
      <c r="TLE322" s="215"/>
      <c r="TLF322" s="215"/>
      <c r="TLG322" s="215"/>
      <c r="TLH322" s="215"/>
      <c r="TLI322" s="215"/>
      <c r="TLJ322" s="215"/>
      <c r="TLK322" s="215"/>
      <c r="TLL322" s="215"/>
      <c r="TLM322" s="215"/>
      <c r="TLN322" s="215"/>
      <c r="TLO322" s="215"/>
      <c r="TLP322" s="215"/>
      <c r="TLQ322" s="215"/>
      <c r="TLR322" s="215"/>
      <c r="TLS322" s="215"/>
      <c r="TLT322" s="215"/>
      <c r="TLU322" s="215"/>
      <c r="TLV322" s="215"/>
      <c r="TLW322" s="215"/>
      <c r="TLX322" s="215"/>
      <c r="TLY322" s="215"/>
      <c r="TLZ322" s="215"/>
      <c r="TMA322" s="215"/>
      <c r="TMB322" s="215"/>
      <c r="TMC322" s="215"/>
      <c r="TMD322" s="215"/>
      <c r="TME322" s="215"/>
      <c r="TMF322" s="215"/>
      <c r="TMG322" s="215"/>
      <c r="TMH322" s="215"/>
      <c r="TMI322" s="215"/>
      <c r="TMJ322" s="215"/>
      <c r="TMK322" s="215"/>
      <c r="TML322" s="215"/>
      <c r="TMM322" s="215"/>
      <c r="TMN322" s="215"/>
      <c r="TMO322" s="215"/>
      <c r="TMP322" s="215"/>
      <c r="TMQ322" s="215"/>
      <c r="TMR322" s="215"/>
      <c r="TMS322" s="215"/>
      <c r="TMT322" s="215"/>
      <c r="TMU322" s="215"/>
      <c r="TMV322" s="215"/>
      <c r="TMW322" s="215"/>
      <c r="TMX322" s="215"/>
      <c r="TMY322" s="215"/>
      <c r="TMZ322" s="215"/>
      <c r="TNA322" s="215"/>
      <c r="TNB322" s="215"/>
      <c r="TNC322" s="215"/>
      <c r="TND322" s="215"/>
      <c r="TNE322" s="215"/>
      <c r="TNF322" s="215"/>
      <c r="TNG322" s="215"/>
      <c r="TNH322" s="215"/>
      <c r="TNI322" s="215"/>
      <c r="TNJ322" s="215"/>
      <c r="TNK322" s="215"/>
      <c r="TNL322" s="215"/>
      <c r="TNM322" s="215"/>
      <c r="TNN322" s="215"/>
      <c r="TNO322" s="215"/>
      <c r="TNP322" s="215"/>
      <c r="TNQ322" s="215"/>
      <c r="TNR322" s="215"/>
      <c r="TNS322" s="215"/>
      <c r="TNT322" s="215"/>
      <c r="TNU322" s="215"/>
      <c r="TNV322" s="215"/>
      <c r="TNW322" s="215"/>
      <c r="TNX322" s="215"/>
      <c r="TNY322" s="215"/>
      <c r="TNZ322" s="215"/>
      <c r="TOA322" s="215"/>
      <c r="TOB322" s="215"/>
      <c r="TOC322" s="215"/>
      <c r="TOD322" s="215"/>
      <c r="TOE322" s="215"/>
      <c r="TOF322" s="215"/>
      <c r="TOG322" s="215"/>
      <c r="TOH322" s="215"/>
      <c r="TOI322" s="215"/>
      <c r="TOJ322" s="215"/>
      <c r="TOK322" s="215"/>
      <c r="TOL322" s="215"/>
      <c r="TOM322" s="215"/>
      <c r="TON322" s="215"/>
      <c r="TOO322" s="215"/>
      <c r="TOP322" s="215"/>
      <c r="TOQ322" s="215"/>
      <c r="TOR322" s="215"/>
      <c r="TOS322" s="215"/>
      <c r="TOT322" s="215"/>
      <c r="TOU322" s="215"/>
      <c r="TOV322" s="215"/>
      <c r="TOW322" s="215"/>
      <c r="TOX322" s="215"/>
      <c r="TOY322" s="215"/>
      <c r="TOZ322" s="215"/>
      <c r="TPA322" s="215"/>
      <c r="TPB322" s="215"/>
      <c r="TPC322" s="215"/>
      <c r="TPD322" s="215"/>
      <c r="TPE322" s="215"/>
      <c r="TPF322" s="215"/>
      <c r="TPG322" s="215"/>
      <c r="TPH322" s="215"/>
      <c r="TPI322" s="215"/>
      <c r="TPJ322" s="215"/>
      <c r="TPK322" s="215"/>
      <c r="TPL322" s="215"/>
      <c r="TPM322" s="215"/>
      <c r="TPN322" s="215"/>
      <c r="TPO322" s="215"/>
      <c r="TPP322" s="215"/>
      <c r="TPQ322" s="215"/>
      <c r="TPR322" s="215"/>
      <c r="TPS322" s="215"/>
      <c r="TPT322" s="215"/>
      <c r="TPU322" s="215"/>
      <c r="TPV322" s="215"/>
      <c r="TPW322" s="215"/>
      <c r="TPX322" s="215"/>
      <c r="TPY322" s="215"/>
      <c r="TPZ322" s="215"/>
      <c r="TQA322" s="215"/>
      <c r="TQB322" s="215"/>
      <c r="TQC322" s="215"/>
      <c r="TQD322" s="215"/>
      <c r="TQE322" s="215"/>
      <c r="TQF322" s="215"/>
      <c r="TQG322" s="215"/>
      <c r="TQH322" s="215"/>
      <c r="TQI322" s="215"/>
      <c r="TQJ322" s="215"/>
      <c r="TQK322" s="215"/>
      <c r="TQL322" s="215"/>
      <c r="TQM322" s="215"/>
      <c r="TQN322" s="215"/>
      <c r="TQO322" s="215"/>
      <c r="TQP322" s="215"/>
      <c r="TQQ322" s="215"/>
      <c r="TQR322" s="215"/>
      <c r="TQS322" s="215"/>
      <c r="TQT322" s="215"/>
      <c r="TQU322" s="215"/>
      <c r="TQV322" s="215"/>
      <c r="TQW322" s="215"/>
      <c r="TQX322" s="215"/>
      <c r="TQY322" s="215"/>
      <c r="TQZ322" s="215"/>
      <c r="TRA322" s="215"/>
      <c r="TRB322" s="215"/>
      <c r="TRC322" s="215"/>
      <c r="TRD322" s="215"/>
      <c r="TRE322" s="215"/>
      <c r="TRF322" s="215"/>
      <c r="TRG322" s="215"/>
      <c r="TRH322" s="215"/>
      <c r="TRI322" s="215"/>
      <c r="TRJ322" s="215"/>
      <c r="TRK322" s="215"/>
      <c r="TRL322" s="215"/>
      <c r="TRM322" s="215"/>
      <c r="TRN322" s="215"/>
      <c r="TRO322" s="215"/>
      <c r="TRP322" s="215"/>
      <c r="TRQ322" s="215"/>
      <c r="TRR322" s="215"/>
      <c r="TRS322" s="215"/>
      <c r="TRT322" s="215"/>
      <c r="TRU322" s="215"/>
      <c r="TRV322" s="215"/>
      <c r="TRW322" s="215"/>
      <c r="TRX322" s="215"/>
      <c r="TRY322" s="215"/>
      <c r="TRZ322" s="215"/>
      <c r="TSA322" s="215"/>
      <c r="TSB322" s="215"/>
      <c r="TSC322" s="215"/>
      <c r="TSD322" s="215"/>
      <c r="TSE322" s="215"/>
      <c r="TSF322" s="215"/>
      <c r="TSG322" s="215"/>
      <c r="TSH322" s="215"/>
      <c r="TSI322" s="215"/>
      <c r="TSJ322" s="215"/>
      <c r="TSK322" s="215"/>
      <c r="TSL322" s="215"/>
      <c r="TSM322" s="215"/>
      <c r="TSN322" s="215"/>
      <c r="TSO322" s="215"/>
      <c r="TSP322" s="215"/>
      <c r="TSQ322" s="215"/>
      <c r="TSR322" s="215"/>
      <c r="TSS322" s="215"/>
      <c r="TST322" s="215"/>
      <c r="TSU322" s="215"/>
      <c r="TSV322" s="215"/>
      <c r="TSW322" s="215"/>
      <c r="TSX322" s="215"/>
      <c r="TSY322" s="215"/>
      <c r="TSZ322" s="215"/>
      <c r="TTA322" s="215"/>
      <c r="TTB322" s="215"/>
      <c r="TTC322" s="215"/>
      <c r="TTD322" s="215"/>
      <c r="TTE322" s="215"/>
      <c r="TTF322" s="215"/>
      <c r="TTG322" s="215"/>
      <c r="TTH322" s="215"/>
      <c r="TTI322" s="215"/>
      <c r="TTJ322" s="215"/>
      <c r="TTK322" s="215"/>
      <c r="TTL322" s="215"/>
      <c r="TTM322" s="215"/>
      <c r="TTN322" s="215"/>
      <c r="TTO322" s="215"/>
      <c r="TTP322" s="215"/>
      <c r="TTQ322" s="215"/>
      <c r="TTR322" s="215"/>
      <c r="TTS322" s="215"/>
      <c r="TTT322" s="215"/>
      <c r="TTU322" s="215"/>
      <c r="TTV322" s="215"/>
      <c r="TTW322" s="215"/>
      <c r="TTX322" s="215"/>
      <c r="TTY322" s="215"/>
      <c r="TTZ322" s="215"/>
      <c r="TUA322" s="215"/>
      <c r="TUB322" s="215"/>
      <c r="TUC322" s="215"/>
      <c r="TUD322" s="215"/>
      <c r="TUE322" s="215"/>
      <c r="TUF322" s="215"/>
      <c r="TUG322" s="215"/>
      <c r="TUH322" s="215"/>
      <c r="TUI322" s="215"/>
      <c r="TUJ322" s="215"/>
      <c r="TUK322" s="215"/>
      <c r="TUL322" s="215"/>
      <c r="TUM322" s="215"/>
      <c r="TUN322" s="215"/>
      <c r="TUO322" s="215"/>
      <c r="TUP322" s="215"/>
      <c r="TUQ322" s="215"/>
      <c r="TUR322" s="215"/>
      <c r="TUS322" s="215"/>
      <c r="TUT322" s="215"/>
      <c r="TUU322" s="215"/>
      <c r="TUV322" s="215"/>
      <c r="TUW322" s="215"/>
      <c r="TUX322" s="215"/>
      <c r="TUY322" s="215"/>
      <c r="TUZ322" s="215"/>
      <c r="TVA322" s="215"/>
      <c r="TVB322" s="215"/>
      <c r="TVC322" s="215"/>
      <c r="TVD322" s="215"/>
      <c r="TVE322" s="215"/>
      <c r="TVF322" s="215"/>
      <c r="TVG322" s="215"/>
      <c r="TVH322" s="215"/>
      <c r="TVI322" s="215"/>
      <c r="TVJ322" s="215"/>
      <c r="TVK322" s="215"/>
      <c r="TVL322" s="215"/>
      <c r="TVM322" s="215"/>
      <c r="TVN322" s="215"/>
      <c r="TVO322" s="215"/>
      <c r="TVP322" s="215"/>
      <c r="TVQ322" s="215"/>
      <c r="TVR322" s="215"/>
      <c r="TVS322" s="215"/>
      <c r="TVT322" s="215"/>
      <c r="TVU322" s="215"/>
      <c r="TVV322" s="215"/>
      <c r="TVW322" s="215"/>
      <c r="TVX322" s="215"/>
      <c r="TVY322" s="215"/>
      <c r="TVZ322" s="215"/>
      <c r="TWA322" s="215"/>
      <c r="TWB322" s="215"/>
      <c r="TWC322" s="215"/>
      <c r="TWD322" s="215"/>
      <c r="TWE322" s="215"/>
      <c r="TWF322" s="215"/>
      <c r="TWG322" s="215"/>
      <c r="TWH322" s="215"/>
      <c r="TWI322" s="215"/>
      <c r="TWJ322" s="215"/>
      <c r="TWK322" s="215"/>
      <c r="TWL322" s="215"/>
      <c r="TWM322" s="215"/>
      <c r="TWN322" s="215"/>
      <c r="TWO322" s="215"/>
      <c r="TWP322" s="215"/>
      <c r="TWQ322" s="215"/>
      <c r="TWR322" s="215"/>
      <c r="TWS322" s="215"/>
      <c r="TWT322" s="215"/>
      <c r="TWU322" s="215"/>
      <c r="TWV322" s="215"/>
      <c r="TWW322" s="215"/>
      <c r="TWX322" s="215"/>
      <c r="TWY322" s="215"/>
      <c r="TWZ322" s="215"/>
      <c r="TXA322" s="215"/>
      <c r="TXB322" s="215"/>
      <c r="TXC322" s="215"/>
      <c r="TXD322" s="215"/>
      <c r="TXE322" s="215"/>
      <c r="TXF322" s="215"/>
      <c r="TXG322" s="215"/>
      <c r="TXH322" s="215"/>
      <c r="TXI322" s="215"/>
      <c r="TXJ322" s="215"/>
      <c r="TXK322" s="215"/>
      <c r="TXL322" s="215"/>
      <c r="TXM322" s="215"/>
      <c r="TXN322" s="215"/>
      <c r="TXO322" s="215"/>
      <c r="TXP322" s="215"/>
      <c r="TXQ322" s="215"/>
      <c r="TXR322" s="215"/>
      <c r="TXS322" s="215"/>
      <c r="TXT322" s="215"/>
      <c r="TXU322" s="215"/>
      <c r="TXV322" s="215"/>
      <c r="TXW322" s="215"/>
      <c r="TXX322" s="215"/>
      <c r="TXY322" s="215"/>
      <c r="TXZ322" s="215"/>
      <c r="TYA322" s="215"/>
      <c r="TYB322" s="215"/>
      <c r="TYC322" s="215"/>
      <c r="TYD322" s="215"/>
      <c r="TYE322" s="215"/>
      <c r="TYF322" s="215"/>
      <c r="TYG322" s="215"/>
      <c r="TYH322" s="215"/>
      <c r="TYI322" s="215"/>
      <c r="TYJ322" s="215"/>
      <c r="TYK322" s="215"/>
      <c r="TYL322" s="215"/>
      <c r="TYM322" s="215"/>
      <c r="TYN322" s="215"/>
      <c r="TYO322" s="215"/>
      <c r="TYP322" s="215"/>
      <c r="TYQ322" s="215"/>
      <c r="TYR322" s="215"/>
      <c r="TYS322" s="215"/>
      <c r="TYT322" s="215"/>
      <c r="TYU322" s="215"/>
      <c r="TYV322" s="215"/>
      <c r="TYW322" s="215"/>
      <c r="TYX322" s="215"/>
      <c r="TYY322" s="215"/>
      <c r="TYZ322" s="215"/>
      <c r="TZA322" s="215"/>
      <c r="TZB322" s="215"/>
      <c r="TZC322" s="215"/>
      <c r="TZD322" s="215"/>
      <c r="TZE322" s="215"/>
      <c r="TZF322" s="215"/>
      <c r="TZG322" s="215"/>
      <c r="TZH322" s="215"/>
      <c r="TZI322" s="215"/>
      <c r="TZJ322" s="215"/>
      <c r="TZK322" s="215"/>
      <c r="TZL322" s="215"/>
      <c r="TZM322" s="215"/>
      <c r="TZN322" s="215"/>
      <c r="TZO322" s="215"/>
      <c r="TZP322" s="215"/>
      <c r="TZQ322" s="215"/>
      <c r="TZR322" s="215"/>
      <c r="TZS322" s="215"/>
      <c r="TZT322" s="215"/>
      <c r="TZU322" s="215"/>
      <c r="TZV322" s="215"/>
      <c r="TZW322" s="215"/>
      <c r="TZX322" s="215"/>
      <c r="TZY322" s="215"/>
      <c r="TZZ322" s="215"/>
      <c r="UAA322" s="215"/>
      <c r="UAB322" s="215"/>
      <c r="UAC322" s="215"/>
      <c r="UAD322" s="215"/>
      <c r="UAE322" s="215"/>
      <c r="UAF322" s="215"/>
      <c r="UAG322" s="215"/>
      <c r="UAH322" s="215"/>
      <c r="UAI322" s="215"/>
      <c r="UAJ322" s="215"/>
      <c r="UAK322" s="215"/>
      <c r="UAL322" s="215"/>
      <c r="UAM322" s="215"/>
      <c r="UAN322" s="215"/>
      <c r="UAO322" s="215"/>
      <c r="UAP322" s="215"/>
      <c r="UAQ322" s="215"/>
      <c r="UAR322" s="215"/>
      <c r="UAS322" s="215"/>
      <c r="UAT322" s="215"/>
      <c r="UAU322" s="215"/>
      <c r="UAV322" s="215"/>
      <c r="UAW322" s="215"/>
      <c r="UAX322" s="215"/>
      <c r="UAY322" s="215"/>
      <c r="UAZ322" s="215"/>
      <c r="UBA322" s="215"/>
      <c r="UBB322" s="215"/>
      <c r="UBC322" s="215"/>
      <c r="UBD322" s="215"/>
      <c r="UBE322" s="215"/>
      <c r="UBF322" s="215"/>
      <c r="UBG322" s="215"/>
      <c r="UBH322" s="215"/>
      <c r="UBI322" s="215"/>
      <c r="UBJ322" s="215"/>
      <c r="UBK322" s="215"/>
      <c r="UBL322" s="215"/>
      <c r="UBM322" s="215"/>
      <c r="UBN322" s="215"/>
      <c r="UBO322" s="215"/>
      <c r="UBP322" s="215"/>
      <c r="UBQ322" s="215"/>
      <c r="UBR322" s="215"/>
      <c r="UBS322" s="215"/>
      <c r="UBT322" s="215"/>
      <c r="UBU322" s="215"/>
      <c r="UBV322" s="215"/>
      <c r="UBW322" s="215"/>
      <c r="UBX322" s="215"/>
      <c r="UBY322" s="215"/>
      <c r="UBZ322" s="215"/>
      <c r="UCA322" s="215"/>
      <c r="UCB322" s="215"/>
      <c r="UCC322" s="215"/>
      <c r="UCD322" s="215"/>
      <c r="UCE322" s="215"/>
      <c r="UCF322" s="215"/>
      <c r="UCG322" s="215"/>
      <c r="UCH322" s="215"/>
      <c r="UCI322" s="215"/>
      <c r="UCJ322" s="215"/>
      <c r="UCK322" s="215"/>
      <c r="UCL322" s="215"/>
      <c r="UCM322" s="215"/>
      <c r="UCN322" s="215"/>
      <c r="UCO322" s="215"/>
      <c r="UCP322" s="215"/>
      <c r="UCQ322" s="215"/>
      <c r="UCR322" s="215"/>
      <c r="UCS322" s="215"/>
      <c r="UCT322" s="215"/>
      <c r="UCU322" s="215"/>
      <c r="UCV322" s="215"/>
      <c r="UCW322" s="215"/>
      <c r="UCX322" s="215"/>
      <c r="UCY322" s="215"/>
      <c r="UCZ322" s="215"/>
      <c r="UDA322" s="215"/>
      <c r="UDB322" s="215"/>
      <c r="UDC322" s="215"/>
      <c r="UDD322" s="215"/>
      <c r="UDE322" s="215"/>
      <c r="UDF322" s="215"/>
      <c r="UDG322" s="215"/>
      <c r="UDH322" s="215"/>
      <c r="UDI322" s="215"/>
      <c r="UDJ322" s="215"/>
      <c r="UDK322" s="215"/>
      <c r="UDL322" s="215"/>
      <c r="UDM322" s="215"/>
      <c r="UDN322" s="215"/>
      <c r="UDO322" s="215"/>
      <c r="UDP322" s="215"/>
      <c r="UDQ322" s="215"/>
      <c r="UDR322" s="215"/>
      <c r="UDS322" s="215"/>
      <c r="UDT322" s="215"/>
      <c r="UDU322" s="215"/>
      <c r="UDV322" s="215"/>
      <c r="UDW322" s="215"/>
      <c r="UDX322" s="215"/>
      <c r="UDY322" s="215"/>
      <c r="UDZ322" s="215"/>
      <c r="UEA322" s="215"/>
      <c r="UEB322" s="215"/>
      <c r="UEC322" s="215"/>
      <c r="UED322" s="215"/>
      <c r="UEE322" s="215"/>
      <c r="UEF322" s="215"/>
      <c r="UEG322" s="215"/>
      <c r="UEH322" s="215"/>
      <c r="UEI322" s="215"/>
      <c r="UEJ322" s="215"/>
      <c r="UEK322" s="215"/>
      <c r="UEL322" s="215"/>
      <c r="UEM322" s="215"/>
      <c r="UEN322" s="215"/>
      <c r="UEO322" s="215"/>
      <c r="UEP322" s="215"/>
      <c r="UEQ322" s="215"/>
      <c r="UER322" s="215"/>
      <c r="UES322" s="215"/>
      <c r="UET322" s="215"/>
      <c r="UEU322" s="215"/>
      <c r="UEV322" s="215"/>
      <c r="UEW322" s="215"/>
      <c r="UEX322" s="215"/>
      <c r="UEY322" s="215"/>
      <c r="UEZ322" s="215"/>
      <c r="UFA322" s="215"/>
      <c r="UFB322" s="215"/>
      <c r="UFC322" s="215"/>
      <c r="UFD322" s="215"/>
      <c r="UFE322" s="215"/>
      <c r="UFF322" s="215"/>
      <c r="UFG322" s="215"/>
      <c r="UFH322" s="215"/>
      <c r="UFI322" s="215"/>
      <c r="UFJ322" s="215"/>
      <c r="UFK322" s="215"/>
      <c r="UFL322" s="215"/>
      <c r="UFM322" s="215"/>
      <c r="UFN322" s="215"/>
      <c r="UFO322" s="215"/>
      <c r="UFP322" s="215"/>
      <c r="UFQ322" s="215"/>
      <c r="UFR322" s="215"/>
      <c r="UFS322" s="215"/>
      <c r="UFT322" s="215"/>
      <c r="UFU322" s="215"/>
      <c r="UFV322" s="215"/>
      <c r="UFW322" s="215"/>
      <c r="UFX322" s="215"/>
      <c r="UFY322" s="215"/>
      <c r="UFZ322" s="215"/>
      <c r="UGA322" s="215"/>
      <c r="UGB322" s="215"/>
      <c r="UGC322" s="215"/>
      <c r="UGD322" s="215"/>
      <c r="UGE322" s="215"/>
      <c r="UGF322" s="215"/>
      <c r="UGG322" s="215"/>
      <c r="UGH322" s="215"/>
      <c r="UGI322" s="215"/>
      <c r="UGJ322" s="215"/>
      <c r="UGK322" s="215"/>
      <c r="UGL322" s="215"/>
      <c r="UGM322" s="215"/>
      <c r="UGN322" s="215"/>
      <c r="UGO322" s="215"/>
      <c r="UGP322" s="215"/>
      <c r="UGQ322" s="215"/>
      <c r="UGR322" s="215"/>
      <c r="UGS322" s="215"/>
      <c r="UGT322" s="215"/>
      <c r="UGU322" s="215"/>
      <c r="UGV322" s="215"/>
      <c r="UGW322" s="215"/>
      <c r="UGX322" s="215"/>
      <c r="UGY322" s="215"/>
      <c r="UGZ322" s="215"/>
      <c r="UHA322" s="215"/>
      <c r="UHB322" s="215"/>
      <c r="UHC322" s="215"/>
      <c r="UHD322" s="215"/>
      <c r="UHE322" s="215"/>
      <c r="UHF322" s="215"/>
      <c r="UHG322" s="215"/>
      <c r="UHH322" s="215"/>
      <c r="UHI322" s="215"/>
      <c r="UHJ322" s="215"/>
      <c r="UHK322" s="215"/>
      <c r="UHL322" s="215"/>
      <c r="UHM322" s="215"/>
      <c r="UHN322" s="215"/>
      <c r="UHO322" s="215"/>
      <c r="UHP322" s="215"/>
      <c r="UHQ322" s="215"/>
      <c r="UHR322" s="215"/>
      <c r="UHS322" s="215"/>
      <c r="UHT322" s="215"/>
      <c r="UHU322" s="215"/>
      <c r="UHV322" s="215"/>
      <c r="UHW322" s="215"/>
      <c r="UHX322" s="215"/>
      <c r="UHY322" s="215"/>
      <c r="UHZ322" s="215"/>
      <c r="UIA322" s="215"/>
      <c r="UIB322" s="215"/>
      <c r="UIC322" s="215"/>
      <c r="UID322" s="215"/>
      <c r="UIE322" s="215"/>
      <c r="UIF322" s="215"/>
      <c r="UIG322" s="215"/>
      <c r="UIH322" s="215"/>
      <c r="UII322" s="215"/>
      <c r="UIJ322" s="215"/>
      <c r="UIK322" s="215"/>
      <c r="UIL322" s="215"/>
      <c r="UIM322" s="215"/>
      <c r="UIN322" s="215"/>
      <c r="UIO322" s="215"/>
      <c r="UIP322" s="215"/>
      <c r="UIQ322" s="215"/>
      <c r="UIR322" s="215"/>
      <c r="UIS322" s="215"/>
      <c r="UIT322" s="215"/>
      <c r="UIU322" s="215"/>
      <c r="UIV322" s="215"/>
      <c r="UIW322" s="215"/>
      <c r="UIX322" s="215"/>
      <c r="UIY322" s="215"/>
      <c r="UIZ322" s="215"/>
      <c r="UJA322" s="215"/>
      <c r="UJB322" s="215"/>
      <c r="UJC322" s="215"/>
      <c r="UJD322" s="215"/>
      <c r="UJE322" s="215"/>
      <c r="UJF322" s="215"/>
      <c r="UJG322" s="215"/>
      <c r="UJH322" s="215"/>
      <c r="UJI322" s="215"/>
      <c r="UJJ322" s="215"/>
      <c r="UJK322" s="215"/>
      <c r="UJL322" s="215"/>
      <c r="UJM322" s="215"/>
      <c r="UJN322" s="215"/>
      <c r="UJO322" s="215"/>
      <c r="UJP322" s="215"/>
      <c r="UJQ322" s="215"/>
      <c r="UJR322" s="215"/>
      <c r="UJS322" s="215"/>
      <c r="UJT322" s="215"/>
      <c r="UJU322" s="215"/>
      <c r="UJV322" s="215"/>
      <c r="UJW322" s="215"/>
      <c r="UJX322" s="215"/>
      <c r="UJY322" s="215"/>
      <c r="UJZ322" s="215"/>
      <c r="UKA322" s="215"/>
      <c r="UKB322" s="215"/>
      <c r="UKC322" s="215"/>
      <c r="UKD322" s="215"/>
      <c r="UKE322" s="215"/>
      <c r="UKF322" s="215"/>
      <c r="UKG322" s="215"/>
      <c r="UKH322" s="215"/>
      <c r="UKI322" s="215"/>
      <c r="UKJ322" s="215"/>
      <c r="UKK322" s="215"/>
      <c r="UKL322" s="215"/>
      <c r="UKM322" s="215"/>
      <c r="UKN322" s="215"/>
      <c r="UKO322" s="215"/>
      <c r="UKP322" s="215"/>
      <c r="UKQ322" s="215"/>
      <c r="UKR322" s="215"/>
      <c r="UKS322" s="215"/>
      <c r="UKT322" s="215"/>
      <c r="UKU322" s="215"/>
      <c r="UKV322" s="215"/>
      <c r="UKW322" s="215"/>
      <c r="UKX322" s="215"/>
      <c r="UKY322" s="215"/>
      <c r="UKZ322" s="215"/>
      <c r="ULA322" s="215"/>
      <c r="ULB322" s="215"/>
      <c r="ULC322" s="215"/>
      <c r="ULD322" s="215"/>
      <c r="ULE322" s="215"/>
      <c r="ULF322" s="215"/>
      <c r="ULG322" s="215"/>
      <c r="ULH322" s="215"/>
      <c r="ULI322" s="215"/>
      <c r="ULJ322" s="215"/>
      <c r="ULK322" s="215"/>
      <c r="ULL322" s="215"/>
      <c r="ULM322" s="215"/>
      <c r="ULN322" s="215"/>
      <c r="ULO322" s="215"/>
      <c r="ULP322" s="215"/>
      <c r="ULQ322" s="215"/>
      <c r="ULR322" s="215"/>
      <c r="ULS322" s="215"/>
      <c r="ULT322" s="215"/>
      <c r="ULU322" s="215"/>
      <c r="ULV322" s="215"/>
      <c r="ULW322" s="215"/>
      <c r="ULX322" s="215"/>
      <c r="ULY322" s="215"/>
      <c r="ULZ322" s="215"/>
      <c r="UMA322" s="215"/>
      <c r="UMB322" s="215"/>
      <c r="UMC322" s="215"/>
      <c r="UMD322" s="215"/>
      <c r="UME322" s="215"/>
      <c r="UMF322" s="215"/>
      <c r="UMG322" s="215"/>
      <c r="UMH322" s="215"/>
      <c r="UMI322" s="215"/>
      <c r="UMJ322" s="215"/>
      <c r="UMK322" s="215"/>
      <c r="UML322" s="215"/>
      <c r="UMM322" s="215"/>
      <c r="UMN322" s="215"/>
      <c r="UMO322" s="215"/>
      <c r="UMP322" s="215"/>
      <c r="UMQ322" s="215"/>
      <c r="UMR322" s="215"/>
      <c r="UMS322" s="215"/>
      <c r="UMT322" s="215"/>
      <c r="UMU322" s="215"/>
      <c r="UMV322" s="215"/>
      <c r="UMW322" s="215"/>
      <c r="UMX322" s="215"/>
      <c r="UMY322" s="215"/>
      <c r="UMZ322" s="215"/>
      <c r="UNA322" s="215"/>
      <c r="UNB322" s="215"/>
      <c r="UNC322" s="215"/>
      <c r="UND322" s="215"/>
      <c r="UNE322" s="215"/>
      <c r="UNF322" s="215"/>
      <c r="UNG322" s="215"/>
      <c r="UNH322" s="215"/>
      <c r="UNI322" s="215"/>
      <c r="UNJ322" s="215"/>
      <c r="UNK322" s="215"/>
      <c r="UNL322" s="215"/>
      <c r="UNM322" s="215"/>
      <c r="UNN322" s="215"/>
      <c r="UNO322" s="215"/>
      <c r="UNP322" s="215"/>
      <c r="UNQ322" s="215"/>
      <c r="UNR322" s="215"/>
      <c r="UNS322" s="215"/>
      <c r="UNT322" s="215"/>
      <c r="UNU322" s="215"/>
      <c r="UNV322" s="215"/>
      <c r="UNW322" s="215"/>
      <c r="UNX322" s="215"/>
      <c r="UNY322" s="215"/>
      <c r="UNZ322" s="215"/>
      <c r="UOA322" s="215"/>
      <c r="UOB322" s="215"/>
      <c r="UOC322" s="215"/>
      <c r="UOD322" s="215"/>
      <c r="UOE322" s="215"/>
      <c r="UOF322" s="215"/>
      <c r="UOG322" s="215"/>
      <c r="UOH322" s="215"/>
      <c r="UOI322" s="215"/>
      <c r="UOJ322" s="215"/>
      <c r="UOK322" s="215"/>
      <c r="UOL322" s="215"/>
      <c r="UOM322" s="215"/>
      <c r="UON322" s="215"/>
      <c r="UOO322" s="215"/>
      <c r="UOP322" s="215"/>
      <c r="UOQ322" s="215"/>
      <c r="UOR322" s="215"/>
      <c r="UOS322" s="215"/>
      <c r="UOT322" s="215"/>
      <c r="UOU322" s="215"/>
      <c r="UOV322" s="215"/>
      <c r="UOW322" s="215"/>
      <c r="UOX322" s="215"/>
      <c r="UOY322" s="215"/>
      <c r="UOZ322" s="215"/>
      <c r="UPA322" s="215"/>
      <c r="UPB322" s="215"/>
      <c r="UPC322" s="215"/>
      <c r="UPD322" s="215"/>
      <c r="UPE322" s="215"/>
      <c r="UPF322" s="215"/>
      <c r="UPG322" s="215"/>
      <c r="UPH322" s="215"/>
      <c r="UPI322" s="215"/>
      <c r="UPJ322" s="215"/>
      <c r="UPK322" s="215"/>
      <c r="UPL322" s="215"/>
      <c r="UPM322" s="215"/>
      <c r="UPN322" s="215"/>
      <c r="UPO322" s="215"/>
      <c r="UPP322" s="215"/>
      <c r="UPQ322" s="215"/>
      <c r="UPR322" s="215"/>
      <c r="UPS322" s="215"/>
      <c r="UPT322" s="215"/>
      <c r="UPU322" s="215"/>
      <c r="UPV322" s="215"/>
      <c r="UPW322" s="215"/>
      <c r="UPX322" s="215"/>
      <c r="UPY322" s="215"/>
      <c r="UPZ322" s="215"/>
      <c r="UQA322" s="215"/>
      <c r="UQB322" s="215"/>
      <c r="UQC322" s="215"/>
      <c r="UQD322" s="215"/>
      <c r="UQE322" s="215"/>
      <c r="UQF322" s="215"/>
      <c r="UQG322" s="215"/>
      <c r="UQH322" s="215"/>
      <c r="UQI322" s="215"/>
      <c r="UQJ322" s="215"/>
      <c r="UQK322" s="215"/>
      <c r="UQL322" s="215"/>
      <c r="UQM322" s="215"/>
      <c r="UQN322" s="215"/>
      <c r="UQO322" s="215"/>
      <c r="UQP322" s="215"/>
      <c r="UQQ322" s="215"/>
      <c r="UQR322" s="215"/>
      <c r="UQS322" s="215"/>
      <c r="UQT322" s="215"/>
      <c r="UQU322" s="215"/>
      <c r="UQV322" s="215"/>
      <c r="UQW322" s="215"/>
      <c r="UQX322" s="215"/>
      <c r="UQY322" s="215"/>
      <c r="UQZ322" s="215"/>
      <c r="URA322" s="215"/>
      <c r="URB322" s="215"/>
      <c r="URC322" s="215"/>
      <c r="URD322" s="215"/>
      <c r="URE322" s="215"/>
      <c r="URF322" s="215"/>
      <c r="URG322" s="215"/>
      <c r="URH322" s="215"/>
      <c r="URI322" s="215"/>
      <c r="URJ322" s="215"/>
      <c r="URK322" s="215"/>
      <c r="URL322" s="215"/>
      <c r="URM322" s="215"/>
      <c r="URN322" s="215"/>
      <c r="URO322" s="215"/>
      <c r="URP322" s="215"/>
      <c r="URQ322" s="215"/>
      <c r="URR322" s="215"/>
      <c r="URS322" s="215"/>
      <c r="URT322" s="215"/>
      <c r="URU322" s="215"/>
      <c r="URV322" s="215"/>
      <c r="URW322" s="215"/>
      <c r="URX322" s="215"/>
      <c r="URY322" s="215"/>
      <c r="URZ322" s="215"/>
      <c r="USA322" s="215"/>
      <c r="USB322" s="215"/>
      <c r="USC322" s="215"/>
      <c r="USD322" s="215"/>
      <c r="USE322" s="215"/>
      <c r="USF322" s="215"/>
      <c r="USG322" s="215"/>
      <c r="USH322" s="215"/>
      <c r="USI322" s="215"/>
      <c r="USJ322" s="215"/>
      <c r="USK322" s="215"/>
      <c r="USL322" s="215"/>
      <c r="USM322" s="215"/>
      <c r="USN322" s="215"/>
      <c r="USO322" s="215"/>
      <c r="USP322" s="215"/>
      <c r="USQ322" s="215"/>
      <c r="USR322" s="215"/>
      <c r="USS322" s="215"/>
      <c r="UST322" s="215"/>
      <c r="USU322" s="215"/>
      <c r="USV322" s="215"/>
      <c r="USW322" s="215"/>
      <c r="USX322" s="215"/>
      <c r="USY322" s="215"/>
      <c r="USZ322" s="215"/>
      <c r="UTA322" s="215"/>
      <c r="UTB322" s="215"/>
      <c r="UTC322" s="215"/>
      <c r="UTD322" s="215"/>
      <c r="UTE322" s="215"/>
      <c r="UTF322" s="215"/>
      <c r="UTG322" s="215"/>
      <c r="UTH322" s="215"/>
      <c r="UTI322" s="215"/>
      <c r="UTJ322" s="215"/>
      <c r="UTK322" s="215"/>
      <c r="UTL322" s="215"/>
      <c r="UTM322" s="215"/>
      <c r="UTN322" s="215"/>
      <c r="UTO322" s="215"/>
      <c r="UTP322" s="215"/>
      <c r="UTQ322" s="215"/>
      <c r="UTR322" s="215"/>
      <c r="UTS322" s="215"/>
      <c r="UTT322" s="215"/>
      <c r="UTU322" s="215"/>
      <c r="UTV322" s="215"/>
      <c r="UTW322" s="215"/>
      <c r="UTX322" s="215"/>
      <c r="UTY322" s="215"/>
      <c r="UTZ322" s="215"/>
      <c r="UUA322" s="215"/>
      <c r="UUB322" s="215"/>
      <c r="UUC322" s="215"/>
      <c r="UUD322" s="215"/>
      <c r="UUE322" s="215"/>
      <c r="UUF322" s="215"/>
      <c r="UUG322" s="215"/>
      <c r="UUH322" s="215"/>
      <c r="UUI322" s="215"/>
      <c r="UUJ322" s="215"/>
      <c r="UUK322" s="215"/>
      <c r="UUL322" s="215"/>
      <c r="UUM322" s="215"/>
      <c r="UUN322" s="215"/>
      <c r="UUO322" s="215"/>
      <c r="UUP322" s="215"/>
      <c r="UUQ322" s="215"/>
      <c r="UUR322" s="215"/>
      <c r="UUS322" s="215"/>
      <c r="UUT322" s="215"/>
      <c r="UUU322" s="215"/>
      <c r="UUV322" s="215"/>
      <c r="UUW322" s="215"/>
      <c r="UUX322" s="215"/>
      <c r="UUY322" s="215"/>
      <c r="UUZ322" s="215"/>
      <c r="UVA322" s="215"/>
      <c r="UVB322" s="215"/>
      <c r="UVC322" s="215"/>
      <c r="UVD322" s="215"/>
      <c r="UVE322" s="215"/>
      <c r="UVF322" s="215"/>
      <c r="UVG322" s="215"/>
      <c r="UVH322" s="215"/>
      <c r="UVI322" s="215"/>
      <c r="UVJ322" s="215"/>
      <c r="UVK322" s="215"/>
      <c r="UVL322" s="215"/>
      <c r="UVM322" s="215"/>
      <c r="UVN322" s="215"/>
      <c r="UVO322" s="215"/>
      <c r="UVP322" s="215"/>
      <c r="UVQ322" s="215"/>
      <c r="UVR322" s="215"/>
      <c r="UVS322" s="215"/>
      <c r="UVT322" s="215"/>
      <c r="UVU322" s="215"/>
      <c r="UVV322" s="215"/>
      <c r="UVW322" s="215"/>
      <c r="UVX322" s="215"/>
      <c r="UVY322" s="215"/>
      <c r="UVZ322" s="215"/>
      <c r="UWA322" s="215"/>
      <c r="UWB322" s="215"/>
      <c r="UWC322" s="215"/>
      <c r="UWD322" s="215"/>
      <c r="UWE322" s="215"/>
      <c r="UWF322" s="215"/>
      <c r="UWG322" s="215"/>
      <c r="UWH322" s="215"/>
      <c r="UWI322" s="215"/>
      <c r="UWJ322" s="215"/>
      <c r="UWK322" s="215"/>
      <c r="UWL322" s="215"/>
      <c r="UWM322" s="215"/>
      <c r="UWN322" s="215"/>
      <c r="UWO322" s="215"/>
      <c r="UWP322" s="215"/>
      <c r="UWQ322" s="215"/>
      <c r="UWR322" s="215"/>
      <c r="UWS322" s="215"/>
      <c r="UWT322" s="215"/>
      <c r="UWU322" s="215"/>
      <c r="UWV322" s="215"/>
      <c r="UWW322" s="215"/>
      <c r="UWX322" s="215"/>
      <c r="UWY322" s="215"/>
      <c r="UWZ322" s="215"/>
      <c r="UXA322" s="215"/>
      <c r="UXB322" s="215"/>
      <c r="UXC322" s="215"/>
      <c r="UXD322" s="215"/>
      <c r="UXE322" s="215"/>
      <c r="UXF322" s="215"/>
      <c r="UXG322" s="215"/>
      <c r="UXH322" s="215"/>
      <c r="UXI322" s="215"/>
      <c r="UXJ322" s="215"/>
      <c r="UXK322" s="215"/>
      <c r="UXL322" s="215"/>
      <c r="UXM322" s="215"/>
      <c r="UXN322" s="215"/>
      <c r="UXO322" s="215"/>
      <c r="UXP322" s="215"/>
      <c r="UXQ322" s="215"/>
      <c r="UXR322" s="215"/>
      <c r="UXS322" s="215"/>
      <c r="UXT322" s="215"/>
      <c r="UXU322" s="215"/>
      <c r="UXV322" s="215"/>
      <c r="UXW322" s="215"/>
      <c r="UXX322" s="215"/>
      <c r="UXY322" s="215"/>
      <c r="UXZ322" s="215"/>
      <c r="UYA322" s="215"/>
      <c r="UYB322" s="215"/>
      <c r="UYC322" s="215"/>
      <c r="UYD322" s="215"/>
      <c r="UYE322" s="215"/>
      <c r="UYF322" s="215"/>
      <c r="UYG322" s="215"/>
      <c r="UYH322" s="215"/>
      <c r="UYI322" s="215"/>
      <c r="UYJ322" s="215"/>
      <c r="UYK322" s="215"/>
      <c r="UYL322" s="215"/>
      <c r="UYM322" s="215"/>
      <c r="UYN322" s="215"/>
      <c r="UYO322" s="215"/>
      <c r="UYP322" s="215"/>
      <c r="UYQ322" s="215"/>
      <c r="UYR322" s="215"/>
      <c r="UYS322" s="215"/>
      <c r="UYT322" s="215"/>
      <c r="UYU322" s="215"/>
      <c r="UYV322" s="215"/>
      <c r="UYW322" s="215"/>
      <c r="UYX322" s="215"/>
      <c r="UYY322" s="215"/>
      <c r="UYZ322" s="215"/>
      <c r="UZA322" s="215"/>
      <c r="UZB322" s="215"/>
      <c r="UZC322" s="215"/>
      <c r="UZD322" s="215"/>
      <c r="UZE322" s="215"/>
      <c r="UZF322" s="215"/>
      <c r="UZG322" s="215"/>
      <c r="UZH322" s="215"/>
      <c r="UZI322" s="215"/>
      <c r="UZJ322" s="215"/>
      <c r="UZK322" s="215"/>
      <c r="UZL322" s="215"/>
      <c r="UZM322" s="215"/>
      <c r="UZN322" s="215"/>
      <c r="UZO322" s="215"/>
      <c r="UZP322" s="215"/>
      <c r="UZQ322" s="215"/>
      <c r="UZR322" s="215"/>
      <c r="UZS322" s="215"/>
      <c r="UZT322" s="215"/>
      <c r="UZU322" s="215"/>
      <c r="UZV322" s="215"/>
      <c r="UZW322" s="215"/>
      <c r="UZX322" s="215"/>
      <c r="UZY322" s="215"/>
      <c r="UZZ322" s="215"/>
      <c r="VAA322" s="215"/>
      <c r="VAB322" s="215"/>
      <c r="VAC322" s="215"/>
      <c r="VAD322" s="215"/>
      <c r="VAE322" s="215"/>
      <c r="VAF322" s="215"/>
      <c r="VAG322" s="215"/>
      <c r="VAH322" s="215"/>
      <c r="VAI322" s="215"/>
      <c r="VAJ322" s="215"/>
      <c r="VAK322" s="215"/>
      <c r="VAL322" s="215"/>
      <c r="VAM322" s="215"/>
      <c r="VAN322" s="215"/>
      <c r="VAO322" s="215"/>
      <c r="VAP322" s="215"/>
      <c r="VAQ322" s="215"/>
      <c r="VAR322" s="215"/>
      <c r="VAS322" s="215"/>
      <c r="VAT322" s="215"/>
      <c r="VAU322" s="215"/>
      <c r="VAV322" s="215"/>
      <c r="VAW322" s="215"/>
      <c r="VAX322" s="215"/>
      <c r="VAY322" s="215"/>
      <c r="VAZ322" s="215"/>
      <c r="VBA322" s="215"/>
      <c r="VBB322" s="215"/>
      <c r="VBC322" s="215"/>
      <c r="VBD322" s="215"/>
      <c r="VBE322" s="215"/>
      <c r="VBF322" s="215"/>
      <c r="VBG322" s="215"/>
      <c r="VBH322" s="215"/>
      <c r="VBI322" s="215"/>
      <c r="VBJ322" s="215"/>
      <c r="VBK322" s="215"/>
      <c r="VBL322" s="215"/>
      <c r="VBM322" s="215"/>
      <c r="VBN322" s="215"/>
      <c r="VBO322" s="215"/>
      <c r="VBP322" s="215"/>
      <c r="VBQ322" s="215"/>
      <c r="VBR322" s="215"/>
      <c r="VBS322" s="215"/>
      <c r="VBT322" s="215"/>
      <c r="VBU322" s="215"/>
      <c r="VBV322" s="215"/>
      <c r="VBW322" s="215"/>
      <c r="VBX322" s="215"/>
      <c r="VBY322" s="215"/>
      <c r="VBZ322" s="215"/>
      <c r="VCA322" s="215"/>
      <c r="VCB322" s="215"/>
      <c r="VCC322" s="215"/>
      <c r="VCD322" s="215"/>
      <c r="VCE322" s="215"/>
      <c r="VCF322" s="215"/>
      <c r="VCG322" s="215"/>
      <c r="VCH322" s="215"/>
      <c r="VCI322" s="215"/>
      <c r="VCJ322" s="215"/>
      <c r="VCK322" s="215"/>
      <c r="VCL322" s="215"/>
      <c r="VCM322" s="215"/>
      <c r="VCN322" s="215"/>
      <c r="VCO322" s="215"/>
      <c r="VCP322" s="215"/>
      <c r="VCQ322" s="215"/>
      <c r="VCR322" s="215"/>
      <c r="VCS322" s="215"/>
      <c r="VCT322" s="215"/>
      <c r="VCU322" s="215"/>
      <c r="VCV322" s="215"/>
      <c r="VCW322" s="215"/>
      <c r="VCX322" s="215"/>
      <c r="VCY322" s="215"/>
      <c r="VCZ322" s="215"/>
      <c r="VDA322" s="215"/>
      <c r="VDB322" s="215"/>
      <c r="VDC322" s="215"/>
      <c r="VDD322" s="215"/>
      <c r="VDE322" s="215"/>
      <c r="VDF322" s="215"/>
      <c r="VDG322" s="215"/>
      <c r="VDH322" s="215"/>
      <c r="VDI322" s="215"/>
      <c r="VDJ322" s="215"/>
      <c r="VDK322" s="215"/>
      <c r="VDL322" s="215"/>
      <c r="VDM322" s="215"/>
      <c r="VDN322" s="215"/>
      <c r="VDO322" s="215"/>
      <c r="VDP322" s="215"/>
      <c r="VDQ322" s="215"/>
      <c r="VDR322" s="215"/>
      <c r="VDS322" s="215"/>
      <c r="VDT322" s="215"/>
      <c r="VDU322" s="215"/>
      <c r="VDV322" s="215"/>
      <c r="VDW322" s="215"/>
      <c r="VDX322" s="215"/>
      <c r="VDY322" s="215"/>
      <c r="VDZ322" s="215"/>
      <c r="VEA322" s="215"/>
      <c r="VEB322" s="215"/>
      <c r="VEC322" s="215"/>
      <c r="VED322" s="215"/>
      <c r="VEE322" s="215"/>
      <c r="VEF322" s="215"/>
      <c r="VEG322" s="215"/>
      <c r="VEH322" s="215"/>
      <c r="VEI322" s="215"/>
      <c r="VEJ322" s="215"/>
      <c r="VEK322" s="215"/>
      <c r="VEL322" s="215"/>
      <c r="VEM322" s="215"/>
      <c r="VEN322" s="215"/>
      <c r="VEO322" s="215"/>
      <c r="VEP322" s="215"/>
      <c r="VEQ322" s="215"/>
      <c r="VER322" s="215"/>
      <c r="VES322" s="215"/>
      <c r="VET322" s="215"/>
      <c r="VEU322" s="215"/>
      <c r="VEV322" s="215"/>
      <c r="VEW322" s="215"/>
      <c r="VEX322" s="215"/>
      <c r="VEY322" s="215"/>
      <c r="VEZ322" s="215"/>
      <c r="VFA322" s="215"/>
      <c r="VFB322" s="215"/>
      <c r="VFC322" s="215"/>
      <c r="VFD322" s="215"/>
      <c r="VFE322" s="215"/>
      <c r="VFF322" s="215"/>
      <c r="VFG322" s="215"/>
      <c r="VFH322" s="215"/>
      <c r="VFI322" s="215"/>
      <c r="VFJ322" s="215"/>
      <c r="VFK322" s="215"/>
      <c r="VFL322" s="215"/>
      <c r="VFM322" s="215"/>
      <c r="VFN322" s="215"/>
      <c r="VFO322" s="215"/>
      <c r="VFP322" s="215"/>
      <c r="VFQ322" s="215"/>
      <c r="VFR322" s="215"/>
      <c r="VFS322" s="215"/>
      <c r="VFT322" s="215"/>
      <c r="VFU322" s="215"/>
      <c r="VFV322" s="215"/>
      <c r="VFW322" s="215"/>
      <c r="VFX322" s="215"/>
      <c r="VFY322" s="215"/>
      <c r="VFZ322" s="215"/>
      <c r="VGA322" s="215"/>
      <c r="VGB322" s="215"/>
      <c r="VGC322" s="215"/>
      <c r="VGD322" s="215"/>
      <c r="VGE322" s="215"/>
      <c r="VGF322" s="215"/>
      <c r="VGG322" s="215"/>
      <c r="VGH322" s="215"/>
      <c r="VGI322" s="215"/>
      <c r="VGJ322" s="215"/>
      <c r="VGK322" s="215"/>
      <c r="VGL322" s="215"/>
      <c r="VGM322" s="215"/>
      <c r="VGN322" s="215"/>
      <c r="VGO322" s="215"/>
      <c r="VGP322" s="215"/>
      <c r="VGQ322" s="215"/>
      <c r="VGR322" s="215"/>
      <c r="VGS322" s="215"/>
      <c r="VGT322" s="215"/>
      <c r="VGU322" s="215"/>
      <c r="VGV322" s="215"/>
      <c r="VGW322" s="215"/>
      <c r="VGX322" s="215"/>
      <c r="VGY322" s="215"/>
      <c r="VGZ322" s="215"/>
      <c r="VHA322" s="215"/>
      <c r="VHB322" s="215"/>
      <c r="VHC322" s="215"/>
      <c r="VHD322" s="215"/>
      <c r="VHE322" s="215"/>
      <c r="VHF322" s="215"/>
      <c r="VHG322" s="215"/>
      <c r="VHH322" s="215"/>
      <c r="VHI322" s="215"/>
      <c r="VHJ322" s="215"/>
      <c r="VHK322" s="215"/>
      <c r="VHL322" s="215"/>
      <c r="VHM322" s="215"/>
      <c r="VHN322" s="215"/>
      <c r="VHO322" s="215"/>
      <c r="VHP322" s="215"/>
      <c r="VHQ322" s="215"/>
      <c r="VHR322" s="215"/>
      <c r="VHS322" s="215"/>
      <c r="VHT322" s="215"/>
      <c r="VHU322" s="215"/>
      <c r="VHV322" s="215"/>
      <c r="VHW322" s="215"/>
      <c r="VHX322" s="215"/>
      <c r="VHY322" s="215"/>
      <c r="VHZ322" s="215"/>
      <c r="VIA322" s="215"/>
      <c r="VIB322" s="215"/>
      <c r="VIC322" s="215"/>
      <c r="VID322" s="215"/>
      <c r="VIE322" s="215"/>
      <c r="VIF322" s="215"/>
      <c r="VIG322" s="215"/>
      <c r="VIH322" s="215"/>
      <c r="VII322" s="215"/>
      <c r="VIJ322" s="215"/>
      <c r="VIK322" s="215"/>
      <c r="VIL322" s="215"/>
      <c r="VIM322" s="215"/>
      <c r="VIN322" s="215"/>
      <c r="VIO322" s="215"/>
      <c r="VIP322" s="215"/>
      <c r="VIQ322" s="215"/>
      <c r="VIR322" s="215"/>
      <c r="VIS322" s="215"/>
      <c r="VIT322" s="215"/>
      <c r="VIU322" s="215"/>
      <c r="VIV322" s="215"/>
      <c r="VIW322" s="215"/>
      <c r="VIX322" s="215"/>
      <c r="VIY322" s="215"/>
      <c r="VIZ322" s="215"/>
      <c r="VJA322" s="215"/>
      <c r="VJB322" s="215"/>
      <c r="VJC322" s="215"/>
      <c r="VJD322" s="215"/>
      <c r="VJE322" s="215"/>
      <c r="VJF322" s="215"/>
      <c r="VJG322" s="215"/>
      <c r="VJH322" s="215"/>
      <c r="VJI322" s="215"/>
      <c r="VJJ322" s="215"/>
      <c r="VJK322" s="215"/>
      <c r="VJL322" s="215"/>
      <c r="VJM322" s="215"/>
      <c r="VJN322" s="215"/>
      <c r="VJO322" s="215"/>
      <c r="VJP322" s="215"/>
      <c r="VJQ322" s="215"/>
      <c r="VJR322" s="215"/>
      <c r="VJS322" s="215"/>
      <c r="VJT322" s="215"/>
      <c r="VJU322" s="215"/>
      <c r="VJV322" s="215"/>
      <c r="VJW322" s="215"/>
      <c r="VJX322" s="215"/>
      <c r="VJY322" s="215"/>
      <c r="VJZ322" s="215"/>
      <c r="VKA322" s="215"/>
      <c r="VKB322" s="215"/>
      <c r="VKC322" s="215"/>
      <c r="VKD322" s="215"/>
      <c r="VKE322" s="215"/>
      <c r="VKF322" s="215"/>
      <c r="VKG322" s="215"/>
      <c r="VKH322" s="215"/>
      <c r="VKI322" s="215"/>
      <c r="VKJ322" s="215"/>
      <c r="VKK322" s="215"/>
      <c r="VKL322" s="215"/>
      <c r="VKM322" s="215"/>
      <c r="VKN322" s="215"/>
      <c r="VKO322" s="215"/>
      <c r="VKP322" s="215"/>
      <c r="VKQ322" s="215"/>
      <c r="VKR322" s="215"/>
      <c r="VKS322" s="215"/>
      <c r="VKT322" s="215"/>
      <c r="VKU322" s="215"/>
      <c r="VKV322" s="215"/>
      <c r="VKW322" s="215"/>
      <c r="VKX322" s="215"/>
      <c r="VKY322" s="215"/>
      <c r="VKZ322" s="215"/>
      <c r="VLA322" s="215"/>
      <c r="VLB322" s="215"/>
      <c r="VLC322" s="215"/>
      <c r="VLD322" s="215"/>
      <c r="VLE322" s="215"/>
      <c r="VLF322" s="215"/>
      <c r="VLG322" s="215"/>
      <c r="VLH322" s="215"/>
      <c r="VLI322" s="215"/>
      <c r="VLJ322" s="215"/>
      <c r="VLK322" s="215"/>
      <c r="VLL322" s="215"/>
      <c r="VLM322" s="215"/>
      <c r="VLN322" s="215"/>
      <c r="VLO322" s="215"/>
      <c r="VLP322" s="215"/>
      <c r="VLQ322" s="215"/>
      <c r="VLR322" s="215"/>
      <c r="VLS322" s="215"/>
      <c r="VLT322" s="215"/>
      <c r="VLU322" s="215"/>
      <c r="VLV322" s="215"/>
      <c r="VLW322" s="215"/>
      <c r="VLX322" s="215"/>
      <c r="VLY322" s="215"/>
      <c r="VLZ322" s="215"/>
      <c r="VMA322" s="215"/>
      <c r="VMB322" s="215"/>
      <c r="VMC322" s="215"/>
      <c r="VMD322" s="215"/>
      <c r="VME322" s="215"/>
      <c r="VMF322" s="215"/>
      <c r="VMG322" s="215"/>
      <c r="VMH322" s="215"/>
      <c r="VMI322" s="215"/>
      <c r="VMJ322" s="215"/>
      <c r="VMK322" s="215"/>
      <c r="VML322" s="215"/>
      <c r="VMM322" s="215"/>
      <c r="VMN322" s="215"/>
      <c r="VMO322" s="215"/>
      <c r="VMP322" s="215"/>
      <c r="VMQ322" s="215"/>
      <c r="VMR322" s="215"/>
      <c r="VMS322" s="215"/>
      <c r="VMT322" s="215"/>
      <c r="VMU322" s="215"/>
      <c r="VMV322" s="215"/>
      <c r="VMW322" s="215"/>
      <c r="VMX322" s="215"/>
      <c r="VMY322" s="215"/>
      <c r="VMZ322" s="215"/>
      <c r="VNA322" s="215"/>
      <c r="VNB322" s="215"/>
      <c r="VNC322" s="215"/>
      <c r="VND322" s="215"/>
      <c r="VNE322" s="215"/>
      <c r="VNF322" s="215"/>
      <c r="VNG322" s="215"/>
      <c r="VNH322" s="215"/>
      <c r="VNI322" s="215"/>
      <c r="VNJ322" s="215"/>
      <c r="VNK322" s="215"/>
      <c r="VNL322" s="215"/>
      <c r="VNM322" s="215"/>
      <c r="VNN322" s="215"/>
      <c r="VNO322" s="215"/>
      <c r="VNP322" s="215"/>
      <c r="VNQ322" s="215"/>
      <c r="VNR322" s="215"/>
      <c r="VNS322" s="215"/>
      <c r="VNT322" s="215"/>
      <c r="VNU322" s="215"/>
      <c r="VNV322" s="215"/>
      <c r="VNW322" s="215"/>
      <c r="VNX322" s="215"/>
      <c r="VNY322" s="215"/>
      <c r="VNZ322" s="215"/>
      <c r="VOA322" s="215"/>
      <c r="VOB322" s="215"/>
      <c r="VOC322" s="215"/>
      <c r="VOD322" s="215"/>
      <c r="VOE322" s="215"/>
      <c r="VOF322" s="215"/>
      <c r="VOG322" s="215"/>
      <c r="VOH322" s="215"/>
      <c r="VOI322" s="215"/>
      <c r="VOJ322" s="215"/>
      <c r="VOK322" s="215"/>
      <c r="VOL322" s="215"/>
      <c r="VOM322" s="215"/>
      <c r="VON322" s="215"/>
      <c r="VOO322" s="215"/>
      <c r="VOP322" s="215"/>
      <c r="VOQ322" s="215"/>
      <c r="VOR322" s="215"/>
      <c r="VOS322" s="215"/>
      <c r="VOT322" s="215"/>
      <c r="VOU322" s="215"/>
      <c r="VOV322" s="215"/>
      <c r="VOW322" s="215"/>
      <c r="VOX322" s="215"/>
      <c r="VOY322" s="215"/>
      <c r="VOZ322" s="215"/>
      <c r="VPA322" s="215"/>
      <c r="VPB322" s="215"/>
      <c r="VPC322" s="215"/>
      <c r="VPD322" s="215"/>
      <c r="VPE322" s="215"/>
      <c r="VPF322" s="215"/>
      <c r="VPG322" s="215"/>
      <c r="VPH322" s="215"/>
      <c r="VPI322" s="215"/>
      <c r="VPJ322" s="215"/>
      <c r="VPK322" s="215"/>
      <c r="VPL322" s="215"/>
      <c r="VPM322" s="215"/>
      <c r="VPN322" s="215"/>
      <c r="VPO322" s="215"/>
      <c r="VPP322" s="215"/>
      <c r="VPQ322" s="215"/>
      <c r="VPR322" s="215"/>
      <c r="VPS322" s="215"/>
      <c r="VPT322" s="215"/>
      <c r="VPU322" s="215"/>
      <c r="VPV322" s="215"/>
      <c r="VPW322" s="215"/>
      <c r="VPX322" s="215"/>
      <c r="VPY322" s="215"/>
      <c r="VPZ322" s="215"/>
      <c r="VQA322" s="215"/>
      <c r="VQB322" s="215"/>
      <c r="VQC322" s="215"/>
      <c r="VQD322" s="215"/>
      <c r="VQE322" s="215"/>
      <c r="VQF322" s="215"/>
      <c r="VQG322" s="215"/>
      <c r="VQH322" s="215"/>
      <c r="VQI322" s="215"/>
      <c r="VQJ322" s="215"/>
      <c r="VQK322" s="215"/>
      <c r="VQL322" s="215"/>
      <c r="VQM322" s="215"/>
      <c r="VQN322" s="215"/>
      <c r="VQO322" s="215"/>
      <c r="VQP322" s="215"/>
      <c r="VQQ322" s="215"/>
      <c r="VQR322" s="215"/>
      <c r="VQS322" s="215"/>
      <c r="VQT322" s="215"/>
      <c r="VQU322" s="215"/>
      <c r="VQV322" s="215"/>
      <c r="VQW322" s="215"/>
      <c r="VQX322" s="215"/>
      <c r="VQY322" s="215"/>
      <c r="VQZ322" s="215"/>
      <c r="VRA322" s="215"/>
      <c r="VRB322" s="215"/>
      <c r="VRC322" s="215"/>
      <c r="VRD322" s="215"/>
      <c r="VRE322" s="215"/>
      <c r="VRF322" s="215"/>
      <c r="VRG322" s="215"/>
      <c r="VRH322" s="215"/>
      <c r="VRI322" s="215"/>
      <c r="VRJ322" s="215"/>
      <c r="VRK322" s="215"/>
      <c r="VRL322" s="215"/>
      <c r="VRM322" s="215"/>
      <c r="VRN322" s="215"/>
      <c r="VRO322" s="215"/>
      <c r="VRP322" s="215"/>
      <c r="VRQ322" s="215"/>
      <c r="VRR322" s="215"/>
      <c r="VRS322" s="215"/>
      <c r="VRT322" s="215"/>
      <c r="VRU322" s="215"/>
      <c r="VRV322" s="215"/>
      <c r="VRW322" s="215"/>
      <c r="VRX322" s="215"/>
      <c r="VRY322" s="215"/>
      <c r="VRZ322" s="215"/>
      <c r="VSA322" s="215"/>
      <c r="VSB322" s="215"/>
      <c r="VSC322" s="215"/>
      <c r="VSD322" s="215"/>
      <c r="VSE322" s="215"/>
      <c r="VSF322" s="215"/>
      <c r="VSG322" s="215"/>
      <c r="VSH322" s="215"/>
      <c r="VSI322" s="215"/>
      <c r="VSJ322" s="215"/>
      <c r="VSK322" s="215"/>
      <c r="VSL322" s="215"/>
      <c r="VSM322" s="215"/>
      <c r="VSN322" s="215"/>
      <c r="VSO322" s="215"/>
      <c r="VSP322" s="215"/>
      <c r="VSQ322" s="215"/>
      <c r="VSR322" s="215"/>
      <c r="VSS322" s="215"/>
      <c r="VST322" s="215"/>
      <c r="VSU322" s="215"/>
      <c r="VSV322" s="215"/>
      <c r="VSW322" s="215"/>
      <c r="VSX322" s="215"/>
      <c r="VSY322" s="215"/>
      <c r="VSZ322" s="215"/>
      <c r="VTA322" s="215"/>
      <c r="VTB322" s="215"/>
      <c r="VTC322" s="215"/>
      <c r="VTD322" s="215"/>
      <c r="VTE322" s="215"/>
      <c r="VTF322" s="215"/>
      <c r="VTG322" s="215"/>
      <c r="VTH322" s="215"/>
      <c r="VTI322" s="215"/>
      <c r="VTJ322" s="215"/>
      <c r="VTK322" s="215"/>
      <c r="VTL322" s="215"/>
      <c r="VTM322" s="215"/>
      <c r="VTN322" s="215"/>
      <c r="VTO322" s="215"/>
      <c r="VTP322" s="215"/>
      <c r="VTQ322" s="215"/>
      <c r="VTR322" s="215"/>
      <c r="VTS322" s="215"/>
      <c r="VTT322" s="215"/>
      <c r="VTU322" s="215"/>
      <c r="VTV322" s="215"/>
      <c r="VTW322" s="215"/>
      <c r="VTX322" s="215"/>
      <c r="VTY322" s="215"/>
      <c r="VTZ322" s="215"/>
      <c r="VUA322" s="215"/>
      <c r="VUB322" s="215"/>
      <c r="VUC322" s="215"/>
      <c r="VUD322" s="215"/>
      <c r="VUE322" s="215"/>
      <c r="VUF322" s="215"/>
      <c r="VUG322" s="215"/>
      <c r="VUH322" s="215"/>
      <c r="VUI322" s="215"/>
      <c r="VUJ322" s="215"/>
      <c r="VUK322" s="215"/>
      <c r="VUL322" s="215"/>
      <c r="VUM322" s="215"/>
      <c r="VUN322" s="215"/>
      <c r="VUO322" s="215"/>
      <c r="VUP322" s="215"/>
      <c r="VUQ322" s="215"/>
      <c r="VUR322" s="215"/>
      <c r="VUS322" s="215"/>
      <c r="VUT322" s="215"/>
      <c r="VUU322" s="215"/>
      <c r="VUV322" s="215"/>
      <c r="VUW322" s="215"/>
      <c r="VUX322" s="215"/>
      <c r="VUY322" s="215"/>
      <c r="VUZ322" s="215"/>
      <c r="VVA322" s="215"/>
      <c r="VVB322" s="215"/>
      <c r="VVC322" s="215"/>
      <c r="VVD322" s="215"/>
      <c r="VVE322" s="215"/>
      <c r="VVF322" s="215"/>
      <c r="VVG322" s="215"/>
      <c r="VVH322" s="215"/>
      <c r="VVI322" s="215"/>
      <c r="VVJ322" s="215"/>
      <c r="VVK322" s="215"/>
      <c r="VVL322" s="215"/>
      <c r="VVM322" s="215"/>
      <c r="VVN322" s="215"/>
      <c r="VVO322" s="215"/>
      <c r="VVP322" s="215"/>
      <c r="VVQ322" s="215"/>
      <c r="VVR322" s="215"/>
      <c r="VVS322" s="215"/>
      <c r="VVT322" s="215"/>
      <c r="VVU322" s="215"/>
      <c r="VVV322" s="215"/>
      <c r="VVW322" s="215"/>
      <c r="VVX322" s="215"/>
      <c r="VVY322" s="215"/>
      <c r="VVZ322" s="215"/>
      <c r="VWA322" s="215"/>
      <c r="VWB322" s="215"/>
      <c r="VWC322" s="215"/>
      <c r="VWD322" s="215"/>
      <c r="VWE322" s="215"/>
      <c r="VWF322" s="215"/>
      <c r="VWG322" s="215"/>
      <c r="VWH322" s="215"/>
      <c r="VWI322" s="215"/>
      <c r="VWJ322" s="215"/>
      <c r="VWK322" s="215"/>
      <c r="VWL322" s="215"/>
      <c r="VWM322" s="215"/>
      <c r="VWN322" s="215"/>
      <c r="VWO322" s="215"/>
      <c r="VWP322" s="215"/>
      <c r="VWQ322" s="215"/>
      <c r="VWR322" s="215"/>
      <c r="VWS322" s="215"/>
      <c r="VWT322" s="215"/>
      <c r="VWU322" s="215"/>
      <c r="VWV322" s="215"/>
      <c r="VWW322" s="215"/>
      <c r="VWX322" s="215"/>
      <c r="VWY322" s="215"/>
      <c r="VWZ322" s="215"/>
      <c r="VXA322" s="215"/>
      <c r="VXB322" s="215"/>
      <c r="VXC322" s="215"/>
      <c r="VXD322" s="215"/>
      <c r="VXE322" s="215"/>
      <c r="VXF322" s="215"/>
      <c r="VXG322" s="215"/>
      <c r="VXH322" s="215"/>
      <c r="VXI322" s="215"/>
      <c r="VXJ322" s="215"/>
      <c r="VXK322" s="215"/>
      <c r="VXL322" s="215"/>
      <c r="VXM322" s="215"/>
      <c r="VXN322" s="215"/>
      <c r="VXO322" s="215"/>
      <c r="VXP322" s="215"/>
      <c r="VXQ322" s="215"/>
      <c r="VXR322" s="215"/>
      <c r="VXS322" s="215"/>
      <c r="VXT322" s="215"/>
      <c r="VXU322" s="215"/>
      <c r="VXV322" s="215"/>
      <c r="VXW322" s="215"/>
      <c r="VXX322" s="215"/>
      <c r="VXY322" s="215"/>
      <c r="VXZ322" s="215"/>
      <c r="VYA322" s="215"/>
      <c r="VYB322" s="215"/>
      <c r="VYC322" s="215"/>
      <c r="VYD322" s="215"/>
      <c r="VYE322" s="215"/>
      <c r="VYF322" s="215"/>
      <c r="VYG322" s="215"/>
      <c r="VYH322" s="215"/>
      <c r="VYI322" s="215"/>
      <c r="VYJ322" s="215"/>
      <c r="VYK322" s="215"/>
      <c r="VYL322" s="215"/>
      <c r="VYM322" s="215"/>
      <c r="VYN322" s="215"/>
      <c r="VYO322" s="215"/>
      <c r="VYP322" s="215"/>
      <c r="VYQ322" s="215"/>
      <c r="VYR322" s="215"/>
      <c r="VYS322" s="215"/>
      <c r="VYT322" s="215"/>
      <c r="VYU322" s="215"/>
      <c r="VYV322" s="215"/>
      <c r="VYW322" s="215"/>
      <c r="VYX322" s="215"/>
      <c r="VYY322" s="215"/>
      <c r="VYZ322" s="215"/>
      <c r="VZA322" s="215"/>
      <c r="VZB322" s="215"/>
      <c r="VZC322" s="215"/>
      <c r="VZD322" s="215"/>
      <c r="VZE322" s="215"/>
      <c r="VZF322" s="215"/>
      <c r="VZG322" s="215"/>
      <c r="VZH322" s="215"/>
      <c r="VZI322" s="215"/>
      <c r="VZJ322" s="215"/>
      <c r="VZK322" s="215"/>
      <c r="VZL322" s="215"/>
      <c r="VZM322" s="215"/>
      <c r="VZN322" s="215"/>
      <c r="VZO322" s="215"/>
      <c r="VZP322" s="215"/>
      <c r="VZQ322" s="215"/>
      <c r="VZR322" s="215"/>
      <c r="VZS322" s="215"/>
      <c r="VZT322" s="215"/>
      <c r="VZU322" s="215"/>
      <c r="VZV322" s="215"/>
      <c r="VZW322" s="215"/>
      <c r="VZX322" s="215"/>
      <c r="VZY322" s="215"/>
      <c r="VZZ322" s="215"/>
      <c r="WAA322" s="215"/>
      <c r="WAB322" s="215"/>
      <c r="WAC322" s="215"/>
      <c r="WAD322" s="215"/>
      <c r="WAE322" s="215"/>
      <c r="WAF322" s="215"/>
      <c r="WAG322" s="215"/>
      <c r="WAH322" s="215"/>
      <c r="WAI322" s="215"/>
      <c r="WAJ322" s="215"/>
      <c r="WAK322" s="215"/>
      <c r="WAL322" s="215"/>
      <c r="WAM322" s="215"/>
      <c r="WAN322" s="215"/>
      <c r="WAO322" s="215"/>
      <c r="WAP322" s="215"/>
      <c r="WAQ322" s="215"/>
      <c r="WAR322" s="215"/>
      <c r="WAS322" s="215"/>
      <c r="WAT322" s="215"/>
      <c r="WAU322" s="215"/>
      <c r="WAV322" s="215"/>
      <c r="WAW322" s="215"/>
      <c r="WAX322" s="215"/>
      <c r="WAY322" s="215"/>
      <c r="WAZ322" s="215"/>
      <c r="WBA322" s="215"/>
      <c r="WBB322" s="215"/>
      <c r="WBC322" s="215"/>
      <c r="WBD322" s="215"/>
      <c r="WBE322" s="215"/>
      <c r="WBF322" s="215"/>
      <c r="WBG322" s="215"/>
      <c r="WBH322" s="215"/>
      <c r="WBI322" s="215"/>
      <c r="WBJ322" s="215"/>
      <c r="WBK322" s="215"/>
      <c r="WBL322" s="215"/>
      <c r="WBM322" s="215"/>
      <c r="WBN322" s="215"/>
      <c r="WBO322" s="215"/>
      <c r="WBP322" s="215"/>
      <c r="WBQ322" s="215"/>
      <c r="WBR322" s="215"/>
      <c r="WBS322" s="215"/>
      <c r="WBT322" s="215"/>
      <c r="WBU322" s="215"/>
      <c r="WBV322" s="215"/>
      <c r="WBW322" s="215"/>
      <c r="WBX322" s="215"/>
      <c r="WBY322" s="215"/>
      <c r="WBZ322" s="215"/>
      <c r="WCA322" s="215"/>
      <c r="WCB322" s="215"/>
      <c r="WCC322" s="215"/>
      <c r="WCD322" s="215"/>
      <c r="WCE322" s="215"/>
      <c r="WCF322" s="215"/>
      <c r="WCG322" s="215"/>
      <c r="WCH322" s="215"/>
      <c r="WCI322" s="215"/>
      <c r="WCJ322" s="215"/>
      <c r="WCK322" s="215"/>
      <c r="WCL322" s="215"/>
      <c r="WCM322" s="215"/>
      <c r="WCN322" s="215"/>
      <c r="WCO322" s="215"/>
      <c r="WCP322" s="215"/>
      <c r="WCQ322" s="215"/>
      <c r="WCR322" s="215"/>
      <c r="WCS322" s="215"/>
      <c r="WCT322" s="215"/>
      <c r="WCU322" s="215"/>
      <c r="WCV322" s="215"/>
      <c r="WCW322" s="215"/>
      <c r="WCX322" s="215"/>
      <c r="WCY322" s="215"/>
      <c r="WCZ322" s="215"/>
      <c r="WDA322" s="215"/>
      <c r="WDB322" s="215"/>
      <c r="WDC322" s="215"/>
      <c r="WDD322" s="215"/>
      <c r="WDE322" s="215"/>
      <c r="WDF322" s="215"/>
      <c r="WDG322" s="215"/>
      <c r="WDH322" s="215"/>
      <c r="WDI322" s="215"/>
      <c r="WDJ322" s="215"/>
      <c r="WDK322" s="215"/>
      <c r="WDL322" s="215"/>
      <c r="WDM322" s="215"/>
      <c r="WDN322" s="215"/>
      <c r="WDO322" s="215"/>
      <c r="WDP322" s="215"/>
      <c r="WDQ322" s="215"/>
      <c r="WDR322" s="215"/>
      <c r="WDS322" s="215"/>
      <c r="WDT322" s="215"/>
      <c r="WDU322" s="215"/>
      <c r="WDV322" s="215"/>
      <c r="WDW322" s="215"/>
      <c r="WDX322" s="215"/>
      <c r="WDY322" s="215"/>
      <c r="WDZ322" s="215"/>
      <c r="WEA322" s="215"/>
      <c r="WEB322" s="215"/>
      <c r="WEC322" s="215"/>
      <c r="WED322" s="215"/>
      <c r="WEE322" s="215"/>
      <c r="WEF322" s="215"/>
      <c r="WEG322" s="215"/>
      <c r="WEH322" s="215"/>
      <c r="WEI322" s="215"/>
      <c r="WEJ322" s="215"/>
      <c r="WEK322" s="215"/>
      <c r="WEL322" s="215"/>
      <c r="WEM322" s="215"/>
      <c r="WEN322" s="215"/>
      <c r="WEO322" s="215"/>
      <c r="WEP322" s="215"/>
      <c r="WEQ322" s="215"/>
      <c r="WER322" s="215"/>
      <c r="WES322" s="215"/>
      <c r="WET322" s="215"/>
      <c r="WEU322" s="215"/>
      <c r="WEV322" s="215"/>
      <c r="WEW322" s="215"/>
      <c r="WEX322" s="215"/>
      <c r="WEY322" s="215"/>
      <c r="WEZ322" s="215"/>
      <c r="WFA322" s="215"/>
      <c r="WFB322" s="215"/>
      <c r="WFC322" s="215"/>
      <c r="WFD322" s="215"/>
      <c r="WFE322" s="215"/>
      <c r="WFF322" s="215"/>
      <c r="WFG322" s="215"/>
      <c r="WFH322" s="215"/>
      <c r="WFI322" s="215"/>
      <c r="WFJ322" s="215"/>
      <c r="WFK322" s="215"/>
      <c r="WFL322" s="215"/>
      <c r="WFM322" s="215"/>
      <c r="WFN322" s="215"/>
      <c r="WFO322" s="215"/>
      <c r="WFP322" s="215"/>
      <c r="WFQ322" s="215"/>
      <c r="WFR322" s="215"/>
      <c r="WFS322" s="215"/>
      <c r="WFT322" s="215"/>
      <c r="WFU322" s="215"/>
      <c r="WFV322" s="215"/>
      <c r="WFW322" s="215"/>
      <c r="WFX322" s="215"/>
      <c r="WFY322" s="215"/>
      <c r="WFZ322" s="215"/>
      <c r="WGA322" s="215"/>
      <c r="WGB322" s="215"/>
      <c r="WGC322" s="215"/>
      <c r="WGD322" s="215"/>
      <c r="WGE322" s="215"/>
      <c r="WGF322" s="215"/>
      <c r="WGG322" s="215"/>
      <c r="WGH322" s="215"/>
      <c r="WGI322" s="215"/>
      <c r="WGJ322" s="215"/>
      <c r="WGK322" s="215"/>
      <c r="WGL322" s="215"/>
      <c r="WGM322" s="215"/>
      <c r="WGN322" s="215"/>
      <c r="WGO322" s="215"/>
      <c r="WGP322" s="215"/>
      <c r="WGQ322" s="215"/>
      <c r="WGR322" s="215"/>
      <c r="WGS322" s="215"/>
      <c r="WGT322" s="215"/>
      <c r="WGU322" s="215"/>
      <c r="WGV322" s="215"/>
      <c r="WGW322" s="215"/>
      <c r="WGX322" s="215"/>
      <c r="WGY322" s="215"/>
      <c r="WGZ322" s="215"/>
      <c r="WHA322" s="215"/>
      <c r="WHB322" s="215"/>
      <c r="WHC322" s="215"/>
      <c r="WHD322" s="215"/>
      <c r="WHE322" s="215"/>
      <c r="WHF322" s="215"/>
      <c r="WHG322" s="215"/>
      <c r="WHH322" s="215"/>
      <c r="WHI322" s="215"/>
      <c r="WHJ322" s="215"/>
      <c r="WHK322" s="215"/>
      <c r="WHL322" s="215"/>
      <c r="WHM322" s="215"/>
      <c r="WHN322" s="215"/>
      <c r="WHO322" s="215"/>
      <c r="WHP322" s="215"/>
      <c r="WHQ322" s="215"/>
      <c r="WHR322" s="215"/>
      <c r="WHS322" s="215"/>
      <c r="WHT322" s="215"/>
      <c r="WHU322" s="215"/>
      <c r="WHV322" s="215"/>
      <c r="WHW322" s="215"/>
      <c r="WHX322" s="215"/>
      <c r="WHY322" s="215"/>
      <c r="WHZ322" s="215"/>
      <c r="WIA322" s="215"/>
      <c r="WIB322" s="215"/>
      <c r="WIC322" s="215"/>
      <c r="WID322" s="215"/>
      <c r="WIE322" s="215"/>
      <c r="WIF322" s="215"/>
      <c r="WIG322" s="215"/>
      <c r="WIH322" s="215"/>
      <c r="WII322" s="215"/>
      <c r="WIJ322" s="215"/>
      <c r="WIK322" s="215"/>
      <c r="WIL322" s="215"/>
      <c r="WIM322" s="215"/>
      <c r="WIN322" s="215"/>
      <c r="WIO322" s="215"/>
      <c r="WIP322" s="215"/>
      <c r="WIQ322" s="215"/>
      <c r="WIR322" s="215"/>
      <c r="WIS322" s="215"/>
      <c r="WIT322" s="215"/>
      <c r="WIU322" s="215"/>
      <c r="WIV322" s="215"/>
      <c r="WIW322" s="215"/>
      <c r="WIX322" s="215"/>
      <c r="WIY322" s="215"/>
      <c r="WIZ322" s="215"/>
      <c r="WJA322" s="215"/>
      <c r="WJB322" s="215"/>
      <c r="WJC322" s="215"/>
      <c r="WJD322" s="215"/>
      <c r="WJE322" s="215"/>
      <c r="WJF322" s="215"/>
      <c r="WJG322" s="215"/>
      <c r="WJH322" s="215"/>
      <c r="WJI322" s="215"/>
      <c r="WJJ322" s="215"/>
      <c r="WJK322" s="215"/>
      <c r="WJL322" s="215"/>
      <c r="WJM322" s="215"/>
      <c r="WJN322" s="215"/>
      <c r="WJO322" s="215"/>
      <c r="WJP322" s="215"/>
      <c r="WJQ322" s="215"/>
      <c r="WJR322" s="215"/>
      <c r="WJS322" s="215"/>
      <c r="WJT322" s="215"/>
      <c r="WJU322" s="215"/>
      <c r="WJV322" s="215"/>
      <c r="WJW322" s="215"/>
      <c r="WJX322" s="215"/>
      <c r="WJY322" s="215"/>
      <c r="WJZ322" s="215"/>
      <c r="WKA322" s="215"/>
      <c r="WKB322" s="215"/>
      <c r="WKC322" s="215"/>
      <c r="WKD322" s="215"/>
      <c r="WKE322" s="215"/>
      <c r="WKF322" s="215"/>
      <c r="WKG322" s="215"/>
      <c r="WKH322" s="215"/>
      <c r="WKI322" s="215"/>
      <c r="WKJ322" s="215"/>
      <c r="WKK322" s="215"/>
      <c r="WKL322" s="215"/>
      <c r="WKM322" s="215"/>
      <c r="WKN322" s="215"/>
      <c r="WKO322" s="215"/>
      <c r="WKP322" s="215"/>
      <c r="WKQ322" s="215"/>
      <c r="WKR322" s="215"/>
      <c r="WKS322" s="215"/>
      <c r="WKT322" s="215"/>
      <c r="WKU322" s="215"/>
      <c r="WKV322" s="215"/>
      <c r="WKW322" s="215"/>
      <c r="WKX322" s="215"/>
      <c r="WKY322" s="215"/>
      <c r="WKZ322" s="215"/>
      <c r="WLA322" s="215"/>
      <c r="WLB322" s="215"/>
      <c r="WLC322" s="215"/>
      <c r="WLD322" s="215"/>
      <c r="WLE322" s="215"/>
      <c r="WLF322" s="215"/>
      <c r="WLG322" s="215"/>
      <c r="WLH322" s="215"/>
      <c r="WLI322" s="215"/>
      <c r="WLJ322" s="215"/>
      <c r="WLK322" s="215"/>
      <c r="WLL322" s="215"/>
      <c r="WLM322" s="215"/>
      <c r="WLN322" s="215"/>
      <c r="WLO322" s="215"/>
      <c r="WLP322" s="215"/>
      <c r="WLQ322" s="215"/>
      <c r="WLR322" s="215"/>
      <c r="WLS322" s="215"/>
      <c r="WLT322" s="215"/>
      <c r="WLU322" s="215"/>
      <c r="WLV322" s="215"/>
      <c r="WLW322" s="215"/>
      <c r="WLX322" s="215"/>
      <c r="WLY322" s="215"/>
      <c r="WLZ322" s="215"/>
      <c r="WMA322" s="215"/>
      <c r="WMB322" s="215"/>
      <c r="WMC322" s="215"/>
      <c r="WMD322" s="215"/>
      <c r="WME322" s="215"/>
      <c r="WMF322" s="215"/>
      <c r="WMG322" s="215"/>
      <c r="WMH322" s="215"/>
      <c r="WMI322" s="215"/>
      <c r="WMJ322" s="215"/>
      <c r="WMK322" s="215"/>
      <c r="WML322" s="215"/>
      <c r="WMM322" s="215"/>
      <c r="WMN322" s="215"/>
      <c r="WMO322" s="215"/>
      <c r="WMP322" s="215"/>
      <c r="WMQ322" s="215"/>
      <c r="WMR322" s="215"/>
      <c r="WMS322" s="215"/>
      <c r="WMT322" s="215"/>
      <c r="WMU322" s="215"/>
      <c r="WMV322" s="215"/>
      <c r="WMW322" s="215"/>
      <c r="WMX322" s="215"/>
      <c r="WMY322" s="215"/>
      <c r="WMZ322" s="215"/>
      <c r="WNA322" s="215"/>
      <c r="WNB322" s="215"/>
      <c r="WNC322" s="215"/>
      <c r="WND322" s="215"/>
      <c r="WNE322" s="215"/>
      <c r="WNF322" s="215"/>
      <c r="WNG322" s="215"/>
      <c r="WNH322" s="215"/>
      <c r="WNI322" s="215"/>
      <c r="WNJ322" s="215"/>
      <c r="WNK322" s="215"/>
      <c r="WNL322" s="215"/>
      <c r="WNM322" s="215"/>
      <c r="WNN322" s="215"/>
      <c r="WNO322" s="215"/>
      <c r="WNP322" s="215"/>
      <c r="WNQ322" s="215"/>
      <c r="WNR322" s="215"/>
      <c r="WNS322" s="215"/>
      <c r="WNT322" s="215"/>
      <c r="WNU322" s="215"/>
      <c r="WNV322" s="215"/>
      <c r="WNW322" s="215"/>
      <c r="WNX322" s="215"/>
      <c r="WNY322" s="215"/>
      <c r="WNZ322" s="215"/>
      <c r="WOA322" s="215"/>
      <c r="WOB322" s="215"/>
      <c r="WOC322" s="215"/>
      <c r="WOD322" s="215"/>
      <c r="WOE322" s="215"/>
      <c r="WOF322" s="215"/>
      <c r="WOG322" s="215"/>
      <c r="WOH322" s="215"/>
      <c r="WOI322" s="215"/>
      <c r="WOJ322" s="215"/>
      <c r="WOK322" s="215"/>
      <c r="WOL322" s="215"/>
      <c r="WOM322" s="215"/>
      <c r="WON322" s="215"/>
      <c r="WOO322" s="215"/>
      <c r="WOP322" s="215"/>
      <c r="WOQ322" s="215"/>
      <c r="WOR322" s="215"/>
      <c r="WOS322" s="215"/>
      <c r="WOT322" s="215"/>
      <c r="WOU322" s="215"/>
      <c r="WOV322" s="215"/>
      <c r="WOW322" s="215"/>
      <c r="WOX322" s="215"/>
      <c r="WOY322" s="215"/>
      <c r="WOZ322" s="215"/>
      <c r="WPA322" s="215"/>
      <c r="WPB322" s="215"/>
      <c r="WPC322" s="215"/>
      <c r="WPD322" s="215"/>
      <c r="WPE322" s="215"/>
      <c r="WPF322" s="215"/>
      <c r="WPG322" s="215"/>
      <c r="WPH322" s="215"/>
      <c r="WPI322" s="215"/>
      <c r="WPJ322" s="215"/>
      <c r="WPK322" s="215"/>
      <c r="WPL322" s="215"/>
      <c r="WPM322" s="215"/>
      <c r="WPN322" s="215"/>
      <c r="WPO322" s="215"/>
      <c r="WPP322" s="215"/>
      <c r="WPQ322" s="215"/>
      <c r="WPR322" s="215"/>
      <c r="WPS322" s="215"/>
      <c r="WPT322" s="215"/>
      <c r="WPU322" s="215"/>
      <c r="WPV322" s="215"/>
      <c r="WPW322" s="215"/>
      <c r="WPX322" s="215"/>
      <c r="WPY322" s="215"/>
      <c r="WPZ322" s="215"/>
      <c r="WQA322" s="215"/>
      <c r="WQB322" s="215"/>
      <c r="WQC322" s="215"/>
      <c r="WQD322" s="215"/>
      <c r="WQE322" s="215"/>
      <c r="WQF322" s="215"/>
      <c r="WQG322" s="215"/>
      <c r="WQH322" s="215"/>
      <c r="WQI322" s="215"/>
      <c r="WQJ322" s="215"/>
      <c r="WQK322" s="215"/>
      <c r="WQL322" s="215"/>
      <c r="WQM322" s="215"/>
      <c r="WQN322" s="215"/>
      <c r="WQO322" s="215"/>
      <c r="WQP322" s="215"/>
      <c r="WQQ322" s="215"/>
      <c r="WQR322" s="215"/>
      <c r="WQS322" s="215"/>
      <c r="WQT322" s="215"/>
      <c r="WQU322" s="215"/>
      <c r="WQV322" s="215"/>
      <c r="WQW322" s="215"/>
      <c r="WQX322" s="215"/>
      <c r="WQY322" s="215"/>
      <c r="WQZ322" s="215"/>
      <c r="WRA322" s="215"/>
      <c r="WRB322" s="215"/>
      <c r="WRC322" s="215"/>
      <c r="WRD322" s="215"/>
      <c r="WRE322" s="215"/>
      <c r="WRF322" s="215"/>
      <c r="WRG322" s="215"/>
      <c r="WRH322" s="215"/>
      <c r="WRI322" s="215"/>
      <c r="WRJ322" s="215"/>
      <c r="WRK322" s="215"/>
      <c r="WRL322" s="215"/>
      <c r="WRM322" s="215"/>
      <c r="WRN322" s="215"/>
      <c r="WRO322" s="215"/>
      <c r="WRP322" s="215"/>
      <c r="WRQ322" s="215"/>
      <c r="WRR322" s="215"/>
      <c r="WRS322" s="215"/>
      <c r="WRT322" s="215"/>
      <c r="WRU322" s="215"/>
      <c r="WRV322" s="215"/>
      <c r="WRW322" s="215"/>
      <c r="WRX322" s="215"/>
      <c r="WRY322" s="215"/>
      <c r="WRZ322" s="215"/>
      <c r="WSA322" s="215"/>
      <c r="WSB322" s="215"/>
      <c r="WSC322" s="215"/>
      <c r="WSD322" s="215"/>
      <c r="WSE322" s="215"/>
      <c r="WSF322" s="215"/>
      <c r="WSG322" s="215"/>
      <c r="WSH322" s="215"/>
      <c r="WSI322" s="215"/>
      <c r="WSJ322" s="215"/>
      <c r="WSK322" s="215"/>
      <c r="WSL322" s="215"/>
      <c r="WSM322" s="215"/>
      <c r="WSN322" s="215"/>
      <c r="WSO322" s="215"/>
      <c r="WSP322" s="215"/>
      <c r="WSQ322" s="215"/>
      <c r="WSR322" s="215"/>
      <c r="WSS322" s="215"/>
      <c r="WST322" s="215"/>
      <c r="WSU322" s="215"/>
      <c r="WSV322" s="215"/>
      <c r="WSW322" s="215"/>
      <c r="WSX322" s="215"/>
      <c r="WSY322" s="215"/>
      <c r="WSZ322" s="215"/>
      <c r="WTA322" s="215"/>
      <c r="WTB322" s="215"/>
      <c r="WTC322" s="215"/>
      <c r="WTD322" s="215"/>
      <c r="WTE322" s="215"/>
      <c r="WTF322" s="215"/>
      <c r="WTG322" s="215"/>
      <c r="WTH322" s="215"/>
      <c r="WTI322" s="215"/>
      <c r="WTJ322" s="215"/>
      <c r="WTK322" s="215"/>
      <c r="WTL322" s="215"/>
      <c r="WTM322" s="215"/>
      <c r="WTN322" s="215"/>
      <c r="WTO322" s="215"/>
      <c r="WTP322" s="215"/>
      <c r="WTQ322" s="215"/>
      <c r="WTR322" s="215"/>
      <c r="WTS322" s="215"/>
      <c r="WTT322" s="215"/>
      <c r="WTU322" s="215"/>
      <c r="WTV322" s="215"/>
      <c r="WTW322" s="215"/>
      <c r="WTX322" s="215"/>
      <c r="WTY322" s="215"/>
      <c r="WTZ322" s="215"/>
      <c r="WUA322" s="215"/>
      <c r="WUB322" s="215"/>
      <c r="WUC322" s="215"/>
      <c r="WUD322" s="215"/>
      <c r="WUE322" s="215"/>
      <c r="WUF322" s="215"/>
      <c r="WUG322" s="215"/>
      <c r="WUH322" s="215"/>
      <c r="WUI322" s="215"/>
      <c r="WUJ322" s="215"/>
      <c r="WUK322" s="215"/>
      <c r="WUL322" s="215"/>
      <c r="WUM322" s="215"/>
      <c r="WUN322" s="215"/>
      <c r="WUO322" s="215"/>
      <c r="WUP322" s="215"/>
      <c r="WUQ322" s="215"/>
      <c r="WUR322" s="215"/>
      <c r="WUS322" s="215"/>
      <c r="WUT322" s="215"/>
      <c r="WUU322" s="215"/>
      <c r="WUV322" s="215"/>
      <c r="WUW322" s="215"/>
      <c r="WUX322" s="215"/>
      <c r="WUY322" s="215"/>
      <c r="WUZ322" s="215"/>
      <c r="WVA322" s="215"/>
      <c r="WVB322" s="215"/>
      <c r="WVC322" s="215"/>
      <c r="WVD322" s="215"/>
      <c r="WVE322" s="215"/>
      <c r="WVF322" s="215"/>
      <c r="WVG322" s="215"/>
      <c r="WVH322" s="215"/>
      <c r="WVI322" s="215"/>
      <c r="WVJ322" s="215"/>
      <c r="WVK322" s="215"/>
      <c r="WVL322" s="215"/>
      <c r="WVM322" s="215"/>
      <c r="WVN322" s="215"/>
      <c r="WVO322" s="215"/>
      <c r="WVP322" s="215"/>
      <c r="WVQ322" s="215"/>
      <c r="WVR322" s="215"/>
      <c r="WVS322" s="215"/>
      <c r="WVT322" s="215"/>
      <c r="WVU322" s="215"/>
      <c r="WVV322" s="215"/>
      <c r="WVW322" s="215"/>
      <c r="WVX322" s="215"/>
      <c r="WVY322" s="215"/>
      <c r="WVZ322" s="215"/>
      <c r="WWA322" s="215"/>
      <c r="WWB322" s="215"/>
      <c r="WWC322" s="215"/>
      <c r="WWD322" s="215"/>
      <c r="WWE322" s="215"/>
      <c r="WWF322" s="215"/>
      <c r="WWG322" s="215"/>
      <c r="WWH322" s="215"/>
      <c r="WWI322" s="215"/>
      <c r="WWJ322" s="215"/>
      <c r="WWK322" s="215"/>
      <c r="WWL322" s="215"/>
      <c r="WWM322" s="215"/>
      <c r="WWN322" s="215"/>
      <c r="WWO322" s="215"/>
      <c r="WWP322" s="215"/>
      <c r="WWQ322" s="215"/>
      <c r="WWR322" s="215"/>
      <c r="WWS322" s="215"/>
      <c r="WWT322" s="215"/>
      <c r="WWU322" s="215"/>
      <c r="WWV322" s="215"/>
      <c r="WWW322" s="215"/>
      <c r="WWX322" s="215"/>
      <c r="WWY322" s="215"/>
      <c r="WWZ322" s="215"/>
      <c r="WXA322" s="215"/>
      <c r="WXB322" s="215"/>
      <c r="WXC322" s="215"/>
      <c r="WXD322" s="215"/>
      <c r="WXE322" s="215"/>
      <c r="WXF322" s="215"/>
      <c r="WXG322" s="215"/>
      <c r="WXH322" s="215"/>
      <c r="WXI322" s="215"/>
      <c r="WXJ322" s="215"/>
      <c r="WXK322" s="215"/>
      <c r="WXL322" s="215"/>
      <c r="WXM322" s="215"/>
      <c r="WXN322" s="215"/>
      <c r="WXO322" s="215"/>
      <c r="WXP322" s="215"/>
      <c r="WXQ322" s="215"/>
      <c r="WXR322" s="215"/>
      <c r="WXS322" s="215"/>
      <c r="WXT322" s="215"/>
      <c r="WXU322" s="215"/>
      <c r="WXV322" s="215"/>
      <c r="WXW322" s="215"/>
      <c r="WXX322" s="215"/>
      <c r="WXY322" s="215"/>
      <c r="WXZ322" s="215"/>
      <c r="WYA322" s="215"/>
      <c r="WYB322" s="215"/>
      <c r="WYC322" s="215"/>
      <c r="WYD322" s="215"/>
      <c r="WYE322" s="215"/>
      <c r="WYF322" s="215"/>
      <c r="WYG322" s="215"/>
      <c r="WYH322" s="215"/>
      <c r="WYI322" s="215"/>
      <c r="WYJ322" s="215"/>
      <c r="WYK322" s="215"/>
      <c r="WYL322" s="215"/>
      <c r="WYM322" s="215"/>
      <c r="WYN322" s="215"/>
      <c r="WYO322" s="215"/>
      <c r="WYP322" s="215"/>
      <c r="WYQ322" s="215"/>
      <c r="WYR322" s="215"/>
      <c r="WYS322" s="215"/>
      <c r="WYT322" s="215"/>
      <c r="WYU322" s="215"/>
      <c r="WYV322" s="215"/>
      <c r="WYW322" s="215"/>
      <c r="WYX322" s="215"/>
      <c r="WYY322" s="215"/>
      <c r="WYZ322" s="215"/>
      <c r="WZA322" s="215"/>
      <c r="WZB322" s="215"/>
      <c r="WZC322" s="215"/>
      <c r="WZD322" s="215"/>
      <c r="WZE322" s="215"/>
      <c r="WZF322" s="215"/>
      <c r="WZG322" s="215"/>
      <c r="WZH322" s="215"/>
      <c r="WZI322" s="215"/>
      <c r="WZJ322" s="215"/>
      <c r="WZK322" s="215"/>
      <c r="WZL322" s="215"/>
      <c r="WZM322" s="215"/>
      <c r="WZN322" s="215"/>
      <c r="WZO322" s="215"/>
      <c r="WZP322" s="215"/>
      <c r="WZQ322" s="215"/>
      <c r="WZR322" s="215"/>
      <c r="WZS322" s="215"/>
      <c r="WZT322" s="215"/>
      <c r="WZU322" s="215"/>
      <c r="WZV322" s="215"/>
      <c r="WZW322" s="215"/>
      <c r="WZX322" s="215"/>
      <c r="WZY322" s="215"/>
      <c r="WZZ322" s="215"/>
      <c r="XAA322" s="215"/>
      <c r="XAB322" s="215"/>
      <c r="XAC322" s="215"/>
      <c r="XAD322" s="215"/>
      <c r="XAE322" s="215"/>
      <c r="XAF322" s="215"/>
      <c r="XAG322" s="215"/>
      <c r="XAH322" s="215"/>
      <c r="XAI322" s="215"/>
      <c r="XAJ322" s="215"/>
      <c r="XAK322" s="215"/>
      <c r="XAL322" s="215"/>
      <c r="XAM322" s="215"/>
      <c r="XAN322" s="215"/>
      <c r="XAO322" s="215"/>
      <c r="XAP322" s="215"/>
      <c r="XAQ322" s="215"/>
      <c r="XAR322" s="215"/>
      <c r="XAS322" s="215"/>
      <c r="XAT322" s="215"/>
      <c r="XAU322" s="215"/>
      <c r="XAV322" s="215"/>
      <c r="XAW322" s="215"/>
      <c r="XAX322" s="215"/>
      <c r="XAY322" s="215"/>
      <c r="XAZ322" s="215"/>
      <c r="XBA322" s="215"/>
      <c r="XBB322" s="215"/>
      <c r="XBC322" s="215"/>
      <c r="XBD322" s="215"/>
      <c r="XBE322" s="215"/>
      <c r="XBF322" s="215"/>
      <c r="XBG322" s="215"/>
      <c r="XBH322" s="215"/>
      <c r="XBI322" s="215"/>
      <c r="XBJ322" s="215"/>
      <c r="XBK322" s="215"/>
      <c r="XBL322" s="215"/>
      <c r="XBM322" s="215"/>
      <c r="XBN322" s="215"/>
      <c r="XBO322" s="215"/>
      <c r="XBP322" s="215"/>
      <c r="XBQ322" s="215"/>
      <c r="XBR322" s="215"/>
      <c r="XBS322" s="215"/>
      <c r="XBT322" s="215"/>
      <c r="XBU322" s="215"/>
      <c r="XBV322" s="215"/>
      <c r="XBW322" s="215"/>
      <c r="XBX322" s="215"/>
      <c r="XBY322" s="215"/>
      <c r="XBZ322" s="215"/>
      <c r="XCA322" s="215"/>
      <c r="XCB322" s="215"/>
      <c r="XCC322" s="215"/>
      <c r="XCD322" s="215"/>
      <c r="XCE322" s="215"/>
      <c r="XCF322" s="215"/>
      <c r="XCG322" s="215"/>
      <c r="XCH322" s="215"/>
      <c r="XCI322" s="215"/>
      <c r="XCJ322" s="215"/>
      <c r="XCK322" s="215"/>
      <c r="XCL322" s="215"/>
      <c r="XCM322" s="215"/>
      <c r="XCN322" s="215"/>
      <c r="XCO322" s="215"/>
      <c r="XCP322" s="215"/>
      <c r="XCQ322" s="215"/>
      <c r="XCR322" s="215"/>
      <c r="XCS322" s="215"/>
      <c r="XCT322" s="215"/>
      <c r="XCU322" s="215"/>
      <c r="XCV322" s="215"/>
      <c r="XCW322" s="215"/>
      <c r="XCX322" s="215"/>
      <c r="XCY322" s="215"/>
      <c r="XCZ322" s="215"/>
      <c r="XDA322" s="215"/>
      <c r="XDB322" s="215"/>
      <c r="XDC322" s="215"/>
      <c r="XDD322" s="215"/>
      <c r="XDE322" s="215"/>
      <c r="XDF322" s="215"/>
      <c r="XDG322" s="215"/>
      <c r="XDH322" s="215"/>
      <c r="XDI322" s="215"/>
      <c r="XDJ322" s="215"/>
      <c r="XDK322" s="215"/>
      <c r="XDL322" s="215"/>
      <c r="XDM322" s="215"/>
      <c r="XDN322" s="215"/>
      <c r="XDO322" s="215"/>
      <c r="XDP322" s="215"/>
      <c r="XDQ322" s="215"/>
      <c r="XDR322" s="215"/>
      <c r="XDS322" s="215"/>
      <c r="XDT322" s="215"/>
      <c r="XDU322" s="215"/>
      <c r="XDV322" s="215"/>
      <c r="XDW322" s="215"/>
      <c r="XDX322" s="215"/>
      <c r="XDY322" s="215"/>
      <c r="XDZ322" s="215"/>
      <c r="XEA322" s="215"/>
      <c r="XEB322" s="215"/>
      <c r="XEC322" s="215"/>
      <c r="XED322" s="215"/>
      <c r="XEE322" s="215"/>
      <c r="XEF322" s="215"/>
      <c r="XEG322" s="215"/>
      <c r="XEH322" s="215"/>
      <c r="XEI322" s="215"/>
      <c r="XEJ322" s="215"/>
      <c r="XEK322" s="215"/>
      <c r="XEL322" s="215"/>
      <c r="XEM322" s="215"/>
      <c r="XEN322" s="215"/>
      <c r="XEO322" s="215"/>
      <c r="XEP322" s="215"/>
      <c r="XEQ322" s="215"/>
      <c r="XER322" s="215"/>
      <c r="XES322" s="215"/>
      <c r="XET322" s="215"/>
      <c r="XEU322" s="215"/>
      <c r="XEV322" s="215"/>
      <c r="XEW322" s="215"/>
      <c r="XEX322" s="215"/>
      <c r="XEY322" s="215"/>
      <c r="XEZ322" s="215"/>
      <c r="XFA322" s="215"/>
      <c r="XFB322" s="215"/>
      <c r="XFC322" s="215"/>
      <c r="XFD322" s="215"/>
    </row>
    <row r="323" spans="1:16384">
      <c r="A323" s="186">
        <v>34</v>
      </c>
      <c r="B323" s="185">
        <v>100000373212</v>
      </c>
      <c r="C323" s="186">
        <v>0</v>
      </c>
      <c r="D323" s="186" t="s">
        <v>429</v>
      </c>
      <c r="E323" s="182" t="s">
        <v>3163</v>
      </c>
      <c r="F323" s="187">
        <v>15729</v>
      </c>
      <c r="G323" s="187">
        <v>-15728</v>
      </c>
      <c r="H323" s="182">
        <v>1</v>
      </c>
      <c r="I323" s="215"/>
      <c r="J323" s="215"/>
      <c r="K323" s="215"/>
      <c r="L323" s="215"/>
      <c r="M323" s="215"/>
      <c r="N323" s="215"/>
      <c r="O323" s="215"/>
      <c r="P323" s="215"/>
      <c r="Q323" s="215"/>
      <c r="R323" s="215"/>
      <c r="S323" s="215"/>
      <c r="T323" s="215"/>
      <c r="U323" s="215"/>
      <c r="V323" s="215"/>
      <c r="W323" s="215"/>
      <c r="X323" s="215"/>
      <c r="Y323" s="215"/>
      <c r="Z323" s="215"/>
      <c r="AA323" s="215"/>
      <c r="AB323" s="215"/>
      <c r="AC323" s="215"/>
      <c r="AD323" s="215"/>
      <c r="AE323" s="215"/>
      <c r="AF323" s="215"/>
      <c r="AG323" s="215"/>
      <c r="AH323" s="215"/>
      <c r="AI323" s="215"/>
      <c r="AJ323" s="215"/>
      <c r="AK323" s="215"/>
      <c r="AL323" s="215"/>
      <c r="AM323" s="215"/>
      <c r="AN323" s="215"/>
      <c r="AO323" s="215"/>
      <c r="AP323" s="215"/>
      <c r="AQ323" s="215"/>
      <c r="AR323" s="215"/>
      <c r="AS323" s="215"/>
      <c r="AT323" s="215"/>
      <c r="AU323" s="215"/>
      <c r="AV323" s="215"/>
      <c r="AW323" s="215"/>
      <c r="AX323" s="215"/>
      <c r="AY323" s="215"/>
      <c r="AZ323" s="215"/>
      <c r="BA323" s="215"/>
      <c r="BB323" s="215"/>
      <c r="BC323" s="215"/>
      <c r="BD323" s="215"/>
      <c r="BE323" s="215"/>
      <c r="BF323" s="215"/>
      <c r="BG323" s="215"/>
      <c r="BH323" s="215"/>
      <c r="BI323" s="215"/>
      <c r="BJ323" s="215"/>
      <c r="BK323" s="215"/>
      <c r="BL323" s="215"/>
      <c r="BM323" s="215"/>
      <c r="BN323" s="215"/>
      <c r="BO323" s="215"/>
      <c r="BP323" s="215"/>
      <c r="BQ323" s="215"/>
      <c r="BR323" s="215"/>
      <c r="BS323" s="215"/>
      <c r="BT323" s="215"/>
      <c r="BU323" s="215"/>
      <c r="BV323" s="215"/>
      <c r="BW323" s="215"/>
      <c r="BX323" s="215"/>
      <c r="BY323" s="215"/>
      <c r="BZ323" s="215"/>
      <c r="CA323" s="215"/>
      <c r="CB323" s="215"/>
      <c r="CC323" s="215"/>
      <c r="CD323" s="215"/>
      <c r="CE323" s="215"/>
      <c r="CF323" s="215"/>
      <c r="CG323" s="215"/>
      <c r="CH323" s="215"/>
      <c r="CI323" s="215"/>
      <c r="CJ323" s="215"/>
      <c r="CK323" s="215"/>
      <c r="CL323" s="215"/>
      <c r="CM323" s="215"/>
      <c r="CN323" s="215"/>
      <c r="CO323" s="215"/>
      <c r="CP323" s="215"/>
      <c r="CQ323" s="215"/>
      <c r="CR323" s="215"/>
      <c r="CS323" s="215"/>
      <c r="CT323" s="215"/>
      <c r="CU323" s="215"/>
      <c r="CV323" s="215"/>
      <c r="CW323" s="215"/>
      <c r="CX323" s="215"/>
      <c r="CY323" s="215"/>
      <c r="CZ323" s="215"/>
      <c r="DA323" s="215"/>
      <c r="DB323" s="215"/>
      <c r="DC323" s="215"/>
      <c r="DD323" s="215"/>
      <c r="DE323" s="215"/>
      <c r="DF323" s="215"/>
      <c r="DG323" s="215"/>
      <c r="DH323" s="215"/>
      <c r="DI323" s="215"/>
      <c r="DJ323" s="215"/>
      <c r="DK323" s="215"/>
      <c r="DL323" s="215"/>
      <c r="DM323" s="215"/>
      <c r="DN323" s="215"/>
      <c r="DO323" s="215"/>
      <c r="DP323" s="215"/>
      <c r="DQ323" s="215"/>
      <c r="DR323" s="215"/>
      <c r="DS323" s="215"/>
      <c r="DT323" s="215"/>
      <c r="DU323" s="215"/>
      <c r="DV323" s="215"/>
      <c r="DW323" s="215"/>
      <c r="DX323" s="215"/>
      <c r="DY323" s="215"/>
      <c r="DZ323" s="215"/>
      <c r="EA323" s="215"/>
      <c r="EB323" s="215"/>
      <c r="EC323" s="215"/>
      <c r="ED323" s="215"/>
      <c r="EE323" s="215"/>
      <c r="EF323" s="215"/>
      <c r="EG323" s="215"/>
      <c r="EH323" s="215"/>
      <c r="EI323" s="215"/>
      <c r="EJ323" s="215"/>
      <c r="EK323" s="215"/>
      <c r="EL323" s="215"/>
      <c r="EM323" s="215"/>
      <c r="EN323" s="215"/>
      <c r="EO323" s="215"/>
      <c r="EP323" s="215"/>
      <c r="EQ323" s="215"/>
      <c r="ER323" s="215"/>
      <c r="ES323" s="215"/>
      <c r="ET323" s="215"/>
      <c r="EU323" s="215"/>
      <c r="EV323" s="215"/>
      <c r="EW323" s="215"/>
      <c r="EX323" s="215"/>
      <c r="EY323" s="215"/>
      <c r="EZ323" s="215"/>
      <c r="FA323" s="215"/>
      <c r="FB323" s="215"/>
      <c r="FC323" s="215"/>
      <c r="FD323" s="215"/>
      <c r="FE323" s="215"/>
      <c r="FF323" s="215"/>
      <c r="FG323" s="215"/>
      <c r="FH323" s="215"/>
      <c r="FI323" s="215"/>
      <c r="FJ323" s="215"/>
      <c r="FK323" s="215"/>
      <c r="FL323" s="215"/>
      <c r="FM323" s="215"/>
      <c r="FN323" s="215"/>
      <c r="FO323" s="215"/>
      <c r="FP323" s="215"/>
      <c r="FQ323" s="215"/>
      <c r="FR323" s="215"/>
      <c r="FS323" s="215"/>
      <c r="FT323" s="215"/>
      <c r="FU323" s="215"/>
      <c r="FV323" s="215"/>
      <c r="FW323" s="215"/>
      <c r="FX323" s="215"/>
      <c r="FY323" s="215"/>
      <c r="FZ323" s="215"/>
      <c r="GA323" s="215"/>
      <c r="GB323" s="215"/>
      <c r="GC323" s="215"/>
      <c r="GD323" s="215"/>
      <c r="GE323" s="215"/>
      <c r="GF323" s="215"/>
      <c r="GG323" s="215"/>
      <c r="GH323" s="215"/>
      <c r="GI323" s="215"/>
      <c r="GJ323" s="215"/>
      <c r="GK323" s="215"/>
      <c r="GL323" s="215"/>
      <c r="GM323" s="215"/>
      <c r="GN323" s="215"/>
      <c r="GO323" s="215"/>
      <c r="GP323" s="215"/>
      <c r="GQ323" s="215"/>
      <c r="GR323" s="215"/>
      <c r="GS323" s="215"/>
      <c r="GT323" s="215"/>
      <c r="GU323" s="215"/>
      <c r="GV323" s="215"/>
      <c r="GW323" s="215"/>
      <c r="GX323" s="215"/>
      <c r="GY323" s="215"/>
      <c r="GZ323" s="215"/>
      <c r="HA323" s="215"/>
      <c r="HB323" s="215"/>
      <c r="HC323" s="215"/>
      <c r="HD323" s="215"/>
      <c r="HE323" s="215"/>
      <c r="HF323" s="215"/>
      <c r="HG323" s="215"/>
      <c r="HH323" s="215"/>
      <c r="HI323" s="215"/>
      <c r="HJ323" s="215"/>
      <c r="HK323" s="215"/>
      <c r="HL323" s="215"/>
      <c r="HM323" s="215"/>
      <c r="HN323" s="215"/>
      <c r="HO323" s="215"/>
      <c r="HP323" s="215"/>
      <c r="HQ323" s="215"/>
      <c r="HR323" s="215"/>
      <c r="HS323" s="215"/>
      <c r="HT323" s="215"/>
      <c r="HU323" s="215"/>
      <c r="HV323" s="215"/>
      <c r="HW323" s="215"/>
      <c r="HX323" s="215"/>
      <c r="HY323" s="215"/>
      <c r="HZ323" s="215"/>
      <c r="IA323" s="215"/>
      <c r="IB323" s="215"/>
      <c r="IC323" s="215"/>
      <c r="ID323" s="215"/>
      <c r="IE323" s="215"/>
      <c r="IF323" s="215"/>
      <c r="IG323" s="215"/>
      <c r="IH323" s="215"/>
      <c r="II323" s="215"/>
      <c r="IJ323" s="215"/>
      <c r="IK323" s="215"/>
      <c r="IL323" s="215"/>
      <c r="IM323" s="215"/>
      <c r="IN323" s="215"/>
      <c r="IO323" s="215"/>
      <c r="IP323" s="215"/>
      <c r="IQ323" s="215"/>
      <c r="IR323" s="215"/>
      <c r="IS323" s="215"/>
      <c r="IT323" s="215"/>
      <c r="IU323" s="215"/>
      <c r="IV323" s="215"/>
      <c r="IW323" s="215"/>
      <c r="IX323" s="215"/>
      <c r="IY323" s="215"/>
      <c r="IZ323" s="215"/>
      <c r="JA323" s="215"/>
      <c r="JB323" s="215"/>
      <c r="JC323" s="215"/>
      <c r="JD323" s="215"/>
      <c r="JE323" s="215"/>
      <c r="JF323" s="215"/>
      <c r="JG323" s="215"/>
      <c r="JH323" s="215"/>
      <c r="JI323" s="215"/>
      <c r="JJ323" s="215"/>
      <c r="JK323" s="215"/>
      <c r="JL323" s="215"/>
      <c r="JM323" s="215"/>
      <c r="JN323" s="215"/>
      <c r="JO323" s="215"/>
      <c r="JP323" s="215"/>
      <c r="JQ323" s="215"/>
      <c r="JR323" s="215"/>
      <c r="JS323" s="215"/>
      <c r="JT323" s="215"/>
      <c r="JU323" s="215"/>
      <c r="JV323" s="215"/>
      <c r="JW323" s="215"/>
      <c r="JX323" s="215"/>
      <c r="JY323" s="215"/>
      <c r="JZ323" s="215"/>
      <c r="KA323" s="215"/>
      <c r="KB323" s="215"/>
      <c r="KC323" s="215"/>
      <c r="KD323" s="215"/>
      <c r="KE323" s="215"/>
      <c r="KF323" s="215"/>
      <c r="KG323" s="215"/>
      <c r="KH323" s="215"/>
      <c r="KI323" s="215"/>
      <c r="KJ323" s="215"/>
      <c r="KK323" s="215"/>
      <c r="KL323" s="215"/>
      <c r="KM323" s="215"/>
      <c r="KN323" s="215"/>
      <c r="KO323" s="215"/>
      <c r="KP323" s="215"/>
      <c r="KQ323" s="215"/>
      <c r="KR323" s="215"/>
      <c r="KS323" s="215"/>
      <c r="KT323" s="215"/>
      <c r="KU323" s="215"/>
      <c r="KV323" s="215"/>
      <c r="KW323" s="215"/>
      <c r="KX323" s="215"/>
      <c r="KY323" s="215"/>
      <c r="KZ323" s="215"/>
      <c r="LA323" s="215"/>
      <c r="LB323" s="215"/>
      <c r="LC323" s="215"/>
      <c r="LD323" s="215"/>
      <c r="LE323" s="215"/>
      <c r="LF323" s="215"/>
      <c r="LG323" s="215"/>
      <c r="LH323" s="215"/>
      <c r="LI323" s="215"/>
      <c r="LJ323" s="215"/>
      <c r="LK323" s="215"/>
      <c r="LL323" s="215"/>
      <c r="LM323" s="215"/>
      <c r="LN323" s="215"/>
      <c r="LO323" s="215"/>
      <c r="LP323" s="215"/>
      <c r="LQ323" s="215"/>
      <c r="LR323" s="215"/>
      <c r="LS323" s="215"/>
      <c r="LT323" s="215"/>
      <c r="LU323" s="215"/>
      <c r="LV323" s="215"/>
      <c r="LW323" s="215"/>
      <c r="LX323" s="215"/>
      <c r="LY323" s="215"/>
      <c r="LZ323" s="215"/>
      <c r="MA323" s="215"/>
      <c r="MB323" s="215"/>
      <c r="MC323" s="215"/>
      <c r="MD323" s="215"/>
      <c r="ME323" s="215"/>
      <c r="MF323" s="215"/>
      <c r="MG323" s="215"/>
      <c r="MH323" s="215"/>
      <c r="MI323" s="215"/>
      <c r="MJ323" s="215"/>
      <c r="MK323" s="215"/>
      <c r="ML323" s="215"/>
      <c r="MM323" s="215"/>
      <c r="MN323" s="215"/>
      <c r="MO323" s="215"/>
      <c r="MP323" s="215"/>
      <c r="MQ323" s="215"/>
      <c r="MR323" s="215"/>
      <c r="MS323" s="215"/>
      <c r="MT323" s="215"/>
      <c r="MU323" s="215"/>
      <c r="MV323" s="215"/>
      <c r="MW323" s="215"/>
      <c r="MX323" s="215"/>
      <c r="MY323" s="215"/>
      <c r="MZ323" s="215"/>
      <c r="NA323" s="215"/>
      <c r="NB323" s="215"/>
      <c r="NC323" s="215"/>
      <c r="ND323" s="215"/>
      <c r="NE323" s="215"/>
      <c r="NF323" s="215"/>
      <c r="NG323" s="215"/>
      <c r="NH323" s="215"/>
      <c r="NI323" s="215"/>
      <c r="NJ323" s="215"/>
      <c r="NK323" s="215"/>
      <c r="NL323" s="215"/>
      <c r="NM323" s="215"/>
      <c r="NN323" s="215"/>
      <c r="NO323" s="215"/>
      <c r="NP323" s="215"/>
      <c r="NQ323" s="215"/>
      <c r="NR323" s="215"/>
      <c r="NS323" s="215"/>
      <c r="NT323" s="215"/>
      <c r="NU323" s="215"/>
      <c r="NV323" s="215"/>
      <c r="NW323" s="215"/>
      <c r="NX323" s="215"/>
      <c r="NY323" s="215"/>
      <c r="NZ323" s="215"/>
      <c r="OA323" s="215"/>
      <c r="OB323" s="215"/>
      <c r="OC323" s="215"/>
      <c r="OD323" s="215"/>
      <c r="OE323" s="215"/>
      <c r="OF323" s="215"/>
      <c r="OG323" s="215"/>
      <c r="OH323" s="215"/>
      <c r="OI323" s="215"/>
      <c r="OJ323" s="215"/>
      <c r="OK323" s="215"/>
      <c r="OL323" s="215"/>
      <c r="OM323" s="215"/>
      <c r="ON323" s="215"/>
      <c r="OO323" s="215"/>
      <c r="OP323" s="215"/>
      <c r="OQ323" s="215"/>
      <c r="OR323" s="215"/>
      <c r="OS323" s="215"/>
      <c r="OT323" s="215"/>
      <c r="OU323" s="215"/>
      <c r="OV323" s="215"/>
      <c r="OW323" s="215"/>
      <c r="OX323" s="215"/>
      <c r="OY323" s="215"/>
      <c r="OZ323" s="215"/>
      <c r="PA323" s="215"/>
      <c r="PB323" s="215"/>
      <c r="PC323" s="215"/>
      <c r="PD323" s="215"/>
      <c r="PE323" s="215"/>
      <c r="PF323" s="215"/>
      <c r="PG323" s="215"/>
      <c r="PH323" s="215"/>
      <c r="PI323" s="215"/>
      <c r="PJ323" s="215"/>
      <c r="PK323" s="215"/>
      <c r="PL323" s="215"/>
      <c r="PM323" s="215"/>
      <c r="PN323" s="215"/>
      <c r="PO323" s="215"/>
      <c r="PP323" s="215"/>
      <c r="PQ323" s="215"/>
      <c r="PR323" s="215"/>
      <c r="PS323" s="215"/>
      <c r="PT323" s="215"/>
      <c r="PU323" s="215"/>
      <c r="PV323" s="215"/>
      <c r="PW323" s="215"/>
      <c r="PX323" s="215"/>
      <c r="PY323" s="215"/>
      <c r="PZ323" s="215"/>
      <c r="QA323" s="215"/>
      <c r="QB323" s="215"/>
      <c r="QC323" s="215"/>
      <c r="QD323" s="215"/>
      <c r="QE323" s="215"/>
      <c r="QF323" s="215"/>
      <c r="QG323" s="215"/>
      <c r="QH323" s="215"/>
      <c r="QI323" s="215"/>
      <c r="QJ323" s="215"/>
      <c r="QK323" s="215"/>
      <c r="QL323" s="215"/>
      <c r="QM323" s="215"/>
      <c r="QN323" s="215"/>
      <c r="QO323" s="215"/>
      <c r="QP323" s="215"/>
      <c r="QQ323" s="215"/>
      <c r="QR323" s="215"/>
      <c r="QS323" s="215"/>
      <c r="QT323" s="215"/>
      <c r="QU323" s="215"/>
      <c r="QV323" s="215"/>
      <c r="QW323" s="215"/>
      <c r="QX323" s="215"/>
      <c r="QY323" s="215"/>
      <c r="QZ323" s="215"/>
      <c r="RA323" s="215"/>
      <c r="RB323" s="215"/>
      <c r="RC323" s="215"/>
      <c r="RD323" s="215"/>
      <c r="RE323" s="215"/>
      <c r="RF323" s="215"/>
      <c r="RG323" s="215"/>
      <c r="RH323" s="215"/>
      <c r="RI323" s="215"/>
      <c r="RJ323" s="215"/>
      <c r="RK323" s="215"/>
      <c r="RL323" s="215"/>
      <c r="RM323" s="215"/>
      <c r="RN323" s="215"/>
      <c r="RO323" s="215"/>
      <c r="RP323" s="215"/>
      <c r="RQ323" s="215"/>
      <c r="RR323" s="215"/>
      <c r="RS323" s="215"/>
      <c r="RT323" s="215"/>
      <c r="RU323" s="215"/>
      <c r="RV323" s="215"/>
      <c r="RW323" s="215"/>
      <c r="RX323" s="215"/>
      <c r="RY323" s="215"/>
      <c r="RZ323" s="215"/>
      <c r="SA323" s="215"/>
      <c r="SB323" s="215"/>
      <c r="SC323" s="215"/>
      <c r="SD323" s="215"/>
      <c r="SE323" s="215"/>
      <c r="SF323" s="215"/>
      <c r="SG323" s="215"/>
      <c r="SH323" s="215"/>
      <c r="SI323" s="215"/>
      <c r="SJ323" s="215"/>
      <c r="SK323" s="215"/>
      <c r="SL323" s="215"/>
      <c r="SM323" s="215"/>
      <c r="SN323" s="215"/>
      <c r="SO323" s="215"/>
      <c r="SP323" s="215"/>
      <c r="SQ323" s="215"/>
      <c r="SR323" s="215"/>
      <c r="SS323" s="215"/>
      <c r="ST323" s="215"/>
      <c r="SU323" s="215"/>
      <c r="SV323" s="215"/>
      <c r="SW323" s="215"/>
      <c r="SX323" s="215"/>
      <c r="SY323" s="215"/>
      <c r="SZ323" s="215"/>
      <c r="TA323" s="215"/>
      <c r="TB323" s="215"/>
      <c r="TC323" s="215"/>
      <c r="TD323" s="215"/>
      <c r="TE323" s="215"/>
      <c r="TF323" s="215"/>
      <c r="TG323" s="215"/>
      <c r="TH323" s="215"/>
      <c r="TI323" s="215"/>
      <c r="TJ323" s="215"/>
      <c r="TK323" s="215"/>
      <c r="TL323" s="215"/>
      <c r="TM323" s="215"/>
      <c r="TN323" s="215"/>
      <c r="TO323" s="215"/>
      <c r="TP323" s="215"/>
      <c r="TQ323" s="215"/>
      <c r="TR323" s="215"/>
      <c r="TS323" s="215"/>
      <c r="TT323" s="215"/>
      <c r="TU323" s="215"/>
      <c r="TV323" s="215"/>
      <c r="TW323" s="215"/>
      <c r="TX323" s="215"/>
      <c r="TY323" s="215"/>
      <c r="TZ323" s="215"/>
      <c r="UA323" s="215"/>
      <c r="UB323" s="215"/>
      <c r="UC323" s="215"/>
      <c r="UD323" s="215"/>
      <c r="UE323" s="215"/>
      <c r="UF323" s="215"/>
      <c r="UG323" s="215"/>
      <c r="UH323" s="215"/>
      <c r="UI323" s="215"/>
      <c r="UJ323" s="215"/>
      <c r="UK323" s="215"/>
      <c r="UL323" s="215"/>
      <c r="UM323" s="215"/>
      <c r="UN323" s="215"/>
      <c r="UO323" s="215"/>
      <c r="UP323" s="215"/>
      <c r="UQ323" s="215"/>
      <c r="UR323" s="215"/>
      <c r="US323" s="215"/>
      <c r="UT323" s="215"/>
      <c r="UU323" s="215"/>
      <c r="UV323" s="215"/>
      <c r="UW323" s="215"/>
      <c r="UX323" s="215"/>
      <c r="UY323" s="215"/>
      <c r="UZ323" s="215"/>
      <c r="VA323" s="215"/>
      <c r="VB323" s="215"/>
      <c r="VC323" s="215"/>
      <c r="VD323" s="215"/>
      <c r="VE323" s="215"/>
      <c r="VF323" s="215"/>
      <c r="VG323" s="215"/>
      <c r="VH323" s="215"/>
      <c r="VI323" s="215"/>
      <c r="VJ323" s="215"/>
      <c r="VK323" s="215"/>
      <c r="VL323" s="215"/>
      <c r="VM323" s="215"/>
      <c r="VN323" s="215"/>
      <c r="VO323" s="215"/>
      <c r="VP323" s="215"/>
      <c r="VQ323" s="215"/>
      <c r="VR323" s="215"/>
      <c r="VS323" s="215"/>
      <c r="VT323" s="215"/>
      <c r="VU323" s="215"/>
      <c r="VV323" s="215"/>
      <c r="VW323" s="215"/>
      <c r="VX323" s="215"/>
      <c r="VY323" s="215"/>
      <c r="VZ323" s="215"/>
      <c r="WA323" s="215"/>
      <c r="WB323" s="215"/>
      <c r="WC323" s="215"/>
      <c r="WD323" s="215"/>
      <c r="WE323" s="215"/>
      <c r="WF323" s="215"/>
      <c r="WG323" s="215"/>
      <c r="WH323" s="215"/>
      <c r="WI323" s="215"/>
      <c r="WJ323" s="215"/>
      <c r="WK323" s="215"/>
      <c r="WL323" s="215"/>
      <c r="WM323" s="215"/>
      <c r="WN323" s="215"/>
      <c r="WO323" s="215"/>
      <c r="WP323" s="215"/>
      <c r="WQ323" s="215"/>
      <c r="WR323" s="215"/>
      <c r="WS323" s="215"/>
      <c r="WT323" s="215"/>
      <c r="WU323" s="215"/>
      <c r="WV323" s="215"/>
      <c r="WW323" s="215"/>
      <c r="WX323" s="215"/>
      <c r="WY323" s="215"/>
      <c r="WZ323" s="215"/>
      <c r="XA323" s="215"/>
      <c r="XB323" s="215"/>
      <c r="XC323" s="215"/>
      <c r="XD323" s="215"/>
      <c r="XE323" s="215"/>
      <c r="XF323" s="215"/>
      <c r="XG323" s="215"/>
      <c r="XH323" s="215"/>
      <c r="XI323" s="215"/>
      <c r="XJ323" s="215"/>
      <c r="XK323" s="215"/>
      <c r="XL323" s="215"/>
      <c r="XM323" s="215"/>
      <c r="XN323" s="215"/>
      <c r="XO323" s="215"/>
      <c r="XP323" s="215"/>
      <c r="XQ323" s="215"/>
      <c r="XR323" s="215"/>
      <c r="XS323" s="215"/>
      <c r="XT323" s="215"/>
      <c r="XU323" s="215"/>
      <c r="XV323" s="215"/>
      <c r="XW323" s="215"/>
      <c r="XX323" s="215"/>
      <c r="XY323" s="215"/>
      <c r="XZ323" s="215"/>
      <c r="YA323" s="215"/>
      <c r="YB323" s="215"/>
      <c r="YC323" s="215"/>
      <c r="YD323" s="215"/>
      <c r="YE323" s="215"/>
      <c r="YF323" s="215"/>
      <c r="YG323" s="215"/>
      <c r="YH323" s="215"/>
      <c r="YI323" s="215"/>
      <c r="YJ323" s="215"/>
      <c r="YK323" s="215"/>
      <c r="YL323" s="215"/>
      <c r="YM323" s="215"/>
      <c r="YN323" s="215"/>
      <c r="YO323" s="215"/>
      <c r="YP323" s="215"/>
      <c r="YQ323" s="215"/>
      <c r="YR323" s="215"/>
      <c r="YS323" s="215"/>
      <c r="YT323" s="215"/>
      <c r="YU323" s="215"/>
      <c r="YV323" s="215"/>
      <c r="YW323" s="215"/>
      <c r="YX323" s="215"/>
      <c r="YY323" s="215"/>
      <c r="YZ323" s="215"/>
      <c r="ZA323" s="215"/>
      <c r="ZB323" s="215"/>
      <c r="ZC323" s="215"/>
      <c r="ZD323" s="215"/>
      <c r="ZE323" s="215"/>
      <c r="ZF323" s="215"/>
      <c r="ZG323" s="215"/>
      <c r="ZH323" s="215"/>
      <c r="ZI323" s="215"/>
      <c r="ZJ323" s="215"/>
      <c r="ZK323" s="215"/>
      <c r="ZL323" s="215"/>
      <c r="ZM323" s="215"/>
      <c r="ZN323" s="215"/>
      <c r="ZO323" s="215"/>
      <c r="ZP323" s="215"/>
      <c r="ZQ323" s="215"/>
      <c r="ZR323" s="215"/>
      <c r="ZS323" s="215"/>
      <c r="ZT323" s="215"/>
      <c r="ZU323" s="215"/>
      <c r="ZV323" s="215"/>
      <c r="ZW323" s="215"/>
      <c r="ZX323" s="215"/>
      <c r="ZY323" s="215"/>
      <c r="ZZ323" s="215"/>
      <c r="AAA323" s="215"/>
      <c r="AAB323" s="215"/>
      <c r="AAC323" s="215"/>
      <c r="AAD323" s="215"/>
      <c r="AAE323" s="215"/>
      <c r="AAF323" s="215"/>
      <c r="AAG323" s="215"/>
      <c r="AAH323" s="215"/>
      <c r="AAI323" s="215"/>
      <c r="AAJ323" s="215"/>
      <c r="AAK323" s="215"/>
      <c r="AAL323" s="215"/>
      <c r="AAM323" s="215"/>
      <c r="AAN323" s="215"/>
      <c r="AAO323" s="215"/>
      <c r="AAP323" s="215"/>
      <c r="AAQ323" s="215"/>
      <c r="AAR323" s="215"/>
      <c r="AAS323" s="215"/>
      <c r="AAT323" s="215"/>
      <c r="AAU323" s="215"/>
      <c r="AAV323" s="215"/>
      <c r="AAW323" s="215"/>
      <c r="AAX323" s="215"/>
      <c r="AAY323" s="215"/>
      <c r="AAZ323" s="215"/>
      <c r="ABA323" s="215"/>
      <c r="ABB323" s="215"/>
      <c r="ABC323" s="215"/>
      <c r="ABD323" s="215"/>
      <c r="ABE323" s="215"/>
      <c r="ABF323" s="215"/>
      <c r="ABG323" s="215"/>
      <c r="ABH323" s="215"/>
      <c r="ABI323" s="215"/>
      <c r="ABJ323" s="215"/>
      <c r="ABK323" s="215"/>
      <c r="ABL323" s="215"/>
      <c r="ABM323" s="215"/>
      <c r="ABN323" s="215"/>
      <c r="ABO323" s="215"/>
      <c r="ABP323" s="215"/>
      <c r="ABQ323" s="215"/>
      <c r="ABR323" s="215"/>
      <c r="ABS323" s="215"/>
      <c r="ABT323" s="215"/>
      <c r="ABU323" s="215"/>
      <c r="ABV323" s="215"/>
      <c r="ABW323" s="215"/>
      <c r="ABX323" s="215"/>
      <c r="ABY323" s="215"/>
      <c r="ABZ323" s="215"/>
      <c r="ACA323" s="215"/>
      <c r="ACB323" s="215"/>
      <c r="ACC323" s="215"/>
      <c r="ACD323" s="215"/>
      <c r="ACE323" s="215"/>
      <c r="ACF323" s="215"/>
      <c r="ACG323" s="215"/>
      <c r="ACH323" s="215"/>
      <c r="ACI323" s="215"/>
      <c r="ACJ323" s="215"/>
      <c r="ACK323" s="215"/>
      <c r="ACL323" s="215"/>
      <c r="ACM323" s="215"/>
      <c r="ACN323" s="215"/>
      <c r="ACO323" s="215"/>
      <c r="ACP323" s="215"/>
      <c r="ACQ323" s="215"/>
      <c r="ACR323" s="215"/>
      <c r="ACS323" s="215"/>
      <c r="ACT323" s="215"/>
      <c r="ACU323" s="215"/>
      <c r="ACV323" s="215"/>
      <c r="ACW323" s="215"/>
      <c r="ACX323" s="215"/>
      <c r="ACY323" s="215"/>
      <c r="ACZ323" s="215"/>
      <c r="ADA323" s="215"/>
      <c r="ADB323" s="215"/>
      <c r="ADC323" s="215"/>
      <c r="ADD323" s="215"/>
      <c r="ADE323" s="215"/>
      <c r="ADF323" s="215"/>
      <c r="ADG323" s="215"/>
      <c r="ADH323" s="215"/>
      <c r="ADI323" s="215"/>
      <c r="ADJ323" s="215"/>
      <c r="ADK323" s="215"/>
      <c r="ADL323" s="215"/>
      <c r="ADM323" s="215"/>
      <c r="ADN323" s="215"/>
      <c r="ADO323" s="215"/>
      <c r="ADP323" s="215"/>
      <c r="ADQ323" s="215"/>
      <c r="ADR323" s="215"/>
      <c r="ADS323" s="215"/>
      <c r="ADT323" s="215"/>
      <c r="ADU323" s="215"/>
      <c r="ADV323" s="215"/>
      <c r="ADW323" s="215"/>
      <c r="ADX323" s="215"/>
      <c r="ADY323" s="215"/>
      <c r="ADZ323" s="215"/>
      <c r="AEA323" s="215"/>
      <c r="AEB323" s="215"/>
      <c r="AEC323" s="215"/>
      <c r="AED323" s="215"/>
      <c r="AEE323" s="215"/>
      <c r="AEF323" s="215"/>
      <c r="AEG323" s="215"/>
      <c r="AEH323" s="215"/>
      <c r="AEI323" s="215"/>
      <c r="AEJ323" s="215"/>
      <c r="AEK323" s="215"/>
      <c r="AEL323" s="215"/>
      <c r="AEM323" s="215"/>
      <c r="AEN323" s="215"/>
      <c r="AEO323" s="215"/>
      <c r="AEP323" s="215"/>
      <c r="AEQ323" s="215"/>
      <c r="AER323" s="215"/>
      <c r="AES323" s="215"/>
      <c r="AET323" s="215"/>
      <c r="AEU323" s="215"/>
      <c r="AEV323" s="215"/>
      <c r="AEW323" s="215"/>
      <c r="AEX323" s="215"/>
      <c r="AEY323" s="215"/>
      <c r="AEZ323" s="215"/>
      <c r="AFA323" s="215"/>
      <c r="AFB323" s="215"/>
      <c r="AFC323" s="215"/>
      <c r="AFD323" s="215"/>
      <c r="AFE323" s="215"/>
      <c r="AFF323" s="215"/>
      <c r="AFG323" s="215"/>
      <c r="AFH323" s="215"/>
      <c r="AFI323" s="215"/>
      <c r="AFJ323" s="215"/>
      <c r="AFK323" s="215"/>
      <c r="AFL323" s="215"/>
      <c r="AFM323" s="215"/>
      <c r="AFN323" s="215"/>
      <c r="AFO323" s="215"/>
      <c r="AFP323" s="215"/>
      <c r="AFQ323" s="215"/>
      <c r="AFR323" s="215"/>
      <c r="AFS323" s="215"/>
      <c r="AFT323" s="215"/>
      <c r="AFU323" s="215"/>
      <c r="AFV323" s="215"/>
      <c r="AFW323" s="215"/>
      <c r="AFX323" s="215"/>
      <c r="AFY323" s="215"/>
      <c r="AFZ323" s="215"/>
      <c r="AGA323" s="215"/>
      <c r="AGB323" s="215"/>
      <c r="AGC323" s="215"/>
      <c r="AGD323" s="215"/>
      <c r="AGE323" s="215"/>
      <c r="AGF323" s="215"/>
      <c r="AGG323" s="215"/>
      <c r="AGH323" s="215"/>
      <c r="AGI323" s="215"/>
      <c r="AGJ323" s="215"/>
      <c r="AGK323" s="215"/>
      <c r="AGL323" s="215"/>
      <c r="AGM323" s="215"/>
      <c r="AGN323" s="215"/>
      <c r="AGO323" s="215"/>
      <c r="AGP323" s="215"/>
      <c r="AGQ323" s="215"/>
      <c r="AGR323" s="215"/>
      <c r="AGS323" s="215"/>
      <c r="AGT323" s="215"/>
      <c r="AGU323" s="215"/>
      <c r="AGV323" s="215"/>
      <c r="AGW323" s="215"/>
      <c r="AGX323" s="215"/>
      <c r="AGY323" s="215"/>
      <c r="AGZ323" s="215"/>
      <c r="AHA323" s="215"/>
      <c r="AHB323" s="215"/>
      <c r="AHC323" s="215"/>
      <c r="AHD323" s="215"/>
      <c r="AHE323" s="215"/>
      <c r="AHF323" s="215"/>
      <c r="AHG323" s="215"/>
      <c r="AHH323" s="215"/>
      <c r="AHI323" s="215"/>
      <c r="AHJ323" s="215"/>
      <c r="AHK323" s="215"/>
      <c r="AHL323" s="215"/>
      <c r="AHM323" s="215"/>
      <c r="AHN323" s="215"/>
      <c r="AHO323" s="215"/>
      <c r="AHP323" s="215"/>
      <c r="AHQ323" s="215"/>
      <c r="AHR323" s="215"/>
      <c r="AHS323" s="215"/>
      <c r="AHT323" s="215"/>
      <c r="AHU323" s="215"/>
      <c r="AHV323" s="215"/>
      <c r="AHW323" s="215"/>
      <c r="AHX323" s="215"/>
      <c r="AHY323" s="215"/>
      <c r="AHZ323" s="215"/>
      <c r="AIA323" s="215"/>
      <c r="AIB323" s="215"/>
      <c r="AIC323" s="215"/>
      <c r="AID323" s="215"/>
      <c r="AIE323" s="215"/>
      <c r="AIF323" s="215"/>
      <c r="AIG323" s="215"/>
      <c r="AIH323" s="215"/>
      <c r="AII323" s="215"/>
      <c r="AIJ323" s="215"/>
      <c r="AIK323" s="215"/>
      <c r="AIL323" s="215"/>
      <c r="AIM323" s="215"/>
      <c r="AIN323" s="215"/>
      <c r="AIO323" s="215"/>
      <c r="AIP323" s="215"/>
      <c r="AIQ323" s="215"/>
      <c r="AIR323" s="215"/>
      <c r="AIS323" s="215"/>
      <c r="AIT323" s="215"/>
      <c r="AIU323" s="215"/>
      <c r="AIV323" s="215"/>
      <c r="AIW323" s="215"/>
      <c r="AIX323" s="215"/>
      <c r="AIY323" s="215"/>
      <c r="AIZ323" s="215"/>
      <c r="AJA323" s="215"/>
      <c r="AJB323" s="215"/>
      <c r="AJC323" s="215"/>
      <c r="AJD323" s="215"/>
      <c r="AJE323" s="215"/>
      <c r="AJF323" s="215"/>
      <c r="AJG323" s="215"/>
      <c r="AJH323" s="215"/>
      <c r="AJI323" s="215"/>
      <c r="AJJ323" s="215"/>
      <c r="AJK323" s="215"/>
      <c r="AJL323" s="215"/>
      <c r="AJM323" s="215"/>
      <c r="AJN323" s="215"/>
      <c r="AJO323" s="215"/>
      <c r="AJP323" s="215"/>
      <c r="AJQ323" s="215"/>
      <c r="AJR323" s="215"/>
      <c r="AJS323" s="215"/>
      <c r="AJT323" s="215"/>
      <c r="AJU323" s="215"/>
      <c r="AJV323" s="215"/>
      <c r="AJW323" s="215"/>
      <c r="AJX323" s="215"/>
      <c r="AJY323" s="215"/>
      <c r="AJZ323" s="215"/>
      <c r="AKA323" s="215"/>
      <c r="AKB323" s="215"/>
      <c r="AKC323" s="215"/>
      <c r="AKD323" s="215"/>
      <c r="AKE323" s="215"/>
      <c r="AKF323" s="215"/>
      <c r="AKG323" s="215"/>
      <c r="AKH323" s="215"/>
      <c r="AKI323" s="215"/>
      <c r="AKJ323" s="215"/>
      <c r="AKK323" s="215"/>
      <c r="AKL323" s="215"/>
      <c r="AKM323" s="215"/>
      <c r="AKN323" s="215"/>
      <c r="AKO323" s="215"/>
      <c r="AKP323" s="215"/>
      <c r="AKQ323" s="215"/>
      <c r="AKR323" s="215"/>
      <c r="AKS323" s="215"/>
      <c r="AKT323" s="215"/>
      <c r="AKU323" s="215"/>
      <c r="AKV323" s="215"/>
      <c r="AKW323" s="215"/>
      <c r="AKX323" s="215"/>
      <c r="AKY323" s="215"/>
      <c r="AKZ323" s="215"/>
      <c r="ALA323" s="215"/>
      <c r="ALB323" s="215"/>
      <c r="ALC323" s="215"/>
      <c r="ALD323" s="215"/>
      <c r="ALE323" s="215"/>
      <c r="ALF323" s="215"/>
      <c r="ALG323" s="215"/>
      <c r="ALH323" s="215"/>
      <c r="ALI323" s="215"/>
      <c r="ALJ323" s="215"/>
      <c r="ALK323" s="215"/>
      <c r="ALL323" s="215"/>
      <c r="ALM323" s="215"/>
      <c r="ALN323" s="215"/>
      <c r="ALO323" s="215"/>
      <c r="ALP323" s="215"/>
      <c r="ALQ323" s="215"/>
      <c r="ALR323" s="215"/>
      <c r="ALS323" s="215"/>
      <c r="ALT323" s="215"/>
      <c r="ALU323" s="215"/>
      <c r="ALV323" s="215"/>
      <c r="ALW323" s="215"/>
      <c r="ALX323" s="215"/>
      <c r="ALY323" s="215"/>
      <c r="ALZ323" s="215"/>
      <c r="AMA323" s="215"/>
      <c r="AMB323" s="215"/>
      <c r="AMC323" s="215"/>
      <c r="AMD323" s="215"/>
      <c r="AME323" s="215"/>
      <c r="AMF323" s="215"/>
      <c r="AMG323" s="215"/>
      <c r="AMH323" s="215"/>
      <c r="AMI323" s="215"/>
      <c r="AMJ323" s="215"/>
      <c r="AMK323" s="215"/>
      <c r="AML323" s="215"/>
      <c r="AMM323" s="215"/>
      <c r="AMN323" s="215"/>
      <c r="AMO323" s="215"/>
      <c r="AMP323" s="215"/>
      <c r="AMQ323" s="215"/>
      <c r="AMR323" s="215"/>
      <c r="AMS323" s="215"/>
      <c r="AMT323" s="215"/>
      <c r="AMU323" s="215"/>
      <c r="AMV323" s="215"/>
      <c r="AMW323" s="215"/>
      <c r="AMX323" s="215"/>
      <c r="AMY323" s="215"/>
      <c r="AMZ323" s="215"/>
      <c r="ANA323" s="215"/>
      <c r="ANB323" s="215"/>
      <c r="ANC323" s="215"/>
      <c r="AND323" s="215"/>
      <c r="ANE323" s="215"/>
      <c r="ANF323" s="215"/>
      <c r="ANG323" s="215"/>
      <c r="ANH323" s="215"/>
      <c r="ANI323" s="215"/>
      <c r="ANJ323" s="215"/>
      <c r="ANK323" s="215"/>
      <c r="ANL323" s="215"/>
      <c r="ANM323" s="215"/>
      <c r="ANN323" s="215"/>
      <c r="ANO323" s="215"/>
      <c r="ANP323" s="215"/>
      <c r="ANQ323" s="215"/>
      <c r="ANR323" s="215"/>
      <c r="ANS323" s="215"/>
      <c r="ANT323" s="215"/>
      <c r="ANU323" s="215"/>
      <c r="ANV323" s="215"/>
      <c r="ANW323" s="215"/>
      <c r="ANX323" s="215"/>
      <c r="ANY323" s="215"/>
      <c r="ANZ323" s="215"/>
      <c r="AOA323" s="215"/>
      <c r="AOB323" s="215"/>
      <c r="AOC323" s="215"/>
      <c r="AOD323" s="215"/>
      <c r="AOE323" s="215"/>
      <c r="AOF323" s="215"/>
      <c r="AOG323" s="215"/>
      <c r="AOH323" s="215"/>
      <c r="AOI323" s="215"/>
      <c r="AOJ323" s="215"/>
      <c r="AOK323" s="215"/>
      <c r="AOL323" s="215"/>
      <c r="AOM323" s="215"/>
      <c r="AON323" s="215"/>
      <c r="AOO323" s="215"/>
      <c r="AOP323" s="215"/>
      <c r="AOQ323" s="215"/>
      <c r="AOR323" s="215"/>
      <c r="AOS323" s="215"/>
      <c r="AOT323" s="215"/>
      <c r="AOU323" s="215"/>
      <c r="AOV323" s="215"/>
      <c r="AOW323" s="215"/>
      <c r="AOX323" s="215"/>
      <c r="AOY323" s="215"/>
      <c r="AOZ323" s="215"/>
      <c r="APA323" s="215"/>
      <c r="APB323" s="215"/>
      <c r="APC323" s="215"/>
      <c r="APD323" s="215"/>
      <c r="APE323" s="215"/>
      <c r="APF323" s="215"/>
      <c r="APG323" s="215"/>
      <c r="APH323" s="215"/>
      <c r="API323" s="215"/>
      <c r="APJ323" s="215"/>
      <c r="APK323" s="215"/>
      <c r="APL323" s="215"/>
      <c r="APM323" s="215"/>
      <c r="APN323" s="215"/>
      <c r="APO323" s="215"/>
      <c r="APP323" s="215"/>
      <c r="APQ323" s="215"/>
      <c r="APR323" s="215"/>
      <c r="APS323" s="215"/>
      <c r="APT323" s="215"/>
      <c r="APU323" s="215"/>
      <c r="APV323" s="215"/>
      <c r="APW323" s="215"/>
      <c r="APX323" s="215"/>
      <c r="APY323" s="215"/>
      <c r="APZ323" s="215"/>
      <c r="AQA323" s="215"/>
      <c r="AQB323" s="215"/>
      <c r="AQC323" s="215"/>
      <c r="AQD323" s="215"/>
      <c r="AQE323" s="215"/>
      <c r="AQF323" s="215"/>
      <c r="AQG323" s="215"/>
      <c r="AQH323" s="215"/>
      <c r="AQI323" s="215"/>
      <c r="AQJ323" s="215"/>
      <c r="AQK323" s="215"/>
      <c r="AQL323" s="215"/>
      <c r="AQM323" s="215"/>
      <c r="AQN323" s="215"/>
      <c r="AQO323" s="215"/>
      <c r="AQP323" s="215"/>
      <c r="AQQ323" s="215"/>
      <c r="AQR323" s="215"/>
      <c r="AQS323" s="215"/>
      <c r="AQT323" s="215"/>
      <c r="AQU323" s="215"/>
      <c r="AQV323" s="215"/>
      <c r="AQW323" s="215"/>
      <c r="AQX323" s="215"/>
      <c r="AQY323" s="215"/>
      <c r="AQZ323" s="215"/>
      <c r="ARA323" s="215"/>
      <c r="ARB323" s="215"/>
      <c r="ARC323" s="215"/>
      <c r="ARD323" s="215"/>
      <c r="ARE323" s="215"/>
      <c r="ARF323" s="215"/>
      <c r="ARG323" s="215"/>
      <c r="ARH323" s="215"/>
      <c r="ARI323" s="215"/>
      <c r="ARJ323" s="215"/>
      <c r="ARK323" s="215"/>
      <c r="ARL323" s="215"/>
      <c r="ARM323" s="215"/>
      <c r="ARN323" s="215"/>
      <c r="ARO323" s="215"/>
      <c r="ARP323" s="215"/>
      <c r="ARQ323" s="215"/>
      <c r="ARR323" s="215"/>
      <c r="ARS323" s="215"/>
      <c r="ART323" s="215"/>
      <c r="ARU323" s="215"/>
      <c r="ARV323" s="215"/>
      <c r="ARW323" s="215"/>
      <c r="ARX323" s="215"/>
      <c r="ARY323" s="215"/>
      <c r="ARZ323" s="215"/>
      <c r="ASA323" s="215"/>
      <c r="ASB323" s="215"/>
      <c r="ASC323" s="215"/>
      <c r="ASD323" s="215"/>
      <c r="ASE323" s="215"/>
      <c r="ASF323" s="215"/>
      <c r="ASG323" s="215"/>
      <c r="ASH323" s="215"/>
      <c r="ASI323" s="215"/>
      <c r="ASJ323" s="215"/>
      <c r="ASK323" s="215"/>
      <c r="ASL323" s="215"/>
      <c r="ASM323" s="215"/>
      <c r="ASN323" s="215"/>
      <c r="ASO323" s="215"/>
      <c r="ASP323" s="215"/>
      <c r="ASQ323" s="215"/>
      <c r="ASR323" s="215"/>
      <c r="ASS323" s="215"/>
      <c r="AST323" s="215"/>
      <c r="ASU323" s="215"/>
      <c r="ASV323" s="215"/>
      <c r="ASW323" s="215"/>
      <c r="ASX323" s="215"/>
      <c r="ASY323" s="215"/>
      <c r="ASZ323" s="215"/>
      <c r="ATA323" s="215"/>
      <c r="ATB323" s="215"/>
      <c r="ATC323" s="215"/>
      <c r="ATD323" s="215"/>
      <c r="ATE323" s="215"/>
      <c r="ATF323" s="215"/>
      <c r="ATG323" s="215"/>
      <c r="ATH323" s="215"/>
      <c r="ATI323" s="215"/>
      <c r="ATJ323" s="215"/>
      <c r="ATK323" s="215"/>
      <c r="ATL323" s="215"/>
      <c r="ATM323" s="215"/>
      <c r="ATN323" s="215"/>
      <c r="ATO323" s="215"/>
      <c r="ATP323" s="215"/>
      <c r="ATQ323" s="215"/>
      <c r="ATR323" s="215"/>
      <c r="ATS323" s="215"/>
      <c r="ATT323" s="215"/>
      <c r="ATU323" s="215"/>
      <c r="ATV323" s="215"/>
      <c r="ATW323" s="215"/>
      <c r="ATX323" s="215"/>
      <c r="ATY323" s="215"/>
      <c r="ATZ323" s="215"/>
      <c r="AUA323" s="215"/>
      <c r="AUB323" s="215"/>
      <c r="AUC323" s="215"/>
      <c r="AUD323" s="215"/>
      <c r="AUE323" s="215"/>
      <c r="AUF323" s="215"/>
      <c r="AUG323" s="215"/>
      <c r="AUH323" s="215"/>
      <c r="AUI323" s="215"/>
      <c r="AUJ323" s="215"/>
      <c r="AUK323" s="215"/>
      <c r="AUL323" s="215"/>
      <c r="AUM323" s="215"/>
      <c r="AUN323" s="215"/>
      <c r="AUO323" s="215"/>
      <c r="AUP323" s="215"/>
      <c r="AUQ323" s="215"/>
      <c r="AUR323" s="215"/>
      <c r="AUS323" s="215"/>
      <c r="AUT323" s="215"/>
      <c r="AUU323" s="215"/>
      <c r="AUV323" s="215"/>
      <c r="AUW323" s="215"/>
      <c r="AUX323" s="215"/>
      <c r="AUY323" s="215"/>
      <c r="AUZ323" s="215"/>
      <c r="AVA323" s="215"/>
      <c r="AVB323" s="215"/>
      <c r="AVC323" s="215"/>
      <c r="AVD323" s="215"/>
      <c r="AVE323" s="215"/>
      <c r="AVF323" s="215"/>
      <c r="AVG323" s="215"/>
      <c r="AVH323" s="215"/>
      <c r="AVI323" s="215"/>
      <c r="AVJ323" s="215"/>
      <c r="AVK323" s="215"/>
      <c r="AVL323" s="215"/>
      <c r="AVM323" s="215"/>
      <c r="AVN323" s="215"/>
      <c r="AVO323" s="215"/>
      <c r="AVP323" s="215"/>
      <c r="AVQ323" s="215"/>
      <c r="AVR323" s="215"/>
      <c r="AVS323" s="215"/>
      <c r="AVT323" s="215"/>
      <c r="AVU323" s="215"/>
      <c r="AVV323" s="215"/>
      <c r="AVW323" s="215"/>
      <c r="AVX323" s="215"/>
      <c r="AVY323" s="215"/>
      <c r="AVZ323" s="215"/>
      <c r="AWA323" s="215"/>
      <c r="AWB323" s="215"/>
      <c r="AWC323" s="215"/>
      <c r="AWD323" s="215"/>
      <c r="AWE323" s="215"/>
      <c r="AWF323" s="215"/>
      <c r="AWG323" s="215"/>
      <c r="AWH323" s="215"/>
      <c r="AWI323" s="215"/>
      <c r="AWJ323" s="215"/>
      <c r="AWK323" s="215"/>
      <c r="AWL323" s="215"/>
      <c r="AWM323" s="215"/>
      <c r="AWN323" s="215"/>
      <c r="AWO323" s="215"/>
      <c r="AWP323" s="215"/>
      <c r="AWQ323" s="215"/>
      <c r="AWR323" s="215"/>
      <c r="AWS323" s="215"/>
      <c r="AWT323" s="215"/>
      <c r="AWU323" s="215"/>
      <c r="AWV323" s="215"/>
      <c r="AWW323" s="215"/>
      <c r="AWX323" s="215"/>
      <c r="AWY323" s="215"/>
      <c r="AWZ323" s="215"/>
      <c r="AXA323" s="215"/>
      <c r="AXB323" s="215"/>
      <c r="AXC323" s="215"/>
      <c r="AXD323" s="215"/>
      <c r="AXE323" s="215"/>
      <c r="AXF323" s="215"/>
      <c r="AXG323" s="215"/>
      <c r="AXH323" s="215"/>
      <c r="AXI323" s="215"/>
      <c r="AXJ323" s="215"/>
      <c r="AXK323" s="215"/>
      <c r="AXL323" s="215"/>
      <c r="AXM323" s="215"/>
      <c r="AXN323" s="215"/>
      <c r="AXO323" s="215"/>
      <c r="AXP323" s="215"/>
      <c r="AXQ323" s="215"/>
      <c r="AXR323" s="215"/>
      <c r="AXS323" s="215"/>
      <c r="AXT323" s="215"/>
      <c r="AXU323" s="215"/>
      <c r="AXV323" s="215"/>
      <c r="AXW323" s="215"/>
      <c r="AXX323" s="215"/>
      <c r="AXY323" s="215"/>
      <c r="AXZ323" s="215"/>
      <c r="AYA323" s="215"/>
      <c r="AYB323" s="215"/>
      <c r="AYC323" s="215"/>
      <c r="AYD323" s="215"/>
      <c r="AYE323" s="215"/>
      <c r="AYF323" s="215"/>
      <c r="AYG323" s="215"/>
      <c r="AYH323" s="215"/>
      <c r="AYI323" s="215"/>
      <c r="AYJ323" s="215"/>
      <c r="AYK323" s="215"/>
      <c r="AYL323" s="215"/>
      <c r="AYM323" s="215"/>
      <c r="AYN323" s="215"/>
      <c r="AYO323" s="215"/>
      <c r="AYP323" s="215"/>
      <c r="AYQ323" s="215"/>
      <c r="AYR323" s="215"/>
      <c r="AYS323" s="215"/>
      <c r="AYT323" s="215"/>
      <c r="AYU323" s="215"/>
      <c r="AYV323" s="215"/>
      <c r="AYW323" s="215"/>
      <c r="AYX323" s="215"/>
      <c r="AYY323" s="215"/>
      <c r="AYZ323" s="215"/>
      <c r="AZA323" s="215"/>
      <c r="AZB323" s="215"/>
      <c r="AZC323" s="215"/>
      <c r="AZD323" s="215"/>
      <c r="AZE323" s="215"/>
      <c r="AZF323" s="215"/>
      <c r="AZG323" s="215"/>
      <c r="AZH323" s="215"/>
      <c r="AZI323" s="215"/>
      <c r="AZJ323" s="215"/>
      <c r="AZK323" s="215"/>
      <c r="AZL323" s="215"/>
      <c r="AZM323" s="215"/>
      <c r="AZN323" s="215"/>
      <c r="AZO323" s="215"/>
      <c r="AZP323" s="215"/>
      <c r="AZQ323" s="215"/>
      <c r="AZR323" s="215"/>
      <c r="AZS323" s="215"/>
      <c r="AZT323" s="215"/>
      <c r="AZU323" s="215"/>
      <c r="AZV323" s="215"/>
      <c r="AZW323" s="215"/>
      <c r="AZX323" s="215"/>
      <c r="AZY323" s="215"/>
      <c r="AZZ323" s="215"/>
      <c r="BAA323" s="215"/>
      <c r="BAB323" s="215"/>
      <c r="BAC323" s="215"/>
      <c r="BAD323" s="215"/>
      <c r="BAE323" s="215"/>
      <c r="BAF323" s="215"/>
      <c r="BAG323" s="215"/>
      <c r="BAH323" s="215"/>
      <c r="BAI323" s="215"/>
      <c r="BAJ323" s="215"/>
      <c r="BAK323" s="215"/>
      <c r="BAL323" s="215"/>
      <c r="BAM323" s="215"/>
      <c r="BAN323" s="215"/>
      <c r="BAO323" s="215"/>
      <c r="BAP323" s="215"/>
      <c r="BAQ323" s="215"/>
      <c r="BAR323" s="215"/>
      <c r="BAS323" s="215"/>
      <c r="BAT323" s="215"/>
      <c r="BAU323" s="215"/>
      <c r="BAV323" s="215"/>
      <c r="BAW323" s="215"/>
      <c r="BAX323" s="215"/>
      <c r="BAY323" s="215"/>
      <c r="BAZ323" s="215"/>
      <c r="BBA323" s="215"/>
      <c r="BBB323" s="215"/>
      <c r="BBC323" s="215"/>
      <c r="BBD323" s="215"/>
      <c r="BBE323" s="215"/>
      <c r="BBF323" s="215"/>
      <c r="BBG323" s="215"/>
      <c r="BBH323" s="215"/>
      <c r="BBI323" s="215"/>
      <c r="BBJ323" s="215"/>
      <c r="BBK323" s="215"/>
      <c r="BBL323" s="215"/>
      <c r="BBM323" s="215"/>
      <c r="BBN323" s="215"/>
      <c r="BBO323" s="215"/>
      <c r="BBP323" s="215"/>
      <c r="BBQ323" s="215"/>
      <c r="BBR323" s="215"/>
      <c r="BBS323" s="215"/>
      <c r="BBT323" s="215"/>
      <c r="BBU323" s="215"/>
      <c r="BBV323" s="215"/>
      <c r="BBW323" s="215"/>
      <c r="BBX323" s="215"/>
      <c r="BBY323" s="215"/>
      <c r="BBZ323" s="215"/>
      <c r="BCA323" s="215"/>
      <c r="BCB323" s="215"/>
      <c r="BCC323" s="215"/>
      <c r="BCD323" s="215"/>
      <c r="BCE323" s="215"/>
      <c r="BCF323" s="215"/>
      <c r="BCG323" s="215"/>
      <c r="BCH323" s="215"/>
      <c r="BCI323" s="215"/>
      <c r="BCJ323" s="215"/>
      <c r="BCK323" s="215"/>
      <c r="BCL323" s="215"/>
      <c r="BCM323" s="215"/>
      <c r="BCN323" s="215"/>
      <c r="BCO323" s="215"/>
      <c r="BCP323" s="215"/>
      <c r="BCQ323" s="215"/>
      <c r="BCR323" s="215"/>
      <c r="BCS323" s="215"/>
      <c r="BCT323" s="215"/>
      <c r="BCU323" s="215"/>
      <c r="BCV323" s="215"/>
      <c r="BCW323" s="215"/>
      <c r="BCX323" s="215"/>
      <c r="BCY323" s="215"/>
      <c r="BCZ323" s="215"/>
      <c r="BDA323" s="215"/>
      <c r="BDB323" s="215"/>
      <c r="BDC323" s="215"/>
      <c r="BDD323" s="215"/>
      <c r="BDE323" s="215"/>
      <c r="BDF323" s="215"/>
      <c r="BDG323" s="215"/>
      <c r="BDH323" s="215"/>
      <c r="BDI323" s="215"/>
      <c r="BDJ323" s="215"/>
      <c r="BDK323" s="215"/>
      <c r="BDL323" s="215"/>
      <c r="BDM323" s="215"/>
      <c r="BDN323" s="215"/>
      <c r="BDO323" s="215"/>
      <c r="BDP323" s="215"/>
      <c r="BDQ323" s="215"/>
      <c r="BDR323" s="215"/>
      <c r="BDS323" s="215"/>
      <c r="BDT323" s="215"/>
      <c r="BDU323" s="215"/>
      <c r="BDV323" s="215"/>
      <c r="BDW323" s="215"/>
      <c r="BDX323" s="215"/>
      <c r="BDY323" s="215"/>
      <c r="BDZ323" s="215"/>
      <c r="BEA323" s="215"/>
      <c r="BEB323" s="215"/>
      <c r="BEC323" s="215"/>
      <c r="BED323" s="215"/>
      <c r="BEE323" s="215"/>
      <c r="BEF323" s="215"/>
      <c r="BEG323" s="215"/>
      <c r="BEH323" s="215"/>
      <c r="BEI323" s="215"/>
      <c r="BEJ323" s="215"/>
      <c r="BEK323" s="215"/>
      <c r="BEL323" s="215"/>
      <c r="BEM323" s="215"/>
      <c r="BEN323" s="215"/>
      <c r="BEO323" s="215"/>
      <c r="BEP323" s="215"/>
      <c r="BEQ323" s="215"/>
      <c r="BER323" s="215"/>
      <c r="BES323" s="215"/>
      <c r="BET323" s="215"/>
      <c r="BEU323" s="215"/>
      <c r="BEV323" s="215"/>
      <c r="BEW323" s="215"/>
      <c r="BEX323" s="215"/>
      <c r="BEY323" s="215"/>
      <c r="BEZ323" s="215"/>
      <c r="BFA323" s="215"/>
      <c r="BFB323" s="215"/>
      <c r="BFC323" s="215"/>
      <c r="BFD323" s="215"/>
      <c r="BFE323" s="215"/>
      <c r="BFF323" s="215"/>
      <c r="BFG323" s="215"/>
      <c r="BFH323" s="215"/>
      <c r="BFI323" s="215"/>
      <c r="BFJ323" s="215"/>
      <c r="BFK323" s="215"/>
      <c r="BFL323" s="215"/>
      <c r="BFM323" s="215"/>
      <c r="BFN323" s="215"/>
      <c r="BFO323" s="215"/>
      <c r="BFP323" s="215"/>
      <c r="BFQ323" s="215"/>
      <c r="BFR323" s="215"/>
      <c r="BFS323" s="215"/>
      <c r="BFT323" s="215"/>
      <c r="BFU323" s="215"/>
      <c r="BFV323" s="215"/>
      <c r="BFW323" s="215"/>
      <c r="BFX323" s="215"/>
      <c r="BFY323" s="215"/>
      <c r="BFZ323" s="215"/>
      <c r="BGA323" s="215"/>
      <c r="BGB323" s="215"/>
      <c r="BGC323" s="215"/>
      <c r="BGD323" s="215"/>
      <c r="BGE323" s="215"/>
      <c r="BGF323" s="215"/>
      <c r="BGG323" s="215"/>
      <c r="BGH323" s="215"/>
      <c r="BGI323" s="215"/>
      <c r="BGJ323" s="215"/>
      <c r="BGK323" s="215"/>
      <c r="BGL323" s="215"/>
      <c r="BGM323" s="215"/>
      <c r="BGN323" s="215"/>
      <c r="BGO323" s="215"/>
      <c r="BGP323" s="215"/>
      <c r="BGQ323" s="215"/>
      <c r="BGR323" s="215"/>
      <c r="BGS323" s="215"/>
      <c r="BGT323" s="215"/>
      <c r="BGU323" s="215"/>
      <c r="BGV323" s="215"/>
      <c r="BGW323" s="215"/>
      <c r="BGX323" s="215"/>
      <c r="BGY323" s="215"/>
      <c r="BGZ323" s="215"/>
      <c r="BHA323" s="215"/>
      <c r="BHB323" s="215"/>
      <c r="BHC323" s="215"/>
      <c r="BHD323" s="215"/>
      <c r="BHE323" s="215"/>
      <c r="BHF323" s="215"/>
      <c r="BHG323" s="215"/>
      <c r="BHH323" s="215"/>
      <c r="BHI323" s="215"/>
      <c r="BHJ323" s="215"/>
      <c r="BHK323" s="215"/>
      <c r="BHL323" s="215"/>
      <c r="BHM323" s="215"/>
      <c r="BHN323" s="215"/>
      <c r="BHO323" s="215"/>
      <c r="BHP323" s="215"/>
      <c r="BHQ323" s="215"/>
      <c r="BHR323" s="215"/>
      <c r="BHS323" s="215"/>
      <c r="BHT323" s="215"/>
      <c r="BHU323" s="215"/>
      <c r="BHV323" s="215"/>
      <c r="BHW323" s="215"/>
      <c r="BHX323" s="215"/>
      <c r="BHY323" s="215"/>
      <c r="BHZ323" s="215"/>
      <c r="BIA323" s="215"/>
      <c r="BIB323" s="215"/>
      <c r="BIC323" s="215"/>
      <c r="BID323" s="215"/>
      <c r="BIE323" s="215"/>
      <c r="BIF323" s="215"/>
      <c r="BIG323" s="215"/>
      <c r="BIH323" s="215"/>
      <c r="BII323" s="215"/>
      <c r="BIJ323" s="215"/>
      <c r="BIK323" s="215"/>
      <c r="BIL323" s="215"/>
      <c r="BIM323" s="215"/>
      <c r="BIN323" s="215"/>
      <c r="BIO323" s="215"/>
      <c r="BIP323" s="215"/>
      <c r="BIQ323" s="215"/>
      <c r="BIR323" s="215"/>
      <c r="BIS323" s="215"/>
      <c r="BIT323" s="215"/>
      <c r="BIU323" s="215"/>
      <c r="BIV323" s="215"/>
      <c r="BIW323" s="215"/>
      <c r="BIX323" s="215"/>
      <c r="BIY323" s="215"/>
      <c r="BIZ323" s="215"/>
      <c r="BJA323" s="215"/>
      <c r="BJB323" s="215"/>
      <c r="BJC323" s="215"/>
      <c r="BJD323" s="215"/>
      <c r="BJE323" s="215"/>
      <c r="BJF323" s="215"/>
      <c r="BJG323" s="215"/>
      <c r="BJH323" s="215"/>
      <c r="BJI323" s="215"/>
      <c r="BJJ323" s="215"/>
      <c r="BJK323" s="215"/>
      <c r="BJL323" s="215"/>
      <c r="BJM323" s="215"/>
      <c r="BJN323" s="215"/>
      <c r="BJO323" s="215"/>
      <c r="BJP323" s="215"/>
      <c r="BJQ323" s="215"/>
      <c r="BJR323" s="215"/>
      <c r="BJS323" s="215"/>
      <c r="BJT323" s="215"/>
      <c r="BJU323" s="215"/>
      <c r="BJV323" s="215"/>
      <c r="BJW323" s="215"/>
      <c r="BJX323" s="215"/>
      <c r="BJY323" s="215"/>
      <c r="BJZ323" s="215"/>
      <c r="BKA323" s="215"/>
      <c r="BKB323" s="215"/>
      <c r="BKC323" s="215"/>
      <c r="BKD323" s="215"/>
      <c r="BKE323" s="215"/>
      <c r="BKF323" s="215"/>
      <c r="BKG323" s="215"/>
      <c r="BKH323" s="215"/>
      <c r="BKI323" s="215"/>
      <c r="BKJ323" s="215"/>
      <c r="BKK323" s="215"/>
      <c r="BKL323" s="215"/>
      <c r="BKM323" s="215"/>
      <c r="BKN323" s="215"/>
      <c r="BKO323" s="215"/>
      <c r="BKP323" s="215"/>
      <c r="BKQ323" s="215"/>
      <c r="BKR323" s="215"/>
      <c r="BKS323" s="215"/>
      <c r="BKT323" s="215"/>
      <c r="BKU323" s="215"/>
      <c r="BKV323" s="215"/>
      <c r="BKW323" s="215"/>
      <c r="BKX323" s="215"/>
      <c r="BKY323" s="215"/>
      <c r="BKZ323" s="215"/>
      <c r="BLA323" s="215"/>
      <c r="BLB323" s="215"/>
      <c r="BLC323" s="215"/>
      <c r="BLD323" s="215"/>
      <c r="BLE323" s="215"/>
      <c r="BLF323" s="215"/>
      <c r="BLG323" s="215"/>
      <c r="BLH323" s="215"/>
      <c r="BLI323" s="215"/>
      <c r="BLJ323" s="215"/>
      <c r="BLK323" s="215"/>
      <c r="BLL323" s="215"/>
      <c r="BLM323" s="215"/>
      <c r="BLN323" s="215"/>
      <c r="BLO323" s="215"/>
      <c r="BLP323" s="215"/>
      <c r="BLQ323" s="215"/>
      <c r="BLR323" s="215"/>
      <c r="BLS323" s="215"/>
      <c r="BLT323" s="215"/>
      <c r="BLU323" s="215"/>
      <c r="BLV323" s="215"/>
      <c r="BLW323" s="215"/>
      <c r="BLX323" s="215"/>
      <c r="BLY323" s="215"/>
      <c r="BLZ323" s="215"/>
      <c r="BMA323" s="215"/>
      <c r="BMB323" s="215"/>
      <c r="BMC323" s="215"/>
      <c r="BMD323" s="215"/>
      <c r="BME323" s="215"/>
      <c r="BMF323" s="215"/>
      <c r="BMG323" s="215"/>
      <c r="BMH323" s="215"/>
      <c r="BMI323" s="215"/>
      <c r="BMJ323" s="215"/>
      <c r="BMK323" s="215"/>
      <c r="BML323" s="215"/>
      <c r="BMM323" s="215"/>
      <c r="BMN323" s="215"/>
      <c r="BMO323" s="215"/>
      <c r="BMP323" s="215"/>
      <c r="BMQ323" s="215"/>
      <c r="BMR323" s="215"/>
      <c r="BMS323" s="215"/>
      <c r="BMT323" s="215"/>
      <c r="BMU323" s="215"/>
      <c r="BMV323" s="215"/>
      <c r="BMW323" s="215"/>
      <c r="BMX323" s="215"/>
      <c r="BMY323" s="215"/>
      <c r="BMZ323" s="215"/>
      <c r="BNA323" s="215"/>
      <c r="BNB323" s="215"/>
      <c r="BNC323" s="215"/>
      <c r="BND323" s="215"/>
      <c r="BNE323" s="215"/>
      <c r="BNF323" s="215"/>
      <c r="BNG323" s="215"/>
      <c r="BNH323" s="215"/>
      <c r="BNI323" s="215"/>
      <c r="BNJ323" s="215"/>
      <c r="BNK323" s="215"/>
      <c r="BNL323" s="215"/>
      <c r="BNM323" s="215"/>
      <c r="BNN323" s="215"/>
      <c r="BNO323" s="215"/>
      <c r="BNP323" s="215"/>
      <c r="BNQ323" s="215"/>
      <c r="BNR323" s="215"/>
      <c r="BNS323" s="215"/>
      <c r="BNT323" s="215"/>
      <c r="BNU323" s="215"/>
      <c r="BNV323" s="215"/>
      <c r="BNW323" s="215"/>
      <c r="BNX323" s="215"/>
      <c r="BNY323" s="215"/>
      <c r="BNZ323" s="215"/>
      <c r="BOA323" s="215"/>
      <c r="BOB323" s="215"/>
      <c r="BOC323" s="215"/>
      <c r="BOD323" s="215"/>
      <c r="BOE323" s="215"/>
      <c r="BOF323" s="215"/>
      <c r="BOG323" s="215"/>
      <c r="BOH323" s="215"/>
      <c r="BOI323" s="215"/>
      <c r="BOJ323" s="215"/>
      <c r="BOK323" s="215"/>
      <c r="BOL323" s="215"/>
      <c r="BOM323" s="215"/>
      <c r="BON323" s="215"/>
      <c r="BOO323" s="215"/>
      <c r="BOP323" s="215"/>
      <c r="BOQ323" s="215"/>
      <c r="BOR323" s="215"/>
      <c r="BOS323" s="215"/>
      <c r="BOT323" s="215"/>
      <c r="BOU323" s="215"/>
      <c r="BOV323" s="215"/>
      <c r="BOW323" s="215"/>
      <c r="BOX323" s="215"/>
      <c r="BOY323" s="215"/>
      <c r="BOZ323" s="215"/>
      <c r="BPA323" s="215"/>
      <c r="BPB323" s="215"/>
      <c r="BPC323" s="215"/>
      <c r="BPD323" s="215"/>
      <c r="BPE323" s="215"/>
      <c r="BPF323" s="215"/>
      <c r="BPG323" s="215"/>
      <c r="BPH323" s="215"/>
      <c r="BPI323" s="215"/>
      <c r="BPJ323" s="215"/>
      <c r="BPK323" s="215"/>
      <c r="BPL323" s="215"/>
      <c r="BPM323" s="215"/>
      <c r="BPN323" s="215"/>
      <c r="BPO323" s="215"/>
      <c r="BPP323" s="215"/>
      <c r="BPQ323" s="215"/>
      <c r="BPR323" s="215"/>
      <c r="BPS323" s="215"/>
      <c r="BPT323" s="215"/>
      <c r="BPU323" s="215"/>
      <c r="BPV323" s="215"/>
      <c r="BPW323" s="215"/>
      <c r="BPX323" s="215"/>
      <c r="BPY323" s="215"/>
      <c r="BPZ323" s="215"/>
      <c r="BQA323" s="215"/>
      <c r="BQB323" s="215"/>
      <c r="BQC323" s="215"/>
      <c r="BQD323" s="215"/>
      <c r="BQE323" s="215"/>
      <c r="BQF323" s="215"/>
      <c r="BQG323" s="215"/>
      <c r="BQH323" s="215"/>
      <c r="BQI323" s="215"/>
      <c r="BQJ323" s="215"/>
      <c r="BQK323" s="215"/>
      <c r="BQL323" s="215"/>
      <c r="BQM323" s="215"/>
      <c r="BQN323" s="215"/>
      <c r="BQO323" s="215"/>
      <c r="BQP323" s="215"/>
      <c r="BQQ323" s="215"/>
      <c r="BQR323" s="215"/>
      <c r="BQS323" s="215"/>
      <c r="BQT323" s="215"/>
      <c r="BQU323" s="215"/>
      <c r="BQV323" s="215"/>
      <c r="BQW323" s="215"/>
      <c r="BQX323" s="215"/>
      <c r="BQY323" s="215"/>
      <c r="BQZ323" s="215"/>
      <c r="BRA323" s="215"/>
      <c r="BRB323" s="215"/>
      <c r="BRC323" s="215"/>
      <c r="BRD323" s="215"/>
      <c r="BRE323" s="215"/>
      <c r="BRF323" s="215"/>
      <c r="BRG323" s="215"/>
      <c r="BRH323" s="215"/>
      <c r="BRI323" s="215"/>
      <c r="BRJ323" s="215"/>
      <c r="BRK323" s="215"/>
      <c r="BRL323" s="215"/>
      <c r="BRM323" s="215"/>
      <c r="BRN323" s="215"/>
      <c r="BRO323" s="215"/>
      <c r="BRP323" s="215"/>
      <c r="BRQ323" s="215"/>
      <c r="BRR323" s="215"/>
      <c r="BRS323" s="215"/>
      <c r="BRT323" s="215"/>
      <c r="BRU323" s="215"/>
      <c r="BRV323" s="215"/>
      <c r="BRW323" s="215"/>
      <c r="BRX323" s="215"/>
      <c r="BRY323" s="215"/>
      <c r="BRZ323" s="215"/>
      <c r="BSA323" s="215"/>
      <c r="BSB323" s="215"/>
      <c r="BSC323" s="215"/>
      <c r="BSD323" s="215"/>
      <c r="BSE323" s="215"/>
      <c r="BSF323" s="215"/>
      <c r="BSG323" s="215"/>
      <c r="BSH323" s="215"/>
      <c r="BSI323" s="215"/>
      <c r="BSJ323" s="215"/>
      <c r="BSK323" s="215"/>
      <c r="BSL323" s="215"/>
      <c r="BSM323" s="215"/>
      <c r="BSN323" s="215"/>
      <c r="BSO323" s="215"/>
      <c r="BSP323" s="215"/>
      <c r="BSQ323" s="215"/>
      <c r="BSR323" s="215"/>
      <c r="BSS323" s="215"/>
      <c r="BST323" s="215"/>
      <c r="BSU323" s="215"/>
      <c r="BSV323" s="215"/>
      <c r="BSW323" s="215"/>
      <c r="BSX323" s="215"/>
      <c r="BSY323" s="215"/>
      <c r="BSZ323" s="215"/>
      <c r="BTA323" s="215"/>
      <c r="BTB323" s="215"/>
      <c r="BTC323" s="215"/>
      <c r="BTD323" s="215"/>
      <c r="BTE323" s="215"/>
      <c r="BTF323" s="215"/>
      <c r="BTG323" s="215"/>
      <c r="BTH323" s="215"/>
      <c r="BTI323" s="215"/>
      <c r="BTJ323" s="215"/>
      <c r="BTK323" s="215"/>
      <c r="BTL323" s="215"/>
      <c r="BTM323" s="215"/>
      <c r="BTN323" s="215"/>
      <c r="BTO323" s="215"/>
      <c r="BTP323" s="215"/>
      <c r="BTQ323" s="215"/>
      <c r="BTR323" s="215"/>
      <c r="BTS323" s="215"/>
      <c r="BTT323" s="215"/>
      <c r="BTU323" s="215"/>
      <c r="BTV323" s="215"/>
      <c r="BTW323" s="215"/>
      <c r="BTX323" s="215"/>
      <c r="BTY323" s="215"/>
      <c r="BTZ323" s="215"/>
      <c r="BUA323" s="215"/>
      <c r="BUB323" s="215"/>
      <c r="BUC323" s="215"/>
      <c r="BUD323" s="215"/>
      <c r="BUE323" s="215"/>
      <c r="BUF323" s="215"/>
      <c r="BUG323" s="215"/>
      <c r="BUH323" s="215"/>
      <c r="BUI323" s="215"/>
      <c r="BUJ323" s="215"/>
      <c r="BUK323" s="215"/>
      <c r="BUL323" s="215"/>
      <c r="BUM323" s="215"/>
      <c r="BUN323" s="215"/>
      <c r="BUO323" s="215"/>
      <c r="BUP323" s="215"/>
      <c r="BUQ323" s="215"/>
      <c r="BUR323" s="215"/>
      <c r="BUS323" s="215"/>
      <c r="BUT323" s="215"/>
      <c r="BUU323" s="215"/>
      <c r="BUV323" s="215"/>
      <c r="BUW323" s="215"/>
      <c r="BUX323" s="215"/>
      <c r="BUY323" s="215"/>
      <c r="BUZ323" s="215"/>
      <c r="BVA323" s="215"/>
      <c r="BVB323" s="215"/>
      <c r="BVC323" s="215"/>
      <c r="BVD323" s="215"/>
      <c r="BVE323" s="215"/>
      <c r="BVF323" s="215"/>
      <c r="BVG323" s="215"/>
      <c r="BVH323" s="215"/>
      <c r="BVI323" s="215"/>
      <c r="BVJ323" s="215"/>
      <c r="BVK323" s="215"/>
      <c r="BVL323" s="215"/>
      <c r="BVM323" s="215"/>
      <c r="BVN323" s="215"/>
      <c r="BVO323" s="215"/>
      <c r="BVP323" s="215"/>
      <c r="BVQ323" s="215"/>
      <c r="BVR323" s="215"/>
      <c r="BVS323" s="215"/>
      <c r="BVT323" s="215"/>
      <c r="BVU323" s="215"/>
      <c r="BVV323" s="215"/>
      <c r="BVW323" s="215"/>
      <c r="BVX323" s="215"/>
      <c r="BVY323" s="215"/>
      <c r="BVZ323" s="215"/>
      <c r="BWA323" s="215"/>
      <c r="BWB323" s="215"/>
      <c r="BWC323" s="215"/>
      <c r="BWD323" s="215"/>
      <c r="BWE323" s="215"/>
      <c r="BWF323" s="215"/>
      <c r="BWG323" s="215"/>
      <c r="BWH323" s="215"/>
      <c r="BWI323" s="215"/>
      <c r="BWJ323" s="215"/>
      <c r="BWK323" s="215"/>
      <c r="BWL323" s="215"/>
      <c r="BWM323" s="215"/>
      <c r="BWN323" s="215"/>
      <c r="BWO323" s="215"/>
      <c r="BWP323" s="215"/>
      <c r="BWQ323" s="215"/>
      <c r="BWR323" s="215"/>
      <c r="BWS323" s="215"/>
      <c r="BWT323" s="215"/>
      <c r="BWU323" s="215"/>
      <c r="BWV323" s="215"/>
      <c r="BWW323" s="215"/>
      <c r="BWX323" s="215"/>
      <c r="BWY323" s="215"/>
      <c r="BWZ323" s="215"/>
      <c r="BXA323" s="215"/>
      <c r="BXB323" s="215"/>
      <c r="BXC323" s="215"/>
      <c r="BXD323" s="215"/>
      <c r="BXE323" s="215"/>
      <c r="BXF323" s="215"/>
      <c r="BXG323" s="215"/>
      <c r="BXH323" s="215"/>
      <c r="BXI323" s="215"/>
      <c r="BXJ323" s="215"/>
      <c r="BXK323" s="215"/>
      <c r="BXL323" s="215"/>
      <c r="BXM323" s="215"/>
      <c r="BXN323" s="215"/>
      <c r="BXO323" s="215"/>
      <c r="BXP323" s="215"/>
      <c r="BXQ323" s="215"/>
      <c r="BXR323" s="215"/>
      <c r="BXS323" s="215"/>
      <c r="BXT323" s="215"/>
      <c r="BXU323" s="215"/>
      <c r="BXV323" s="215"/>
      <c r="BXW323" s="215"/>
      <c r="BXX323" s="215"/>
      <c r="BXY323" s="215"/>
      <c r="BXZ323" s="215"/>
      <c r="BYA323" s="215"/>
      <c r="BYB323" s="215"/>
      <c r="BYC323" s="215"/>
      <c r="BYD323" s="215"/>
      <c r="BYE323" s="215"/>
      <c r="BYF323" s="215"/>
      <c r="BYG323" s="215"/>
      <c r="BYH323" s="215"/>
      <c r="BYI323" s="215"/>
      <c r="BYJ323" s="215"/>
      <c r="BYK323" s="215"/>
      <c r="BYL323" s="215"/>
      <c r="BYM323" s="215"/>
      <c r="BYN323" s="215"/>
      <c r="BYO323" s="215"/>
      <c r="BYP323" s="215"/>
      <c r="BYQ323" s="215"/>
      <c r="BYR323" s="215"/>
      <c r="BYS323" s="215"/>
      <c r="BYT323" s="215"/>
      <c r="BYU323" s="215"/>
      <c r="BYV323" s="215"/>
      <c r="BYW323" s="215"/>
      <c r="BYX323" s="215"/>
      <c r="BYY323" s="215"/>
      <c r="BYZ323" s="215"/>
      <c r="BZA323" s="215"/>
      <c r="BZB323" s="215"/>
      <c r="BZC323" s="215"/>
      <c r="BZD323" s="215"/>
      <c r="BZE323" s="215"/>
      <c r="BZF323" s="215"/>
      <c r="BZG323" s="215"/>
      <c r="BZH323" s="215"/>
      <c r="BZI323" s="215"/>
      <c r="BZJ323" s="215"/>
      <c r="BZK323" s="215"/>
      <c r="BZL323" s="215"/>
      <c r="BZM323" s="215"/>
      <c r="BZN323" s="215"/>
      <c r="BZO323" s="215"/>
      <c r="BZP323" s="215"/>
      <c r="BZQ323" s="215"/>
      <c r="BZR323" s="215"/>
      <c r="BZS323" s="215"/>
      <c r="BZT323" s="215"/>
      <c r="BZU323" s="215"/>
      <c r="BZV323" s="215"/>
      <c r="BZW323" s="215"/>
      <c r="BZX323" s="215"/>
      <c r="BZY323" s="215"/>
      <c r="BZZ323" s="215"/>
      <c r="CAA323" s="215"/>
      <c r="CAB323" s="215"/>
      <c r="CAC323" s="215"/>
      <c r="CAD323" s="215"/>
      <c r="CAE323" s="215"/>
      <c r="CAF323" s="215"/>
      <c r="CAG323" s="215"/>
      <c r="CAH323" s="215"/>
      <c r="CAI323" s="215"/>
      <c r="CAJ323" s="215"/>
      <c r="CAK323" s="215"/>
      <c r="CAL323" s="215"/>
      <c r="CAM323" s="215"/>
      <c r="CAN323" s="215"/>
      <c r="CAO323" s="215"/>
      <c r="CAP323" s="215"/>
      <c r="CAQ323" s="215"/>
      <c r="CAR323" s="215"/>
      <c r="CAS323" s="215"/>
      <c r="CAT323" s="215"/>
      <c r="CAU323" s="215"/>
      <c r="CAV323" s="215"/>
      <c r="CAW323" s="215"/>
      <c r="CAX323" s="215"/>
      <c r="CAY323" s="215"/>
      <c r="CAZ323" s="215"/>
      <c r="CBA323" s="215"/>
      <c r="CBB323" s="215"/>
      <c r="CBC323" s="215"/>
      <c r="CBD323" s="215"/>
      <c r="CBE323" s="215"/>
      <c r="CBF323" s="215"/>
      <c r="CBG323" s="215"/>
      <c r="CBH323" s="215"/>
      <c r="CBI323" s="215"/>
      <c r="CBJ323" s="215"/>
      <c r="CBK323" s="215"/>
      <c r="CBL323" s="215"/>
      <c r="CBM323" s="215"/>
      <c r="CBN323" s="215"/>
      <c r="CBO323" s="215"/>
      <c r="CBP323" s="215"/>
      <c r="CBQ323" s="215"/>
      <c r="CBR323" s="215"/>
      <c r="CBS323" s="215"/>
      <c r="CBT323" s="215"/>
      <c r="CBU323" s="215"/>
      <c r="CBV323" s="215"/>
      <c r="CBW323" s="215"/>
      <c r="CBX323" s="215"/>
      <c r="CBY323" s="215"/>
      <c r="CBZ323" s="215"/>
      <c r="CCA323" s="215"/>
      <c r="CCB323" s="215"/>
      <c r="CCC323" s="215"/>
      <c r="CCD323" s="215"/>
      <c r="CCE323" s="215"/>
      <c r="CCF323" s="215"/>
      <c r="CCG323" s="215"/>
      <c r="CCH323" s="215"/>
      <c r="CCI323" s="215"/>
      <c r="CCJ323" s="215"/>
      <c r="CCK323" s="215"/>
      <c r="CCL323" s="215"/>
      <c r="CCM323" s="215"/>
      <c r="CCN323" s="215"/>
      <c r="CCO323" s="215"/>
      <c r="CCP323" s="215"/>
      <c r="CCQ323" s="215"/>
      <c r="CCR323" s="215"/>
      <c r="CCS323" s="215"/>
      <c r="CCT323" s="215"/>
      <c r="CCU323" s="215"/>
      <c r="CCV323" s="215"/>
      <c r="CCW323" s="215"/>
      <c r="CCX323" s="215"/>
      <c r="CCY323" s="215"/>
      <c r="CCZ323" s="215"/>
      <c r="CDA323" s="215"/>
      <c r="CDB323" s="215"/>
      <c r="CDC323" s="215"/>
      <c r="CDD323" s="215"/>
      <c r="CDE323" s="215"/>
      <c r="CDF323" s="215"/>
      <c r="CDG323" s="215"/>
      <c r="CDH323" s="215"/>
      <c r="CDI323" s="215"/>
      <c r="CDJ323" s="215"/>
      <c r="CDK323" s="215"/>
      <c r="CDL323" s="215"/>
      <c r="CDM323" s="215"/>
      <c r="CDN323" s="215"/>
      <c r="CDO323" s="215"/>
      <c r="CDP323" s="215"/>
      <c r="CDQ323" s="215"/>
      <c r="CDR323" s="215"/>
      <c r="CDS323" s="215"/>
      <c r="CDT323" s="215"/>
      <c r="CDU323" s="215"/>
      <c r="CDV323" s="215"/>
      <c r="CDW323" s="215"/>
      <c r="CDX323" s="215"/>
      <c r="CDY323" s="215"/>
      <c r="CDZ323" s="215"/>
      <c r="CEA323" s="215"/>
      <c r="CEB323" s="215"/>
      <c r="CEC323" s="215"/>
      <c r="CED323" s="215"/>
      <c r="CEE323" s="215"/>
      <c r="CEF323" s="215"/>
      <c r="CEG323" s="215"/>
      <c r="CEH323" s="215"/>
      <c r="CEI323" s="215"/>
      <c r="CEJ323" s="215"/>
      <c r="CEK323" s="215"/>
      <c r="CEL323" s="215"/>
      <c r="CEM323" s="215"/>
      <c r="CEN323" s="215"/>
      <c r="CEO323" s="215"/>
      <c r="CEP323" s="215"/>
      <c r="CEQ323" s="215"/>
      <c r="CER323" s="215"/>
      <c r="CES323" s="215"/>
      <c r="CET323" s="215"/>
      <c r="CEU323" s="215"/>
      <c r="CEV323" s="215"/>
      <c r="CEW323" s="215"/>
      <c r="CEX323" s="215"/>
      <c r="CEY323" s="215"/>
      <c r="CEZ323" s="215"/>
      <c r="CFA323" s="215"/>
      <c r="CFB323" s="215"/>
      <c r="CFC323" s="215"/>
      <c r="CFD323" s="215"/>
      <c r="CFE323" s="215"/>
      <c r="CFF323" s="215"/>
      <c r="CFG323" s="215"/>
      <c r="CFH323" s="215"/>
      <c r="CFI323" s="215"/>
      <c r="CFJ323" s="215"/>
      <c r="CFK323" s="215"/>
      <c r="CFL323" s="215"/>
      <c r="CFM323" s="215"/>
      <c r="CFN323" s="215"/>
      <c r="CFO323" s="215"/>
      <c r="CFP323" s="215"/>
      <c r="CFQ323" s="215"/>
      <c r="CFR323" s="215"/>
      <c r="CFS323" s="215"/>
      <c r="CFT323" s="215"/>
      <c r="CFU323" s="215"/>
      <c r="CFV323" s="215"/>
      <c r="CFW323" s="215"/>
      <c r="CFX323" s="215"/>
      <c r="CFY323" s="215"/>
      <c r="CFZ323" s="215"/>
      <c r="CGA323" s="215"/>
      <c r="CGB323" s="215"/>
      <c r="CGC323" s="215"/>
      <c r="CGD323" s="215"/>
      <c r="CGE323" s="215"/>
      <c r="CGF323" s="215"/>
      <c r="CGG323" s="215"/>
      <c r="CGH323" s="215"/>
      <c r="CGI323" s="215"/>
      <c r="CGJ323" s="215"/>
      <c r="CGK323" s="215"/>
      <c r="CGL323" s="215"/>
      <c r="CGM323" s="215"/>
      <c r="CGN323" s="215"/>
      <c r="CGO323" s="215"/>
      <c r="CGP323" s="215"/>
      <c r="CGQ323" s="215"/>
      <c r="CGR323" s="215"/>
      <c r="CGS323" s="215"/>
      <c r="CGT323" s="215"/>
      <c r="CGU323" s="215"/>
      <c r="CGV323" s="215"/>
      <c r="CGW323" s="215"/>
      <c r="CGX323" s="215"/>
      <c r="CGY323" s="215"/>
      <c r="CGZ323" s="215"/>
      <c r="CHA323" s="215"/>
      <c r="CHB323" s="215"/>
      <c r="CHC323" s="215"/>
      <c r="CHD323" s="215"/>
      <c r="CHE323" s="215"/>
      <c r="CHF323" s="215"/>
      <c r="CHG323" s="215"/>
      <c r="CHH323" s="215"/>
      <c r="CHI323" s="215"/>
      <c r="CHJ323" s="215"/>
      <c r="CHK323" s="215"/>
      <c r="CHL323" s="215"/>
      <c r="CHM323" s="215"/>
      <c r="CHN323" s="215"/>
      <c r="CHO323" s="215"/>
      <c r="CHP323" s="215"/>
      <c r="CHQ323" s="215"/>
      <c r="CHR323" s="215"/>
      <c r="CHS323" s="215"/>
      <c r="CHT323" s="215"/>
      <c r="CHU323" s="215"/>
      <c r="CHV323" s="215"/>
      <c r="CHW323" s="215"/>
      <c r="CHX323" s="215"/>
      <c r="CHY323" s="215"/>
      <c r="CHZ323" s="215"/>
      <c r="CIA323" s="215"/>
      <c r="CIB323" s="215"/>
      <c r="CIC323" s="215"/>
      <c r="CID323" s="215"/>
      <c r="CIE323" s="215"/>
      <c r="CIF323" s="215"/>
      <c r="CIG323" s="215"/>
      <c r="CIH323" s="215"/>
      <c r="CII323" s="215"/>
      <c r="CIJ323" s="215"/>
      <c r="CIK323" s="215"/>
      <c r="CIL323" s="215"/>
      <c r="CIM323" s="215"/>
      <c r="CIN323" s="215"/>
      <c r="CIO323" s="215"/>
      <c r="CIP323" s="215"/>
      <c r="CIQ323" s="215"/>
      <c r="CIR323" s="215"/>
      <c r="CIS323" s="215"/>
      <c r="CIT323" s="215"/>
      <c r="CIU323" s="215"/>
      <c r="CIV323" s="215"/>
      <c r="CIW323" s="215"/>
      <c r="CIX323" s="215"/>
      <c r="CIY323" s="215"/>
      <c r="CIZ323" s="215"/>
      <c r="CJA323" s="215"/>
      <c r="CJB323" s="215"/>
      <c r="CJC323" s="215"/>
      <c r="CJD323" s="215"/>
      <c r="CJE323" s="215"/>
      <c r="CJF323" s="215"/>
      <c r="CJG323" s="215"/>
      <c r="CJH323" s="215"/>
      <c r="CJI323" s="215"/>
      <c r="CJJ323" s="215"/>
      <c r="CJK323" s="215"/>
      <c r="CJL323" s="215"/>
      <c r="CJM323" s="215"/>
      <c r="CJN323" s="215"/>
      <c r="CJO323" s="215"/>
      <c r="CJP323" s="215"/>
      <c r="CJQ323" s="215"/>
      <c r="CJR323" s="215"/>
      <c r="CJS323" s="215"/>
      <c r="CJT323" s="215"/>
      <c r="CJU323" s="215"/>
      <c r="CJV323" s="215"/>
      <c r="CJW323" s="215"/>
      <c r="CJX323" s="215"/>
      <c r="CJY323" s="215"/>
      <c r="CJZ323" s="215"/>
      <c r="CKA323" s="215"/>
      <c r="CKB323" s="215"/>
      <c r="CKC323" s="215"/>
      <c r="CKD323" s="215"/>
      <c r="CKE323" s="215"/>
      <c r="CKF323" s="215"/>
      <c r="CKG323" s="215"/>
      <c r="CKH323" s="215"/>
      <c r="CKI323" s="215"/>
      <c r="CKJ323" s="215"/>
      <c r="CKK323" s="215"/>
      <c r="CKL323" s="215"/>
      <c r="CKM323" s="215"/>
      <c r="CKN323" s="215"/>
      <c r="CKO323" s="215"/>
      <c r="CKP323" s="215"/>
      <c r="CKQ323" s="215"/>
      <c r="CKR323" s="215"/>
      <c r="CKS323" s="215"/>
      <c r="CKT323" s="215"/>
      <c r="CKU323" s="215"/>
      <c r="CKV323" s="215"/>
      <c r="CKW323" s="215"/>
      <c r="CKX323" s="215"/>
      <c r="CKY323" s="215"/>
      <c r="CKZ323" s="215"/>
      <c r="CLA323" s="215"/>
      <c r="CLB323" s="215"/>
      <c r="CLC323" s="215"/>
      <c r="CLD323" s="215"/>
      <c r="CLE323" s="215"/>
      <c r="CLF323" s="215"/>
      <c r="CLG323" s="215"/>
      <c r="CLH323" s="215"/>
      <c r="CLI323" s="215"/>
      <c r="CLJ323" s="215"/>
      <c r="CLK323" s="215"/>
      <c r="CLL323" s="215"/>
      <c r="CLM323" s="215"/>
      <c r="CLN323" s="215"/>
      <c r="CLO323" s="215"/>
      <c r="CLP323" s="215"/>
      <c r="CLQ323" s="215"/>
      <c r="CLR323" s="215"/>
      <c r="CLS323" s="215"/>
      <c r="CLT323" s="215"/>
      <c r="CLU323" s="215"/>
      <c r="CLV323" s="215"/>
      <c r="CLW323" s="215"/>
      <c r="CLX323" s="215"/>
      <c r="CLY323" s="215"/>
      <c r="CLZ323" s="215"/>
      <c r="CMA323" s="215"/>
      <c r="CMB323" s="215"/>
      <c r="CMC323" s="215"/>
      <c r="CMD323" s="215"/>
      <c r="CME323" s="215"/>
      <c r="CMF323" s="215"/>
      <c r="CMG323" s="215"/>
      <c r="CMH323" s="215"/>
      <c r="CMI323" s="215"/>
      <c r="CMJ323" s="215"/>
      <c r="CMK323" s="215"/>
      <c r="CML323" s="215"/>
      <c r="CMM323" s="215"/>
      <c r="CMN323" s="215"/>
      <c r="CMO323" s="215"/>
      <c r="CMP323" s="215"/>
      <c r="CMQ323" s="215"/>
      <c r="CMR323" s="215"/>
      <c r="CMS323" s="215"/>
      <c r="CMT323" s="215"/>
      <c r="CMU323" s="215"/>
      <c r="CMV323" s="215"/>
      <c r="CMW323" s="215"/>
      <c r="CMX323" s="215"/>
      <c r="CMY323" s="215"/>
      <c r="CMZ323" s="215"/>
      <c r="CNA323" s="215"/>
      <c r="CNB323" s="215"/>
      <c r="CNC323" s="215"/>
      <c r="CND323" s="215"/>
      <c r="CNE323" s="215"/>
      <c r="CNF323" s="215"/>
      <c r="CNG323" s="215"/>
      <c r="CNH323" s="215"/>
      <c r="CNI323" s="215"/>
      <c r="CNJ323" s="215"/>
      <c r="CNK323" s="215"/>
      <c r="CNL323" s="215"/>
      <c r="CNM323" s="215"/>
      <c r="CNN323" s="215"/>
      <c r="CNO323" s="215"/>
      <c r="CNP323" s="215"/>
      <c r="CNQ323" s="215"/>
      <c r="CNR323" s="215"/>
      <c r="CNS323" s="215"/>
      <c r="CNT323" s="215"/>
      <c r="CNU323" s="215"/>
      <c r="CNV323" s="215"/>
      <c r="CNW323" s="215"/>
      <c r="CNX323" s="215"/>
      <c r="CNY323" s="215"/>
      <c r="CNZ323" s="215"/>
      <c r="COA323" s="215"/>
      <c r="COB323" s="215"/>
      <c r="COC323" s="215"/>
      <c r="COD323" s="215"/>
      <c r="COE323" s="215"/>
      <c r="COF323" s="215"/>
      <c r="COG323" s="215"/>
      <c r="COH323" s="215"/>
      <c r="COI323" s="215"/>
      <c r="COJ323" s="215"/>
      <c r="COK323" s="215"/>
      <c r="COL323" s="215"/>
      <c r="COM323" s="215"/>
      <c r="CON323" s="215"/>
      <c r="COO323" s="215"/>
      <c r="COP323" s="215"/>
      <c r="COQ323" s="215"/>
      <c r="COR323" s="215"/>
      <c r="COS323" s="215"/>
      <c r="COT323" s="215"/>
      <c r="COU323" s="215"/>
      <c r="COV323" s="215"/>
      <c r="COW323" s="215"/>
      <c r="COX323" s="215"/>
      <c r="COY323" s="215"/>
      <c r="COZ323" s="215"/>
      <c r="CPA323" s="215"/>
      <c r="CPB323" s="215"/>
      <c r="CPC323" s="215"/>
      <c r="CPD323" s="215"/>
      <c r="CPE323" s="215"/>
      <c r="CPF323" s="215"/>
      <c r="CPG323" s="215"/>
      <c r="CPH323" s="215"/>
      <c r="CPI323" s="215"/>
      <c r="CPJ323" s="215"/>
      <c r="CPK323" s="215"/>
      <c r="CPL323" s="215"/>
      <c r="CPM323" s="215"/>
      <c r="CPN323" s="215"/>
      <c r="CPO323" s="215"/>
      <c r="CPP323" s="215"/>
      <c r="CPQ323" s="215"/>
      <c r="CPR323" s="215"/>
      <c r="CPS323" s="215"/>
      <c r="CPT323" s="215"/>
      <c r="CPU323" s="215"/>
      <c r="CPV323" s="215"/>
      <c r="CPW323" s="215"/>
      <c r="CPX323" s="215"/>
      <c r="CPY323" s="215"/>
      <c r="CPZ323" s="215"/>
      <c r="CQA323" s="215"/>
      <c r="CQB323" s="215"/>
      <c r="CQC323" s="215"/>
      <c r="CQD323" s="215"/>
      <c r="CQE323" s="215"/>
      <c r="CQF323" s="215"/>
      <c r="CQG323" s="215"/>
      <c r="CQH323" s="215"/>
      <c r="CQI323" s="215"/>
      <c r="CQJ323" s="215"/>
      <c r="CQK323" s="215"/>
      <c r="CQL323" s="215"/>
      <c r="CQM323" s="215"/>
      <c r="CQN323" s="215"/>
      <c r="CQO323" s="215"/>
      <c r="CQP323" s="215"/>
      <c r="CQQ323" s="215"/>
      <c r="CQR323" s="215"/>
      <c r="CQS323" s="215"/>
      <c r="CQT323" s="215"/>
      <c r="CQU323" s="215"/>
      <c r="CQV323" s="215"/>
      <c r="CQW323" s="215"/>
      <c r="CQX323" s="215"/>
      <c r="CQY323" s="215"/>
      <c r="CQZ323" s="215"/>
      <c r="CRA323" s="215"/>
      <c r="CRB323" s="215"/>
      <c r="CRC323" s="215"/>
      <c r="CRD323" s="215"/>
      <c r="CRE323" s="215"/>
      <c r="CRF323" s="215"/>
      <c r="CRG323" s="215"/>
      <c r="CRH323" s="215"/>
      <c r="CRI323" s="215"/>
      <c r="CRJ323" s="215"/>
      <c r="CRK323" s="215"/>
      <c r="CRL323" s="215"/>
      <c r="CRM323" s="215"/>
      <c r="CRN323" s="215"/>
      <c r="CRO323" s="215"/>
      <c r="CRP323" s="215"/>
      <c r="CRQ323" s="215"/>
      <c r="CRR323" s="215"/>
      <c r="CRS323" s="215"/>
      <c r="CRT323" s="215"/>
      <c r="CRU323" s="215"/>
      <c r="CRV323" s="215"/>
      <c r="CRW323" s="215"/>
      <c r="CRX323" s="215"/>
      <c r="CRY323" s="215"/>
      <c r="CRZ323" s="215"/>
      <c r="CSA323" s="215"/>
      <c r="CSB323" s="215"/>
      <c r="CSC323" s="215"/>
      <c r="CSD323" s="215"/>
      <c r="CSE323" s="215"/>
      <c r="CSF323" s="215"/>
      <c r="CSG323" s="215"/>
      <c r="CSH323" s="215"/>
      <c r="CSI323" s="215"/>
      <c r="CSJ323" s="215"/>
      <c r="CSK323" s="215"/>
      <c r="CSL323" s="215"/>
      <c r="CSM323" s="215"/>
      <c r="CSN323" s="215"/>
      <c r="CSO323" s="215"/>
      <c r="CSP323" s="215"/>
      <c r="CSQ323" s="215"/>
      <c r="CSR323" s="215"/>
      <c r="CSS323" s="215"/>
      <c r="CST323" s="215"/>
      <c r="CSU323" s="215"/>
      <c r="CSV323" s="215"/>
      <c r="CSW323" s="215"/>
      <c r="CSX323" s="215"/>
      <c r="CSY323" s="215"/>
      <c r="CSZ323" s="215"/>
      <c r="CTA323" s="215"/>
      <c r="CTB323" s="215"/>
      <c r="CTC323" s="215"/>
      <c r="CTD323" s="215"/>
      <c r="CTE323" s="215"/>
      <c r="CTF323" s="215"/>
      <c r="CTG323" s="215"/>
      <c r="CTH323" s="215"/>
      <c r="CTI323" s="215"/>
      <c r="CTJ323" s="215"/>
      <c r="CTK323" s="215"/>
      <c r="CTL323" s="215"/>
      <c r="CTM323" s="215"/>
      <c r="CTN323" s="215"/>
      <c r="CTO323" s="215"/>
      <c r="CTP323" s="215"/>
      <c r="CTQ323" s="215"/>
      <c r="CTR323" s="215"/>
      <c r="CTS323" s="215"/>
      <c r="CTT323" s="215"/>
      <c r="CTU323" s="215"/>
      <c r="CTV323" s="215"/>
      <c r="CTW323" s="215"/>
      <c r="CTX323" s="215"/>
      <c r="CTY323" s="215"/>
      <c r="CTZ323" s="215"/>
      <c r="CUA323" s="215"/>
      <c r="CUB323" s="215"/>
      <c r="CUC323" s="215"/>
      <c r="CUD323" s="215"/>
      <c r="CUE323" s="215"/>
      <c r="CUF323" s="215"/>
      <c r="CUG323" s="215"/>
      <c r="CUH323" s="215"/>
      <c r="CUI323" s="215"/>
      <c r="CUJ323" s="215"/>
      <c r="CUK323" s="215"/>
      <c r="CUL323" s="215"/>
      <c r="CUM323" s="215"/>
      <c r="CUN323" s="215"/>
      <c r="CUO323" s="215"/>
      <c r="CUP323" s="215"/>
      <c r="CUQ323" s="215"/>
      <c r="CUR323" s="215"/>
      <c r="CUS323" s="215"/>
      <c r="CUT323" s="215"/>
      <c r="CUU323" s="215"/>
      <c r="CUV323" s="215"/>
      <c r="CUW323" s="215"/>
      <c r="CUX323" s="215"/>
      <c r="CUY323" s="215"/>
      <c r="CUZ323" s="215"/>
      <c r="CVA323" s="215"/>
      <c r="CVB323" s="215"/>
      <c r="CVC323" s="215"/>
      <c r="CVD323" s="215"/>
      <c r="CVE323" s="215"/>
      <c r="CVF323" s="215"/>
      <c r="CVG323" s="215"/>
      <c r="CVH323" s="215"/>
      <c r="CVI323" s="215"/>
      <c r="CVJ323" s="215"/>
      <c r="CVK323" s="215"/>
      <c r="CVL323" s="215"/>
      <c r="CVM323" s="215"/>
      <c r="CVN323" s="215"/>
      <c r="CVO323" s="215"/>
      <c r="CVP323" s="215"/>
      <c r="CVQ323" s="215"/>
      <c r="CVR323" s="215"/>
      <c r="CVS323" s="215"/>
      <c r="CVT323" s="215"/>
      <c r="CVU323" s="215"/>
      <c r="CVV323" s="215"/>
      <c r="CVW323" s="215"/>
      <c r="CVX323" s="215"/>
      <c r="CVY323" s="215"/>
      <c r="CVZ323" s="215"/>
      <c r="CWA323" s="215"/>
      <c r="CWB323" s="215"/>
      <c r="CWC323" s="215"/>
      <c r="CWD323" s="215"/>
      <c r="CWE323" s="215"/>
      <c r="CWF323" s="215"/>
      <c r="CWG323" s="215"/>
      <c r="CWH323" s="215"/>
      <c r="CWI323" s="215"/>
      <c r="CWJ323" s="215"/>
      <c r="CWK323" s="215"/>
      <c r="CWL323" s="215"/>
      <c r="CWM323" s="215"/>
      <c r="CWN323" s="215"/>
      <c r="CWO323" s="215"/>
      <c r="CWP323" s="215"/>
      <c r="CWQ323" s="215"/>
      <c r="CWR323" s="215"/>
      <c r="CWS323" s="215"/>
      <c r="CWT323" s="215"/>
      <c r="CWU323" s="215"/>
      <c r="CWV323" s="215"/>
      <c r="CWW323" s="215"/>
      <c r="CWX323" s="215"/>
      <c r="CWY323" s="215"/>
      <c r="CWZ323" s="215"/>
      <c r="CXA323" s="215"/>
      <c r="CXB323" s="215"/>
      <c r="CXC323" s="215"/>
      <c r="CXD323" s="215"/>
      <c r="CXE323" s="215"/>
      <c r="CXF323" s="215"/>
      <c r="CXG323" s="215"/>
      <c r="CXH323" s="215"/>
      <c r="CXI323" s="215"/>
      <c r="CXJ323" s="215"/>
      <c r="CXK323" s="215"/>
      <c r="CXL323" s="215"/>
      <c r="CXM323" s="215"/>
      <c r="CXN323" s="215"/>
      <c r="CXO323" s="215"/>
      <c r="CXP323" s="215"/>
      <c r="CXQ323" s="215"/>
      <c r="CXR323" s="215"/>
      <c r="CXS323" s="215"/>
      <c r="CXT323" s="215"/>
      <c r="CXU323" s="215"/>
      <c r="CXV323" s="215"/>
      <c r="CXW323" s="215"/>
      <c r="CXX323" s="215"/>
      <c r="CXY323" s="215"/>
      <c r="CXZ323" s="215"/>
      <c r="CYA323" s="215"/>
      <c r="CYB323" s="215"/>
      <c r="CYC323" s="215"/>
      <c r="CYD323" s="215"/>
      <c r="CYE323" s="215"/>
      <c r="CYF323" s="215"/>
      <c r="CYG323" s="215"/>
      <c r="CYH323" s="215"/>
      <c r="CYI323" s="215"/>
      <c r="CYJ323" s="215"/>
      <c r="CYK323" s="215"/>
      <c r="CYL323" s="215"/>
      <c r="CYM323" s="215"/>
      <c r="CYN323" s="215"/>
      <c r="CYO323" s="215"/>
      <c r="CYP323" s="215"/>
      <c r="CYQ323" s="215"/>
      <c r="CYR323" s="215"/>
      <c r="CYS323" s="215"/>
      <c r="CYT323" s="215"/>
      <c r="CYU323" s="215"/>
      <c r="CYV323" s="215"/>
      <c r="CYW323" s="215"/>
      <c r="CYX323" s="215"/>
      <c r="CYY323" s="215"/>
      <c r="CYZ323" s="215"/>
      <c r="CZA323" s="215"/>
      <c r="CZB323" s="215"/>
      <c r="CZC323" s="215"/>
      <c r="CZD323" s="215"/>
      <c r="CZE323" s="215"/>
      <c r="CZF323" s="215"/>
      <c r="CZG323" s="215"/>
      <c r="CZH323" s="215"/>
      <c r="CZI323" s="215"/>
      <c r="CZJ323" s="215"/>
      <c r="CZK323" s="215"/>
      <c r="CZL323" s="215"/>
      <c r="CZM323" s="215"/>
      <c r="CZN323" s="215"/>
      <c r="CZO323" s="215"/>
      <c r="CZP323" s="215"/>
      <c r="CZQ323" s="215"/>
      <c r="CZR323" s="215"/>
      <c r="CZS323" s="215"/>
      <c r="CZT323" s="215"/>
      <c r="CZU323" s="215"/>
      <c r="CZV323" s="215"/>
      <c r="CZW323" s="215"/>
      <c r="CZX323" s="215"/>
      <c r="CZY323" s="215"/>
      <c r="CZZ323" s="215"/>
      <c r="DAA323" s="215"/>
      <c r="DAB323" s="215"/>
      <c r="DAC323" s="215"/>
      <c r="DAD323" s="215"/>
      <c r="DAE323" s="215"/>
      <c r="DAF323" s="215"/>
      <c r="DAG323" s="215"/>
      <c r="DAH323" s="215"/>
      <c r="DAI323" s="215"/>
      <c r="DAJ323" s="215"/>
      <c r="DAK323" s="215"/>
      <c r="DAL323" s="215"/>
      <c r="DAM323" s="215"/>
      <c r="DAN323" s="215"/>
      <c r="DAO323" s="215"/>
      <c r="DAP323" s="215"/>
      <c r="DAQ323" s="215"/>
      <c r="DAR323" s="215"/>
      <c r="DAS323" s="215"/>
      <c r="DAT323" s="215"/>
      <c r="DAU323" s="215"/>
      <c r="DAV323" s="215"/>
      <c r="DAW323" s="215"/>
      <c r="DAX323" s="215"/>
      <c r="DAY323" s="215"/>
      <c r="DAZ323" s="215"/>
      <c r="DBA323" s="215"/>
      <c r="DBB323" s="215"/>
      <c r="DBC323" s="215"/>
      <c r="DBD323" s="215"/>
      <c r="DBE323" s="215"/>
      <c r="DBF323" s="215"/>
      <c r="DBG323" s="215"/>
      <c r="DBH323" s="215"/>
      <c r="DBI323" s="215"/>
      <c r="DBJ323" s="215"/>
      <c r="DBK323" s="215"/>
      <c r="DBL323" s="215"/>
      <c r="DBM323" s="215"/>
      <c r="DBN323" s="215"/>
      <c r="DBO323" s="215"/>
      <c r="DBP323" s="215"/>
      <c r="DBQ323" s="215"/>
      <c r="DBR323" s="215"/>
      <c r="DBS323" s="215"/>
      <c r="DBT323" s="215"/>
      <c r="DBU323" s="215"/>
      <c r="DBV323" s="215"/>
      <c r="DBW323" s="215"/>
      <c r="DBX323" s="215"/>
      <c r="DBY323" s="215"/>
      <c r="DBZ323" s="215"/>
      <c r="DCA323" s="215"/>
      <c r="DCB323" s="215"/>
      <c r="DCC323" s="215"/>
      <c r="DCD323" s="215"/>
      <c r="DCE323" s="215"/>
      <c r="DCF323" s="215"/>
      <c r="DCG323" s="215"/>
      <c r="DCH323" s="215"/>
      <c r="DCI323" s="215"/>
      <c r="DCJ323" s="215"/>
      <c r="DCK323" s="215"/>
      <c r="DCL323" s="215"/>
      <c r="DCM323" s="215"/>
      <c r="DCN323" s="215"/>
      <c r="DCO323" s="215"/>
      <c r="DCP323" s="215"/>
      <c r="DCQ323" s="215"/>
      <c r="DCR323" s="215"/>
      <c r="DCS323" s="215"/>
      <c r="DCT323" s="215"/>
      <c r="DCU323" s="215"/>
      <c r="DCV323" s="215"/>
      <c r="DCW323" s="215"/>
      <c r="DCX323" s="215"/>
      <c r="DCY323" s="215"/>
      <c r="DCZ323" s="215"/>
      <c r="DDA323" s="215"/>
      <c r="DDB323" s="215"/>
      <c r="DDC323" s="215"/>
      <c r="DDD323" s="215"/>
      <c r="DDE323" s="215"/>
      <c r="DDF323" s="215"/>
      <c r="DDG323" s="215"/>
      <c r="DDH323" s="215"/>
      <c r="DDI323" s="215"/>
      <c r="DDJ323" s="215"/>
      <c r="DDK323" s="215"/>
      <c r="DDL323" s="215"/>
      <c r="DDM323" s="215"/>
      <c r="DDN323" s="215"/>
      <c r="DDO323" s="215"/>
      <c r="DDP323" s="215"/>
      <c r="DDQ323" s="215"/>
      <c r="DDR323" s="215"/>
      <c r="DDS323" s="215"/>
      <c r="DDT323" s="215"/>
      <c r="DDU323" s="215"/>
      <c r="DDV323" s="215"/>
      <c r="DDW323" s="215"/>
      <c r="DDX323" s="215"/>
      <c r="DDY323" s="215"/>
      <c r="DDZ323" s="215"/>
      <c r="DEA323" s="215"/>
      <c r="DEB323" s="215"/>
      <c r="DEC323" s="215"/>
      <c r="DED323" s="215"/>
      <c r="DEE323" s="215"/>
      <c r="DEF323" s="215"/>
      <c r="DEG323" s="215"/>
      <c r="DEH323" s="215"/>
      <c r="DEI323" s="215"/>
      <c r="DEJ323" s="215"/>
      <c r="DEK323" s="215"/>
      <c r="DEL323" s="215"/>
      <c r="DEM323" s="215"/>
      <c r="DEN323" s="215"/>
      <c r="DEO323" s="215"/>
      <c r="DEP323" s="215"/>
      <c r="DEQ323" s="215"/>
      <c r="DER323" s="215"/>
      <c r="DES323" s="215"/>
      <c r="DET323" s="215"/>
      <c r="DEU323" s="215"/>
      <c r="DEV323" s="215"/>
      <c r="DEW323" s="215"/>
      <c r="DEX323" s="215"/>
      <c r="DEY323" s="215"/>
      <c r="DEZ323" s="215"/>
      <c r="DFA323" s="215"/>
      <c r="DFB323" s="215"/>
      <c r="DFC323" s="215"/>
      <c r="DFD323" s="215"/>
      <c r="DFE323" s="215"/>
      <c r="DFF323" s="215"/>
      <c r="DFG323" s="215"/>
      <c r="DFH323" s="215"/>
      <c r="DFI323" s="215"/>
      <c r="DFJ323" s="215"/>
      <c r="DFK323" s="215"/>
      <c r="DFL323" s="215"/>
      <c r="DFM323" s="215"/>
      <c r="DFN323" s="215"/>
      <c r="DFO323" s="215"/>
      <c r="DFP323" s="215"/>
      <c r="DFQ323" s="215"/>
      <c r="DFR323" s="215"/>
      <c r="DFS323" s="215"/>
      <c r="DFT323" s="215"/>
      <c r="DFU323" s="215"/>
      <c r="DFV323" s="215"/>
      <c r="DFW323" s="215"/>
      <c r="DFX323" s="215"/>
      <c r="DFY323" s="215"/>
      <c r="DFZ323" s="215"/>
      <c r="DGA323" s="215"/>
      <c r="DGB323" s="215"/>
      <c r="DGC323" s="215"/>
      <c r="DGD323" s="215"/>
      <c r="DGE323" s="215"/>
      <c r="DGF323" s="215"/>
      <c r="DGG323" s="215"/>
      <c r="DGH323" s="215"/>
      <c r="DGI323" s="215"/>
      <c r="DGJ323" s="215"/>
      <c r="DGK323" s="215"/>
      <c r="DGL323" s="215"/>
      <c r="DGM323" s="215"/>
      <c r="DGN323" s="215"/>
      <c r="DGO323" s="215"/>
      <c r="DGP323" s="215"/>
      <c r="DGQ323" s="215"/>
      <c r="DGR323" s="215"/>
      <c r="DGS323" s="215"/>
      <c r="DGT323" s="215"/>
      <c r="DGU323" s="215"/>
      <c r="DGV323" s="215"/>
      <c r="DGW323" s="215"/>
      <c r="DGX323" s="215"/>
      <c r="DGY323" s="215"/>
      <c r="DGZ323" s="215"/>
      <c r="DHA323" s="215"/>
      <c r="DHB323" s="215"/>
      <c r="DHC323" s="215"/>
      <c r="DHD323" s="215"/>
      <c r="DHE323" s="215"/>
      <c r="DHF323" s="215"/>
      <c r="DHG323" s="215"/>
      <c r="DHH323" s="215"/>
      <c r="DHI323" s="215"/>
      <c r="DHJ323" s="215"/>
      <c r="DHK323" s="215"/>
      <c r="DHL323" s="215"/>
      <c r="DHM323" s="215"/>
      <c r="DHN323" s="215"/>
      <c r="DHO323" s="215"/>
      <c r="DHP323" s="215"/>
      <c r="DHQ323" s="215"/>
      <c r="DHR323" s="215"/>
      <c r="DHS323" s="215"/>
      <c r="DHT323" s="215"/>
      <c r="DHU323" s="215"/>
      <c r="DHV323" s="215"/>
      <c r="DHW323" s="215"/>
      <c r="DHX323" s="215"/>
      <c r="DHY323" s="215"/>
      <c r="DHZ323" s="215"/>
      <c r="DIA323" s="215"/>
      <c r="DIB323" s="215"/>
      <c r="DIC323" s="215"/>
      <c r="DID323" s="215"/>
      <c r="DIE323" s="215"/>
      <c r="DIF323" s="215"/>
      <c r="DIG323" s="215"/>
      <c r="DIH323" s="215"/>
      <c r="DII323" s="215"/>
      <c r="DIJ323" s="215"/>
      <c r="DIK323" s="215"/>
      <c r="DIL323" s="215"/>
      <c r="DIM323" s="215"/>
      <c r="DIN323" s="215"/>
      <c r="DIO323" s="215"/>
      <c r="DIP323" s="215"/>
      <c r="DIQ323" s="215"/>
      <c r="DIR323" s="215"/>
      <c r="DIS323" s="215"/>
      <c r="DIT323" s="215"/>
      <c r="DIU323" s="215"/>
      <c r="DIV323" s="215"/>
      <c r="DIW323" s="215"/>
      <c r="DIX323" s="215"/>
      <c r="DIY323" s="215"/>
      <c r="DIZ323" s="215"/>
      <c r="DJA323" s="215"/>
      <c r="DJB323" s="215"/>
      <c r="DJC323" s="215"/>
      <c r="DJD323" s="215"/>
      <c r="DJE323" s="215"/>
      <c r="DJF323" s="215"/>
      <c r="DJG323" s="215"/>
      <c r="DJH323" s="215"/>
      <c r="DJI323" s="215"/>
      <c r="DJJ323" s="215"/>
      <c r="DJK323" s="215"/>
      <c r="DJL323" s="215"/>
      <c r="DJM323" s="215"/>
      <c r="DJN323" s="215"/>
      <c r="DJO323" s="215"/>
      <c r="DJP323" s="215"/>
      <c r="DJQ323" s="215"/>
      <c r="DJR323" s="215"/>
      <c r="DJS323" s="215"/>
      <c r="DJT323" s="215"/>
      <c r="DJU323" s="215"/>
      <c r="DJV323" s="215"/>
      <c r="DJW323" s="215"/>
      <c r="DJX323" s="215"/>
      <c r="DJY323" s="215"/>
      <c r="DJZ323" s="215"/>
      <c r="DKA323" s="215"/>
      <c r="DKB323" s="215"/>
      <c r="DKC323" s="215"/>
      <c r="DKD323" s="215"/>
      <c r="DKE323" s="215"/>
      <c r="DKF323" s="215"/>
      <c r="DKG323" s="215"/>
      <c r="DKH323" s="215"/>
      <c r="DKI323" s="215"/>
      <c r="DKJ323" s="215"/>
      <c r="DKK323" s="215"/>
      <c r="DKL323" s="215"/>
      <c r="DKM323" s="215"/>
      <c r="DKN323" s="215"/>
      <c r="DKO323" s="215"/>
      <c r="DKP323" s="215"/>
      <c r="DKQ323" s="215"/>
      <c r="DKR323" s="215"/>
      <c r="DKS323" s="215"/>
      <c r="DKT323" s="215"/>
      <c r="DKU323" s="215"/>
      <c r="DKV323" s="215"/>
      <c r="DKW323" s="215"/>
      <c r="DKX323" s="215"/>
      <c r="DKY323" s="215"/>
      <c r="DKZ323" s="215"/>
      <c r="DLA323" s="215"/>
      <c r="DLB323" s="215"/>
      <c r="DLC323" s="215"/>
      <c r="DLD323" s="215"/>
      <c r="DLE323" s="215"/>
      <c r="DLF323" s="215"/>
      <c r="DLG323" s="215"/>
      <c r="DLH323" s="215"/>
      <c r="DLI323" s="215"/>
      <c r="DLJ323" s="215"/>
      <c r="DLK323" s="215"/>
      <c r="DLL323" s="215"/>
      <c r="DLM323" s="215"/>
      <c r="DLN323" s="215"/>
      <c r="DLO323" s="215"/>
      <c r="DLP323" s="215"/>
      <c r="DLQ323" s="215"/>
      <c r="DLR323" s="215"/>
      <c r="DLS323" s="215"/>
      <c r="DLT323" s="215"/>
      <c r="DLU323" s="215"/>
      <c r="DLV323" s="215"/>
      <c r="DLW323" s="215"/>
      <c r="DLX323" s="215"/>
      <c r="DLY323" s="215"/>
      <c r="DLZ323" s="215"/>
      <c r="DMA323" s="215"/>
      <c r="DMB323" s="215"/>
      <c r="DMC323" s="215"/>
      <c r="DMD323" s="215"/>
      <c r="DME323" s="215"/>
      <c r="DMF323" s="215"/>
      <c r="DMG323" s="215"/>
      <c r="DMH323" s="215"/>
      <c r="DMI323" s="215"/>
      <c r="DMJ323" s="215"/>
      <c r="DMK323" s="215"/>
      <c r="DML323" s="215"/>
      <c r="DMM323" s="215"/>
      <c r="DMN323" s="215"/>
      <c r="DMO323" s="215"/>
      <c r="DMP323" s="215"/>
      <c r="DMQ323" s="215"/>
      <c r="DMR323" s="215"/>
      <c r="DMS323" s="215"/>
      <c r="DMT323" s="215"/>
      <c r="DMU323" s="215"/>
      <c r="DMV323" s="215"/>
      <c r="DMW323" s="215"/>
      <c r="DMX323" s="215"/>
      <c r="DMY323" s="215"/>
      <c r="DMZ323" s="215"/>
      <c r="DNA323" s="215"/>
      <c r="DNB323" s="215"/>
      <c r="DNC323" s="215"/>
      <c r="DND323" s="215"/>
      <c r="DNE323" s="215"/>
      <c r="DNF323" s="215"/>
      <c r="DNG323" s="215"/>
      <c r="DNH323" s="215"/>
      <c r="DNI323" s="215"/>
      <c r="DNJ323" s="215"/>
      <c r="DNK323" s="215"/>
      <c r="DNL323" s="215"/>
      <c r="DNM323" s="215"/>
      <c r="DNN323" s="215"/>
      <c r="DNO323" s="215"/>
      <c r="DNP323" s="215"/>
      <c r="DNQ323" s="215"/>
      <c r="DNR323" s="215"/>
      <c r="DNS323" s="215"/>
      <c r="DNT323" s="215"/>
      <c r="DNU323" s="215"/>
      <c r="DNV323" s="215"/>
      <c r="DNW323" s="215"/>
      <c r="DNX323" s="215"/>
      <c r="DNY323" s="215"/>
      <c r="DNZ323" s="215"/>
      <c r="DOA323" s="215"/>
      <c r="DOB323" s="215"/>
      <c r="DOC323" s="215"/>
      <c r="DOD323" s="215"/>
      <c r="DOE323" s="215"/>
      <c r="DOF323" s="215"/>
      <c r="DOG323" s="215"/>
      <c r="DOH323" s="215"/>
      <c r="DOI323" s="215"/>
      <c r="DOJ323" s="215"/>
      <c r="DOK323" s="215"/>
      <c r="DOL323" s="215"/>
      <c r="DOM323" s="215"/>
      <c r="DON323" s="215"/>
      <c r="DOO323" s="215"/>
      <c r="DOP323" s="215"/>
      <c r="DOQ323" s="215"/>
      <c r="DOR323" s="215"/>
      <c r="DOS323" s="215"/>
      <c r="DOT323" s="215"/>
      <c r="DOU323" s="215"/>
      <c r="DOV323" s="215"/>
      <c r="DOW323" s="215"/>
      <c r="DOX323" s="215"/>
      <c r="DOY323" s="215"/>
      <c r="DOZ323" s="215"/>
      <c r="DPA323" s="215"/>
      <c r="DPB323" s="215"/>
      <c r="DPC323" s="215"/>
      <c r="DPD323" s="215"/>
      <c r="DPE323" s="215"/>
      <c r="DPF323" s="215"/>
      <c r="DPG323" s="215"/>
      <c r="DPH323" s="215"/>
      <c r="DPI323" s="215"/>
      <c r="DPJ323" s="215"/>
      <c r="DPK323" s="215"/>
      <c r="DPL323" s="215"/>
      <c r="DPM323" s="215"/>
      <c r="DPN323" s="215"/>
      <c r="DPO323" s="215"/>
      <c r="DPP323" s="215"/>
      <c r="DPQ323" s="215"/>
      <c r="DPR323" s="215"/>
      <c r="DPS323" s="215"/>
      <c r="DPT323" s="215"/>
      <c r="DPU323" s="215"/>
      <c r="DPV323" s="215"/>
      <c r="DPW323" s="215"/>
      <c r="DPX323" s="215"/>
      <c r="DPY323" s="215"/>
      <c r="DPZ323" s="215"/>
      <c r="DQA323" s="215"/>
      <c r="DQB323" s="215"/>
      <c r="DQC323" s="215"/>
      <c r="DQD323" s="215"/>
      <c r="DQE323" s="215"/>
      <c r="DQF323" s="215"/>
      <c r="DQG323" s="215"/>
      <c r="DQH323" s="215"/>
      <c r="DQI323" s="215"/>
      <c r="DQJ323" s="215"/>
      <c r="DQK323" s="215"/>
      <c r="DQL323" s="215"/>
      <c r="DQM323" s="215"/>
      <c r="DQN323" s="215"/>
      <c r="DQO323" s="215"/>
      <c r="DQP323" s="215"/>
      <c r="DQQ323" s="215"/>
      <c r="DQR323" s="215"/>
      <c r="DQS323" s="215"/>
      <c r="DQT323" s="215"/>
      <c r="DQU323" s="215"/>
      <c r="DQV323" s="215"/>
      <c r="DQW323" s="215"/>
      <c r="DQX323" s="215"/>
      <c r="DQY323" s="215"/>
      <c r="DQZ323" s="215"/>
      <c r="DRA323" s="215"/>
      <c r="DRB323" s="215"/>
      <c r="DRC323" s="215"/>
      <c r="DRD323" s="215"/>
      <c r="DRE323" s="215"/>
      <c r="DRF323" s="215"/>
      <c r="DRG323" s="215"/>
      <c r="DRH323" s="215"/>
      <c r="DRI323" s="215"/>
      <c r="DRJ323" s="215"/>
      <c r="DRK323" s="215"/>
      <c r="DRL323" s="215"/>
      <c r="DRM323" s="215"/>
      <c r="DRN323" s="215"/>
      <c r="DRO323" s="215"/>
      <c r="DRP323" s="215"/>
      <c r="DRQ323" s="215"/>
      <c r="DRR323" s="215"/>
      <c r="DRS323" s="215"/>
      <c r="DRT323" s="215"/>
      <c r="DRU323" s="215"/>
      <c r="DRV323" s="215"/>
      <c r="DRW323" s="215"/>
      <c r="DRX323" s="215"/>
      <c r="DRY323" s="215"/>
      <c r="DRZ323" s="215"/>
      <c r="DSA323" s="215"/>
      <c r="DSB323" s="215"/>
      <c r="DSC323" s="215"/>
      <c r="DSD323" s="215"/>
      <c r="DSE323" s="215"/>
      <c r="DSF323" s="215"/>
      <c r="DSG323" s="215"/>
      <c r="DSH323" s="215"/>
      <c r="DSI323" s="215"/>
      <c r="DSJ323" s="215"/>
      <c r="DSK323" s="215"/>
      <c r="DSL323" s="215"/>
      <c r="DSM323" s="215"/>
      <c r="DSN323" s="215"/>
      <c r="DSO323" s="215"/>
      <c r="DSP323" s="215"/>
      <c r="DSQ323" s="215"/>
      <c r="DSR323" s="215"/>
      <c r="DSS323" s="215"/>
      <c r="DST323" s="215"/>
      <c r="DSU323" s="215"/>
      <c r="DSV323" s="215"/>
      <c r="DSW323" s="215"/>
      <c r="DSX323" s="215"/>
      <c r="DSY323" s="215"/>
      <c r="DSZ323" s="215"/>
      <c r="DTA323" s="215"/>
      <c r="DTB323" s="215"/>
      <c r="DTC323" s="215"/>
      <c r="DTD323" s="215"/>
      <c r="DTE323" s="215"/>
      <c r="DTF323" s="215"/>
      <c r="DTG323" s="215"/>
      <c r="DTH323" s="215"/>
      <c r="DTI323" s="215"/>
      <c r="DTJ323" s="215"/>
      <c r="DTK323" s="215"/>
      <c r="DTL323" s="215"/>
      <c r="DTM323" s="215"/>
      <c r="DTN323" s="215"/>
      <c r="DTO323" s="215"/>
      <c r="DTP323" s="215"/>
      <c r="DTQ323" s="215"/>
      <c r="DTR323" s="215"/>
      <c r="DTS323" s="215"/>
      <c r="DTT323" s="215"/>
      <c r="DTU323" s="215"/>
      <c r="DTV323" s="215"/>
      <c r="DTW323" s="215"/>
      <c r="DTX323" s="215"/>
      <c r="DTY323" s="215"/>
      <c r="DTZ323" s="215"/>
      <c r="DUA323" s="215"/>
      <c r="DUB323" s="215"/>
      <c r="DUC323" s="215"/>
      <c r="DUD323" s="215"/>
      <c r="DUE323" s="215"/>
      <c r="DUF323" s="215"/>
      <c r="DUG323" s="215"/>
      <c r="DUH323" s="215"/>
      <c r="DUI323" s="215"/>
      <c r="DUJ323" s="215"/>
      <c r="DUK323" s="215"/>
      <c r="DUL323" s="215"/>
      <c r="DUM323" s="215"/>
      <c r="DUN323" s="215"/>
      <c r="DUO323" s="215"/>
      <c r="DUP323" s="215"/>
      <c r="DUQ323" s="215"/>
      <c r="DUR323" s="215"/>
      <c r="DUS323" s="215"/>
      <c r="DUT323" s="215"/>
      <c r="DUU323" s="215"/>
      <c r="DUV323" s="215"/>
      <c r="DUW323" s="215"/>
      <c r="DUX323" s="215"/>
      <c r="DUY323" s="215"/>
      <c r="DUZ323" s="215"/>
      <c r="DVA323" s="215"/>
      <c r="DVB323" s="215"/>
      <c r="DVC323" s="215"/>
      <c r="DVD323" s="215"/>
      <c r="DVE323" s="215"/>
      <c r="DVF323" s="215"/>
      <c r="DVG323" s="215"/>
      <c r="DVH323" s="215"/>
      <c r="DVI323" s="215"/>
      <c r="DVJ323" s="215"/>
      <c r="DVK323" s="215"/>
      <c r="DVL323" s="215"/>
      <c r="DVM323" s="215"/>
      <c r="DVN323" s="215"/>
      <c r="DVO323" s="215"/>
      <c r="DVP323" s="215"/>
      <c r="DVQ323" s="215"/>
      <c r="DVR323" s="215"/>
      <c r="DVS323" s="215"/>
      <c r="DVT323" s="215"/>
      <c r="DVU323" s="215"/>
      <c r="DVV323" s="215"/>
      <c r="DVW323" s="215"/>
      <c r="DVX323" s="215"/>
      <c r="DVY323" s="215"/>
      <c r="DVZ323" s="215"/>
      <c r="DWA323" s="215"/>
      <c r="DWB323" s="215"/>
      <c r="DWC323" s="215"/>
      <c r="DWD323" s="215"/>
      <c r="DWE323" s="215"/>
      <c r="DWF323" s="215"/>
      <c r="DWG323" s="215"/>
      <c r="DWH323" s="215"/>
      <c r="DWI323" s="215"/>
      <c r="DWJ323" s="215"/>
      <c r="DWK323" s="215"/>
      <c r="DWL323" s="215"/>
      <c r="DWM323" s="215"/>
      <c r="DWN323" s="215"/>
      <c r="DWO323" s="215"/>
      <c r="DWP323" s="215"/>
      <c r="DWQ323" s="215"/>
      <c r="DWR323" s="215"/>
      <c r="DWS323" s="215"/>
      <c r="DWT323" s="215"/>
      <c r="DWU323" s="215"/>
      <c r="DWV323" s="215"/>
      <c r="DWW323" s="215"/>
      <c r="DWX323" s="215"/>
      <c r="DWY323" s="215"/>
      <c r="DWZ323" s="215"/>
      <c r="DXA323" s="215"/>
      <c r="DXB323" s="215"/>
      <c r="DXC323" s="215"/>
      <c r="DXD323" s="215"/>
      <c r="DXE323" s="215"/>
      <c r="DXF323" s="215"/>
      <c r="DXG323" s="215"/>
      <c r="DXH323" s="215"/>
      <c r="DXI323" s="215"/>
      <c r="DXJ323" s="215"/>
      <c r="DXK323" s="215"/>
      <c r="DXL323" s="215"/>
      <c r="DXM323" s="215"/>
      <c r="DXN323" s="215"/>
      <c r="DXO323" s="215"/>
      <c r="DXP323" s="215"/>
      <c r="DXQ323" s="215"/>
      <c r="DXR323" s="215"/>
      <c r="DXS323" s="215"/>
      <c r="DXT323" s="215"/>
      <c r="DXU323" s="215"/>
      <c r="DXV323" s="215"/>
      <c r="DXW323" s="215"/>
      <c r="DXX323" s="215"/>
      <c r="DXY323" s="215"/>
      <c r="DXZ323" s="215"/>
      <c r="DYA323" s="215"/>
      <c r="DYB323" s="215"/>
      <c r="DYC323" s="215"/>
      <c r="DYD323" s="215"/>
      <c r="DYE323" s="215"/>
      <c r="DYF323" s="215"/>
      <c r="DYG323" s="215"/>
      <c r="DYH323" s="215"/>
      <c r="DYI323" s="215"/>
      <c r="DYJ323" s="215"/>
      <c r="DYK323" s="215"/>
      <c r="DYL323" s="215"/>
      <c r="DYM323" s="215"/>
      <c r="DYN323" s="215"/>
      <c r="DYO323" s="215"/>
      <c r="DYP323" s="215"/>
      <c r="DYQ323" s="215"/>
      <c r="DYR323" s="215"/>
      <c r="DYS323" s="215"/>
      <c r="DYT323" s="215"/>
      <c r="DYU323" s="215"/>
      <c r="DYV323" s="215"/>
      <c r="DYW323" s="215"/>
      <c r="DYX323" s="215"/>
      <c r="DYY323" s="215"/>
      <c r="DYZ323" s="215"/>
      <c r="DZA323" s="215"/>
      <c r="DZB323" s="215"/>
      <c r="DZC323" s="215"/>
      <c r="DZD323" s="215"/>
      <c r="DZE323" s="215"/>
      <c r="DZF323" s="215"/>
      <c r="DZG323" s="215"/>
      <c r="DZH323" s="215"/>
      <c r="DZI323" s="215"/>
      <c r="DZJ323" s="215"/>
      <c r="DZK323" s="215"/>
      <c r="DZL323" s="215"/>
      <c r="DZM323" s="215"/>
      <c r="DZN323" s="215"/>
      <c r="DZO323" s="215"/>
      <c r="DZP323" s="215"/>
      <c r="DZQ323" s="215"/>
      <c r="DZR323" s="215"/>
      <c r="DZS323" s="215"/>
      <c r="DZT323" s="215"/>
      <c r="DZU323" s="215"/>
      <c r="DZV323" s="215"/>
      <c r="DZW323" s="215"/>
      <c r="DZX323" s="215"/>
      <c r="DZY323" s="215"/>
      <c r="DZZ323" s="215"/>
      <c r="EAA323" s="215"/>
      <c r="EAB323" s="215"/>
      <c r="EAC323" s="215"/>
      <c r="EAD323" s="215"/>
      <c r="EAE323" s="215"/>
      <c r="EAF323" s="215"/>
      <c r="EAG323" s="215"/>
      <c r="EAH323" s="215"/>
      <c r="EAI323" s="215"/>
      <c r="EAJ323" s="215"/>
      <c r="EAK323" s="215"/>
      <c r="EAL323" s="215"/>
      <c r="EAM323" s="215"/>
      <c r="EAN323" s="215"/>
      <c r="EAO323" s="215"/>
      <c r="EAP323" s="215"/>
      <c r="EAQ323" s="215"/>
      <c r="EAR323" s="215"/>
      <c r="EAS323" s="215"/>
      <c r="EAT323" s="215"/>
      <c r="EAU323" s="215"/>
      <c r="EAV323" s="215"/>
      <c r="EAW323" s="215"/>
      <c r="EAX323" s="215"/>
      <c r="EAY323" s="215"/>
      <c r="EAZ323" s="215"/>
      <c r="EBA323" s="215"/>
      <c r="EBB323" s="215"/>
      <c r="EBC323" s="215"/>
      <c r="EBD323" s="215"/>
      <c r="EBE323" s="215"/>
      <c r="EBF323" s="215"/>
      <c r="EBG323" s="215"/>
      <c r="EBH323" s="215"/>
      <c r="EBI323" s="215"/>
      <c r="EBJ323" s="215"/>
      <c r="EBK323" s="215"/>
      <c r="EBL323" s="215"/>
      <c r="EBM323" s="215"/>
      <c r="EBN323" s="215"/>
      <c r="EBO323" s="215"/>
      <c r="EBP323" s="215"/>
      <c r="EBQ323" s="215"/>
      <c r="EBR323" s="215"/>
      <c r="EBS323" s="215"/>
      <c r="EBT323" s="215"/>
      <c r="EBU323" s="215"/>
      <c r="EBV323" s="215"/>
      <c r="EBW323" s="215"/>
      <c r="EBX323" s="215"/>
      <c r="EBY323" s="215"/>
      <c r="EBZ323" s="215"/>
      <c r="ECA323" s="215"/>
      <c r="ECB323" s="215"/>
      <c r="ECC323" s="215"/>
      <c r="ECD323" s="215"/>
      <c r="ECE323" s="215"/>
      <c r="ECF323" s="215"/>
      <c r="ECG323" s="215"/>
      <c r="ECH323" s="215"/>
      <c r="ECI323" s="215"/>
      <c r="ECJ323" s="215"/>
      <c r="ECK323" s="215"/>
      <c r="ECL323" s="215"/>
      <c r="ECM323" s="215"/>
      <c r="ECN323" s="215"/>
      <c r="ECO323" s="215"/>
      <c r="ECP323" s="215"/>
      <c r="ECQ323" s="215"/>
      <c r="ECR323" s="215"/>
      <c r="ECS323" s="215"/>
      <c r="ECT323" s="215"/>
      <c r="ECU323" s="215"/>
      <c r="ECV323" s="215"/>
      <c r="ECW323" s="215"/>
      <c r="ECX323" s="215"/>
      <c r="ECY323" s="215"/>
      <c r="ECZ323" s="215"/>
      <c r="EDA323" s="215"/>
      <c r="EDB323" s="215"/>
      <c r="EDC323" s="215"/>
      <c r="EDD323" s="215"/>
      <c r="EDE323" s="215"/>
      <c r="EDF323" s="215"/>
      <c r="EDG323" s="215"/>
      <c r="EDH323" s="215"/>
      <c r="EDI323" s="215"/>
      <c r="EDJ323" s="215"/>
      <c r="EDK323" s="215"/>
      <c r="EDL323" s="215"/>
      <c r="EDM323" s="215"/>
      <c r="EDN323" s="215"/>
      <c r="EDO323" s="215"/>
      <c r="EDP323" s="215"/>
      <c r="EDQ323" s="215"/>
      <c r="EDR323" s="215"/>
      <c r="EDS323" s="215"/>
      <c r="EDT323" s="215"/>
      <c r="EDU323" s="215"/>
      <c r="EDV323" s="215"/>
      <c r="EDW323" s="215"/>
      <c r="EDX323" s="215"/>
      <c r="EDY323" s="215"/>
      <c r="EDZ323" s="215"/>
      <c r="EEA323" s="215"/>
      <c r="EEB323" s="215"/>
      <c r="EEC323" s="215"/>
      <c r="EED323" s="215"/>
      <c r="EEE323" s="215"/>
      <c r="EEF323" s="215"/>
      <c r="EEG323" s="215"/>
      <c r="EEH323" s="215"/>
      <c r="EEI323" s="215"/>
      <c r="EEJ323" s="215"/>
      <c r="EEK323" s="215"/>
      <c r="EEL323" s="215"/>
      <c r="EEM323" s="215"/>
      <c r="EEN323" s="215"/>
      <c r="EEO323" s="215"/>
      <c r="EEP323" s="215"/>
      <c r="EEQ323" s="215"/>
      <c r="EER323" s="215"/>
      <c r="EES323" s="215"/>
      <c r="EET323" s="215"/>
      <c r="EEU323" s="215"/>
      <c r="EEV323" s="215"/>
      <c r="EEW323" s="215"/>
      <c r="EEX323" s="215"/>
      <c r="EEY323" s="215"/>
      <c r="EEZ323" s="215"/>
      <c r="EFA323" s="215"/>
      <c r="EFB323" s="215"/>
      <c r="EFC323" s="215"/>
      <c r="EFD323" s="215"/>
      <c r="EFE323" s="215"/>
      <c r="EFF323" s="215"/>
      <c r="EFG323" s="215"/>
      <c r="EFH323" s="215"/>
      <c r="EFI323" s="215"/>
      <c r="EFJ323" s="215"/>
      <c r="EFK323" s="215"/>
      <c r="EFL323" s="215"/>
      <c r="EFM323" s="215"/>
      <c r="EFN323" s="215"/>
      <c r="EFO323" s="215"/>
      <c r="EFP323" s="215"/>
      <c r="EFQ323" s="215"/>
      <c r="EFR323" s="215"/>
      <c r="EFS323" s="215"/>
      <c r="EFT323" s="215"/>
      <c r="EFU323" s="215"/>
      <c r="EFV323" s="215"/>
      <c r="EFW323" s="215"/>
      <c r="EFX323" s="215"/>
      <c r="EFY323" s="215"/>
      <c r="EFZ323" s="215"/>
      <c r="EGA323" s="215"/>
      <c r="EGB323" s="215"/>
      <c r="EGC323" s="215"/>
      <c r="EGD323" s="215"/>
      <c r="EGE323" s="215"/>
      <c r="EGF323" s="215"/>
      <c r="EGG323" s="215"/>
      <c r="EGH323" s="215"/>
      <c r="EGI323" s="215"/>
      <c r="EGJ323" s="215"/>
      <c r="EGK323" s="215"/>
      <c r="EGL323" s="215"/>
      <c r="EGM323" s="215"/>
      <c r="EGN323" s="215"/>
      <c r="EGO323" s="215"/>
      <c r="EGP323" s="215"/>
      <c r="EGQ323" s="215"/>
      <c r="EGR323" s="215"/>
      <c r="EGS323" s="215"/>
      <c r="EGT323" s="215"/>
      <c r="EGU323" s="215"/>
      <c r="EGV323" s="215"/>
      <c r="EGW323" s="215"/>
      <c r="EGX323" s="215"/>
      <c r="EGY323" s="215"/>
      <c r="EGZ323" s="215"/>
      <c r="EHA323" s="215"/>
      <c r="EHB323" s="215"/>
      <c r="EHC323" s="215"/>
      <c r="EHD323" s="215"/>
      <c r="EHE323" s="215"/>
      <c r="EHF323" s="215"/>
      <c r="EHG323" s="215"/>
      <c r="EHH323" s="215"/>
      <c r="EHI323" s="215"/>
      <c r="EHJ323" s="215"/>
      <c r="EHK323" s="215"/>
      <c r="EHL323" s="215"/>
      <c r="EHM323" s="215"/>
      <c r="EHN323" s="215"/>
      <c r="EHO323" s="215"/>
      <c r="EHP323" s="215"/>
      <c r="EHQ323" s="215"/>
      <c r="EHR323" s="215"/>
      <c r="EHS323" s="215"/>
      <c r="EHT323" s="215"/>
      <c r="EHU323" s="215"/>
      <c r="EHV323" s="215"/>
      <c r="EHW323" s="215"/>
      <c r="EHX323" s="215"/>
      <c r="EHY323" s="215"/>
      <c r="EHZ323" s="215"/>
      <c r="EIA323" s="215"/>
      <c r="EIB323" s="215"/>
      <c r="EIC323" s="215"/>
      <c r="EID323" s="215"/>
      <c r="EIE323" s="215"/>
      <c r="EIF323" s="215"/>
      <c r="EIG323" s="215"/>
      <c r="EIH323" s="215"/>
      <c r="EII323" s="215"/>
      <c r="EIJ323" s="215"/>
      <c r="EIK323" s="215"/>
      <c r="EIL323" s="215"/>
      <c r="EIM323" s="215"/>
      <c r="EIN323" s="215"/>
      <c r="EIO323" s="215"/>
      <c r="EIP323" s="215"/>
      <c r="EIQ323" s="215"/>
      <c r="EIR323" s="215"/>
      <c r="EIS323" s="215"/>
      <c r="EIT323" s="215"/>
      <c r="EIU323" s="215"/>
      <c r="EIV323" s="215"/>
      <c r="EIW323" s="215"/>
      <c r="EIX323" s="215"/>
      <c r="EIY323" s="215"/>
      <c r="EIZ323" s="215"/>
      <c r="EJA323" s="215"/>
      <c r="EJB323" s="215"/>
      <c r="EJC323" s="215"/>
      <c r="EJD323" s="215"/>
      <c r="EJE323" s="215"/>
      <c r="EJF323" s="215"/>
      <c r="EJG323" s="215"/>
      <c r="EJH323" s="215"/>
      <c r="EJI323" s="215"/>
      <c r="EJJ323" s="215"/>
      <c r="EJK323" s="215"/>
      <c r="EJL323" s="215"/>
      <c r="EJM323" s="215"/>
      <c r="EJN323" s="215"/>
      <c r="EJO323" s="215"/>
      <c r="EJP323" s="215"/>
      <c r="EJQ323" s="215"/>
      <c r="EJR323" s="215"/>
      <c r="EJS323" s="215"/>
      <c r="EJT323" s="215"/>
      <c r="EJU323" s="215"/>
      <c r="EJV323" s="215"/>
      <c r="EJW323" s="215"/>
      <c r="EJX323" s="215"/>
      <c r="EJY323" s="215"/>
      <c r="EJZ323" s="215"/>
      <c r="EKA323" s="215"/>
      <c r="EKB323" s="215"/>
      <c r="EKC323" s="215"/>
      <c r="EKD323" s="215"/>
      <c r="EKE323" s="215"/>
      <c r="EKF323" s="215"/>
      <c r="EKG323" s="215"/>
      <c r="EKH323" s="215"/>
      <c r="EKI323" s="215"/>
      <c r="EKJ323" s="215"/>
      <c r="EKK323" s="215"/>
      <c r="EKL323" s="215"/>
      <c r="EKM323" s="215"/>
      <c r="EKN323" s="215"/>
      <c r="EKO323" s="215"/>
      <c r="EKP323" s="215"/>
      <c r="EKQ323" s="215"/>
      <c r="EKR323" s="215"/>
      <c r="EKS323" s="215"/>
      <c r="EKT323" s="215"/>
      <c r="EKU323" s="215"/>
      <c r="EKV323" s="215"/>
      <c r="EKW323" s="215"/>
      <c r="EKX323" s="215"/>
      <c r="EKY323" s="215"/>
      <c r="EKZ323" s="215"/>
      <c r="ELA323" s="215"/>
      <c r="ELB323" s="215"/>
      <c r="ELC323" s="215"/>
      <c r="ELD323" s="215"/>
      <c r="ELE323" s="215"/>
      <c r="ELF323" s="215"/>
      <c r="ELG323" s="215"/>
      <c r="ELH323" s="215"/>
      <c r="ELI323" s="215"/>
      <c r="ELJ323" s="215"/>
      <c r="ELK323" s="215"/>
      <c r="ELL323" s="215"/>
      <c r="ELM323" s="215"/>
      <c r="ELN323" s="215"/>
      <c r="ELO323" s="215"/>
      <c r="ELP323" s="215"/>
      <c r="ELQ323" s="215"/>
      <c r="ELR323" s="215"/>
      <c r="ELS323" s="215"/>
      <c r="ELT323" s="215"/>
      <c r="ELU323" s="215"/>
      <c r="ELV323" s="215"/>
      <c r="ELW323" s="215"/>
      <c r="ELX323" s="215"/>
      <c r="ELY323" s="215"/>
      <c r="ELZ323" s="215"/>
      <c r="EMA323" s="215"/>
      <c r="EMB323" s="215"/>
      <c r="EMC323" s="215"/>
      <c r="EMD323" s="215"/>
      <c r="EME323" s="215"/>
      <c r="EMF323" s="215"/>
      <c r="EMG323" s="215"/>
      <c r="EMH323" s="215"/>
      <c r="EMI323" s="215"/>
      <c r="EMJ323" s="215"/>
      <c r="EMK323" s="215"/>
      <c r="EML323" s="215"/>
      <c r="EMM323" s="215"/>
      <c r="EMN323" s="215"/>
      <c r="EMO323" s="215"/>
      <c r="EMP323" s="215"/>
      <c r="EMQ323" s="215"/>
      <c r="EMR323" s="215"/>
      <c r="EMS323" s="215"/>
      <c r="EMT323" s="215"/>
      <c r="EMU323" s="215"/>
      <c r="EMV323" s="215"/>
      <c r="EMW323" s="215"/>
      <c r="EMX323" s="215"/>
      <c r="EMY323" s="215"/>
      <c r="EMZ323" s="215"/>
      <c r="ENA323" s="215"/>
      <c r="ENB323" s="215"/>
      <c r="ENC323" s="215"/>
      <c r="END323" s="215"/>
      <c r="ENE323" s="215"/>
      <c r="ENF323" s="215"/>
      <c r="ENG323" s="215"/>
      <c r="ENH323" s="215"/>
      <c r="ENI323" s="215"/>
      <c r="ENJ323" s="215"/>
      <c r="ENK323" s="215"/>
      <c r="ENL323" s="215"/>
      <c r="ENM323" s="215"/>
      <c r="ENN323" s="215"/>
      <c r="ENO323" s="215"/>
      <c r="ENP323" s="215"/>
      <c r="ENQ323" s="215"/>
      <c r="ENR323" s="215"/>
      <c r="ENS323" s="215"/>
      <c r="ENT323" s="215"/>
      <c r="ENU323" s="215"/>
      <c r="ENV323" s="215"/>
      <c r="ENW323" s="215"/>
      <c r="ENX323" s="215"/>
      <c r="ENY323" s="215"/>
      <c r="ENZ323" s="215"/>
      <c r="EOA323" s="215"/>
      <c r="EOB323" s="215"/>
      <c r="EOC323" s="215"/>
      <c r="EOD323" s="215"/>
      <c r="EOE323" s="215"/>
      <c r="EOF323" s="215"/>
      <c r="EOG323" s="215"/>
      <c r="EOH323" s="215"/>
      <c r="EOI323" s="215"/>
      <c r="EOJ323" s="215"/>
      <c r="EOK323" s="215"/>
      <c r="EOL323" s="215"/>
      <c r="EOM323" s="215"/>
      <c r="EON323" s="215"/>
      <c r="EOO323" s="215"/>
      <c r="EOP323" s="215"/>
      <c r="EOQ323" s="215"/>
      <c r="EOR323" s="215"/>
      <c r="EOS323" s="215"/>
      <c r="EOT323" s="215"/>
      <c r="EOU323" s="215"/>
      <c r="EOV323" s="215"/>
      <c r="EOW323" s="215"/>
      <c r="EOX323" s="215"/>
      <c r="EOY323" s="215"/>
      <c r="EOZ323" s="215"/>
      <c r="EPA323" s="215"/>
      <c r="EPB323" s="215"/>
      <c r="EPC323" s="215"/>
      <c r="EPD323" s="215"/>
      <c r="EPE323" s="215"/>
      <c r="EPF323" s="215"/>
      <c r="EPG323" s="215"/>
      <c r="EPH323" s="215"/>
      <c r="EPI323" s="215"/>
      <c r="EPJ323" s="215"/>
      <c r="EPK323" s="215"/>
      <c r="EPL323" s="215"/>
      <c r="EPM323" s="215"/>
      <c r="EPN323" s="215"/>
      <c r="EPO323" s="215"/>
      <c r="EPP323" s="215"/>
      <c r="EPQ323" s="215"/>
      <c r="EPR323" s="215"/>
      <c r="EPS323" s="215"/>
      <c r="EPT323" s="215"/>
      <c r="EPU323" s="215"/>
      <c r="EPV323" s="215"/>
      <c r="EPW323" s="215"/>
      <c r="EPX323" s="215"/>
      <c r="EPY323" s="215"/>
      <c r="EPZ323" s="215"/>
      <c r="EQA323" s="215"/>
      <c r="EQB323" s="215"/>
      <c r="EQC323" s="215"/>
      <c r="EQD323" s="215"/>
      <c r="EQE323" s="215"/>
      <c r="EQF323" s="215"/>
      <c r="EQG323" s="215"/>
      <c r="EQH323" s="215"/>
      <c r="EQI323" s="215"/>
      <c r="EQJ323" s="215"/>
      <c r="EQK323" s="215"/>
      <c r="EQL323" s="215"/>
      <c r="EQM323" s="215"/>
      <c r="EQN323" s="215"/>
      <c r="EQO323" s="215"/>
      <c r="EQP323" s="215"/>
      <c r="EQQ323" s="215"/>
      <c r="EQR323" s="215"/>
      <c r="EQS323" s="215"/>
      <c r="EQT323" s="215"/>
      <c r="EQU323" s="215"/>
      <c r="EQV323" s="215"/>
      <c r="EQW323" s="215"/>
      <c r="EQX323" s="215"/>
      <c r="EQY323" s="215"/>
      <c r="EQZ323" s="215"/>
      <c r="ERA323" s="215"/>
      <c r="ERB323" s="215"/>
      <c r="ERC323" s="215"/>
      <c r="ERD323" s="215"/>
      <c r="ERE323" s="215"/>
      <c r="ERF323" s="215"/>
      <c r="ERG323" s="215"/>
      <c r="ERH323" s="215"/>
      <c r="ERI323" s="215"/>
      <c r="ERJ323" s="215"/>
      <c r="ERK323" s="215"/>
      <c r="ERL323" s="215"/>
      <c r="ERM323" s="215"/>
      <c r="ERN323" s="215"/>
      <c r="ERO323" s="215"/>
      <c r="ERP323" s="215"/>
      <c r="ERQ323" s="215"/>
      <c r="ERR323" s="215"/>
      <c r="ERS323" s="215"/>
      <c r="ERT323" s="215"/>
      <c r="ERU323" s="215"/>
      <c r="ERV323" s="215"/>
      <c r="ERW323" s="215"/>
      <c r="ERX323" s="215"/>
      <c r="ERY323" s="215"/>
      <c r="ERZ323" s="215"/>
      <c r="ESA323" s="215"/>
      <c r="ESB323" s="215"/>
      <c r="ESC323" s="215"/>
      <c r="ESD323" s="215"/>
      <c r="ESE323" s="215"/>
      <c r="ESF323" s="215"/>
      <c r="ESG323" s="215"/>
      <c r="ESH323" s="215"/>
      <c r="ESI323" s="215"/>
      <c r="ESJ323" s="215"/>
      <c r="ESK323" s="215"/>
      <c r="ESL323" s="215"/>
      <c r="ESM323" s="215"/>
      <c r="ESN323" s="215"/>
      <c r="ESO323" s="215"/>
      <c r="ESP323" s="215"/>
      <c r="ESQ323" s="215"/>
      <c r="ESR323" s="215"/>
      <c r="ESS323" s="215"/>
      <c r="EST323" s="215"/>
      <c r="ESU323" s="215"/>
      <c r="ESV323" s="215"/>
      <c r="ESW323" s="215"/>
      <c r="ESX323" s="215"/>
      <c r="ESY323" s="215"/>
      <c r="ESZ323" s="215"/>
      <c r="ETA323" s="215"/>
      <c r="ETB323" s="215"/>
      <c r="ETC323" s="215"/>
      <c r="ETD323" s="215"/>
      <c r="ETE323" s="215"/>
      <c r="ETF323" s="215"/>
      <c r="ETG323" s="215"/>
      <c r="ETH323" s="215"/>
      <c r="ETI323" s="215"/>
      <c r="ETJ323" s="215"/>
      <c r="ETK323" s="215"/>
      <c r="ETL323" s="215"/>
      <c r="ETM323" s="215"/>
      <c r="ETN323" s="215"/>
      <c r="ETO323" s="215"/>
      <c r="ETP323" s="215"/>
      <c r="ETQ323" s="215"/>
      <c r="ETR323" s="215"/>
      <c r="ETS323" s="215"/>
      <c r="ETT323" s="215"/>
      <c r="ETU323" s="215"/>
      <c r="ETV323" s="215"/>
      <c r="ETW323" s="215"/>
      <c r="ETX323" s="215"/>
      <c r="ETY323" s="215"/>
      <c r="ETZ323" s="215"/>
      <c r="EUA323" s="215"/>
      <c r="EUB323" s="215"/>
      <c r="EUC323" s="215"/>
      <c r="EUD323" s="215"/>
      <c r="EUE323" s="215"/>
      <c r="EUF323" s="215"/>
      <c r="EUG323" s="215"/>
      <c r="EUH323" s="215"/>
      <c r="EUI323" s="215"/>
      <c r="EUJ323" s="215"/>
      <c r="EUK323" s="215"/>
      <c r="EUL323" s="215"/>
      <c r="EUM323" s="215"/>
      <c r="EUN323" s="215"/>
      <c r="EUO323" s="215"/>
      <c r="EUP323" s="215"/>
      <c r="EUQ323" s="215"/>
      <c r="EUR323" s="215"/>
      <c r="EUS323" s="215"/>
      <c r="EUT323" s="215"/>
      <c r="EUU323" s="215"/>
      <c r="EUV323" s="215"/>
      <c r="EUW323" s="215"/>
      <c r="EUX323" s="215"/>
      <c r="EUY323" s="215"/>
      <c r="EUZ323" s="215"/>
      <c r="EVA323" s="215"/>
      <c r="EVB323" s="215"/>
      <c r="EVC323" s="215"/>
      <c r="EVD323" s="215"/>
      <c r="EVE323" s="215"/>
      <c r="EVF323" s="215"/>
      <c r="EVG323" s="215"/>
      <c r="EVH323" s="215"/>
      <c r="EVI323" s="215"/>
      <c r="EVJ323" s="215"/>
      <c r="EVK323" s="215"/>
      <c r="EVL323" s="215"/>
      <c r="EVM323" s="215"/>
      <c r="EVN323" s="215"/>
      <c r="EVO323" s="215"/>
      <c r="EVP323" s="215"/>
      <c r="EVQ323" s="215"/>
      <c r="EVR323" s="215"/>
      <c r="EVS323" s="215"/>
      <c r="EVT323" s="215"/>
      <c r="EVU323" s="215"/>
      <c r="EVV323" s="215"/>
      <c r="EVW323" s="215"/>
      <c r="EVX323" s="215"/>
      <c r="EVY323" s="215"/>
      <c r="EVZ323" s="215"/>
      <c r="EWA323" s="215"/>
      <c r="EWB323" s="215"/>
      <c r="EWC323" s="215"/>
      <c r="EWD323" s="215"/>
      <c r="EWE323" s="215"/>
      <c r="EWF323" s="215"/>
      <c r="EWG323" s="215"/>
      <c r="EWH323" s="215"/>
      <c r="EWI323" s="215"/>
      <c r="EWJ323" s="215"/>
      <c r="EWK323" s="215"/>
      <c r="EWL323" s="215"/>
      <c r="EWM323" s="215"/>
      <c r="EWN323" s="215"/>
      <c r="EWO323" s="215"/>
      <c r="EWP323" s="215"/>
      <c r="EWQ323" s="215"/>
      <c r="EWR323" s="215"/>
      <c r="EWS323" s="215"/>
      <c r="EWT323" s="215"/>
      <c r="EWU323" s="215"/>
      <c r="EWV323" s="215"/>
      <c r="EWW323" s="215"/>
      <c r="EWX323" s="215"/>
      <c r="EWY323" s="215"/>
      <c r="EWZ323" s="215"/>
      <c r="EXA323" s="215"/>
      <c r="EXB323" s="215"/>
      <c r="EXC323" s="215"/>
      <c r="EXD323" s="215"/>
      <c r="EXE323" s="215"/>
      <c r="EXF323" s="215"/>
      <c r="EXG323" s="215"/>
      <c r="EXH323" s="215"/>
      <c r="EXI323" s="215"/>
      <c r="EXJ323" s="215"/>
      <c r="EXK323" s="215"/>
      <c r="EXL323" s="215"/>
      <c r="EXM323" s="215"/>
      <c r="EXN323" s="215"/>
      <c r="EXO323" s="215"/>
      <c r="EXP323" s="215"/>
      <c r="EXQ323" s="215"/>
      <c r="EXR323" s="215"/>
      <c r="EXS323" s="215"/>
      <c r="EXT323" s="215"/>
      <c r="EXU323" s="215"/>
      <c r="EXV323" s="215"/>
      <c r="EXW323" s="215"/>
      <c r="EXX323" s="215"/>
      <c r="EXY323" s="215"/>
      <c r="EXZ323" s="215"/>
      <c r="EYA323" s="215"/>
      <c r="EYB323" s="215"/>
      <c r="EYC323" s="215"/>
      <c r="EYD323" s="215"/>
      <c r="EYE323" s="215"/>
      <c r="EYF323" s="215"/>
      <c r="EYG323" s="215"/>
      <c r="EYH323" s="215"/>
      <c r="EYI323" s="215"/>
      <c r="EYJ323" s="215"/>
      <c r="EYK323" s="215"/>
      <c r="EYL323" s="215"/>
      <c r="EYM323" s="215"/>
      <c r="EYN323" s="215"/>
      <c r="EYO323" s="215"/>
      <c r="EYP323" s="215"/>
      <c r="EYQ323" s="215"/>
      <c r="EYR323" s="215"/>
      <c r="EYS323" s="215"/>
      <c r="EYT323" s="215"/>
      <c r="EYU323" s="215"/>
      <c r="EYV323" s="215"/>
      <c r="EYW323" s="215"/>
      <c r="EYX323" s="215"/>
      <c r="EYY323" s="215"/>
      <c r="EYZ323" s="215"/>
      <c r="EZA323" s="215"/>
      <c r="EZB323" s="215"/>
      <c r="EZC323" s="215"/>
      <c r="EZD323" s="215"/>
      <c r="EZE323" s="215"/>
      <c r="EZF323" s="215"/>
      <c r="EZG323" s="215"/>
      <c r="EZH323" s="215"/>
      <c r="EZI323" s="215"/>
      <c r="EZJ323" s="215"/>
      <c r="EZK323" s="215"/>
      <c r="EZL323" s="215"/>
      <c r="EZM323" s="215"/>
      <c r="EZN323" s="215"/>
      <c r="EZO323" s="215"/>
      <c r="EZP323" s="215"/>
      <c r="EZQ323" s="215"/>
      <c r="EZR323" s="215"/>
      <c r="EZS323" s="215"/>
      <c r="EZT323" s="215"/>
      <c r="EZU323" s="215"/>
      <c r="EZV323" s="215"/>
      <c r="EZW323" s="215"/>
      <c r="EZX323" s="215"/>
      <c r="EZY323" s="215"/>
      <c r="EZZ323" s="215"/>
      <c r="FAA323" s="215"/>
      <c r="FAB323" s="215"/>
      <c r="FAC323" s="215"/>
      <c r="FAD323" s="215"/>
      <c r="FAE323" s="215"/>
      <c r="FAF323" s="215"/>
      <c r="FAG323" s="215"/>
      <c r="FAH323" s="215"/>
      <c r="FAI323" s="215"/>
      <c r="FAJ323" s="215"/>
      <c r="FAK323" s="215"/>
      <c r="FAL323" s="215"/>
      <c r="FAM323" s="215"/>
      <c r="FAN323" s="215"/>
      <c r="FAO323" s="215"/>
      <c r="FAP323" s="215"/>
      <c r="FAQ323" s="215"/>
      <c r="FAR323" s="215"/>
      <c r="FAS323" s="215"/>
      <c r="FAT323" s="215"/>
      <c r="FAU323" s="215"/>
      <c r="FAV323" s="215"/>
      <c r="FAW323" s="215"/>
      <c r="FAX323" s="215"/>
      <c r="FAY323" s="215"/>
      <c r="FAZ323" s="215"/>
      <c r="FBA323" s="215"/>
      <c r="FBB323" s="215"/>
      <c r="FBC323" s="215"/>
      <c r="FBD323" s="215"/>
      <c r="FBE323" s="215"/>
      <c r="FBF323" s="215"/>
      <c r="FBG323" s="215"/>
      <c r="FBH323" s="215"/>
      <c r="FBI323" s="215"/>
      <c r="FBJ323" s="215"/>
      <c r="FBK323" s="215"/>
      <c r="FBL323" s="215"/>
      <c r="FBM323" s="215"/>
      <c r="FBN323" s="215"/>
      <c r="FBO323" s="215"/>
      <c r="FBP323" s="215"/>
      <c r="FBQ323" s="215"/>
      <c r="FBR323" s="215"/>
      <c r="FBS323" s="215"/>
      <c r="FBT323" s="215"/>
      <c r="FBU323" s="215"/>
      <c r="FBV323" s="215"/>
      <c r="FBW323" s="215"/>
      <c r="FBX323" s="215"/>
      <c r="FBY323" s="215"/>
      <c r="FBZ323" s="215"/>
      <c r="FCA323" s="215"/>
      <c r="FCB323" s="215"/>
      <c r="FCC323" s="215"/>
      <c r="FCD323" s="215"/>
      <c r="FCE323" s="215"/>
      <c r="FCF323" s="215"/>
      <c r="FCG323" s="215"/>
      <c r="FCH323" s="215"/>
      <c r="FCI323" s="215"/>
      <c r="FCJ323" s="215"/>
      <c r="FCK323" s="215"/>
      <c r="FCL323" s="215"/>
      <c r="FCM323" s="215"/>
      <c r="FCN323" s="215"/>
      <c r="FCO323" s="215"/>
      <c r="FCP323" s="215"/>
      <c r="FCQ323" s="215"/>
      <c r="FCR323" s="215"/>
      <c r="FCS323" s="215"/>
      <c r="FCT323" s="215"/>
      <c r="FCU323" s="215"/>
      <c r="FCV323" s="215"/>
      <c r="FCW323" s="215"/>
      <c r="FCX323" s="215"/>
      <c r="FCY323" s="215"/>
      <c r="FCZ323" s="215"/>
      <c r="FDA323" s="215"/>
      <c r="FDB323" s="215"/>
      <c r="FDC323" s="215"/>
      <c r="FDD323" s="215"/>
      <c r="FDE323" s="215"/>
      <c r="FDF323" s="215"/>
      <c r="FDG323" s="215"/>
      <c r="FDH323" s="215"/>
      <c r="FDI323" s="215"/>
      <c r="FDJ323" s="215"/>
      <c r="FDK323" s="215"/>
      <c r="FDL323" s="215"/>
      <c r="FDM323" s="215"/>
      <c r="FDN323" s="215"/>
      <c r="FDO323" s="215"/>
      <c r="FDP323" s="215"/>
      <c r="FDQ323" s="215"/>
      <c r="FDR323" s="215"/>
      <c r="FDS323" s="215"/>
      <c r="FDT323" s="215"/>
      <c r="FDU323" s="215"/>
      <c r="FDV323" s="215"/>
      <c r="FDW323" s="215"/>
      <c r="FDX323" s="215"/>
      <c r="FDY323" s="215"/>
      <c r="FDZ323" s="215"/>
      <c r="FEA323" s="215"/>
      <c r="FEB323" s="215"/>
      <c r="FEC323" s="215"/>
      <c r="FED323" s="215"/>
      <c r="FEE323" s="215"/>
      <c r="FEF323" s="215"/>
      <c r="FEG323" s="215"/>
      <c r="FEH323" s="215"/>
      <c r="FEI323" s="215"/>
      <c r="FEJ323" s="215"/>
      <c r="FEK323" s="215"/>
      <c r="FEL323" s="215"/>
      <c r="FEM323" s="215"/>
      <c r="FEN323" s="215"/>
      <c r="FEO323" s="215"/>
      <c r="FEP323" s="215"/>
      <c r="FEQ323" s="215"/>
      <c r="FER323" s="215"/>
      <c r="FES323" s="215"/>
      <c r="FET323" s="215"/>
      <c r="FEU323" s="215"/>
      <c r="FEV323" s="215"/>
      <c r="FEW323" s="215"/>
      <c r="FEX323" s="215"/>
      <c r="FEY323" s="215"/>
      <c r="FEZ323" s="215"/>
      <c r="FFA323" s="215"/>
      <c r="FFB323" s="215"/>
      <c r="FFC323" s="215"/>
      <c r="FFD323" s="215"/>
      <c r="FFE323" s="215"/>
      <c r="FFF323" s="215"/>
      <c r="FFG323" s="215"/>
      <c r="FFH323" s="215"/>
      <c r="FFI323" s="215"/>
      <c r="FFJ323" s="215"/>
      <c r="FFK323" s="215"/>
      <c r="FFL323" s="215"/>
      <c r="FFM323" s="215"/>
      <c r="FFN323" s="215"/>
      <c r="FFO323" s="215"/>
      <c r="FFP323" s="215"/>
      <c r="FFQ323" s="215"/>
      <c r="FFR323" s="215"/>
      <c r="FFS323" s="215"/>
      <c r="FFT323" s="215"/>
      <c r="FFU323" s="215"/>
      <c r="FFV323" s="215"/>
      <c r="FFW323" s="215"/>
      <c r="FFX323" s="215"/>
      <c r="FFY323" s="215"/>
      <c r="FFZ323" s="215"/>
      <c r="FGA323" s="215"/>
      <c r="FGB323" s="215"/>
      <c r="FGC323" s="215"/>
      <c r="FGD323" s="215"/>
      <c r="FGE323" s="215"/>
      <c r="FGF323" s="215"/>
      <c r="FGG323" s="215"/>
      <c r="FGH323" s="215"/>
      <c r="FGI323" s="215"/>
      <c r="FGJ323" s="215"/>
      <c r="FGK323" s="215"/>
      <c r="FGL323" s="215"/>
      <c r="FGM323" s="215"/>
      <c r="FGN323" s="215"/>
      <c r="FGO323" s="215"/>
      <c r="FGP323" s="215"/>
      <c r="FGQ323" s="215"/>
      <c r="FGR323" s="215"/>
      <c r="FGS323" s="215"/>
      <c r="FGT323" s="215"/>
      <c r="FGU323" s="215"/>
      <c r="FGV323" s="215"/>
      <c r="FGW323" s="215"/>
      <c r="FGX323" s="215"/>
      <c r="FGY323" s="215"/>
      <c r="FGZ323" s="215"/>
      <c r="FHA323" s="215"/>
      <c r="FHB323" s="215"/>
      <c r="FHC323" s="215"/>
      <c r="FHD323" s="215"/>
      <c r="FHE323" s="215"/>
      <c r="FHF323" s="215"/>
      <c r="FHG323" s="215"/>
      <c r="FHH323" s="215"/>
      <c r="FHI323" s="215"/>
      <c r="FHJ323" s="215"/>
      <c r="FHK323" s="215"/>
      <c r="FHL323" s="215"/>
      <c r="FHM323" s="215"/>
      <c r="FHN323" s="215"/>
      <c r="FHO323" s="215"/>
      <c r="FHP323" s="215"/>
      <c r="FHQ323" s="215"/>
      <c r="FHR323" s="215"/>
      <c r="FHS323" s="215"/>
      <c r="FHT323" s="215"/>
      <c r="FHU323" s="215"/>
      <c r="FHV323" s="215"/>
      <c r="FHW323" s="215"/>
      <c r="FHX323" s="215"/>
      <c r="FHY323" s="215"/>
      <c r="FHZ323" s="215"/>
      <c r="FIA323" s="215"/>
      <c r="FIB323" s="215"/>
      <c r="FIC323" s="215"/>
      <c r="FID323" s="215"/>
      <c r="FIE323" s="215"/>
      <c r="FIF323" s="215"/>
      <c r="FIG323" s="215"/>
      <c r="FIH323" s="215"/>
      <c r="FII323" s="215"/>
      <c r="FIJ323" s="215"/>
      <c r="FIK323" s="215"/>
      <c r="FIL323" s="215"/>
      <c r="FIM323" s="215"/>
      <c r="FIN323" s="215"/>
      <c r="FIO323" s="215"/>
      <c r="FIP323" s="215"/>
      <c r="FIQ323" s="215"/>
      <c r="FIR323" s="215"/>
      <c r="FIS323" s="215"/>
      <c r="FIT323" s="215"/>
      <c r="FIU323" s="215"/>
      <c r="FIV323" s="215"/>
      <c r="FIW323" s="215"/>
      <c r="FIX323" s="215"/>
      <c r="FIY323" s="215"/>
      <c r="FIZ323" s="215"/>
      <c r="FJA323" s="215"/>
      <c r="FJB323" s="215"/>
      <c r="FJC323" s="215"/>
      <c r="FJD323" s="215"/>
      <c r="FJE323" s="215"/>
      <c r="FJF323" s="215"/>
      <c r="FJG323" s="215"/>
      <c r="FJH323" s="215"/>
      <c r="FJI323" s="215"/>
      <c r="FJJ323" s="215"/>
      <c r="FJK323" s="215"/>
      <c r="FJL323" s="215"/>
      <c r="FJM323" s="215"/>
      <c r="FJN323" s="215"/>
      <c r="FJO323" s="215"/>
      <c r="FJP323" s="215"/>
      <c r="FJQ323" s="215"/>
      <c r="FJR323" s="215"/>
      <c r="FJS323" s="215"/>
      <c r="FJT323" s="215"/>
      <c r="FJU323" s="215"/>
      <c r="FJV323" s="215"/>
      <c r="FJW323" s="215"/>
      <c r="FJX323" s="215"/>
      <c r="FJY323" s="215"/>
      <c r="FJZ323" s="215"/>
      <c r="FKA323" s="215"/>
      <c r="FKB323" s="215"/>
      <c r="FKC323" s="215"/>
      <c r="FKD323" s="215"/>
      <c r="FKE323" s="215"/>
      <c r="FKF323" s="215"/>
      <c r="FKG323" s="215"/>
      <c r="FKH323" s="215"/>
      <c r="FKI323" s="215"/>
      <c r="FKJ323" s="215"/>
      <c r="FKK323" s="215"/>
      <c r="FKL323" s="215"/>
      <c r="FKM323" s="215"/>
      <c r="FKN323" s="215"/>
      <c r="FKO323" s="215"/>
      <c r="FKP323" s="215"/>
      <c r="FKQ323" s="215"/>
      <c r="FKR323" s="215"/>
      <c r="FKS323" s="215"/>
      <c r="FKT323" s="215"/>
      <c r="FKU323" s="215"/>
      <c r="FKV323" s="215"/>
      <c r="FKW323" s="215"/>
      <c r="FKX323" s="215"/>
      <c r="FKY323" s="215"/>
      <c r="FKZ323" s="215"/>
      <c r="FLA323" s="215"/>
      <c r="FLB323" s="215"/>
      <c r="FLC323" s="215"/>
      <c r="FLD323" s="215"/>
      <c r="FLE323" s="215"/>
      <c r="FLF323" s="215"/>
      <c r="FLG323" s="215"/>
      <c r="FLH323" s="215"/>
      <c r="FLI323" s="215"/>
      <c r="FLJ323" s="215"/>
      <c r="FLK323" s="215"/>
      <c r="FLL323" s="215"/>
      <c r="FLM323" s="215"/>
      <c r="FLN323" s="215"/>
      <c r="FLO323" s="215"/>
      <c r="FLP323" s="215"/>
      <c r="FLQ323" s="215"/>
      <c r="FLR323" s="215"/>
      <c r="FLS323" s="215"/>
      <c r="FLT323" s="215"/>
      <c r="FLU323" s="215"/>
      <c r="FLV323" s="215"/>
      <c r="FLW323" s="215"/>
      <c r="FLX323" s="215"/>
      <c r="FLY323" s="215"/>
      <c r="FLZ323" s="215"/>
      <c r="FMA323" s="215"/>
      <c r="FMB323" s="215"/>
      <c r="FMC323" s="215"/>
      <c r="FMD323" s="215"/>
      <c r="FME323" s="215"/>
      <c r="FMF323" s="215"/>
      <c r="FMG323" s="215"/>
      <c r="FMH323" s="215"/>
      <c r="FMI323" s="215"/>
      <c r="FMJ323" s="215"/>
      <c r="FMK323" s="215"/>
      <c r="FML323" s="215"/>
      <c r="FMM323" s="215"/>
      <c r="FMN323" s="215"/>
      <c r="FMO323" s="215"/>
      <c r="FMP323" s="215"/>
      <c r="FMQ323" s="215"/>
      <c r="FMR323" s="215"/>
      <c r="FMS323" s="215"/>
      <c r="FMT323" s="215"/>
      <c r="FMU323" s="215"/>
      <c r="FMV323" s="215"/>
      <c r="FMW323" s="215"/>
      <c r="FMX323" s="215"/>
      <c r="FMY323" s="215"/>
      <c r="FMZ323" s="215"/>
      <c r="FNA323" s="215"/>
      <c r="FNB323" s="215"/>
      <c r="FNC323" s="215"/>
      <c r="FND323" s="215"/>
      <c r="FNE323" s="215"/>
      <c r="FNF323" s="215"/>
      <c r="FNG323" s="215"/>
      <c r="FNH323" s="215"/>
      <c r="FNI323" s="215"/>
      <c r="FNJ323" s="215"/>
      <c r="FNK323" s="215"/>
      <c r="FNL323" s="215"/>
      <c r="FNM323" s="215"/>
      <c r="FNN323" s="215"/>
      <c r="FNO323" s="215"/>
      <c r="FNP323" s="215"/>
      <c r="FNQ323" s="215"/>
      <c r="FNR323" s="215"/>
      <c r="FNS323" s="215"/>
      <c r="FNT323" s="215"/>
      <c r="FNU323" s="215"/>
      <c r="FNV323" s="215"/>
      <c r="FNW323" s="215"/>
      <c r="FNX323" s="215"/>
      <c r="FNY323" s="215"/>
      <c r="FNZ323" s="215"/>
      <c r="FOA323" s="215"/>
      <c r="FOB323" s="215"/>
      <c r="FOC323" s="215"/>
      <c r="FOD323" s="215"/>
      <c r="FOE323" s="215"/>
      <c r="FOF323" s="215"/>
      <c r="FOG323" s="215"/>
      <c r="FOH323" s="215"/>
      <c r="FOI323" s="215"/>
      <c r="FOJ323" s="215"/>
      <c r="FOK323" s="215"/>
      <c r="FOL323" s="215"/>
      <c r="FOM323" s="215"/>
      <c r="FON323" s="215"/>
      <c r="FOO323" s="215"/>
      <c r="FOP323" s="215"/>
      <c r="FOQ323" s="215"/>
      <c r="FOR323" s="215"/>
      <c r="FOS323" s="215"/>
      <c r="FOT323" s="215"/>
      <c r="FOU323" s="215"/>
      <c r="FOV323" s="215"/>
      <c r="FOW323" s="215"/>
      <c r="FOX323" s="215"/>
      <c r="FOY323" s="215"/>
      <c r="FOZ323" s="215"/>
      <c r="FPA323" s="215"/>
      <c r="FPB323" s="215"/>
      <c r="FPC323" s="215"/>
      <c r="FPD323" s="215"/>
      <c r="FPE323" s="215"/>
      <c r="FPF323" s="215"/>
      <c r="FPG323" s="215"/>
      <c r="FPH323" s="215"/>
      <c r="FPI323" s="215"/>
      <c r="FPJ323" s="215"/>
      <c r="FPK323" s="215"/>
      <c r="FPL323" s="215"/>
      <c r="FPM323" s="215"/>
      <c r="FPN323" s="215"/>
      <c r="FPO323" s="215"/>
      <c r="FPP323" s="215"/>
      <c r="FPQ323" s="215"/>
      <c r="FPR323" s="215"/>
      <c r="FPS323" s="215"/>
      <c r="FPT323" s="215"/>
      <c r="FPU323" s="215"/>
      <c r="FPV323" s="215"/>
      <c r="FPW323" s="215"/>
      <c r="FPX323" s="215"/>
      <c r="FPY323" s="215"/>
      <c r="FPZ323" s="215"/>
      <c r="FQA323" s="215"/>
      <c r="FQB323" s="215"/>
      <c r="FQC323" s="215"/>
      <c r="FQD323" s="215"/>
      <c r="FQE323" s="215"/>
      <c r="FQF323" s="215"/>
      <c r="FQG323" s="215"/>
      <c r="FQH323" s="215"/>
      <c r="FQI323" s="215"/>
      <c r="FQJ323" s="215"/>
      <c r="FQK323" s="215"/>
      <c r="FQL323" s="215"/>
      <c r="FQM323" s="215"/>
      <c r="FQN323" s="215"/>
      <c r="FQO323" s="215"/>
      <c r="FQP323" s="215"/>
      <c r="FQQ323" s="215"/>
      <c r="FQR323" s="215"/>
      <c r="FQS323" s="215"/>
      <c r="FQT323" s="215"/>
      <c r="FQU323" s="215"/>
      <c r="FQV323" s="215"/>
      <c r="FQW323" s="215"/>
      <c r="FQX323" s="215"/>
      <c r="FQY323" s="215"/>
      <c r="FQZ323" s="215"/>
      <c r="FRA323" s="215"/>
      <c r="FRB323" s="215"/>
      <c r="FRC323" s="215"/>
      <c r="FRD323" s="215"/>
      <c r="FRE323" s="215"/>
      <c r="FRF323" s="215"/>
      <c r="FRG323" s="215"/>
      <c r="FRH323" s="215"/>
      <c r="FRI323" s="215"/>
      <c r="FRJ323" s="215"/>
      <c r="FRK323" s="215"/>
      <c r="FRL323" s="215"/>
      <c r="FRM323" s="215"/>
      <c r="FRN323" s="215"/>
      <c r="FRO323" s="215"/>
      <c r="FRP323" s="215"/>
      <c r="FRQ323" s="215"/>
      <c r="FRR323" s="215"/>
      <c r="FRS323" s="215"/>
      <c r="FRT323" s="215"/>
      <c r="FRU323" s="215"/>
      <c r="FRV323" s="215"/>
      <c r="FRW323" s="215"/>
      <c r="FRX323" s="215"/>
      <c r="FRY323" s="215"/>
      <c r="FRZ323" s="215"/>
      <c r="FSA323" s="215"/>
      <c r="FSB323" s="215"/>
      <c r="FSC323" s="215"/>
      <c r="FSD323" s="215"/>
      <c r="FSE323" s="215"/>
      <c r="FSF323" s="215"/>
      <c r="FSG323" s="215"/>
      <c r="FSH323" s="215"/>
      <c r="FSI323" s="215"/>
      <c r="FSJ323" s="215"/>
      <c r="FSK323" s="215"/>
      <c r="FSL323" s="215"/>
      <c r="FSM323" s="215"/>
      <c r="FSN323" s="215"/>
      <c r="FSO323" s="215"/>
      <c r="FSP323" s="215"/>
      <c r="FSQ323" s="215"/>
      <c r="FSR323" s="215"/>
      <c r="FSS323" s="215"/>
      <c r="FST323" s="215"/>
      <c r="FSU323" s="215"/>
      <c r="FSV323" s="215"/>
      <c r="FSW323" s="215"/>
      <c r="FSX323" s="215"/>
      <c r="FSY323" s="215"/>
      <c r="FSZ323" s="215"/>
      <c r="FTA323" s="215"/>
      <c r="FTB323" s="215"/>
      <c r="FTC323" s="215"/>
      <c r="FTD323" s="215"/>
      <c r="FTE323" s="215"/>
      <c r="FTF323" s="215"/>
      <c r="FTG323" s="215"/>
      <c r="FTH323" s="215"/>
      <c r="FTI323" s="215"/>
      <c r="FTJ323" s="215"/>
      <c r="FTK323" s="215"/>
      <c r="FTL323" s="215"/>
      <c r="FTM323" s="215"/>
      <c r="FTN323" s="215"/>
      <c r="FTO323" s="215"/>
      <c r="FTP323" s="215"/>
      <c r="FTQ323" s="215"/>
      <c r="FTR323" s="215"/>
      <c r="FTS323" s="215"/>
      <c r="FTT323" s="215"/>
      <c r="FTU323" s="215"/>
      <c r="FTV323" s="215"/>
      <c r="FTW323" s="215"/>
      <c r="FTX323" s="215"/>
      <c r="FTY323" s="215"/>
      <c r="FTZ323" s="215"/>
      <c r="FUA323" s="215"/>
      <c r="FUB323" s="215"/>
      <c r="FUC323" s="215"/>
      <c r="FUD323" s="215"/>
      <c r="FUE323" s="215"/>
      <c r="FUF323" s="215"/>
      <c r="FUG323" s="215"/>
      <c r="FUH323" s="215"/>
      <c r="FUI323" s="215"/>
      <c r="FUJ323" s="215"/>
      <c r="FUK323" s="215"/>
      <c r="FUL323" s="215"/>
      <c r="FUM323" s="215"/>
      <c r="FUN323" s="215"/>
      <c r="FUO323" s="215"/>
      <c r="FUP323" s="215"/>
      <c r="FUQ323" s="215"/>
      <c r="FUR323" s="215"/>
      <c r="FUS323" s="215"/>
      <c r="FUT323" s="215"/>
      <c r="FUU323" s="215"/>
      <c r="FUV323" s="215"/>
      <c r="FUW323" s="215"/>
      <c r="FUX323" s="215"/>
      <c r="FUY323" s="215"/>
      <c r="FUZ323" s="215"/>
      <c r="FVA323" s="215"/>
      <c r="FVB323" s="215"/>
      <c r="FVC323" s="215"/>
      <c r="FVD323" s="215"/>
      <c r="FVE323" s="215"/>
      <c r="FVF323" s="215"/>
      <c r="FVG323" s="215"/>
      <c r="FVH323" s="215"/>
      <c r="FVI323" s="215"/>
      <c r="FVJ323" s="215"/>
      <c r="FVK323" s="215"/>
      <c r="FVL323" s="215"/>
      <c r="FVM323" s="215"/>
      <c r="FVN323" s="215"/>
      <c r="FVO323" s="215"/>
      <c r="FVP323" s="215"/>
      <c r="FVQ323" s="215"/>
      <c r="FVR323" s="215"/>
      <c r="FVS323" s="215"/>
      <c r="FVT323" s="215"/>
      <c r="FVU323" s="215"/>
      <c r="FVV323" s="215"/>
      <c r="FVW323" s="215"/>
      <c r="FVX323" s="215"/>
      <c r="FVY323" s="215"/>
      <c r="FVZ323" s="215"/>
      <c r="FWA323" s="215"/>
      <c r="FWB323" s="215"/>
      <c r="FWC323" s="215"/>
      <c r="FWD323" s="215"/>
      <c r="FWE323" s="215"/>
      <c r="FWF323" s="215"/>
      <c r="FWG323" s="215"/>
      <c r="FWH323" s="215"/>
      <c r="FWI323" s="215"/>
      <c r="FWJ323" s="215"/>
      <c r="FWK323" s="215"/>
      <c r="FWL323" s="215"/>
      <c r="FWM323" s="215"/>
      <c r="FWN323" s="215"/>
      <c r="FWO323" s="215"/>
      <c r="FWP323" s="215"/>
      <c r="FWQ323" s="215"/>
      <c r="FWR323" s="215"/>
      <c r="FWS323" s="215"/>
      <c r="FWT323" s="215"/>
      <c r="FWU323" s="215"/>
      <c r="FWV323" s="215"/>
      <c r="FWW323" s="215"/>
      <c r="FWX323" s="215"/>
      <c r="FWY323" s="215"/>
      <c r="FWZ323" s="215"/>
      <c r="FXA323" s="215"/>
      <c r="FXB323" s="215"/>
      <c r="FXC323" s="215"/>
      <c r="FXD323" s="215"/>
      <c r="FXE323" s="215"/>
      <c r="FXF323" s="215"/>
      <c r="FXG323" s="215"/>
      <c r="FXH323" s="215"/>
      <c r="FXI323" s="215"/>
      <c r="FXJ323" s="215"/>
      <c r="FXK323" s="215"/>
      <c r="FXL323" s="215"/>
      <c r="FXM323" s="215"/>
      <c r="FXN323" s="215"/>
      <c r="FXO323" s="215"/>
      <c r="FXP323" s="215"/>
      <c r="FXQ323" s="215"/>
      <c r="FXR323" s="215"/>
      <c r="FXS323" s="215"/>
      <c r="FXT323" s="215"/>
      <c r="FXU323" s="215"/>
      <c r="FXV323" s="215"/>
      <c r="FXW323" s="215"/>
      <c r="FXX323" s="215"/>
      <c r="FXY323" s="215"/>
      <c r="FXZ323" s="215"/>
      <c r="FYA323" s="215"/>
      <c r="FYB323" s="215"/>
      <c r="FYC323" s="215"/>
      <c r="FYD323" s="215"/>
      <c r="FYE323" s="215"/>
      <c r="FYF323" s="215"/>
      <c r="FYG323" s="215"/>
      <c r="FYH323" s="215"/>
      <c r="FYI323" s="215"/>
      <c r="FYJ323" s="215"/>
      <c r="FYK323" s="215"/>
      <c r="FYL323" s="215"/>
      <c r="FYM323" s="215"/>
      <c r="FYN323" s="215"/>
      <c r="FYO323" s="215"/>
      <c r="FYP323" s="215"/>
      <c r="FYQ323" s="215"/>
      <c r="FYR323" s="215"/>
      <c r="FYS323" s="215"/>
      <c r="FYT323" s="215"/>
      <c r="FYU323" s="215"/>
      <c r="FYV323" s="215"/>
      <c r="FYW323" s="215"/>
      <c r="FYX323" s="215"/>
      <c r="FYY323" s="215"/>
      <c r="FYZ323" s="215"/>
      <c r="FZA323" s="215"/>
      <c r="FZB323" s="215"/>
      <c r="FZC323" s="215"/>
      <c r="FZD323" s="215"/>
      <c r="FZE323" s="215"/>
      <c r="FZF323" s="215"/>
      <c r="FZG323" s="215"/>
      <c r="FZH323" s="215"/>
      <c r="FZI323" s="215"/>
      <c r="FZJ323" s="215"/>
      <c r="FZK323" s="215"/>
      <c r="FZL323" s="215"/>
      <c r="FZM323" s="215"/>
      <c r="FZN323" s="215"/>
      <c r="FZO323" s="215"/>
      <c r="FZP323" s="215"/>
      <c r="FZQ323" s="215"/>
      <c r="FZR323" s="215"/>
      <c r="FZS323" s="215"/>
      <c r="FZT323" s="215"/>
      <c r="FZU323" s="215"/>
      <c r="FZV323" s="215"/>
      <c r="FZW323" s="215"/>
      <c r="FZX323" s="215"/>
      <c r="FZY323" s="215"/>
      <c r="FZZ323" s="215"/>
      <c r="GAA323" s="215"/>
      <c r="GAB323" s="215"/>
      <c r="GAC323" s="215"/>
      <c r="GAD323" s="215"/>
      <c r="GAE323" s="215"/>
      <c r="GAF323" s="215"/>
      <c r="GAG323" s="215"/>
      <c r="GAH323" s="215"/>
      <c r="GAI323" s="215"/>
      <c r="GAJ323" s="215"/>
      <c r="GAK323" s="215"/>
      <c r="GAL323" s="215"/>
      <c r="GAM323" s="215"/>
      <c r="GAN323" s="215"/>
      <c r="GAO323" s="215"/>
      <c r="GAP323" s="215"/>
      <c r="GAQ323" s="215"/>
      <c r="GAR323" s="215"/>
      <c r="GAS323" s="215"/>
      <c r="GAT323" s="215"/>
      <c r="GAU323" s="215"/>
      <c r="GAV323" s="215"/>
      <c r="GAW323" s="215"/>
      <c r="GAX323" s="215"/>
      <c r="GAY323" s="215"/>
      <c r="GAZ323" s="215"/>
      <c r="GBA323" s="215"/>
      <c r="GBB323" s="215"/>
      <c r="GBC323" s="215"/>
      <c r="GBD323" s="215"/>
      <c r="GBE323" s="215"/>
      <c r="GBF323" s="215"/>
      <c r="GBG323" s="215"/>
      <c r="GBH323" s="215"/>
      <c r="GBI323" s="215"/>
      <c r="GBJ323" s="215"/>
      <c r="GBK323" s="215"/>
      <c r="GBL323" s="215"/>
      <c r="GBM323" s="215"/>
      <c r="GBN323" s="215"/>
      <c r="GBO323" s="215"/>
      <c r="GBP323" s="215"/>
      <c r="GBQ323" s="215"/>
      <c r="GBR323" s="215"/>
      <c r="GBS323" s="215"/>
      <c r="GBT323" s="215"/>
      <c r="GBU323" s="215"/>
      <c r="GBV323" s="215"/>
      <c r="GBW323" s="215"/>
      <c r="GBX323" s="215"/>
      <c r="GBY323" s="215"/>
      <c r="GBZ323" s="215"/>
      <c r="GCA323" s="215"/>
      <c r="GCB323" s="215"/>
      <c r="GCC323" s="215"/>
      <c r="GCD323" s="215"/>
      <c r="GCE323" s="215"/>
      <c r="GCF323" s="215"/>
      <c r="GCG323" s="215"/>
      <c r="GCH323" s="215"/>
      <c r="GCI323" s="215"/>
      <c r="GCJ323" s="215"/>
      <c r="GCK323" s="215"/>
      <c r="GCL323" s="215"/>
      <c r="GCM323" s="215"/>
      <c r="GCN323" s="215"/>
      <c r="GCO323" s="215"/>
      <c r="GCP323" s="215"/>
      <c r="GCQ323" s="215"/>
      <c r="GCR323" s="215"/>
      <c r="GCS323" s="215"/>
      <c r="GCT323" s="215"/>
      <c r="GCU323" s="215"/>
      <c r="GCV323" s="215"/>
      <c r="GCW323" s="215"/>
      <c r="GCX323" s="215"/>
      <c r="GCY323" s="215"/>
      <c r="GCZ323" s="215"/>
      <c r="GDA323" s="215"/>
      <c r="GDB323" s="215"/>
      <c r="GDC323" s="215"/>
      <c r="GDD323" s="215"/>
      <c r="GDE323" s="215"/>
      <c r="GDF323" s="215"/>
      <c r="GDG323" s="215"/>
      <c r="GDH323" s="215"/>
      <c r="GDI323" s="215"/>
      <c r="GDJ323" s="215"/>
      <c r="GDK323" s="215"/>
      <c r="GDL323" s="215"/>
      <c r="GDM323" s="215"/>
      <c r="GDN323" s="215"/>
      <c r="GDO323" s="215"/>
      <c r="GDP323" s="215"/>
      <c r="GDQ323" s="215"/>
      <c r="GDR323" s="215"/>
      <c r="GDS323" s="215"/>
      <c r="GDT323" s="215"/>
      <c r="GDU323" s="215"/>
      <c r="GDV323" s="215"/>
      <c r="GDW323" s="215"/>
      <c r="GDX323" s="215"/>
      <c r="GDY323" s="215"/>
      <c r="GDZ323" s="215"/>
      <c r="GEA323" s="215"/>
      <c r="GEB323" s="215"/>
      <c r="GEC323" s="215"/>
      <c r="GED323" s="215"/>
      <c r="GEE323" s="215"/>
      <c r="GEF323" s="215"/>
      <c r="GEG323" s="215"/>
      <c r="GEH323" s="215"/>
      <c r="GEI323" s="215"/>
      <c r="GEJ323" s="215"/>
      <c r="GEK323" s="215"/>
      <c r="GEL323" s="215"/>
      <c r="GEM323" s="215"/>
      <c r="GEN323" s="215"/>
      <c r="GEO323" s="215"/>
      <c r="GEP323" s="215"/>
      <c r="GEQ323" s="215"/>
      <c r="GER323" s="215"/>
      <c r="GES323" s="215"/>
      <c r="GET323" s="215"/>
      <c r="GEU323" s="215"/>
      <c r="GEV323" s="215"/>
      <c r="GEW323" s="215"/>
      <c r="GEX323" s="215"/>
      <c r="GEY323" s="215"/>
      <c r="GEZ323" s="215"/>
      <c r="GFA323" s="215"/>
      <c r="GFB323" s="215"/>
      <c r="GFC323" s="215"/>
      <c r="GFD323" s="215"/>
      <c r="GFE323" s="215"/>
      <c r="GFF323" s="215"/>
      <c r="GFG323" s="215"/>
      <c r="GFH323" s="215"/>
      <c r="GFI323" s="215"/>
      <c r="GFJ323" s="215"/>
      <c r="GFK323" s="215"/>
      <c r="GFL323" s="215"/>
      <c r="GFM323" s="215"/>
      <c r="GFN323" s="215"/>
      <c r="GFO323" s="215"/>
      <c r="GFP323" s="215"/>
      <c r="GFQ323" s="215"/>
      <c r="GFR323" s="215"/>
      <c r="GFS323" s="215"/>
      <c r="GFT323" s="215"/>
      <c r="GFU323" s="215"/>
      <c r="GFV323" s="215"/>
      <c r="GFW323" s="215"/>
      <c r="GFX323" s="215"/>
      <c r="GFY323" s="215"/>
      <c r="GFZ323" s="215"/>
      <c r="GGA323" s="215"/>
      <c r="GGB323" s="215"/>
      <c r="GGC323" s="215"/>
      <c r="GGD323" s="215"/>
      <c r="GGE323" s="215"/>
      <c r="GGF323" s="215"/>
      <c r="GGG323" s="215"/>
      <c r="GGH323" s="215"/>
      <c r="GGI323" s="215"/>
      <c r="GGJ323" s="215"/>
      <c r="GGK323" s="215"/>
      <c r="GGL323" s="215"/>
      <c r="GGM323" s="215"/>
      <c r="GGN323" s="215"/>
      <c r="GGO323" s="215"/>
      <c r="GGP323" s="215"/>
      <c r="GGQ323" s="215"/>
      <c r="GGR323" s="215"/>
      <c r="GGS323" s="215"/>
      <c r="GGT323" s="215"/>
      <c r="GGU323" s="215"/>
      <c r="GGV323" s="215"/>
      <c r="GGW323" s="215"/>
      <c r="GGX323" s="215"/>
      <c r="GGY323" s="215"/>
      <c r="GGZ323" s="215"/>
      <c r="GHA323" s="215"/>
      <c r="GHB323" s="215"/>
      <c r="GHC323" s="215"/>
      <c r="GHD323" s="215"/>
      <c r="GHE323" s="215"/>
      <c r="GHF323" s="215"/>
      <c r="GHG323" s="215"/>
      <c r="GHH323" s="215"/>
      <c r="GHI323" s="215"/>
      <c r="GHJ323" s="215"/>
      <c r="GHK323" s="215"/>
      <c r="GHL323" s="215"/>
      <c r="GHM323" s="215"/>
      <c r="GHN323" s="215"/>
      <c r="GHO323" s="215"/>
      <c r="GHP323" s="215"/>
      <c r="GHQ323" s="215"/>
      <c r="GHR323" s="215"/>
      <c r="GHS323" s="215"/>
      <c r="GHT323" s="215"/>
      <c r="GHU323" s="215"/>
      <c r="GHV323" s="215"/>
      <c r="GHW323" s="215"/>
      <c r="GHX323" s="215"/>
      <c r="GHY323" s="215"/>
      <c r="GHZ323" s="215"/>
      <c r="GIA323" s="215"/>
      <c r="GIB323" s="215"/>
      <c r="GIC323" s="215"/>
      <c r="GID323" s="215"/>
      <c r="GIE323" s="215"/>
      <c r="GIF323" s="215"/>
      <c r="GIG323" s="215"/>
      <c r="GIH323" s="215"/>
      <c r="GII323" s="215"/>
      <c r="GIJ323" s="215"/>
      <c r="GIK323" s="215"/>
      <c r="GIL323" s="215"/>
      <c r="GIM323" s="215"/>
      <c r="GIN323" s="215"/>
      <c r="GIO323" s="215"/>
      <c r="GIP323" s="215"/>
      <c r="GIQ323" s="215"/>
      <c r="GIR323" s="215"/>
      <c r="GIS323" s="215"/>
      <c r="GIT323" s="215"/>
      <c r="GIU323" s="215"/>
      <c r="GIV323" s="215"/>
      <c r="GIW323" s="215"/>
      <c r="GIX323" s="215"/>
      <c r="GIY323" s="215"/>
      <c r="GIZ323" s="215"/>
      <c r="GJA323" s="215"/>
      <c r="GJB323" s="215"/>
      <c r="GJC323" s="215"/>
      <c r="GJD323" s="215"/>
      <c r="GJE323" s="215"/>
      <c r="GJF323" s="215"/>
      <c r="GJG323" s="215"/>
      <c r="GJH323" s="215"/>
      <c r="GJI323" s="215"/>
      <c r="GJJ323" s="215"/>
      <c r="GJK323" s="215"/>
      <c r="GJL323" s="215"/>
      <c r="GJM323" s="215"/>
      <c r="GJN323" s="215"/>
      <c r="GJO323" s="215"/>
      <c r="GJP323" s="215"/>
      <c r="GJQ323" s="215"/>
      <c r="GJR323" s="215"/>
      <c r="GJS323" s="215"/>
      <c r="GJT323" s="215"/>
      <c r="GJU323" s="215"/>
      <c r="GJV323" s="215"/>
      <c r="GJW323" s="215"/>
      <c r="GJX323" s="215"/>
      <c r="GJY323" s="215"/>
      <c r="GJZ323" s="215"/>
      <c r="GKA323" s="215"/>
      <c r="GKB323" s="215"/>
      <c r="GKC323" s="215"/>
      <c r="GKD323" s="215"/>
      <c r="GKE323" s="215"/>
      <c r="GKF323" s="215"/>
      <c r="GKG323" s="215"/>
      <c r="GKH323" s="215"/>
      <c r="GKI323" s="215"/>
      <c r="GKJ323" s="215"/>
      <c r="GKK323" s="215"/>
      <c r="GKL323" s="215"/>
      <c r="GKM323" s="215"/>
      <c r="GKN323" s="215"/>
      <c r="GKO323" s="215"/>
      <c r="GKP323" s="215"/>
      <c r="GKQ323" s="215"/>
      <c r="GKR323" s="215"/>
      <c r="GKS323" s="215"/>
      <c r="GKT323" s="215"/>
      <c r="GKU323" s="215"/>
      <c r="GKV323" s="215"/>
      <c r="GKW323" s="215"/>
      <c r="GKX323" s="215"/>
      <c r="GKY323" s="215"/>
      <c r="GKZ323" s="215"/>
      <c r="GLA323" s="215"/>
      <c r="GLB323" s="215"/>
      <c r="GLC323" s="215"/>
      <c r="GLD323" s="215"/>
      <c r="GLE323" s="215"/>
      <c r="GLF323" s="215"/>
      <c r="GLG323" s="215"/>
      <c r="GLH323" s="215"/>
      <c r="GLI323" s="215"/>
      <c r="GLJ323" s="215"/>
      <c r="GLK323" s="215"/>
      <c r="GLL323" s="215"/>
      <c r="GLM323" s="215"/>
      <c r="GLN323" s="215"/>
      <c r="GLO323" s="215"/>
      <c r="GLP323" s="215"/>
      <c r="GLQ323" s="215"/>
      <c r="GLR323" s="215"/>
      <c r="GLS323" s="215"/>
      <c r="GLT323" s="215"/>
      <c r="GLU323" s="215"/>
      <c r="GLV323" s="215"/>
      <c r="GLW323" s="215"/>
      <c r="GLX323" s="215"/>
      <c r="GLY323" s="215"/>
      <c r="GLZ323" s="215"/>
      <c r="GMA323" s="215"/>
      <c r="GMB323" s="215"/>
      <c r="GMC323" s="215"/>
      <c r="GMD323" s="215"/>
      <c r="GME323" s="215"/>
      <c r="GMF323" s="215"/>
      <c r="GMG323" s="215"/>
      <c r="GMH323" s="215"/>
      <c r="GMI323" s="215"/>
      <c r="GMJ323" s="215"/>
      <c r="GMK323" s="215"/>
      <c r="GML323" s="215"/>
      <c r="GMM323" s="215"/>
      <c r="GMN323" s="215"/>
      <c r="GMO323" s="215"/>
      <c r="GMP323" s="215"/>
      <c r="GMQ323" s="215"/>
      <c r="GMR323" s="215"/>
      <c r="GMS323" s="215"/>
      <c r="GMT323" s="215"/>
      <c r="GMU323" s="215"/>
      <c r="GMV323" s="215"/>
      <c r="GMW323" s="215"/>
      <c r="GMX323" s="215"/>
      <c r="GMY323" s="215"/>
      <c r="GMZ323" s="215"/>
      <c r="GNA323" s="215"/>
      <c r="GNB323" s="215"/>
      <c r="GNC323" s="215"/>
      <c r="GND323" s="215"/>
      <c r="GNE323" s="215"/>
      <c r="GNF323" s="215"/>
      <c r="GNG323" s="215"/>
      <c r="GNH323" s="215"/>
      <c r="GNI323" s="215"/>
      <c r="GNJ323" s="215"/>
      <c r="GNK323" s="215"/>
      <c r="GNL323" s="215"/>
      <c r="GNM323" s="215"/>
      <c r="GNN323" s="215"/>
      <c r="GNO323" s="215"/>
      <c r="GNP323" s="215"/>
      <c r="GNQ323" s="215"/>
      <c r="GNR323" s="215"/>
      <c r="GNS323" s="215"/>
      <c r="GNT323" s="215"/>
      <c r="GNU323" s="215"/>
      <c r="GNV323" s="215"/>
      <c r="GNW323" s="215"/>
      <c r="GNX323" s="215"/>
      <c r="GNY323" s="215"/>
      <c r="GNZ323" s="215"/>
      <c r="GOA323" s="215"/>
      <c r="GOB323" s="215"/>
      <c r="GOC323" s="215"/>
      <c r="GOD323" s="215"/>
      <c r="GOE323" s="215"/>
      <c r="GOF323" s="215"/>
      <c r="GOG323" s="215"/>
      <c r="GOH323" s="215"/>
      <c r="GOI323" s="215"/>
      <c r="GOJ323" s="215"/>
      <c r="GOK323" s="215"/>
      <c r="GOL323" s="215"/>
      <c r="GOM323" s="215"/>
      <c r="GON323" s="215"/>
      <c r="GOO323" s="215"/>
      <c r="GOP323" s="215"/>
      <c r="GOQ323" s="215"/>
      <c r="GOR323" s="215"/>
      <c r="GOS323" s="215"/>
      <c r="GOT323" s="215"/>
      <c r="GOU323" s="215"/>
      <c r="GOV323" s="215"/>
      <c r="GOW323" s="215"/>
      <c r="GOX323" s="215"/>
      <c r="GOY323" s="215"/>
      <c r="GOZ323" s="215"/>
      <c r="GPA323" s="215"/>
      <c r="GPB323" s="215"/>
      <c r="GPC323" s="215"/>
      <c r="GPD323" s="215"/>
      <c r="GPE323" s="215"/>
      <c r="GPF323" s="215"/>
      <c r="GPG323" s="215"/>
      <c r="GPH323" s="215"/>
      <c r="GPI323" s="215"/>
      <c r="GPJ323" s="215"/>
      <c r="GPK323" s="215"/>
      <c r="GPL323" s="215"/>
      <c r="GPM323" s="215"/>
      <c r="GPN323" s="215"/>
      <c r="GPO323" s="215"/>
      <c r="GPP323" s="215"/>
      <c r="GPQ323" s="215"/>
      <c r="GPR323" s="215"/>
      <c r="GPS323" s="215"/>
      <c r="GPT323" s="215"/>
      <c r="GPU323" s="215"/>
      <c r="GPV323" s="215"/>
      <c r="GPW323" s="215"/>
      <c r="GPX323" s="215"/>
      <c r="GPY323" s="215"/>
      <c r="GPZ323" s="215"/>
      <c r="GQA323" s="215"/>
      <c r="GQB323" s="215"/>
      <c r="GQC323" s="215"/>
      <c r="GQD323" s="215"/>
      <c r="GQE323" s="215"/>
      <c r="GQF323" s="215"/>
      <c r="GQG323" s="215"/>
      <c r="GQH323" s="215"/>
      <c r="GQI323" s="215"/>
      <c r="GQJ323" s="215"/>
      <c r="GQK323" s="215"/>
      <c r="GQL323" s="215"/>
      <c r="GQM323" s="215"/>
      <c r="GQN323" s="215"/>
      <c r="GQO323" s="215"/>
      <c r="GQP323" s="215"/>
      <c r="GQQ323" s="215"/>
      <c r="GQR323" s="215"/>
      <c r="GQS323" s="215"/>
      <c r="GQT323" s="215"/>
      <c r="GQU323" s="215"/>
      <c r="GQV323" s="215"/>
      <c r="GQW323" s="215"/>
      <c r="GQX323" s="215"/>
      <c r="GQY323" s="215"/>
      <c r="GQZ323" s="215"/>
      <c r="GRA323" s="215"/>
      <c r="GRB323" s="215"/>
      <c r="GRC323" s="215"/>
      <c r="GRD323" s="215"/>
      <c r="GRE323" s="215"/>
      <c r="GRF323" s="215"/>
      <c r="GRG323" s="215"/>
      <c r="GRH323" s="215"/>
      <c r="GRI323" s="215"/>
      <c r="GRJ323" s="215"/>
      <c r="GRK323" s="215"/>
      <c r="GRL323" s="215"/>
      <c r="GRM323" s="215"/>
      <c r="GRN323" s="215"/>
      <c r="GRO323" s="215"/>
      <c r="GRP323" s="215"/>
      <c r="GRQ323" s="215"/>
      <c r="GRR323" s="215"/>
      <c r="GRS323" s="215"/>
      <c r="GRT323" s="215"/>
      <c r="GRU323" s="215"/>
      <c r="GRV323" s="215"/>
      <c r="GRW323" s="215"/>
      <c r="GRX323" s="215"/>
      <c r="GRY323" s="215"/>
      <c r="GRZ323" s="215"/>
      <c r="GSA323" s="215"/>
      <c r="GSB323" s="215"/>
      <c r="GSC323" s="215"/>
      <c r="GSD323" s="215"/>
      <c r="GSE323" s="215"/>
      <c r="GSF323" s="215"/>
      <c r="GSG323" s="215"/>
      <c r="GSH323" s="215"/>
      <c r="GSI323" s="215"/>
      <c r="GSJ323" s="215"/>
      <c r="GSK323" s="215"/>
      <c r="GSL323" s="215"/>
      <c r="GSM323" s="215"/>
      <c r="GSN323" s="215"/>
      <c r="GSO323" s="215"/>
      <c r="GSP323" s="215"/>
      <c r="GSQ323" s="215"/>
      <c r="GSR323" s="215"/>
      <c r="GSS323" s="215"/>
      <c r="GST323" s="215"/>
      <c r="GSU323" s="215"/>
      <c r="GSV323" s="215"/>
      <c r="GSW323" s="215"/>
      <c r="GSX323" s="215"/>
      <c r="GSY323" s="215"/>
      <c r="GSZ323" s="215"/>
      <c r="GTA323" s="215"/>
      <c r="GTB323" s="215"/>
      <c r="GTC323" s="215"/>
      <c r="GTD323" s="215"/>
      <c r="GTE323" s="215"/>
      <c r="GTF323" s="215"/>
      <c r="GTG323" s="215"/>
      <c r="GTH323" s="215"/>
      <c r="GTI323" s="215"/>
      <c r="GTJ323" s="215"/>
      <c r="GTK323" s="215"/>
      <c r="GTL323" s="215"/>
      <c r="GTM323" s="215"/>
      <c r="GTN323" s="215"/>
      <c r="GTO323" s="215"/>
      <c r="GTP323" s="215"/>
      <c r="GTQ323" s="215"/>
      <c r="GTR323" s="215"/>
      <c r="GTS323" s="215"/>
      <c r="GTT323" s="215"/>
      <c r="GTU323" s="215"/>
      <c r="GTV323" s="215"/>
      <c r="GTW323" s="215"/>
      <c r="GTX323" s="215"/>
      <c r="GTY323" s="215"/>
      <c r="GTZ323" s="215"/>
      <c r="GUA323" s="215"/>
      <c r="GUB323" s="215"/>
      <c r="GUC323" s="215"/>
      <c r="GUD323" s="215"/>
      <c r="GUE323" s="215"/>
      <c r="GUF323" s="215"/>
      <c r="GUG323" s="215"/>
      <c r="GUH323" s="215"/>
      <c r="GUI323" s="215"/>
      <c r="GUJ323" s="215"/>
      <c r="GUK323" s="215"/>
      <c r="GUL323" s="215"/>
      <c r="GUM323" s="215"/>
      <c r="GUN323" s="215"/>
      <c r="GUO323" s="215"/>
      <c r="GUP323" s="215"/>
      <c r="GUQ323" s="215"/>
      <c r="GUR323" s="215"/>
      <c r="GUS323" s="215"/>
      <c r="GUT323" s="215"/>
      <c r="GUU323" s="215"/>
      <c r="GUV323" s="215"/>
      <c r="GUW323" s="215"/>
      <c r="GUX323" s="215"/>
      <c r="GUY323" s="215"/>
      <c r="GUZ323" s="215"/>
      <c r="GVA323" s="215"/>
      <c r="GVB323" s="215"/>
      <c r="GVC323" s="215"/>
      <c r="GVD323" s="215"/>
      <c r="GVE323" s="215"/>
      <c r="GVF323" s="215"/>
      <c r="GVG323" s="215"/>
      <c r="GVH323" s="215"/>
      <c r="GVI323" s="215"/>
      <c r="GVJ323" s="215"/>
      <c r="GVK323" s="215"/>
      <c r="GVL323" s="215"/>
      <c r="GVM323" s="215"/>
      <c r="GVN323" s="215"/>
      <c r="GVO323" s="215"/>
      <c r="GVP323" s="215"/>
      <c r="GVQ323" s="215"/>
      <c r="GVR323" s="215"/>
      <c r="GVS323" s="215"/>
      <c r="GVT323" s="215"/>
      <c r="GVU323" s="215"/>
      <c r="GVV323" s="215"/>
      <c r="GVW323" s="215"/>
      <c r="GVX323" s="215"/>
      <c r="GVY323" s="215"/>
      <c r="GVZ323" s="215"/>
      <c r="GWA323" s="215"/>
      <c r="GWB323" s="215"/>
      <c r="GWC323" s="215"/>
      <c r="GWD323" s="215"/>
      <c r="GWE323" s="215"/>
      <c r="GWF323" s="215"/>
      <c r="GWG323" s="215"/>
      <c r="GWH323" s="215"/>
      <c r="GWI323" s="215"/>
      <c r="GWJ323" s="215"/>
      <c r="GWK323" s="215"/>
      <c r="GWL323" s="215"/>
      <c r="GWM323" s="215"/>
      <c r="GWN323" s="215"/>
      <c r="GWO323" s="215"/>
      <c r="GWP323" s="215"/>
      <c r="GWQ323" s="215"/>
      <c r="GWR323" s="215"/>
      <c r="GWS323" s="215"/>
      <c r="GWT323" s="215"/>
      <c r="GWU323" s="215"/>
      <c r="GWV323" s="215"/>
      <c r="GWW323" s="215"/>
      <c r="GWX323" s="215"/>
      <c r="GWY323" s="215"/>
      <c r="GWZ323" s="215"/>
      <c r="GXA323" s="215"/>
      <c r="GXB323" s="215"/>
      <c r="GXC323" s="215"/>
      <c r="GXD323" s="215"/>
      <c r="GXE323" s="215"/>
      <c r="GXF323" s="215"/>
      <c r="GXG323" s="215"/>
      <c r="GXH323" s="215"/>
      <c r="GXI323" s="215"/>
      <c r="GXJ323" s="215"/>
      <c r="GXK323" s="215"/>
      <c r="GXL323" s="215"/>
      <c r="GXM323" s="215"/>
      <c r="GXN323" s="215"/>
      <c r="GXO323" s="215"/>
      <c r="GXP323" s="215"/>
      <c r="GXQ323" s="215"/>
      <c r="GXR323" s="215"/>
      <c r="GXS323" s="215"/>
      <c r="GXT323" s="215"/>
      <c r="GXU323" s="215"/>
      <c r="GXV323" s="215"/>
      <c r="GXW323" s="215"/>
      <c r="GXX323" s="215"/>
      <c r="GXY323" s="215"/>
      <c r="GXZ323" s="215"/>
      <c r="GYA323" s="215"/>
      <c r="GYB323" s="215"/>
      <c r="GYC323" s="215"/>
      <c r="GYD323" s="215"/>
      <c r="GYE323" s="215"/>
      <c r="GYF323" s="215"/>
      <c r="GYG323" s="215"/>
      <c r="GYH323" s="215"/>
      <c r="GYI323" s="215"/>
      <c r="GYJ323" s="215"/>
      <c r="GYK323" s="215"/>
      <c r="GYL323" s="215"/>
      <c r="GYM323" s="215"/>
      <c r="GYN323" s="215"/>
      <c r="GYO323" s="215"/>
      <c r="GYP323" s="215"/>
      <c r="GYQ323" s="215"/>
      <c r="GYR323" s="215"/>
      <c r="GYS323" s="215"/>
      <c r="GYT323" s="215"/>
      <c r="GYU323" s="215"/>
      <c r="GYV323" s="215"/>
      <c r="GYW323" s="215"/>
      <c r="GYX323" s="215"/>
      <c r="GYY323" s="215"/>
      <c r="GYZ323" s="215"/>
      <c r="GZA323" s="215"/>
      <c r="GZB323" s="215"/>
      <c r="GZC323" s="215"/>
      <c r="GZD323" s="215"/>
      <c r="GZE323" s="215"/>
      <c r="GZF323" s="215"/>
      <c r="GZG323" s="215"/>
      <c r="GZH323" s="215"/>
      <c r="GZI323" s="215"/>
      <c r="GZJ323" s="215"/>
      <c r="GZK323" s="215"/>
      <c r="GZL323" s="215"/>
      <c r="GZM323" s="215"/>
      <c r="GZN323" s="215"/>
      <c r="GZO323" s="215"/>
      <c r="GZP323" s="215"/>
      <c r="GZQ323" s="215"/>
      <c r="GZR323" s="215"/>
      <c r="GZS323" s="215"/>
      <c r="GZT323" s="215"/>
      <c r="GZU323" s="215"/>
      <c r="GZV323" s="215"/>
      <c r="GZW323" s="215"/>
      <c r="GZX323" s="215"/>
      <c r="GZY323" s="215"/>
      <c r="GZZ323" s="215"/>
      <c r="HAA323" s="215"/>
      <c r="HAB323" s="215"/>
      <c r="HAC323" s="215"/>
      <c r="HAD323" s="215"/>
      <c r="HAE323" s="215"/>
      <c r="HAF323" s="215"/>
      <c r="HAG323" s="215"/>
      <c r="HAH323" s="215"/>
      <c r="HAI323" s="215"/>
      <c r="HAJ323" s="215"/>
      <c r="HAK323" s="215"/>
      <c r="HAL323" s="215"/>
      <c r="HAM323" s="215"/>
      <c r="HAN323" s="215"/>
      <c r="HAO323" s="215"/>
      <c r="HAP323" s="215"/>
      <c r="HAQ323" s="215"/>
      <c r="HAR323" s="215"/>
      <c r="HAS323" s="215"/>
      <c r="HAT323" s="215"/>
      <c r="HAU323" s="215"/>
      <c r="HAV323" s="215"/>
      <c r="HAW323" s="215"/>
      <c r="HAX323" s="215"/>
      <c r="HAY323" s="215"/>
      <c r="HAZ323" s="215"/>
      <c r="HBA323" s="215"/>
      <c r="HBB323" s="215"/>
      <c r="HBC323" s="215"/>
      <c r="HBD323" s="215"/>
      <c r="HBE323" s="215"/>
      <c r="HBF323" s="215"/>
      <c r="HBG323" s="215"/>
      <c r="HBH323" s="215"/>
      <c r="HBI323" s="215"/>
      <c r="HBJ323" s="215"/>
      <c r="HBK323" s="215"/>
      <c r="HBL323" s="215"/>
      <c r="HBM323" s="215"/>
      <c r="HBN323" s="215"/>
      <c r="HBO323" s="215"/>
      <c r="HBP323" s="215"/>
      <c r="HBQ323" s="215"/>
      <c r="HBR323" s="215"/>
      <c r="HBS323" s="215"/>
      <c r="HBT323" s="215"/>
      <c r="HBU323" s="215"/>
      <c r="HBV323" s="215"/>
      <c r="HBW323" s="215"/>
      <c r="HBX323" s="215"/>
      <c r="HBY323" s="215"/>
      <c r="HBZ323" s="215"/>
      <c r="HCA323" s="215"/>
      <c r="HCB323" s="215"/>
      <c r="HCC323" s="215"/>
      <c r="HCD323" s="215"/>
      <c r="HCE323" s="215"/>
      <c r="HCF323" s="215"/>
      <c r="HCG323" s="215"/>
      <c r="HCH323" s="215"/>
      <c r="HCI323" s="215"/>
      <c r="HCJ323" s="215"/>
      <c r="HCK323" s="215"/>
      <c r="HCL323" s="215"/>
      <c r="HCM323" s="215"/>
      <c r="HCN323" s="215"/>
      <c r="HCO323" s="215"/>
      <c r="HCP323" s="215"/>
      <c r="HCQ323" s="215"/>
      <c r="HCR323" s="215"/>
      <c r="HCS323" s="215"/>
      <c r="HCT323" s="215"/>
      <c r="HCU323" s="215"/>
      <c r="HCV323" s="215"/>
      <c r="HCW323" s="215"/>
      <c r="HCX323" s="215"/>
      <c r="HCY323" s="215"/>
      <c r="HCZ323" s="215"/>
      <c r="HDA323" s="215"/>
      <c r="HDB323" s="215"/>
      <c r="HDC323" s="215"/>
      <c r="HDD323" s="215"/>
      <c r="HDE323" s="215"/>
      <c r="HDF323" s="215"/>
      <c r="HDG323" s="215"/>
      <c r="HDH323" s="215"/>
      <c r="HDI323" s="215"/>
      <c r="HDJ323" s="215"/>
      <c r="HDK323" s="215"/>
      <c r="HDL323" s="215"/>
      <c r="HDM323" s="215"/>
      <c r="HDN323" s="215"/>
      <c r="HDO323" s="215"/>
      <c r="HDP323" s="215"/>
      <c r="HDQ323" s="215"/>
      <c r="HDR323" s="215"/>
      <c r="HDS323" s="215"/>
      <c r="HDT323" s="215"/>
      <c r="HDU323" s="215"/>
      <c r="HDV323" s="215"/>
      <c r="HDW323" s="215"/>
      <c r="HDX323" s="215"/>
      <c r="HDY323" s="215"/>
      <c r="HDZ323" s="215"/>
      <c r="HEA323" s="215"/>
      <c r="HEB323" s="215"/>
      <c r="HEC323" s="215"/>
      <c r="HED323" s="215"/>
      <c r="HEE323" s="215"/>
      <c r="HEF323" s="215"/>
      <c r="HEG323" s="215"/>
      <c r="HEH323" s="215"/>
      <c r="HEI323" s="215"/>
      <c r="HEJ323" s="215"/>
      <c r="HEK323" s="215"/>
      <c r="HEL323" s="215"/>
      <c r="HEM323" s="215"/>
      <c r="HEN323" s="215"/>
      <c r="HEO323" s="215"/>
      <c r="HEP323" s="215"/>
      <c r="HEQ323" s="215"/>
      <c r="HER323" s="215"/>
      <c r="HES323" s="215"/>
      <c r="HET323" s="215"/>
      <c r="HEU323" s="215"/>
      <c r="HEV323" s="215"/>
      <c r="HEW323" s="215"/>
      <c r="HEX323" s="215"/>
      <c r="HEY323" s="215"/>
      <c r="HEZ323" s="215"/>
      <c r="HFA323" s="215"/>
      <c r="HFB323" s="215"/>
      <c r="HFC323" s="215"/>
      <c r="HFD323" s="215"/>
      <c r="HFE323" s="215"/>
      <c r="HFF323" s="215"/>
      <c r="HFG323" s="215"/>
      <c r="HFH323" s="215"/>
      <c r="HFI323" s="215"/>
      <c r="HFJ323" s="215"/>
      <c r="HFK323" s="215"/>
      <c r="HFL323" s="215"/>
      <c r="HFM323" s="215"/>
      <c r="HFN323" s="215"/>
      <c r="HFO323" s="215"/>
      <c r="HFP323" s="215"/>
      <c r="HFQ323" s="215"/>
      <c r="HFR323" s="215"/>
      <c r="HFS323" s="215"/>
      <c r="HFT323" s="215"/>
      <c r="HFU323" s="215"/>
      <c r="HFV323" s="215"/>
      <c r="HFW323" s="215"/>
      <c r="HFX323" s="215"/>
      <c r="HFY323" s="215"/>
      <c r="HFZ323" s="215"/>
      <c r="HGA323" s="215"/>
      <c r="HGB323" s="215"/>
      <c r="HGC323" s="215"/>
      <c r="HGD323" s="215"/>
      <c r="HGE323" s="215"/>
      <c r="HGF323" s="215"/>
      <c r="HGG323" s="215"/>
      <c r="HGH323" s="215"/>
      <c r="HGI323" s="215"/>
      <c r="HGJ323" s="215"/>
      <c r="HGK323" s="215"/>
      <c r="HGL323" s="215"/>
      <c r="HGM323" s="215"/>
      <c r="HGN323" s="215"/>
      <c r="HGO323" s="215"/>
      <c r="HGP323" s="215"/>
      <c r="HGQ323" s="215"/>
      <c r="HGR323" s="215"/>
      <c r="HGS323" s="215"/>
      <c r="HGT323" s="215"/>
      <c r="HGU323" s="215"/>
      <c r="HGV323" s="215"/>
      <c r="HGW323" s="215"/>
      <c r="HGX323" s="215"/>
      <c r="HGY323" s="215"/>
      <c r="HGZ323" s="215"/>
      <c r="HHA323" s="215"/>
      <c r="HHB323" s="215"/>
      <c r="HHC323" s="215"/>
      <c r="HHD323" s="215"/>
      <c r="HHE323" s="215"/>
      <c r="HHF323" s="215"/>
      <c r="HHG323" s="215"/>
      <c r="HHH323" s="215"/>
      <c r="HHI323" s="215"/>
      <c r="HHJ323" s="215"/>
      <c r="HHK323" s="215"/>
      <c r="HHL323" s="215"/>
      <c r="HHM323" s="215"/>
      <c r="HHN323" s="215"/>
      <c r="HHO323" s="215"/>
      <c r="HHP323" s="215"/>
      <c r="HHQ323" s="215"/>
      <c r="HHR323" s="215"/>
      <c r="HHS323" s="215"/>
      <c r="HHT323" s="215"/>
      <c r="HHU323" s="215"/>
      <c r="HHV323" s="215"/>
      <c r="HHW323" s="215"/>
      <c r="HHX323" s="215"/>
      <c r="HHY323" s="215"/>
      <c r="HHZ323" s="215"/>
      <c r="HIA323" s="215"/>
      <c r="HIB323" s="215"/>
      <c r="HIC323" s="215"/>
      <c r="HID323" s="215"/>
      <c r="HIE323" s="215"/>
      <c r="HIF323" s="215"/>
      <c r="HIG323" s="215"/>
      <c r="HIH323" s="215"/>
      <c r="HII323" s="215"/>
      <c r="HIJ323" s="215"/>
      <c r="HIK323" s="215"/>
      <c r="HIL323" s="215"/>
      <c r="HIM323" s="215"/>
      <c r="HIN323" s="215"/>
      <c r="HIO323" s="215"/>
      <c r="HIP323" s="215"/>
      <c r="HIQ323" s="215"/>
      <c r="HIR323" s="215"/>
      <c r="HIS323" s="215"/>
      <c r="HIT323" s="215"/>
      <c r="HIU323" s="215"/>
      <c r="HIV323" s="215"/>
      <c r="HIW323" s="215"/>
      <c r="HIX323" s="215"/>
      <c r="HIY323" s="215"/>
      <c r="HIZ323" s="215"/>
      <c r="HJA323" s="215"/>
      <c r="HJB323" s="215"/>
      <c r="HJC323" s="215"/>
      <c r="HJD323" s="215"/>
      <c r="HJE323" s="215"/>
      <c r="HJF323" s="215"/>
      <c r="HJG323" s="215"/>
      <c r="HJH323" s="215"/>
      <c r="HJI323" s="215"/>
      <c r="HJJ323" s="215"/>
      <c r="HJK323" s="215"/>
      <c r="HJL323" s="215"/>
      <c r="HJM323" s="215"/>
      <c r="HJN323" s="215"/>
      <c r="HJO323" s="215"/>
      <c r="HJP323" s="215"/>
      <c r="HJQ323" s="215"/>
      <c r="HJR323" s="215"/>
      <c r="HJS323" s="215"/>
      <c r="HJT323" s="215"/>
      <c r="HJU323" s="215"/>
      <c r="HJV323" s="215"/>
      <c r="HJW323" s="215"/>
      <c r="HJX323" s="215"/>
      <c r="HJY323" s="215"/>
      <c r="HJZ323" s="215"/>
      <c r="HKA323" s="215"/>
      <c r="HKB323" s="215"/>
      <c r="HKC323" s="215"/>
      <c r="HKD323" s="215"/>
      <c r="HKE323" s="215"/>
      <c r="HKF323" s="215"/>
      <c r="HKG323" s="215"/>
      <c r="HKH323" s="215"/>
      <c r="HKI323" s="215"/>
      <c r="HKJ323" s="215"/>
      <c r="HKK323" s="215"/>
      <c r="HKL323" s="215"/>
      <c r="HKM323" s="215"/>
      <c r="HKN323" s="215"/>
      <c r="HKO323" s="215"/>
      <c r="HKP323" s="215"/>
      <c r="HKQ323" s="215"/>
      <c r="HKR323" s="215"/>
      <c r="HKS323" s="215"/>
      <c r="HKT323" s="215"/>
      <c r="HKU323" s="215"/>
      <c r="HKV323" s="215"/>
      <c r="HKW323" s="215"/>
      <c r="HKX323" s="215"/>
      <c r="HKY323" s="215"/>
      <c r="HKZ323" s="215"/>
      <c r="HLA323" s="215"/>
      <c r="HLB323" s="215"/>
      <c r="HLC323" s="215"/>
      <c r="HLD323" s="215"/>
      <c r="HLE323" s="215"/>
      <c r="HLF323" s="215"/>
      <c r="HLG323" s="215"/>
      <c r="HLH323" s="215"/>
      <c r="HLI323" s="215"/>
      <c r="HLJ323" s="215"/>
      <c r="HLK323" s="215"/>
      <c r="HLL323" s="215"/>
      <c r="HLM323" s="215"/>
      <c r="HLN323" s="215"/>
      <c r="HLO323" s="215"/>
      <c r="HLP323" s="215"/>
      <c r="HLQ323" s="215"/>
      <c r="HLR323" s="215"/>
      <c r="HLS323" s="215"/>
      <c r="HLT323" s="215"/>
      <c r="HLU323" s="215"/>
      <c r="HLV323" s="215"/>
      <c r="HLW323" s="215"/>
      <c r="HLX323" s="215"/>
      <c r="HLY323" s="215"/>
      <c r="HLZ323" s="215"/>
      <c r="HMA323" s="215"/>
      <c r="HMB323" s="215"/>
      <c r="HMC323" s="215"/>
      <c r="HMD323" s="215"/>
      <c r="HME323" s="215"/>
      <c r="HMF323" s="215"/>
      <c r="HMG323" s="215"/>
      <c r="HMH323" s="215"/>
      <c r="HMI323" s="215"/>
      <c r="HMJ323" s="215"/>
      <c r="HMK323" s="215"/>
      <c r="HML323" s="215"/>
      <c r="HMM323" s="215"/>
      <c r="HMN323" s="215"/>
      <c r="HMO323" s="215"/>
      <c r="HMP323" s="215"/>
      <c r="HMQ323" s="215"/>
      <c r="HMR323" s="215"/>
      <c r="HMS323" s="215"/>
      <c r="HMT323" s="215"/>
      <c r="HMU323" s="215"/>
      <c r="HMV323" s="215"/>
      <c r="HMW323" s="215"/>
      <c r="HMX323" s="215"/>
      <c r="HMY323" s="215"/>
      <c r="HMZ323" s="215"/>
      <c r="HNA323" s="215"/>
      <c r="HNB323" s="215"/>
      <c r="HNC323" s="215"/>
      <c r="HND323" s="215"/>
      <c r="HNE323" s="215"/>
      <c r="HNF323" s="215"/>
      <c r="HNG323" s="215"/>
      <c r="HNH323" s="215"/>
      <c r="HNI323" s="215"/>
      <c r="HNJ323" s="215"/>
      <c r="HNK323" s="215"/>
      <c r="HNL323" s="215"/>
      <c r="HNM323" s="215"/>
      <c r="HNN323" s="215"/>
      <c r="HNO323" s="215"/>
      <c r="HNP323" s="215"/>
      <c r="HNQ323" s="215"/>
      <c r="HNR323" s="215"/>
      <c r="HNS323" s="215"/>
      <c r="HNT323" s="215"/>
      <c r="HNU323" s="215"/>
      <c r="HNV323" s="215"/>
      <c r="HNW323" s="215"/>
      <c r="HNX323" s="215"/>
      <c r="HNY323" s="215"/>
      <c r="HNZ323" s="215"/>
      <c r="HOA323" s="215"/>
      <c r="HOB323" s="215"/>
      <c r="HOC323" s="215"/>
      <c r="HOD323" s="215"/>
      <c r="HOE323" s="215"/>
      <c r="HOF323" s="215"/>
      <c r="HOG323" s="215"/>
      <c r="HOH323" s="215"/>
      <c r="HOI323" s="215"/>
      <c r="HOJ323" s="215"/>
      <c r="HOK323" s="215"/>
      <c r="HOL323" s="215"/>
      <c r="HOM323" s="215"/>
      <c r="HON323" s="215"/>
      <c r="HOO323" s="215"/>
      <c r="HOP323" s="215"/>
      <c r="HOQ323" s="215"/>
      <c r="HOR323" s="215"/>
      <c r="HOS323" s="215"/>
      <c r="HOT323" s="215"/>
      <c r="HOU323" s="215"/>
      <c r="HOV323" s="215"/>
      <c r="HOW323" s="215"/>
      <c r="HOX323" s="215"/>
      <c r="HOY323" s="215"/>
      <c r="HOZ323" s="215"/>
      <c r="HPA323" s="215"/>
      <c r="HPB323" s="215"/>
      <c r="HPC323" s="215"/>
      <c r="HPD323" s="215"/>
      <c r="HPE323" s="215"/>
      <c r="HPF323" s="215"/>
      <c r="HPG323" s="215"/>
      <c r="HPH323" s="215"/>
      <c r="HPI323" s="215"/>
      <c r="HPJ323" s="215"/>
      <c r="HPK323" s="215"/>
      <c r="HPL323" s="215"/>
      <c r="HPM323" s="215"/>
      <c r="HPN323" s="215"/>
      <c r="HPO323" s="215"/>
      <c r="HPP323" s="215"/>
      <c r="HPQ323" s="215"/>
      <c r="HPR323" s="215"/>
      <c r="HPS323" s="215"/>
      <c r="HPT323" s="215"/>
      <c r="HPU323" s="215"/>
      <c r="HPV323" s="215"/>
      <c r="HPW323" s="215"/>
      <c r="HPX323" s="215"/>
      <c r="HPY323" s="215"/>
      <c r="HPZ323" s="215"/>
      <c r="HQA323" s="215"/>
      <c r="HQB323" s="215"/>
      <c r="HQC323" s="215"/>
      <c r="HQD323" s="215"/>
      <c r="HQE323" s="215"/>
      <c r="HQF323" s="215"/>
      <c r="HQG323" s="215"/>
      <c r="HQH323" s="215"/>
      <c r="HQI323" s="215"/>
      <c r="HQJ323" s="215"/>
      <c r="HQK323" s="215"/>
      <c r="HQL323" s="215"/>
      <c r="HQM323" s="215"/>
      <c r="HQN323" s="215"/>
      <c r="HQO323" s="215"/>
      <c r="HQP323" s="215"/>
      <c r="HQQ323" s="215"/>
      <c r="HQR323" s="215"/>
      <c r="HQS323" s="215"/>
      <c r="HQT323" s="215"/>
      <c r="HQU323" s="215"/>
      <c r="HQV323" s="215"/>
      <c r="HQW323" s="215"/>
      <c r="HQX323" s="215"/>
      <c r="HQY323" s="215"/>
      <c r="HQZ323" s="215"/>
      <c r="HRA323" s="215"/>
      <c r="HRB323" s="215"/>
      <c r="HRC323" s="215"/>
      <c r="HRD323" s="215"/>
      <c r="HRE323" s="215"/>
      <c r="HRF323" s="215"/>
      <c r="HRG323" s="215"/>
      <c r="HRH323" s="215"/>
      <c r="HRI323" s="215"/>
      <c r="HRJ323" s="215"/>
      <c r="HRK323" s="215"/>
      <c r="HRL323" s="215"/>
      <c r="HRM323" s="215"/>
      <c r="HRN323" s="215"/>
      <c r="HRO323" s="215"/>
      <c r="HRP323" s="215"/>
      <c r="HRQ323" s="215"/>
      <c r="HRR323" s="215"/>
      <c r="HRS323" s="215"/>
      <c r="HRT323" s="215"/>
      <c r="HRU323" s="215"/>
      <c r="HRV323" s="215"/>
      <c r="HRW323" s="215"/>
      <c r="HRX323" s="215"/>
      <c r="HRY323" s="215"/>
      <c r="HRZ323" s="215"/>
      <c r="HSA323" s="215"/>
      <c r="HSB323" s="215"/>
      <c r="HSC323" s="215"/>
      <c r="HSD323" s="215"/>
      <c r="HSE323" s="215"/>
      <c r="HSF323" s="215"/>
      <c r="HSG323" s="215"/>
      <c r="HSH323" s="215"/>
      <c r="HSI323" s="215"/>
      <c r="HSJ323" s="215"/>
      <c r="HSK323" s="215"/>
      <c r="HSL323" s="215"/>
      <c r="HSM323" s="215"/>
      <c r="HSN323" s="215"/>
      <c r="HSO323" s="215"/>
      <c r="HSP323" s="215"/>
      <c r="HSQ323" s="215"/>
      <c r="HSR323" s="215"/>
      <c r="HSS323" s="215"/>
      <c r="HST323" s="215"/>
      <c r="HSU323" s="215"/>
      <c r="HSV323" s="215"/>
      <c r="HSW323" s="215"/>
      <c r="HSX323" s="215"/>
      <c r="HSY323" s="215"/>
      <c r="HSZ323" s="215"/>
      <c r="HTA323" s="215"/>
      <c r="HTB323" s="215"/>
      <c r="HTC323" s="215"/>
      <c r="HTD323" s="215"/>
      <c r="HTE323" s="215"/>
      <c r="HTF323" s="215"/>
      <c r="HTG323" s="215"/>
      <c r="HTH323" s="215"/>
      <c r="HTI323" s="215"/>
      <c r="HTJ323" s="215"/>
      <c r="HTK323" s="215"/>
      <c r="HTL323" s="215"/>
      <c r="HTM323" s="215"/>
      <c r="HTN323" s="215"/>
      <c r="HTO323" s="215"/>
      <c r="HTP323" s="215"/>
      <c r="HTQ323" s="215"/>
      <c r="HTR323" s="215"/>
      <c r="HTS323" s="215"/>
      <c r="HTT323" s="215"/>
      <c r="HTU323" s="215"/>
      <c r="HTV323" s="215"/>
      <c r="HTW323" s="215"/>
      <c r="HTX323" s="215"/>
      <c r="HTY323" s="215"/>
      <c r="HTZ323" s="215"/>
      <c r="HUA323" s="215"/>
      <c r="HUB323" s="215"/>
      <c r="HUC323" s="215"/>
      <c r="HUD323" s="215"/>
      <c r="HUE323" s="215"/>
      <c r="HUF323" s="215"/>
      <c r="HUG323" s="215"/>
      <c r="HUH323" s="215"/>
      <c r="HUI323" s="215"/>
      <c r="HUJ323" s="215"/>
      <c r="HUK323" s="215"/>
      <c r="HUL323" s="215"/>
      <c r="HUM323" s="215"/>
      <c r="HUN323" s="215"/>
      <c r="HUO323" s="215"/>
      <c r="HUP323" s="215"/>
      <c r="HUQ323" s="215"/>
      <c r="HUR323" s="215"/>
      <c r="HUS323" s="215"/>
      <c r="HUT323" s="215"/>
      <c r="HUU323" s="215"/>
      <c r="HUV323" s="215"/>
      <c r="HUW323" s="215"/>
      <c r="HUX323" s="215"/>
      <c r="HUY323" s="215"/>
      <c r="HUZ323" s="215"/>
      <c r="HVA323" s="215"/>
      <c r="HVB323" s="215"/>
      <c r="HVC323" s="215"/>
      <c r="HVD323" s="215"/>
      <c r="HVE323" s="215"/>
      <c r="HVF323" s="215"/>
      <c r="HVG323" s="215"/>
      <c r="HVH323" s="215"/>
      <c r="HVI323" s="215"/>
      <c r="HVJ323" s="215"/>
      <c r="HVK323" s="215"/>
      <c r="HVL323" s="215"/>
      <c r="HVM323" s="215"/>
      <c r="HVN323" s="215"/>
      <c r="HVO323" s="215"/>
      <c r="HVP323" s="215"/>
      <c r="HVQ323" s="215"/>
      <c r="HVR323" s="215"/>
      <c r="HVS323" s="215"/>
      <c r="HVT323" s="215"/>
      <c r="HVU323" s="215"/>
      <c r="HVV323" s="215"/>
      <c r="HVW323" s="215"/>
      <c r="HVX323" s="215"/>
      <c r="HVY323" s="215"/>
      <c r="HVZ323" s="215"/>
      <c r="HWA323" s="215"/>
      <c r="HWB323" s="215"/>
      <c r="HWC323" s="215"/>
      <c r="HWD323" s="215"/>
      <c r="HWE323" s="215"/>
      <c r="HWF323" s="215"/>
      <c r="HWG323" s="215"/>
      <c r="HWH323" s="215"/>
      <c r="HWI323" s="215"/>
      <c r="HWJ323" s="215"/>
      <c r="HWK323" s="215"/>
      <c r="HWL323" s="215"/>
      <c r="HWM323" s="215"/>
      <c r="HWN323" s="215"/>
      <c r="HWO323" s="215"/>
      <c r="HWP323" s="215"/>
      <c r="HWQ323" s="215"/>
      <c r="HWR323" s="215"/>
      <c r="HWS323" s="215"/>
      <c r="HWT323" s="215"/>
      <c r="HWU323" s="215"/>
      <c r="HWV323" s="215"/>
      <c r="HWW323" s="215"/>
      <c r="HWX323" s="215"/>
      <c r="HWY323" s="215"/>
      <c r="HWZ323" s="215"/>
      <c r="HXA323" s="215"/>
      <c r="HXB323" s="215"/>
      <c r="HXC323" s="215"/>
      <c r="HXD323" s="215"/>
      <c r="HXE323" s="215"/>
      <c r="HXF323" s="215"/>
      <c r="HXG323" s="215"/>
      <c r="HXH323" s="215"/>
      <c r="HXI323" s="215"/>
      <c r="HXJ323" s="215"/>
      <c r="HXK323" s="215"/>
      <c r="HXL323" s="215"/>
      <c r="HXM323" s="215"/>
      <c r="HXN323" s="215"/>
      <c r="HXO323" s="215"/>
      <c r="HXP323" s="215"/>
      <c r="HXQ323" s="215"/>
      <c r="HXR323" s="215"/>
      <c r="HXS323" s="215"/>
      <c r="HXT323" s="215"/>
      <c r="HXU323" s="215"/>
      <c r="HXV323" s="215"/>
      <c r="HXW323" s="215"/>
      <c r="HXX323" s="215"/>
      <c r="HXY323" s="215"/>
      <c r="HXZ323" s="215"/>
      <c r="HYA323" s="215"/>
      <c r="HYB323" s="215"/>
      <c r="HYC323" s="215"/>
      <c r="HYD323" s="215"/>
      <c r="HYE323" s="215"/>
      <c r="HYF323" s="215"/>
      <c r="HYG323" s="215"/>
      <c r="HYH323" s="215"/>
      <c r="HYI323" s="215"/>
      <c r="HYJ323" s="215"/>
      <c r="HYK323" s="215"/>
      <c r="HYL323" s="215"/>
      <c r="HYM323" s="215"/>
      <c r="HYN323" s="215"/>
      <c r="HYO323" s="215"/>
      <c r="HYP323" s="215"/>
      <c r="HYQ323" s="215"/>
      <c r="HYR323" s="215"/>
      <c r="HYS323" s="215"/>
      <c r="HYT323" s="215"/>
      <c r="HYU323" s="215"/>
      <c r="HYV323" s="215"/>
      <c r="HYW323" s="215"/>
      <c r="HYX323" s="215"/>
      <c r="HYY323" s="215"/>
      <c r="HYZ323" s="215"/>
      <c r="HZA323" s="215"/>
      <c r="HZB323" s="215"/>
      <c r="HZC323" s="215"/>
      <c r="HZD323" s="215"/>
      <c r="HZE323" s="215"/>
      <c r="HZF323" s="215"/>
      <c r="HZG323" s="215"/>
      <c r="HZH323" s="215"/>
      <c r="HZI323" s="215"/>
      <c r="HZJ323" s="215"/>
      <c r="HZK323" s="215"/>
      <c r="HZL323" s="215"/>
      <c r="HZM323" s="215"/>
      <c r="HZN323" s="215"/>
      <c r="HZO323" s="215"/>
      <c r="HZP323" s="215"/>
      <c r="HZQ323" s="215"/>
      <c r="HZR323" s="215"/>
      <c r="HZS323" s="215"/>
      <c r="HZT323" s="215"/>
      <c r="HZU323" s="215"/>
      <c r="HZV323" s="215"/>
      <c r="HZW323" s="215"/>
      <c r="HZX323" s="215"/>
      <c r="HZY323" s="215"/>
      <c r="HZZ323" s="215"/>
      <c r="IAA323" s="215"/>
      <c r="IAB323" s="215"/>
      <c r="IAC323" s="215"/>
      <c r="IAD323" s="215"/>
      <c r="IAE323" s="215"/>
      <c r="IAF323" s="215"/>
      <c r="IAG323" s="215"/>
      <c r="IAH323" s="215"/>
      <c r="IAI323" s="215"/>
      <c r="IAJ323" s="215"/>
      <c r="IAK323" s="215"/>
      <c r="IAL323" s="215"/>
      <c r="IAM323" s="215"/>
      <c r="IAN323" s="215"/>
      <c r="IAO323" s="215"/>
      <c r="IAP323" s="215"/>
      <c r="IAQ323" s="215"/>
      <c r="IAR323" s="215"/>
      <c r="IAS323" s="215"/>
      <c r="IAT323" s="215"/>
      <c r="IAU323" s="215"/>
      <c r="IAV323" s="215"/>
      <c r="IAW323" s="215"/>
      <c r="IAX323" s="215"/>
      <c r="IAY323" s="215"/>
      <c r="IAZ323" s="215"/>
      <c r="IBA323" s="215"/>
      <c r="IBB323" s="215"/>
      <c r="IBC323" s="215"/>
      <c r="IBD323" s="215"/>
      <c r="IBE323" s="215"/>
      <c r="IBF323" s="215"/>
      <c r="IBG323" s="215"/>
      <c r="IBH323" s="215"/>
      <c r="IBI323" s="215"/>
      <c r="IBJ323" s="215"/>
      <c r="IBK323" s="215"/>
      <c r="IBL323" s="215"/>
      <c r="IBM323" s="215"/>
      <c r="IBN323" s="215"/>
      <c r="IBO323" s="215"/>
      <c r="IBP323" s="215"/>
      <c r="IBQ323" s="215"/>
      <c r="IBR323" s="215"/>
      <c r="IBS323" s="215"/>
      <c r="IBT323" s="215"/>
      <c r="IBU323" s="215"/>
      <c r="IBV323" s="215"/>
      <c r="IBW323" s="215"/>
      <c r="IBX323" s="215"/>
      <c r="IBY323" s="215"/>
      <c r="IBZ323" s="215"/>
      <c r="ICA323" s="215"/>
      <c r="ICB323" s="215"/>
      <c r="ICC323" s="215"/>
      <c r="ICD323" s="215"/>
      <c r="ICE323" s="215"/>
      <c r="ICF323" s="215"/>
      <c r="ICG323" s="215"/>
      <c r="ICH323" s="215"/>
      <c r="ICI323" s="215"/>
      <c r="ICJ323" s="215"/>
      <c r="ICK323" s="215"/>
      <c r="ICL323" s="215"/>
      <c r="ICM323" s="215"/>
      <c r="ICN323" s="215"/>
      <c r="ICO323" s="215"/>
      <c r="ICP323" s="215"/>
      <c r="ICQ323" s="215"/>
      <c r="ICR323" s="215"/>
      <c r="ICS323" s="215"/>
      <c r="ICT323" s="215"/>
      <c r="ICU323" s="215"/>
      <c r="ICV323" s="215"/>
      <c r="ICW323" s="215"/>
      <c r="ICX323" s="215"/>
      <c r="ICY323" s="215"/>
      <c r="ICZ323" s="215"/>
      <c r="IDA323" s="215"/>
      <c r="IDB323" s="215"/>
      <c r="IDC323" s="215"/>
      <c r="IDD323" s="215"/>
      <c r="IDE323" s="215"/>
      <c r="IDF323" s="215"/>
      <c r="IDG323" s="215"/>
      <c r="IDH323" s="215"/>
      <c r="IDI323" s="215"/>
      <c r="IDJ323" s="215"/>
      <c r="IDK323" s="215"/>
      <c r="IDL323" s="215"/>
      <c r="IDM323" s="215"/>
      <c r="IDN323" s="215"/>
      <c r="IDO323" s="215"/>
      <c r="IDP323" s="215"/>
      <c r="IDQ323" s="215"/>
      <c r="IDR323" s="215"/>
      <c r="IDS323" s="215"/>
      <c r="IDT323" s="215"/>
      <c r="IDU323" s="215"/>
      <c r="IDV323" s="215"/>
      <c r="IDW323" s="215"/>
      <c r="IDX323" s="215"/>
      <c r="IDY323" s="215"/>
      <c r="IDZ323" s="215"/>
      <c r="IEA323" s="215"/>
      <c r="IEB323" s="215"/>
      <c r="IEC323" s="215"/>
      <c r="IED323" s="215"/>
      <c r="IEE323" s="215"/>
      <c r="IEF323" s="215"/>
      <c r="IEG323" s="215"/>
      <c r="IEH323" s="215"/>
      <c r="IEI323" s="215"/>
      <c r="IEJ323" s="215"/>
      <c r="IEK323" s="215"/>
      <c r="IEL323" s="215"/>
      <c r="IEM323" s="215"/>
      <c r="IEN323" s="215"/>
      <c r="IEO323" s="215"/>
      <c r="IEP323" s="215"/>
      <c r="IEQ323" s="215"/>
      <c r="IER323" s="215"/>
      <c r="IES323" s="215"/>
      <c r="IET323" s="215"/>
      <c r="IEU323" s="215"/>
      <c r="IEV323" s="215"/>
      <c r="IEW323" s="215"/>
      <c r="IEX323" s="215"/>
      <c r="IEY323" s="215"/>
      <c r="IEZ323" s="215"/>
      <c r="IFA323" s="215"/>
      <c r="IFB323" s="215"/>
      <c r="IFC323" s="215"/>
      <c r="IFD323" s="215"/>
      <c r="IFE323" s="215"/>
      <c r="IFF323" s="215"/>
      <c r="IFG323" s="215"/>
      <c r="IFH323" s="215"/>
      <c r="IFI323" s="215"/>
      <c r="IFJ323" s="215"/>
      <c r="IFK323" s="215"/>
      <c r="IFL323" s="215"/>
      <c r="IFM323" s="215"/>
      <c r="IFN323" s="215"/>
      <c r="IFO323" s="215"/>
      <c r="IFP323" s="215"/>
      <c r="IFQ323" s="215"/>
      <c r="IFR323" s="215"/>
      <c r="IFS323" s="215"/>
      <c r="IFT323" s="215"/>
      <c r="IFU323" s="215"/>
      <c r="IFV323" s="215"/>
      <c r="IFW323" s="215"/>
      <c r="IFX323" s="215"/>
      <c r="IFY323" s="215"/>
      <c r="IFZ323" s="215"/>
      <c r="IGA323" s="215"/>
      <c r="IGB323" s="215"/>
      <c r="IGC323" s="215"/>
      <c r="IGD323" s="215"/>
      <c r="IGE323" s="215"/>
      <c r="IGF323" s="215"/>
      <c r="IGG323" s="215"/>
      <c r="IGH323" s="215"/>
      <c r="IGI323" s="215"/>
      <c r="IGJ323" s="215"/>
      <c r="IGK323" s="215"/>
      <c r="IGL323" s="215"/>
      <c r="IGM323" s="215"/>
      <c r="IGN323" s="215"/>
      <c r="IGO323" s="215"/>
      <c r="IGP323" s="215"/>
      <c r="IGQ323" s="215"/>
      <c r="IGR323" s="215"/>
      <c r="IGS323" s="215"/>
      <c r="IGT323" s="215"/>
      <c r="IGU323" s="215"/>
      <c r="IGV323" s="215"/>
      <c r="IGW323" s="215"/>
      <c r="IGX323" s="215"/>
      <c r="IGY323" s="215"/>
      <c r="IGZ323" s="215"/>
      <c r="IHA323" s="215"/>
      <c r="IHB323" s="215"/>
      <c r="IHC323" s="215"/>
      <c r="IHD323" s="215"/>
      <c r="IHE323" s="215"/>
      <c r="IHF323" s="215"/>
      <c r="IHG323" s="215"/>
      <c r="IHH323" s="215"/>
      <c r="IHI323" s="215"/>
      <c r="IHJ323" s="215"/>
      <c r="IHK323" s="215"/>
      <c r="IHL323" s="215"/>
      <c r="IHM323" s="215"/>
      <c r="IHN323" s="215"/>
      <c r="IHO323" s="215"/>
      <c r="IHP323" s="215"/>
      <c r="IHQ323" s="215"/>
      <c r="IHR323" s="215"/>
      <c r="IHS323" s="215"/>
      <c r="IHT323" s="215"/>
      <c r="IHU323" s="215"/>
      <c r="IHV323" s="215"/>
      <c r="IHW323" s="215"/>
      <c r="IHX323" s="215"/>
      <c r="IHY323" s="215"/>
      <c r="IHZ323" s="215"/>
      <c r="IIA323" s="215"/>
      <c r="IIB323" s="215"/>
      <c r="IIC323" s="215"/>
      <c r="IID323" s="215"/>
      <c r="IIE323" s="215"/>
      <c r="IIF323" s="215"/>
      <c r="IIG323" s="215"/>
      <c r="IIH323" s="215"/>
      <c r="III323" s="215"/>
      <c r="IIJ323" s="215"/>
      <c r="IIK323" s="215"/>
      <c r="IIL323" s="215"/>
      <c r="IIM323" s="215"/>
      <c r="IIN323" s="215"/>
      <c r="IIO323" s="215"/>
      <c r="IIP323" s="215"/>
      <c r="IIQ323" s="215"/>
      <c r="IIR323" s="215"/>
      <c r="IIS323" s="215"/>
      <c r="IIT323" s="215"/>
      <c r="IIU323" s="215"/>
      <c r="IIV323" s="215"/>
      <c r="IIW323" s="215"/>
      <c r="IIX323" s="215"/>
      <c r="IIY323" s="215"/>
      <c r="IIZ323" s="215"/>
      <c r="IJA323" s="215"/>
      <c r="IJB323" s="215"/>
      <c r="IJC323" s="215"/>
      <c r="IJD323" s="215"/>
      <c r="IJE323" s="215"/>
      <c r="IJF323" s="215"/>
      <c r="IJG323" s="215"/>
      <c r="IJH323" s="215"/>
      <c r="IJI323" s="215"/>
      <c r="IJJ323" s="215"/>
      <c r="IJK323" s="215"/>
      <c r="IJL323" s="215"/>
      <c r="IJM323" s="215"/>
      <c r="IJN323" s="215"/>
      <c r="IJO323" s="215"/>
      <c r="IJP323" s="215"/>
      <c r="IJQ323" s="215"/>
      <c r="IJR323" s="215"/>
      <c r="IJS323" s="215"/>
      <c r="IJT323" s="215"/>
      <c r="IJU323" s="215"/>
      <c r="IJV323" s="215"/>
      <c r="IJW323" s="215"/>
      <c r="IJX323" s="215"/>
      <c r="IJY323" s="215"/>
      <c r="IJZ323" s="215"/>
      <c r="IKA323" s="215"/>
      <c r="IKB323" s="215"/>
      <c r="IKC323" s="215"/>
      <c r="IKD323" s="215"/>
      <c r="IKE323" s="215"/>
      <c r="IKF323" s="215"/>
      <c r="IKG323" s="215"/>
      <c r="IKH323" s="215"/>
      <c r="IKI323" s="215"/>
      <c r="IKJ323" s="215"/>
      <c r="IKK323" s="215"/>
      <c r="IKL323" s="215"/>
      <c r="IKM323" s="215"/>
      <c r="IKN323" s="215"/>
      <c r="IKO323" s="215"/>
      <c r="IKP323" s="215"/>
      <c r="IKQ323" s="215"/>
      <c r="IKR323" s="215"/>
      <c r="IKS323" s="215"/>
      <c r="IKT323" s="215"/>
      <c r="IKU323" s="215"/>
      <c r="IKV323" s="215"/>
      <c r="IKW323" s="215"/>
      <c r="IKX323" s="215"/>
      <c r="IKY323" s="215"/>
      <c r="IKZ323" s="215"/>
      <c r="ILA323" s="215"/>
      <c r="ILB323" s="215"/>
      <c r="ILC323" s="215"/>
      <c r="ILD323" s="215"/>
      <c r="ILE323" s="215"/>
      <c r="ILF323" s="215"/>
      <c r="ILG323" s="215"/>
      <c r="ILH323" s="215"/>
      <c r="ILI323" s="215"/>
      <c r="ILJ323" s="215"/>
      <c r="ILK323" s="215"/>
      <c r="ILL323" s="215"/>
      <c r="ILM323" s="215"/>
      <c r="ILN323" s="215"/>
      <c r="ILO323" s="215"/>
      <c r="ILP323" s="215"/>
      <c r="ILQ323" s="215"/>
      <c r="ILR323" s="215"/>
      <c r="ILS323" s="215"/>
      <c r="ILT323" s="215"/>
      <c r="ILU323" s="215"/>
      <c r="ILV323" s="215"/>
      <c r="ILW323" s="215"/>
      <c r="ILX323" s="215"/>
      <c r="ILY323" s="215"/>
      <c r="ILZ323" s="215"/>
      <c r="IMA323" s="215"/>
      <c r="IMB323" s="215"/>
      <c r="IMC323" s="215"/>
      <c r="IMD323" s="215"/>
      <c r="IME323" s="215"/>
      <c r="IMF323" s="215"/>
      <c r="IMG323" s="215"/>
      <c r="IMH323" s="215"/>
      <c r="IMI323" s="215"/>
      <c r="IMJ323" s="215"/>
      <c r="IMK323" s="215"/>
      <c r="IML323" s="215"/>
      <c r="IMM323" s="215"/>
      <c r="IMN323" s="215"/>
      <c r="IMO323" s="215"/>
      <c r="IMP323" s="215"/>
      <c r="IMQ323" s="215"/>
      <c r="IMR323" s="215"/>
      <c r="IMS323" s="215"/>
      <c r="IMT323" s="215"/>
      <c r="IMU323" s="215"/>
      <c r="IMV323" s="215"/>
      <c r="IMW323" s="215"/>
      <c r="IMX323" s="215"/>
      <c r="IMY323" s="215"/>
      <c r="IMZ323" s="215"/>
      <c r="INA323" s="215"/>
      <c r="INB323" s="215"/>
      <c r="INC323" s="215"/>
      <c r="IND323" s="215"/>
      <c r="INE323" s="215"/>
      <c r="INF323" s="215"/>
      <c r="ING323" s="215"/>
      <c r="INH323" s="215"/>
      <c r="INI323" s="215"/>
      <c r="INJ323" s="215"/>
      <c r="INK323" s="215"/>
      <c r="INL323" s="215"/>
      <c r="INM323" s="215"/>
      <c r="INN323" s="215"/>
      <c r="INO323" s="215"/>
      <c r="INP323" s="215"/>
      <c r="INQ323" s="215"/>
      <c r="INR323" s="215"/>
      <c r="INS323" s="215"/>
      <c r="INT323" s="215"/>
      <c r="INU323" s="215"/>
      <c r="INV323" s="215"/>
      <c r="INW323" s="215"/>
      <c r="INX323" s="215"/>
      <c r="INY323" s="215"/>
      <c r="INZ323" s="215"/>
      <c r="IOA323" s="215"/>
      <c r="IOB323" s="215"/>
      <c r="IOC323" s="215"/>
      <c r="IOD323" s="215"/>
      <c r="IOE323" s="215"/>
      <c r="IOF323" s="215"/>
      <c r="IOG323" s="215"/>
      <c r="IOH323" s="215"/>
      <c r="IOI323" s="215"/>
      <c r="IOJ323" s="215"/>
      <c r="IOK323" s="215"/>
      <c r="IOL323" s="215"/>
      <c r="IOM323" s="215"/>
      <c r="ION323" s="215"/>
      <c r="IOO323" s="215"/>
      <c r="IOP323" s="215"/>
      <c r="IOQ323" s="215"/>
      <c r="IOR323" s="215"/>
      <c r="IOS323" s="215"/>
      <c r="IOT323" s="215"/>
      <c r="IOU323" s="215"/>
      <c r="IOV323" s="215"/>
      <c r="IOW323" s="215"/>
      <c r="IOX323" s="215"/>
      <c r="IOY323" s="215"/>
      <c r="IOZ323" s="215"/>
      <c r="IPA323" s="215"/>
      <c r="IPB323" s="215"/>
      <c r="IPC323" s="215"/>
      <c r="IPD323" s="215"/>
      <c r="IPE323" s="215"/>
      <c r="IPF323" s="215"/>
      <c r="IPG323" s="215"/>
      <c r="IPH323" s="215"/>
      <c r="IPI323" s="215"/>
      <c r="IPJ323" s="215"/>
      <c r="IPK323" s="215"/>
      <c r="IPL323" s="215"/>
      <c r="IPM323" s="215"/>
      <c r="IPN323" s="215"/>
      <c r="IPO323" s="215"/>
      <c r="IPP323" s="215"/>
      <c r="IPQ323" s="215"/>
      <c r="IPR323" s="215"/>
      <c r="IPS323" s="215"/>
      <c r="IPT323" s="215"/>
      <c r="IPU323" s="215"/>
      <c r="IPV323" s="215"/>
      <c r="IPW323" s="215"/>
      <c r="IPX323" s="215"/>
      <c r="IPY323" s="215"/>
      <c r="IPZ323" s="215"/>
      <c r="IQA323" s="215"/>
      <c r="IQB323" s="215"/>
      <c r="IQC323" s="215"/>
      <c r="IQD323" s="215"/>
      <c r="IQE323" s="215"/>
      <c r="IQF323" s="215"/>
      <c r="IQG323" s="215"/>
      <c r="IQH323" s="215"/>
      <c r="IQI323" s="215"/>
      <c r="IQJ323" s="215"/>
      <c r="IQK323" s="215"/>
      <c r="IQL323" s="215"/>
      <c r="IQM323" s="215"/>
      <c r="IQN323" s="215"/>
      <c r="IQO323" s="215"/>
      <c r="IQP323" s="215"/>
      <c r="IQQ323" s="215"/>
      <c r="IQR323" s="215"/>
      <c r="IQS323" s="215"/>
      <c r="IQT323" s="215"/>
      <c r="IQU323" s="215"/>
      <c r="IQV323" s="215"/>
      <c r="IQW323" s="215"/>
      <c r="IQX323" s="215"/>
      <c r="IQY323" s="215"/>
      <c r="IQZ323" s="215"/>
      <c r="IRA323" s="215"/>
      <c r="IRB323" s="215"/>
      <c r="IRC323" s="215"/>
      <c r="IRD323" s="215"/>
      <c r="IRE323" s="215"/>
      <c r="IRF323" s="215"/>
      <c r="IRG323" s="215"/>
      <c r="IRH323" s="215"/>
      <c r="IRI323" s="215"/>
      <c r="IRJ323" s="215"/>
      <c r="IRK323" s="215"/>
      <c r="IRL323" s="215"/>
      <c r="IRM323" s="215"/>
      <c r="IRN323" s="215"/>
      <c r="IRO323" s="215"/>
      <c r="IRP323" s="215"/>
      <c r="IRQ323" s="215"/>
      <c r="IRR323" s="215"/>
      <c r="IRS323" s="215"/>
      <c r="IRT323" s="215"/>
      <c r="IRU323" s="215"/>
      <c r="IRV323" s="215"/>
      <c r="IRW323" s="215"/>
      <c r="IRX323" s="215"/>
      <c r="IRY323" s="215"/>
      <c r="IRZ323" s="215"/>
      <c r="ISA323" s="215"/>
      <c r="ISB323" s="215"/>
      <c r="ISC323" s="215"/>
      <c r="ISD323" s="215"/>
      <c r="ISE323" s="215"/>
      <c r="ISF323" s="215"/>
      <c r="ISG323" s="215"/>
      <c r="ISH323" s="215"/>
      <c r="ISI323" s="215"/>
      <c r="ISJ323" s="215"/>
      <c r="ISK323" s="215"/>
      <c r="ISL323" s="215"/>
      <c r="ISM323" s="215"/>
      <c r="ISN323" s="215"/>
      <c r="ISO323" s="215"/>
      <c r="ISP323" s="215"/>
      <c r="ISQ323" s="215"/>
      <c r="ISR323" s="215"/>
      <c r="ISS323" s="215"/>
      <c r="IST323" s="215"/>
      <c r="ISU323" s="215"/>
      <c r="ISV323" s="215"/>
      <c r="ISW323" s="215"/>
      <c r="ISX323" s="215"/>
      <c r="ISY323" s="215"/>
      <c r="ISZ323" s="215"/>
      <c r="ITA323" s="215"/>
      <c r="ITB323" s="215"/>
      <c r="ITC323" s="215"/>
      <c r="ITD323" s="215"/>
      <c r="ITE323" s="215"/>
      <c r="ITF323" s="215"/>
      <c r="ITG323" s="215"/>
      <c r="ITH323" s="215"/>
      <c r="ITI323" s="215"/>
      <c r="ITJ323" s="215"/>
      <c r="ITK323" s="215"/>
      <c r="ITL323" s="215"/>
      <c r="ITM323" s="215"/>
      <c r="ITN323" s="215"/>
      <c r="ITO323" s="215"/>
      <c r="ITP323" s="215"/>
      <c r="ITQ323" s="215"/>
      <c r="ITR323" s="215"/>
      <c r="ITS323" s="215"/>
      <c r="ITT323" s="215"/>
      <c r="ITU323" s="215"/>
      <c r="ITV323" s="215"/>
      <c r="ITW323" s="215"/>
      <c r="ITX323" s="215"/>
      <c r="ITY323" s="215"/>
      <c r="ITZ323" s="215"/>
      <c r="IUA323" s="215"/>
      <c r="IUB323" s="215"/>
      <c r="IUC323" s="215"/>
      <c r="IUD323" s="215"/>
      <c r="IUE323" s="215"/>
      <c r="IUF323" s="215"/>
      <c r="IUG323" s="215"/>
      <c r="IUH323" s="215"/>
      <c r="IUI323" s="215"/>
      <c r="IUJ323" s="215"/>
      <c r="IUK323" s="215"/>
      <c r="IUL323" s="215"/>
      <c r="IUM323" s="215"/>
      <c r="IUN323" s="215"/>
      <c r="IUO323" s="215"/>
      <c r="IUP323" s="215"/>
      <c r="IUQ323" s="215"/>
      <c r="IUR323" s="215"/>
      <c r="IUS323" s="215"/>
      <c r="IUT323" s="215"/>
      <c r="IUU323" s="215"/>
      <c r="IUV323" s="215"/>
      <c r="IUW323" s="215"/>
      <c r="IUX323" s="215"/>
      <c r="IUY323" s="215"/>
      <c r="IUZ323" s="215"/>
      <c r="IVA323" s="215"/>
      <c r="IVB323" s="215"/>
      <c r="IVC323" s="215"/>
      <c r="IVD323" s="215"/>
      <c r="IVE323" s="215"/>
      <c r="IVF323" s="215"/>
      <c r="IVG323" s="215"/>
      <c r="IVH323" s="215"/>
      <c r="IVI323" s="215"/>
      <c r="IVJ323" s="215"/>
      <c r="IVK323" s="215"/>
      <c r="IVL323" s="215"/>
      <c r="IVM323" s="215"/>
      <c r="IVN323" s="215"/>
      <c r="IVO323" s="215"/>
      <c r="IVP323" s="215"/>
      <c r="IVQ323" s="215"/>
      <c r="IVR323" s="215"/>
      <c r="IVS323" s="215"/>
      <c r="IVT323" s="215"/>
      <c r="IVU323" s="215"/>
      <c r="IVV323" s="215"/>
      <c r="IVW323" s="215"/>
      <c r="IVX323" s="215"/>
      <c r="IVY323" s="215"/>
      <c r="IVZ323" s="215"/>
      <c r="IWA323" s="215"/>
      <c r="IWB323" s="215"/>
      <c r="IWC323" s="215"/>
      <c r="IWD323" s="215"/>
      <c r="IWE323" s="215"/>
      <c r="IWF323" s="215"/>
      <c r="IWG323" s="215"/>
      <c r="IWH323" s="215"/>
      <c r="IWI323" s="215"/>
      <c r="IWJ323" s="215"/>
      <c r="IWK323" s="215"/>
      <c r="IWL323" s="215"/>
      <c r="IWM323" s="215"/>
      <c r="IWN323" s="215"/>
      <c r="IWO323" s="215"/>
      <c r="IWP323" s="215"/>
      <c r="IWQ323" s="215"/>
      <c r="IWR323" s="215"/>
      <c r="IWS323" s="215"/>
      <c r="IWT323" s="215"/>
      <c r="IWU323" s="215"/>
      <c r="IWV323" s="215"/>
      <c r="IWW323" s="215"/>
      <c r="IWX323" s="215"/>
      <c r="IWY323" s="215"/>
      <c r="IWZ323" s="215"/>
      <c r="IXA323" s="215"/>
      <c r="IXB323" s="215"/>
      <c r="IXC323" s="215"/>
      <c r="IXD323" s="215"/>
      <c r="IXE323" s="215"/>
      <c r="IXF323" s="215"/>
      <c r="IXG323" s="215"/>
      <c r="IXH323" s="215"/>
      <c r="IXI323" s="215"/>
      <c r="IXJ323" s="215"/>
      <c r="IXK323" s="215"/>
      <c r="IXL323" s="215"/>
      <c r="IXM323" s="215"/>
      <c r="IXN323" s="215"/>
      <c r="IXO323" s="215"/>
      <c r="IXP323" s="215"/>
      <c r="IXQ323" s="215"/>
      <c r="IXR323" s="215"/>
      <c r="IXS323" s="215"/>
      <c r="IXT323" s="215"/>
      <c r="IXU323" s="215"/>
      <c r="IXV323" s="215"/>
      <c r="IXW323" s="215"/>
      <c r="IXX323" s="215"/>
      <c r="IXY323" s="215"/>
      <c r="IXZ323" s="215"/>
      <c r="IYA323" s="215"/>
      <c r="IYB323" s="215"/>
      <c r="IYC323" s="215"/>
      <c r="IYD323" s="215"/>
      <c r="IYE323" s="215"/>
      <c r="IYF323" s="215"/>
      <c r="IYG323" s="215"/>
      <c r="IYH323" s="215"/>
      <c r="IYI323" s="215"/>
      <c r="IYJ323" s="215"/>
      <c r="IYK323" s="215"/>
      <c r="IYL323" s="215"/>
      <c r="IYM323" s="215"/>
      <c r="IYN323" s="215"/>
      <c r="IYO323" s="215"/>
      <c r="IYP323" s="215"/>
      <c r="IYQ323" s="215"/>
      <c r="IYR323" s="215"/>
      <c r="IYS323" s="215"/>
      <c r="IYT323" s="215"/>
      <c r="IYU323" s="215"/>
      <c r="IYV323" s="215"/>
      <c r="IYW323" s="215"/>
      <c r="IYX323" s="215"/>
      <c r="IYY323" s="215"/>
      <c r="IYZ323" s="215"/>
      <c r="IZA323" s="215"/>
      <c r="IZB323" s="215"/>
      <c r="IZC323" s="215"/>
      <c r="IZD323" s="215"/>
      <c r="IZE323" s="215"/>
      <c r="IZF323" s="215"/>
      <c r="IZG323" s="215"/>
      <c r="IZH323" s="215"/>
      <c r="IZI323" s="215"/>
      <c r="IZJ323" s="215"/>
      <c r="IZK323" s="215"/>
      <c r="IZL323" s="215"/>
      <c r="IZM323" s="215"/>
      <c r="IZN323" s="215"/>
      <c r="IZO323" s="215"/>
      <c r="IZP323" s="215"/>
      <c r="IZQ323" s="215"/>
      <c r="IZR323" s="215"/>
      <c r="IZS323" s="215"/>
      <c r="IZT323" s="215"/>
      <c r="IZU323" s="215"/>
      <c r="IZV323" s="215"/>
      <c r="IZW323" s="215"/>
      <c r="IZX323" s="215"/>
      <c r="IZY323" s="215"/>
      <c r="IZZ323" s="215"/>
      <c r="JAA323" s="215"/>
      <c r="JAB323" s="215"/>
      <c r="JAC323" s="215"/>
      <c r="JAD323" s="215"/>
      <c r="JAE323" s="215"/>
      <c r="JAF323" s="215"/>
      <c r="JAG323" s="215"/>
      <c r="JAH323" s="215"/>
      <c r="JAI323" s="215"/>
      <c r="JAJ323" s="215"/>
      <c r="JAK323" s="215"/>
      <c r="JAL323" s="215"/>
      <c r="JAM323" s="215"/>
      <c r="JAN323" s="215"/>
      <c r="JAO323" s="215"/>
      <c r="JAP323" s="215"/>
      <c r="JAQ323" s="215"/>
      <c r="JAR323" s="215"/>
      <c r="JAS323" s="215"/>
      <c r="JAT323" s="215"/>
      <c r="JAU323" s="215"/>
      <c r="JAV323" s="215"/>
      <c r="JAW323" s="215"/>
      <c r="JAX323" s="215"/>
      <c r="JAY323" s="215"/>
      <c r="JAZ323" s="215"/>
      <c r="JBA323" s="215"/>
      <c r="JBB323" s="215"/>
      <c r="JBC323" s="215"/>
      <c r="JBD323" s="215"/>
      <c r="JBE323" s="215"/>
      <c r="JBF323" s="215"/>
      <c r="JBG323" s="215"/>
      <c r="JBH323" s="215"/>
      <c r="JBI323" s="215"/>
      <c r="JBJ323" s="215"/>
      <c r="JBK323" s="215"/>
      <c r="JBL323" s="215"/>
      <c r="JBM323" s="215"/>
      <c r="JBN323" s="215"/>
      <c r="JBO323" s="215"/>
      <c r="JBP323" s="215"/>
      <c r="JBQ323" s="215"/>
      <c r="JBR323" s="215"/>
      <c r="JBS323" s="215"/>
      <c r="JBT323" s="215"/>
      <c r="JBU323" s="215"/>
      <c r="JBV323" s="215"/>
      <c r="JBW323" s="215"/>
      <c r="JBX323" s="215"/>
      <c r="JBY323" s="215"/>
      <c r="JBZ323" s="215"/>
      <c r="JCA323" s="215"/>
      <c r="JCB323" s="215"/>
      <c r="JCC323" s="215"/>
      <c r="JCD323" s="215"/>
      <c r="JCE323" s="215"/>
      <c r="JCF323" s="215"/>
      <c r="JCG323" s="215"/>
      <c r="JCH323" s="215"/>
      <c r="JCI323" s="215"/>
      <c r="JCJ323" s="215"/>
      <c r="JCK323" s="215"/>
      <c r="JCL323" s="215"/>
      <c r="JCM323" s="215"/>
      <c r="JCN323" s="215"/>
      <c r="JCO323" s="215"/>
      <c r="JCP323" s="215"/>
      <c r="JCQ323" s="215"/>
      <c r="JCR323" s="215"/>
      <c r="JCS323" s="215"/>
      <c r="JCT323" s="215"/>
      <c r="JCU323" s="215"/>
      <c r="JCV323" s="215"/>
      <c r="JCW323" s="215"/>
      <c r="JCX323" s="215"/>
      <c r="JCY323" s="215"/>
      <c r="JCZ323" s="215"/>
      <c r="JDA323" s="215"/>
      <c r="JDB323" s="215"/>
      <c r="JDC323" s="215"/>
      <c r="JDD323" s="215"/>
      <c r="JDE323" s="215"/>
      <c r="JDF323" s="215"/>
      <c r="JDG323" s="215"/>
      <c r="JDH323" s="215"/>
      <c r="JDI323" s="215"/>
      <c r="JDJ323" s="215"/>
      <c r="JDK323" s="215"/>
      <c r="JDL323" s="215"/>
      <c r="JDM323" s="215"/>
      <c r="JDN323" s="215"/>
      <c r="JDO323" s="215"/>
      <c r="JDP323" s="215"/>
      <c r="JDQ323" s="215"/>
      <c r="JDR323" s="215"/>
      <c r="JDS323" s="215"/>
      <c r="JDT323" s="215"/>
      <c r="JDU323" s="215"/>
      <c r="JDV323" s="215"/>
      <c r="JDW323" s="215"/>
      <c r="JDX323" s="215"/>
      <c r="JDY323" s="215"/>
      <c r="JDZ323" s="215"/>
      <c r="JEA323" s="215"/>
      <c r="JEB323" s="215"/>
      <c r="JEC323" s="215"/>
      <c r="JED323" s="215"/>
      <c r="JEE323" s="215"/>
      <c r="JEF323" s="215"/>
      <c r="JEG323" s="215"/>
      <c r="JEH323" s="215"/>
      <c r="JEI323" s="215"/>
      <c r="JEJ323" s="215"/>
      <c r="JEK323" s="215"/>
      <c r="JEL323" s="215"/>
      <c r="JEM323" s="215"/>
      <c r="JEN323" s="215"/>
      <c r="JEO323" s="215"/>
      <c r="JEP323" s="215"/>
      <c r="JEQ323" s="215"/>
      <c r="JER323" s="215"/>
      <c r="JES323" s="215"/>
      <c r="JET323" s="215"/>
      <c r="JEU323" s="215"/>
      <c r="JEV323" s="215"/>
      <c r="JEW323" s="215"/>
      <c r="JEX323" s="215"/>
      <c r="JEY323" s="215"/>
      <c r="JEZ323" s="215"/>
      <c r="JFA323" s="215"/>
      <c r="JFB323" s="215"/>
      <c r="JFC323" s="215"/>
      <c r="JFD323" s="215"/>
      <c r="JFE323" s="215"/>
      <c r="JFF323" s="215"/>
      <c r="JFG323" s="215"/>
      <c r="JFH323" s="215"/>
      <c r="JFI323" s="215"/>
      <c r="JFJ323" s="215"/>
      <c r="JFK323" s="215"/>
      <c r="JFL323" s="215"/>
      <c r="JFM323" s="215"/>
      <c r="JFN323" s="215"/>
      <c r="JFO323" s="215"/>
      <c r="JFP323" s="215"/>
      <c r="JFQ323" s="215"/>
      <c r="JFR323" s="215"/>
      <c r="JFS323" s="215"/>
      <c r="JFT323" s="215"/>
      <c r="JFU323" s="215"/>
      <c r="JFV323" s="215"/>
      <c r="JFW323" s="215"/>
      <c r="JFX323" s="215"/>
      <c r="JFY323" s="215"/>
      <c r="JFZ323" s="215"/>
      <c r="JGA323" s="215"/>
      <c r="JGB323" s="215"/>
      <c r="JGC323" s="215"/>
      <c r="JGD323" s="215"/>
      <c r="JGE323" s="215"/>
      <c r="JGF323" s="215"/>
      <c r="JGG323" s="215"/>
      <c r="JGH323" s="215"/>
      <c r="JGI323" s="215"/>
      <c r="JGJ323" s="215"/>
      <c r="JGK323" s="215"/>
      <c r="JGL323" s="215"/>
      <c r="JGM323" s="215"/>
      <c r="JGN323" s="215"/>
      <c r="JGO323" s="215"/>
      <c r="JGP323" s="215"/>
      <c r="JGQ323" s="215"/>
      <c r="JGR323" s="215"/>
      <c r="JGS323" s="215"/>
      <c r="JGT323" s="215"/>
      <c r="JGU323" s="215"/>
      <c r="JGV323" s="215"/>
      <c r="JGW323" s="215"/>
      <c r="JGX323" s="215"/>
      <c r="JGY323" s="215"/>
      <c r="JGZ323" s="215"/>
      <c r="JHA323" s="215"/>
      <c r="JHB323" s="215"/>
      <c r="JHC323" s="215"/>
      <c r="JHD323" s="215"/>
      <c r="JHE323" s="215"/>
      <c r="JHF323" s="215"/>
      <c r="JHG323" s="215"/>
      <c r="JHH323" s="215"/>
      <c r="JHI323" s="215"/>
      <c r="JHJ323" s="215"/>
      <c r="JHK323" s="215"/>
      <c r="JHL323" s="215"/>
      <c r="JHM323" s="215"/>
      <c r="JHN323" s="215"/>
      <c r="JHO323" s="215"/>
      <c r="JHP323" s="215"/>
      <c r="JHQ323" s="215"/>
      <c r="JHR323" s="215"/>
      <c r="JHS323" s="215"/>
      <c r="JHT323" s="215"/>
      <c r="JHU323" s="215"/>
      <c r="JHV323" s="215"/>
      <c r="JHW323" s="215"/>
      <c r="JHX323" s="215"/>
      <c r="JHY323" s="215"/>
      <c r="JHZ323" s="215"/>
      <c r="JIA323" s="215"/>
      <c r="JIB323" s="215"/>
      <c r="JIC323" s="215"/>
      <c r="JID323" s="215"/>
      <c r="JIE323" s="215"/>
      <c r="JIF323" s="215"/>
      <c r="JIG323" s="215"/>
      <c r="JIH323" s="215"/>
      <c r="JII323" s="215"/>
      <c r="JIJ323" s="215"/>
      <c r="JIK323" s="215"/>
      <c r="JIL323" s="215"/>
      <c r="JIM323" s="215"/>
      <c r="JIN323" s="215"/>
      <c r="JIO323" s="215"/>
      <c r="JIP323" s="215"/>
      <c r="JIQ323" s="215"/>
      <c r="JIR323" s="215"/>
      <c r="JIS323" s="215"/>
      <c r="JIT323" s="215"/>
      <c r="JIU323" s="215"/>
      <c r="JIV323" s="215"/>
      <c r="JIW323" s="215"/>
      <c r="JIX323" s="215"/>
      <c r="JIY323" s="215"/>
      <c r="JIZ323" s="215"/>
      <c r="JJA323" s="215"/>
      <c r="JJB323" s="215"/>
      <c r="JJC323" s="215"/>
      <c r="JJD323" s="215"/>
      <c r="JJE323" s="215"/>
      <c r="JJF323" s="215"/>
      <c r="JJG323" s="215"/>
      <c r="JJH323" s="215"/>
      <c r="JJI323" s="215"/>
      <c r="JJJ323" s="215"/>
      <c r="JJK323" s="215"/>
      <c r="JJL323" s="215"/>
      <c r="JJM323" s="215"/>
      <c r="JJN323" s="215"/>
      <c r="JJO323" s="215"/>
      <c r="JJP323" s="215"/>
      <c r="JJQ323" s="215"/>
      <c r="JJR323" s="215"/>
      <c r="JJS323" s="215"/>
      <c r="JJT323" s="215"/>
      <c r="JJU323" s="215"/>
      <c r="JJV323" s="215"/>
      <c r="JJW323" s="215"/>
      <c r="JJX323" s="215"/>
      <c r="JJY323" s="215"/>
      <c r="JJZ323" s="215"/>
      <c r="JKA323" s="215"/>
      <c r="JKB323" s="215"/>
      <c r="JKC323" s="215"/>
      <c r="JKD323" s="215"/>
      <c r="JKE323" s="215"/>
      <c r="JKF323" s="215"/>
      <c r="JKG323" s="215"/>
      <c r="JKH323" s="215"/>
      <c r="JKI323" s="215"/>
      <c r="JKJ323" s="215"/>
      <c r="JKK323" s="215"/>
      <c r="JKL323" s="215"/>
      <c r="JKM323" s="215"/>
      <c r="JKN323" s="215"/>
      <c r="JKO323" s="215"/>
      <c r="JKP323" s="215"/>
      <c r="JKQ323" s="215"/>
      <c r="JKR323" s="215"/>
      <c r="JKS323" s="215"/>
      <c r="JKT323" s="215"/>
      <c r="JKU323" s="215"/>
      <c r="JKV323" s="215"/>
      <c r="JKW323" s="215"/>
      <c r="JKX323" s="215"/>
      <c r="JKY323" s="215"/>
      <c r="JKZ323" s="215"/>
      <c r="JLA323" s="215"/>
      <c r="JLB323" s="215"/>
      <c r="JLC323" s="215"/>
      <c r="JLD323" s="215"/>
      <c r="JLE323" s="215"/>
      <c r="JLF323" s="215"/>
      <c r="JLG323" s="215"/>
      <c r="JLH323" s="215"/>
      <c r="JLI323" s="215"/>
      <c r="JLJ323" s="215"/>
      <c r="JLK323" s="215"/>
      <c r="JLL323" s="215"/>
      <c r="JLM323" s="215"/>
      <c r="JLN323" s="215"/>
      <c r="JLO323" s="215"/>
      <c r="JLP323" s="215"/>
      <c r="JLQ323" s="215"/>
      <c r="JLR323" s="215"/>
      <c r="JLS323" s="215"/>
      <c r="JLT323" s="215"/>
      <c r="JLU323" s="215"/>
      <c r="JLV323" s="215"/>
      <c r="JLW323" s="215"/>
      <c r="JLX323" s="215"/>
      <c r="JLY323" s="215"/>
      <c r="JLZ323" s="215"/>
      <c r="JMA323" s="215"/>
      <c r="JMB323" s="215"/>
      <c r="JMC323" s="215"/>
      <c r="JMD323" s="215"/>
      <c r="JME323" s="215"/>
      <c r="JMF323" s="215"/>
      <c r="JMG323" s="215"/>
      <c r="JMH323" s="215"/>
      <c r="JMI323" s="215"/>
      <c r="JMJ323" s="215"/>
      <c r="JMK323" s="215"/>
      <c r="JML323" s="215"/>
      <c r="JMM323" s="215"/>
      <c r="JMN323" s="215"/>
      <c r="JMO323" s="215"/>
      <c r="JMP323" s="215"/>
      <c r="JMQ323" s="215"/>
      <c r="JMR323" s="215"/>
      <c r="JMS323" s="215"/>
      <c r="JMT323" s="215"/>
      <c r="JMU323" s="215"/>
      <c r="JMV323" s="215"/>
      <c r="JMW323" s="215"/>
      <c r="JMX323" s="215"/>
      <c r="JMY323" s="215"/>
      <c r="JMZ323" s="215"/>
      <c r="JNA323" s="215"/>
      <c r="JNB323" s="215"/>
      <c r="JNC323" s="215"/>
      <c r="JND323" s="215"/>
      <c r="JNE323" s="215"/>
      <c r="JNF323" s="215"/>
      <c r="JNG323" s="215"/>
      <c r="JNH323" s="215"/>
      <c r="JNI323" s="215"/>
      <c r="JNJ323" s="215"/>
      <c r="JNK323" s="215"/>
      <c r="JNL323" s="215"/>
      <c r="JNM323" s="215"/>
      <c r="JNN323" s="215"/>
      <c r="JNO323" s="215"/>
      <c r="JNP323" s="215"/>
      <c r="JNQ323" s="215"/>
      <c r="JNR323" s="215"/>
      <c r="JNS323" s="215"/>
      <c r="JNT323" s="215"/>
      <c r="JNU323" s="215"/>
      <c r="JNV323" s="215"/>
      <c r="JNW323" s="215"/>
      <c r="JNX323" s="215"/>
      <c r="JNY323" s="215"/>
      <c r="JNZ323" s="215"/>
      <c r="JOA323" s="215"/>
      <c r="JOB323" s="215"/>
      <c r="JOC323" s="215"/>
      <c r="JOD323" s="215"/>
      <c r="JOE323" s="215"/>
      <c r="JOF323" s="215"/>
      <c r="JOG323" s="215"/>
      <c r="JOH323" s="215"/>
      <c r="JOI323" s="215"/>
      <c r="JOJ323" s="215"/>
      <c r="JOK323" s="215"/>
      <c r="JOL323" s="215"/>
      <c r="JOM323" s="215"/>
      <c r="JON323" s="215"/>
      <c r="JOO323" s="215"/>
      <c r="JOP323" s="215"/>
      <c r="JOQ323" s="215"/>
      <c r="JOR323" s="215"/>
      <c r="JOS323" s="215"/>
      <c r="JOT323" s="215"/>
      <c r="JOU323" s="215"/>
      <c r="JOV323" s="215"/>
      <c r="JOW323" s="215"/>
      <c r="JOX323" s="215"/>
      <c r="JOY323" s="215"/>
      <c r="JOZ323" s="215"/>
      <c r="JPA323" s="215"/>
      <c r="JPB323" s="215"/>
      <c r="JPC323" s="215"/>
      <c r="JPD323" s="215"/>
      <c r="JPE323" s="215"/>
      <c r="JPF323" s="215"/>
      <c r="JPG323" s="215"/>
      <c r="JPH323" s="215"/>
      <c r="JPI323" s="215"/>
      <c r="JPJ323" s="215"/>
      <c r="JPK323" s="215"/>
      <c r="JPL323" s="215"/>
      <c r="JPM323" s="215"/>
      <c r="JPN323" s="215"/>
      <c r="JPO323" s="215"/>
      <c r="JPP323" s="215"/>
      <c r="JPQ323" s="215"/>
      <c r="JPR323" s="215"/>
      <c r="JPS323" s="215"/>
      <c r="JPT323" s="215"/>
      <c r="JPU323" s="215"/>
      <c r="JPV323" s="215"/>
      <c r="JPW323" s="215"/>
      <c r="JPX323" s="215"/>
      <c r="JPY323" s="215"/>
      <c r="JPZ323" s="215"/>
      <c r="JQA323" s="215"/>
      <c r="JQB323" s="215"/>
      <c r="JQC323" s="215"/>
      <c r="JQD323" s="215"/>
      <c r="JQE323" s="215"/>
      <c r="JQF323" s="215"/>
      <c r="JQG323" s="215"/>
      <c r="JQH323" s="215"/>
      <c r="JQI323" s="215"/>
      <c r="JQJ323" s="215"/>
      <c r="JQK323" s="215"/>
      <c r="JQL323" s="215"/>
      <c r="JQM323" s="215"/>
      <c r="JQN323" s="215"/>
      <c r="JQO323" s="215"/>
      <c r="JQP323" s="215"/>
      <c r="JQQ323" s="215"/>
      <c r="JQR323" s="215"/>
      <c r="JQS323" s="215"/>
      <c r="JQT323" s="215"/>
      <c r="JQU323" s="215"/>
      <c r="JQV323" s="215"/>
      <c r="JQW323" s="215"/>
      <c r="JQX323" s="215"/>
      <c r="JQY323" s="215"/>
      <c r="JQZ323" s="215"/>
      <c r="JRA323" s="215"/>
      <c r="JRB323" s="215"/>
      <c r="JRC323" s="215"/>
      <c r="JRD323" s="215"/>
      <c r="JRE323" s="215"/>
      <c r="JRF323" s="215"/>
      <c r="JRG323" s="215"/>
      <c r="JRH323" s="215"/>
      <c r="JRI323" s="215"/>
      <c r="JRJ323" s="215"/>
      <c r="JRK323" s="215"/>
      <c r="JRL323" s="215"/>
      <c r="JRM323" s="215"/>
      <c r="JRN323" s="215"/>
      <c r="JRO323" s="215"/>
      <c r="JRP323" s="215"/>
      <c r="JRQ323" s="215"/>
      <c r="JRR323" s="215"/>
      <c r="JRS323" s="215"/>
      <c r="JRT323" s="215"/>
      <c r="JRU323" s="215"/>
      <c r="JRV323" s="215"/>
      <c r="JRW323" s="215"/>
      <c r="JRX323" s="215"/>
      <c r="JRY323" s="215"/>
      <c r="JRZ323" s="215"/>
      <c r="JSA323" s="215"/>
      <c r="JSB323" s="215"/>
      <c r="JSC323" s="215"/>
      <c r="JSD323" s="215"/>
      <c r="JSE323" s="215"/>
      <c r="JSF323" s="215"/>
      <c r="JSG323" s="215"/>
      <c r="JSH323" s="215"/>
      <c r="JSI323" s="215"/>
      <c r="JSJ323" s="215"/>
      <c r="JSK323" s="215"/>
      <c r="JSL323" s="215"/>
      <c r="JSM323" s="215"/>
      <c r="JSN323" s="215"/>
      <c r="JSO323" s="215"/>
      <c r="JSP323" s="215"/>
      <c r="JSQ323" s="215"/>
      <c r="JSR323" s="215"/>
      <c r="JSS323" s="215"/>
      <c r="JST323" s="215"/>
      <c r="JSU323" s="215"/>
      <c r="JSV323" s="215"/>
      <c r="JSW323" s="215"/>
      <c r="JSX323" s="215"/>
      <c r="JSY323" s="215"/>
      <c r="JSZ323" s="215"/>
      <c r="JTA323" s="215"/>
      <c r="JTB323" s="215"/>
      <c r="JTC323" s="215"/>
      <c r="JTD323" s="215"/>
      <c r="JTE323" s="215"/>
      <c r="JTF323" s="215"/>
      <c r="JTG323" s="215"/>
      <c r="JTH323" s="215"/>
      <c r="JTI323" s="215"/>
      <c r="JTJ323" s="215"/>
      <c r="JTK323" s="215"/>
      <c r="JTL323" s="215"/>
      <c r="JTM323" s="215"/>
      <c r="JTN323" s="215"/>
      <c r="JTO323" s="215"/>
      <c r="JTP323" s="215"/>
      <c r="JTQ323" s="215"/>
      <c r="JTR323" s="215"/>
      <c r="JTS323" s="215"/>
      <c r="JTT323" s="215"/>
      <c r="JTU323" s="215"/>
      <c r="JTV323" s="215"/>
      <c r="JTW323" s="215"/>
      <c r="JTX323" s="215"/>
      <c r="JTY323" s="215"/>
      <c r="JTZ323" s="215"/>
      <c r="JUA323" s="215"/>
      <c r="JUB323" s="215"/>
      <c r="JUC323" s="215"/>
      <c r="JUD323" s="215"/>
      <c r="JUE323" s="215"/>
      <c r="JUF323" s="215"/>
      <c r="JUG323" s="215"/>
      <c r="JUH323" s="215"/>
      <c r="JUI323" s="215"/>
      <c r="JUJ323" s="215"/>
      <c r="JUK323" s="215"/>
      <c r="JUL323" s="215"/>
      <c r="JUM323" s="215"/>
      <c r="JUN323" s="215"/>
      <c r="JUO323" s="215"/>
      <c r="JUP323" s="215"/>
      <c r="JUQ323" s="215"/>
      <c r="JUR323" s="215"/>
      <c r="JUS323" s="215"/>
      <c r="JUT323" s="215"/>
      <c r="JUU323" s="215"/>
      <c r="JUV323" s="215"/>
      <c r="JUW323" s="215"/>
      <c r="JUX323" s="215"/>
      <c r="JUY323" s="215"/>
      <c r="JUZ323" s="215"/>
      <c r="JVA323" s="215"/>
      <c r="JVB323" s="215"/>
      <c r="JVC323" s="215"/>
      <c r="JVD323" s="215"/>
      <c r="JVE323" s="215"/>
      <c r="JVF323" s="215"/>
      <c r="JVG323" s="215"/>
      <c r="JVH323" s="215"/>
      <c r="JVI323" s="215"/>
      <c r="JVJ323" s="215"/>
      <c r="JVK323" s="215"/>
      <c r="JVL323" s="215"/>
      <c r="JVM323" s="215"/>
      <c r="JVN323" s="215"/>
      <c r="JVO323" s="215"/>
      <c r="JVP323" s="215"/>
      <c r="JVQ323" s="215"/>
      <c r="JVR323" s="215"/>
      <c r="JVS323" s="215"/>
      <c r="JVT323" s="215"/>
      <c r="JVU323" s="215"/>
      <c r="JVV323" s="215"/>
      <c r="JVW323" s="215"/>
      <c r="JVX323" s="215"/>
      <c r="JVY323" s="215"/>
      <c r="JVZ323" s="215"/>
      <c r="JWA323" s="215"/>
      <c r="JWB323" s="215"/>
      <c r="JWC323" s="215"/>
      <c r="JWD323" s="215"/>
      <c r="JWE323" s="215"/>
      <c r="JWF323" s="215"/>
      <c r="JWG323" s="215"/>
      <c r="JWH323" s="215"/>
      <c r="JWI323" s="215"/>
      <c r="JWJ323" s="215"/>
      <c r="JWK323" s="215"/>
      <c r="JWL323" s="215"/>
      <c r="JWM323" s="215"/>
      <c r="JWN323" s="215"/>
      <c r="JWO323" s="215"/>
      <c r="JWP323" s="215"/>
      <c r="JWQ323" s="215"/>
      <c r="JWR323" s="215"/>
      <c r="JWS323" s="215"/>
      <c r="JWT323" s="215"/>
      <c r="JWU323" s="215"/>
      <c r="JWV323" s="215"/>
      <c r="JWW323" s="215"/>
      <c r="JWX323" s="215"/>
      <c r="JWY323" s="215"/>
      <c r="JWZ323" s="215"/>
      <c r="JXA323" s="215"/>
      <c r="JXB323" s="215"/>
      <c r="JXC323" s="215"/>
      <c r="JXD323" s="215"/>
      <c r="JXE323" s="215"/>
      <c r="JXF323" s="215"/>
      <c r="JXG323" s="215"/>
      <c r="JXH323" s="215"/>
      <c r="JXI323" s="215"/>
      <c r="JXJ323" s="215"/>
      <c r="JXK323" s="215"/>
      <c r="JXL323" s="215"/>
      <c r="JXM323" s="215"/>
      <c r="JXN323" s="215"/>
      <c r="JXO323" s="215"/>
      <c r="JXP323" s="215"/>
      <c r="JXQ323" s="215"/>
      <c r="JXR323" s="215"/>
      <c r="JXS323" s="215"/>
      <c r="JXT323" s="215"/>
      <c r="JXU323" s="215"/>
      <c r="JXV323" s="215"/>
      <c r="JXW323" s="215"/>
      <c r="JXX323" s="215"/>
      <c r="JXY323" s="215"/>
      <c r="JXZ323" s="215"/>
      <c r="JYA323" s="215"/>
      <c r="JYB323" s="215"/>
      <c r="JYC323" s="215"/>
      <c r="JYD323" s="215"/>
      <c r="JYE323" s="215"/>
      <c r="JYF323" s="215"/>
      <c r="JYG323" s="215"/>
      <c r="JYH323" s="215"/>
      <c r="JYI323" s="215"/>
      <c r="JYJ323" s="215"/>
      <c r="JYK323" s="215"/>
      <c r="JYL323" s="215"/>
      <c r="JYM323" s="215"/>
      <c r="JYN323" s="215"/>
      <c r="JYO323" s="215"/>
      <c r="JYP323" s="215"/>
      <c r="JYQ323" s="215"/>
      <c r="JYR323" s="215"/>
      <c r="JYS323" s="215"/>
      <c r="JYT323" s="215"/>
      <c r="JYU323" s="215"/>
      <c r="JYV323" s="215"/>
      <c r="JYW323" s="215"/>
      <c r="JYX323" s="215"/>
      <c r="JYY323" s="215"/>
      <c r="JYZ323" s="215"/>
      <c r="JZA323" s="215"/>
      <c r="JZB323" s="215"/>
      <c r="JZC323" s="215"/>
      <c r="JZD323" s="215"/>
      <c r="JZE323" s="215"/>
      <c r="JZF323" s="215"/>
      <c r="JZG323" s="215"/>
      <c r="JZH323" s="215"/>
      <c r="JZI323" s="215"/>
      <c r="JZJ323" s="215"/>
      <c r="JZK323" s="215"/>
      <c r="JZL323" s="215"/>
      <c r="JZM323" s="215"/>
      <c r="JZN323" s="215"/>
      <c r="JZO323" s="215"/>
      <c r="JZP323" s="215"/>
      <c r="JZQ323" s="215"/>
      <c r="JZR323" s="215"/>
      <c r="JZS323" s="215"/>
      <c r="JZT323" s="215"/>
      <c r="JZU323" s="215"/>
      <c r="JZV323" s="215"/>
      <c r="JZW323" s="215"/>
      <c r="JZX323" s="215"/>
      <c r="JZY323" s="215"/>
      <c r="JZZ323" s="215"/>
      <c r="KAA323" s="215"/>
      <c r="KAB323" s="215"/>
      <c r="KAC323" s="215"/>
      <c r="KAD323" s="215"/>
      <c r="KAE323" s="215"/>
      <c r="KAF323" s="215"/>
      <c r="KAG323" s="215"/>
      <c r="KAH323" s="215"/>
      <c r="KAI323" s="215"/>
      <c r="KAJ323" s="215"/>
      <c r="KAK323" s="215"/>
      <c r="KAL323" s="215"/>
      <c r="KAM323" s="215"/>
      <c r="KAN323" s="215"/>
      <c r="KAO323" s="215"/>
      <c r="KAP323" s="215"/>
      <c r="KAQ323" s="215"/>
      <c r="KAR323" s="215"/>
      <c r="KAS323" s="215"/>
      <c r="KAT323" s="215"/>
      <c r="KAU323" s="215"/>
      <c r="KAV323" s="215"/>
      <c r="KAW323" s="215"/>
      <c r="KAX323" s="215"/>
      <c r="KAY323" s="215"/>
      <c r="KAZ323" s="215"/>
      <c r="KBA323" s="215"/>
      <c r="KBB323" s="215"/>
      <c r="KBC323" s="215"/>
      <c r="KBD323" s="215"/>
      <c r="KBE323" s="215"/>
      <c r="KBF323" s="215"/>
      <c r="KBG323" s="215"/>
      <c r="KBH323" s="215"/>
      <c r="KBI323" s="215"/>
      <c r="KBJ323" s="215"/>
      <c r="KBK323" s="215"/>
      <c r="KBL323" s="215"/>
      <c r="KBM323" s="215"/>
      <c r="KBN323" s="215"/>
      <c r="KBO323" s="215"/>
      <c r="KBP323" s="215"/>
      <c r="KBQ323" s="215"/>
      <c r="KBR323" s="215"/>
      <c r="KBS323" s="215"/>
      <c r="KBT323" s="215"/>
      <c r="KBU323" s="215"/>
      <c r="KBV323" s="215"/>
      <c r="KBW323" s="215"/>
      <c r="KBX323" s="215"/>
      <c r="KBY323" s="215"/>
      <c r="KBZ323" s="215"/>
      <c r="KCA323" s="215"/>
      <c r="KCB323" s="215"/>
      <c r="KCC323" s="215"/>
      <c r="KCD323" s="215"/>
      <c r="KCE323" s="215"/>
      <c r="KCF323" s="215"/>
      <c r="KCG323" s="215"/>
      <c r="KCH323" s="215"/>
      <c r="KCI323" s="215"/>
      <c r="KCJ323" s="215"/>
      <c r="KCK323" s="215"/>
      <c r="KCL323" s="215"/>
      <c r="KCM323" s="215"/>
      <c r="KCN323" s="215"/>
      <c r="KCO323" s="215"/>
      <c r="KCP323" s="215"/>
      <c r="KCQ323" s="215"/>
      <c r="KCR323" s="215"/>
      <c r="KCS323" s="215"/>
      <c r="KCT323" s="215"/>
      <c r="KCU323" s="215"/>
      <c r="KCV323" s="215"/>
      <c r="KCW323" s="215"/>
      <c r="KCX323" s="215"/>
      <c r="KCY323" s="215"/>
      <c r="KCZ323" s="215"/>
      <c r="KDA323" s="215"/>
      <c r="KDB323" s="215"/>
      <c r="KDC323" s="215"/>
      <c r="KDD323" s="215"/>
      <c r="KDE323" s="215"/>
      <c r="KDF323" s="215"/>
      <c r="KDG323" s="215"/>
      <c r="KDH323" s="215"/>
      <c r="KDI323" s="215"/>
      <c r="KDJ323" s="215"/>
      <c r="KDK323" s="215"/>
      <c r="KDL323" s="215"/>
      <c r="KDM323" s="215"/>
      <c r="KDN323" s="215"/>
      <c r="KDO323" s="215"/>
      <c r="KDP323" s="215"/>
      <c r="KDQ323" s="215"/>
      <c r="KDR323" s="215"/>
      <c r="KDS323" s="215"/>
      <c r="KDT323" s="215"/>
      <c r="KDU323" s="215"/>
      <c r="KDV323" s="215"/>
      <c r="KDW323" s="215"/>
      <c r="KDX323" s="215"/>
      <c r="KDY323" s="215"/>
      <c r="KDZ323" s="215"/>
      <c r="KEA323" s="215"/>
      <c r="KEB323" s="215"/>
      <c r="KEC323" s="215"/>
      <c r="KED323" s="215"/>
      <c r="KEE323" s="215"/>
      <c r="KEF323" s="215"/>
      <c r="KEG323" s="215"/>
      <c r="KEH323" s="215"/>
      <c r="KEI323" s="215"/>
      <c r="KEJ323" s="215"/>
      <c r="KEK323" s="215"/>
      <c r="KEL323" s="215"/>
      <c r="KEM323" s="215"/>
      <c r="KEN323" s="215"/>
      <c r="KEO323" s="215"/>
      <c r="KEP323" s="215"/>
      <c r="KEQ323" s="215"/>
      <c r="KER323" s="215"/>
      <c r="KES323" s="215"/>
      <c r="KET323" s="215"/>
      <c r="KEU323" s="215"/>
      <c r="KEV323" s="215"/>
      <c r="KEW323" s="215"/>
      <c r="KEX323" s="215"/>
      <c r="KEY323" s="215"/>
      <c r="KEZ323" s="215"/>
      <c r="KFA323" s="215"/>
      <c r="KFB323" s="215"/>
      <c r="KFC323" s="215"/>
      <c r="KFD323" s="215"/>
      <c r="KFE323" s="215"/>
      <c r="KFF323" s="215"/>
      <c r="KFG323" s="215"/>
      <c r="KFH323" s="215"/>
      <c r="KFI323" s="215"/>
      <c r="KFJ323" s="215"/>
      <c r="KFK323" s="215"/>
      <c r="KFL323" s="215"/>
      <c r="KFM323" s="215"/>
      <c r="KFN323" s="215"/>
      <c r="KFO323" s="215"/>
      <c r="KFP323" s="215"/>
      <c r="KFQ323" s="215"/>
      <c r="KFR323" s="215"/>
      <c r="KFS323" s="215"/>
      <c r="KFT323" s="215"/>
      <c r="KFU323" s="215"/>
      <c r="KFV323" s="215"/>
      <c r="KFW323" s="215"/>
      <c r="KFX323" s="215"/>
      <c r="KFY323" s="215"/>
      <c r="KFZ323" s="215"/>
      <c r="KGA323" s="215"/>
      <c r="KGB323" s="215"/>
      <c r="KGC323" s="215"/>
      <c r="KGD323" s="215"/>
      <c r="KGE323" s="215"/>
      <c r="KGF323" s="215"/>
      <c r="KGG323" s="215"/>
      <c r="KGH323" s="215"/>
      <c r="KGI323" s="215"/>
      <c r="KGJ323" s="215"/>
      <c r="KGK323" s="215"/>
      <c r="KGL323" s="215"/>
      <c r="KGM323" s="215"/>
      <c r="KGN323" s="215"/>
      <c r="KGO323" s="215"/>
      <c r="KGP323" s="215"/>
      <c r="KGQ323" s="215"/>
      <c r="KGR323" s="215"/>
      <c r="KGS323" s="215"/>
      <c r="KGT323" s="215"/>
      <c r="KGU323" s="215"/>
      <c r="KGV323" s="215"/>
      <c r="KGW323" s="215"/>
      <c r="KGX323" s="215"/>
      <c r="KGY323" s="215"/>
      <c r="KGZ323" s="215"/>
      <c r="KHA323" s="215"/>
      <c r="KHB323" s="215"/>
      <c r="KHC323" s="215"/>
      <c r="KHD323" s="215"/>
      <c r="KHE323" s="215"/>
      <c r="KHF323" s="215"/>
      <c r="KHG323" s="215"/>
      <c r="KHH323" s="215"/>
      <c r="KHI323" s="215"/>
      <c r="KHJ323" s="215"/>
      <c r="KHK323" s="215"/>
      <c r="KHL323" s="215"/>
      <c r="KHM323" s="215"/>
      <c r="KHN323" s="215"/>
      <c r="KHO323" s="215"/>
      <c r="KHP323" s="215"/>
      <c r="KHQ323" s="215"/>
      <c r="KHR323" s="215"/>
      <c r="KHS323" s="215"/>
      <c r="KHT323" s="215"/>
      <c r="KHU323" s="215"/>
      <c r="KHV323" s="215"/>
      <c r="KHW323" s="215"/>
      <c r="KHX323" s="215"/>
      <c r="KHY323" s="215"/>
      <c r="KHZ323" s="215"/>
      <c r="KIA323" s="215"/>
      <c r="KIB323" s="215"/>
      <c r="KIC323" s="215"/>
      <c r="KID323" s="215"/>
      <c r="KIE323" s="215"/>
      <c r="KIF323" s="215"/>
      <c r="KIG323" s="215"/>
      <c r="KIH323" s="215"/>
      <c r="KII323" s="215"/>
      <c r="KIJ323" s="215"/>
      <c r="KIK323" s="215"/>
      <c r="KIL323" s="215"/>
      <c r="KIM323" s="215"/>
      <c r="KIN323" s="215"/>
      <c r="KIO323" s="215"/>
      <c r="KIP323" s="215"/>
      <c r="KIQ323" s="215"/>
      <c r="KIR323" s="215"/>
      <c r="KIS323" s="215"/>
      <c r="KIT323" s="215"/>
      <c r="KIU323" s="215"/>
      <c r="KIV323" s="215"/>
      <c r="KIW323" s="215"/>
      <c r="KIX323" s="215"/>
      <c r="KIY323" s="215"/>
      <c r="KIZ323" s="215"/>
      <c r="KJA323" s="215"/>
      <c r="KJB323" s="215"/>
      <c r="KJC323" s="215"/>
      <c r="KJD323" s="215"/>
      <c r="KJE323" s="215"/>
      <c r="KJF323" s="215"/>
      <c r="KJG323" s="215"/>
      <c r="KJH323" s="215"/>
      <c r="KJI323" s="215"/>
      <c r="KJJ323" s="215"/>
      <c r="KJK323" s="215"/>
      <c r="KJL323" s="215"/>
      <c r="KJM323" s="215"/>
      <c r="KJN323" s="215"/>
      <c r="KJO323" s="215"/>
      <c r="KJP323" s="215"/>
      <c r="KJQ323" s="215"/>
      <c r="KJR323" s="215"/>
      <c r="KJS323" s="215"/>
      <c r="KJT323" s="215"/>
      <c r="KJU323" s="215"/>
      <c r="KJV323" s="215"/>
      <c r="KJW323" s="215"/>
      <c r="KJX323" s="215"/>
      <c r="KJY323" s="215"/>
      <c r="KJZ323" s="215"/>
      <c r="KKA323" s="215"/>
      <c r="KKB323" s="215"/>
      <c r="KKC323" s="215"/>
      <c r="KKD323" s="215"/>
      <c r="KKE323" s="215"/>
      <c r="KKF323" s="215"/>
      <c r="KKG323" s="215"/>
      <c r="KKH323" s="215"/>
      <c r="KKI323" s="215"/>
      <c r="KKJ323" s="215"/>
      <c r="KKK323" s="215"/>
      <c r="KKL323" s="215"/>
      <c r="KKM323" s="215"/>
      <c r="KKN323" s="215"/>
      <c r="KKO323" s="215"/>
      <c r="KKP323" s="215"/>
      <c r="KKQ323" s="215"/>
      <c r="KKR323" s="215"/>
      <c r="KKS323" s="215"/>
      <c r="KKT323" s="215"/>
      <c r="KKU323" s="215"/>
      <c r="KKV323" s="215"/>
      <c r="KKW323" s="215"/>
      <c r="KKX323" s="215"/>
      <c r="KKY323" s="215"/>
      <c r="KKZ323" s="215"/>
      <c r="KLA323" s="215"/>
      <c r="KLB323" s="215"/>
      <c r="KLC323" s="215"/>
      <c r="KLD323" s="215"/>
      <c r="KLE323" s="215"/>
      <c r="KLF323" s="215"/>
      <c r="KLG323" s="215"/>
      <c r="KLH323" s="215"/>
      <c r="KLI323" s="215"/>
      <c r="KLJ323" s="215"/>
      <c r="KLK323" s="215"/>
      <c r="KLL323" s="215"/>
      <c r="KLM323" s="215"/>
      <c r="KLN323" s="215"/>
      <c r="KLO323" s="215"/>
      <c r="KLP323" s="215"/>
      <c r="KLQ323" s="215"/>
      <c r="KLR323" s="215"/>
      <c r="KLS323" s="215"/>
      <c r="KLT323" s="215"/>
      <c r="KLU323" s="215"/>
      <c r="KLV323" s="215"/>
      <c r="KLW323" s="215"/>
      <c r="KLX323" s="215"/>
      <c r="KLY323" s="215"/>
      <c r="KLZ323" s="215"/>
      <c r="KMA323" s="215"/>
      <c r="KMB323" s="215"/>
      <c r="KMC323" s="215"/>
      <c r="KMD323" s="215"/>
      <c r="KME323" s="215"/>
      <c r="KMF323" s="215"/>
      <c r="KMG323" s="215"/>
      <c r="KMH323" s="215"/>
      <c r="KMI323" s="215"/>
      <c r="KMJ323" s="215"/>
      <c r="KMK323" s="215"/>
      <c r="KML323" s="215"/>
      <c r="KMM323" s="215"/>
      <c r="KMN323" s="215"/>
      <c r="KMO323" s="215"/>
      <c r="KMP323" s="215"/>
      <c r="KMQ323" s="215"/>
      <c r="KMR323" s="215"/>
      <c r="KMS323" s="215"/>
      <c r="KMT323" s="215"/>
      <c r="KMU323" s="215"/>
      <c r="KMV323" s="215"/>
      <c r="KMW323" s="215"/>
      <c r="KMX323" s="215"/>
      <c r="KMY323" s="215"/>
      <c r="KMZ323" s="215"/>
      <c r="KNA323" s="215"/>
      <c r="KNB323" s="215"/>
      <c r="KNC323" s="215"/>
      <c r="KND323" s="215"/>
      <c r="KNE323" s="215"/>
      <c r="KNF323" s="215"/>
      <c r="KNG323" s="215"/>
      <c r="KNH323" s="215"/>
      <c r="KNI323" s="215"/>
      <c r="KNJ323" s="215"/>
      <c r="KNK323" s="215"/>
      <c r="KNL323" s="215"/>
      <c r="KNM323" s="215"/>
      <c r="KNN323" s="215"/>
      <c r="KNO323" s="215"/>
      <c r="KNP323" s="215"/>
      <c r="KNQ323" s="215"/>
      <c r="KNR323" s="215"/>
      <c r="KNS323" s="215"/>
      <c r="KNT323" s="215"/>
      <c r="KNU323" s="215"/>
      <c r="KNV323" s="215"/>
      <c r="KNW323" s="215"/>
      <c r="KNX323" s="215"/>
      <c r="KNY323" s="215"/>
      <c r="KNZ323" s="215"/>
      <c r="KOA323" s="215"/>
      <c r="KOB323" s="215"/>
      <c r="KOC323" s="215"/>
      <c r="KOD323" s="215"/>
      <c r="KOE323" s="215"/>
      <c r="KOF323" s="215"/>
      <c r="KOG323" s="215"/>
      <c r="KOH323" s="215"/>
      <c r="KOI323" s="215"/>
      <c r="KOJ323" s="215"/>
      <c r="KOK323" s="215"/>
      <c r="KOL323" s="215"/>
      <c r="KOM323" s="215"/>
      <c r="KON323" s="215"/>
      <c r="KOO323" s="215"/>
      <c r="KOP323" s="215"/>
      <c r="KOQ323" s="215"/>
      <c r="KOR323" s="215"/>
      <c r="KOS323" s="215"/>
      <c r="KOT323" s="215"/>
      <c r="KOU323" s="215"/>
      <c r="KOV323" s="215"/>
      <c r="KOW323" s="215"/>
      <c r="KOX323" s="215"/>
      <c r="KOY323" s="215"/>
      <c r="KOZ323" s="215"/>
      <c r="KPA323" s="215"/>
      <c r="KPB323" s="215"/>
      <c r="KPC323" s="215"/>
      <c r="KPD323" s="215"/>
      <c r="KPE323" s="215"/>
      <c r="KPF323" s="215"/>
      <c r="KPG323" s="215"/>
      <c r="KPH323" s="215"/>
      <c r="KPI323" s="215"/>
      <c r="KPJ323" s="215"/>
      <c r="KPK323" s="215"/>
      <c r="KPL323" s="215"/>
      <c r="KPM323" s="215"/>
      <c r="KPN323" s="215"/>
      <c r="KPO323" s="215"/>
      <c r="KPP323" s="215"/>
      <c r="KPQ323" s="215"/>
      <c r="KPR323" s="215"/>
      <c r="KPS323" s="215"/>
      <c r="KPT323" s="215"/>
      <c r="KPU323" s="215"/>
      <c r="KPV323" s="215"/>
      <c r="KPW323" s="215"/>
      <c r="KPX323" s="215"/>
      <c r="KPY323" s="215"/>
      <c r="KPZ323" s="215"/>
      <c r="KQA323" s="215"/>
      <c r="KQB323" s="215"/>
      <c r="KQC323" s="215"/>
      <c r="KQD323" s="215"/>
      <c r="KQE323" s="215"/>
      <c r="KQF323" s="215"/>
      <c r="KQG323" s="215"/>
      <c r="KQH323" s="215"/>
      <c r="KQI323" s="215"/>
      <c r="KQJ323" s="215"/>
      <c r="KQK323" s="215"/>
      <c r="KQL323" s="215"/>
      <c r="KQM323" s="215"/>
      <c r="KQN323" s="215"/>
      <c r="KQO323" s="215"/>
      <c r="KQP323" s="215"/>
      <c r="KQQ323" s="215"/>
      <c r="KQR323" s="215"/>
      <c r="KQS323" s="215"/>
      <c r="KQT323" s="215"/>
      <c r="KQU323" s="215"/>
      <c r="KQV323" s="215"/>
      <c r="KQW323" s="215"/>
      <c r="KQX323" s="215"/>
      <c r="KQY323" s="215"/>
      <c r="KQZ323" s="215"/>
      <c r="KRA323" s="215"/>
      <c r="KRB323" s="215"/>
      <c r="KRC323" s="215"/>
      <c r="KRD323" s="215"/>
      <c r="KRE323" s="215"/>
      <c r="KRF323" s="215"/>
      <c r="KRG323" s="215"/>
      <c r="KRH323" s="215"/>
      <c r="KRI323" s="215"/>
      <c r="KRJ323" s="215"/>
      <c r="KRK323" s="215"/>
      <c r="KRL323" s="215"/>
      <c r="KRM323" s="215"/>
      <c r="KRN323" s="215"/>
      <c r="KRO323" s="215"/>
      <c r="KRP323" s="215"/>
      <c r="KRQ323" s="215"/>
      <c r="KRR323" s="215"/>
      <c r="KRS323" s="215"/>
      <c r="KRT323" s="215"/>
      <c r="KRU323" s="215"/>
      <c r="KRV323" s="215"/>
      <c r="KRW323" s="215"/>
      <c r="KRX323" s="215"/>
      <c r="KRY323" s="215"/>
      <c r="KRZ323" s="215"/>
      <c r="KSA323" s="215"/>
      <c r="KSB323" s="215"/>
      <c r="KSC323" s="215"/>
      <c r="KSD323" s="215"/>
      <c r="KSE323" s="215"/>
      <c r="KSF323" s="215"/>
      <c r="KSG323" s="215"/>
      <c r="KSH323" s="215"/>
      <c r="KSI323" s="215"/>
      <c r="KSJ323" s="215"/>
      <c r="KSK323" s="215"/>
      <c r="KSL323" s="215"/>
      <c r="KSM323" s="215"/>
      <c r="KSN323" s="215"/>
      <c r="KSO323" s="215"/>
      <c r="KSP323" s="215"/>
      <c r="KSQ323" s="215"/>
      <c r="KSR323" s="215"/>
      <c r="KSS323" s="215"/>
      <c r="KST323" s="215"/>
      <c r="KSU323" s="215"/>
      <c r="KSV323" s="215"/>
      <c r="KSW323" s="215"/>
      <c r="KSX323" s="215"/>
      <c r="KSY323" s="215"/>
      <c r="KSZ323" s="215"/>
      <c r="KTA323" s="215"/>
      <c r="KTB323" s="215"/>
      <c r="KTC323" s="215"/>
      <c r="KTD323" s="215"/>
      <c r="KTE323" s="215"/>
      <c r="KTF323" s="215"/>
      <c r="KTG323" s="215"/>
      <c r="KTH323" s="215"/>
      <c r="KTI323" s="215"/>
      <c r="KTJ323" s="215"/>
      <c r="KTK323" s="215"/>
      <c r="KTL323" s="215"/>
      <c r="KTM323" s="215"/>
      <c r="KTN323" s="215"/>
      <c r="KTO323" s="215"/>
      <c r="KTP323" s="215"/>
      <c r="KTQ323" s="215"/>
      <c r="KTR323" s="215"/>
      <c r="KTS323" s="215"/>
      <c r="KTT323" s="215"/>
      <c r="KTU323" s="215"/>
      <c r="KTV323" s="215"/>
      <c r="KTW323" s="215"/>
      <c r="KTX323" s="215"/>
      <c r="KTY323" s="215"/>
      <c r="KTZ323" s="215"/>
      <c r="KUA323" s="215"/>
      <c r="KUB323" s="215"/>
      <c r="KUC323" s="215"/>
      <c r="KUD323" s="215"/>
      <c r="KUE323" s="215"/>
      <c r="KUF323" s="215"/>
      <c r="KUG323" s="215"/>
      <c r="KUH323" s="215"/>
      <c r="KUI323" s="215"/>
      <c r="KUJ323" s="215"/>
      <c r="KUK323" s="215"/>
      <c r="KUL323" s="215"/>
      <c r="KUM323" s="215"/>
      <c r="KUN323" s="215"/>
      <c r="KUO323" s="215"/>
      <c r="KUP323" s="215"/>
      <c r="KUQ323" s="215"/>
      <c r="KUR323" s="215"/>
      <c r="KUS323" s="215"/>
      <c r="KUT323" s="215"/>
      <c r="KUU323" s="215"/>
      <c r="KUV323" s="215"/>
      <c r="KUW323" s="215"/>
      <c r="KUX323" s="215"/>
      <c r="KUY323" s="215"/>
      <c r="KUZ323" s="215"/>
      <c r="KVA323" s="215"/>
      <c r="KVB323" s="215"/>
      <c r="KVC323" s="215"/>
      <c r="KVD323" s="215"/>
      <c r="KVE323" s="215"/>
      <c r="KVF323" s="215"/>
      <c r="KVG323" s="215"/>
      <c r="KVH323" s="215"/>
      <c r="KVI323" s="215"/>
      <c r="KVJ323" s="215"/>
      <c r="KVK323" s="215"/>
      <c r="KVL323" s="215"/>
      <c r="KVM323" s="215"/>
      <c r="KVN323" s="215"/>
      <c r="KVO323" s="215"/>
      <c r="KVP323" s="215"/>
      <c r="KVQ323" s="215"/>
      <c r="KVR323" s="215"/>
      <c r="KVS323" s="215"/>
      <c r="KVT323" s="215"/>
      <c r="KVU323" s="215"/>
      <c r="KVV323" s="215"/>
      <c r="KVW323" s="215"/>
      <c r="KVX323" s="215"/>
      <c r="KVY323" s="215"/>
      <c r="KVZ323" s="215"/>
      <c r="KWA323" s="215"/>
      <c r="KWB323" s="215"/>
      <c r="KWC323" s="215"/>
      <c r="KWD323" s="215"/>
      <c r="KWE323" s="215"/>
      <c r="KWF323" s="215"/>
      <c r="KWG323" s="215"/>
      <c r="KWH323" s="215"/>
      <c r="KWI323" s="215"/>
      <c r="KWJ323" s="215"/>
      <c r="KWK323" s="215"/>
      <c r="KWL323" s="215"/>
      <c r="KWM323" s="215"/>
      <c r="KWN323" s="215"/>
      <c r="KWO323" s="215"/>
      <c r="KWP323" s="215"/>
      <c r="KWQ323" s="215"/>
      <c r="KWR323" s="215"/>
      <c r="KWS323" s="215"/>
      <c r="KWT323" s="215"/>
      <c r="KWU323" s="215"/>
      <c r="KWV323" s="215"/>
      <c r="KWW323" s="215"/>
      <c r="KWX323" s="215"/>
      <c r="KWY323" s="215"/>
      <c r="KWZ323" s="215"/>
      <c r="KXA323" s="215"/>
      <c r="KXB323" s="215"/>
      <c r="KXC323" s="215"/>
      <c r="KXD323" s="215"/>
      <c r="KXE323" s="215"/>
      <c r="KXF323" s="215"/>
      <c r="KXG323" s="215"/>
      <c r="KXH323" s="215"/>
      <c r="KXI323" s="215"/>
      <c r="KXJ323" s="215"/>
      <c r="KXK323" s="215"/>
      <c r="KXL323" s="215"/>
      <c r="KXM323" s="215"/>
      <c r="KXN323" s="215"/>
      <c r="KXO323" s="215"/>
      <c r="KXP323" s="215"/>
      <c r="KXQ323" s="215"/>
      <c r="KXR323" s="215"/>
      <c r="KXS323" s="215"/>
      <c r="KXT323" s="215"/>
      <c r="KXU323" s="215"/>
      <c r="KXV323" s="215"/>
      <c r="KXW323" s="215"/>
      <c r="KXX323" s="215"/>
      <c r="KXY323" s="215"/>
      <c r="KXZ323" s="215"/>
      <c r="KYA323" s="215"/>
      <c r="KYB323" s="215"/>
      <c r="KYC323" s="215"/>
      <c r="KYD323" s="215"/>
      <c r="KYE323" s="215"/>
      <c r="KYF323" s="215"/>
      <c r="KYG323" s="215"/>
      <c r="KYH323" s="215"/>
      <c r="KYI323" s="215"/>
      <c r="KYJ323" s="215"/>
      <c r="KYK323" s="215"/>
      <c r="KYL323" s="215"/>
      <c r="KYM323" s="215"/>
      <c r="KYN323" s="215"/>
      <c r="KYO323" s="215"/>
      <c r="KYP323" s="215"/>
      <c r="KYQ323" s="215"/>
      <c r="KYR323" s="215"/>
      <c r="KYS323" s="215"/>
      <c r="KYT323" s="215"/>
      <c r="KYU323" s="215"/>
      <c r="KYV323" s="215"/>
      <c r="KYW323" s="215"/>
      <c r="KYX323" s="215"/>
      <c r="KYY323" s="215"/>
      <c r="KYZ323" s="215"/>
      <c r="KZA323" s="215"/>
      <c r="KZB323" s="215"/>
      <c r="KZC323" s="215"/>
      <c r="KZD323" s="215"/>
      <c r="KZE323" s="215"/>
      <c r="KZF323" s="215"/>
      <c r="KZG323" s="215"/>
      <c r="KZH323" s="215"/>
      <c r="KZI323" s="215"/>
      <c r="KZJ323" s="215"/>
      <c r="KZK323" s="215"/>
      <c r="KZL323" s="215"/>
      <c r="KZM323" s="215"/>
      <c r="KZN323" s="215"/>
      <c r="KZO323" s="215"/>
      <c r="KZP323" s="215"/>
      <c r="KZQ323" s="215"/>
      <c r="KZR323" s="215"/>
      <c r="KZS323" s="215"/>
      <c r="KZT323" s="215"/>
      <c r="KZU323" s="215"/>
      <c r="KZV323" s="215"/>
      <c r="KZW323" s="215"/>
      <c r="KZX323" s="215"/>
      <c r="KZY323" s="215"/>
      <c r="KZZ323" s="215"/>
      <c r="LAA323" s="215"/>
      <c r="LAB323" s="215"/>
      <c r="LAC323" s="215"/>
      <c r="LAD323" s="215"/>
      <c r="LAE323" s="215"/>
      <c r="LAF323" s="215"/>
      <c r="LAG323" s="215"/>
      <c r="LAH323" s="215"/>
      <c r="LAI323" s="215"/>
      <c r="LAJ323" s="215"/>
      <c r="LAK323" s="215"/>
      <c r="LAL323" s="215"/>
      <c r="LAM323" s="215"/>
      <c r="LAN323" s="215"/>
      <c r="LAO323" s="215"/>
      <c r="LAP323" s="215"/>
      <c r="LAQ323" s="215"/>
      <c r="LAR323" s="215"/>
      <c r="LAS323" s="215"/>
      <c r="LAT323" s="215"/>
      <c r="LAU323" s="215"/>
      <c r="LAV323" s="215"/>
      <c r="LAW323" s="215"/>
      <c r="LAX323" s="215"/>
      <c r="LAY323" s="215"/>
      <c r="LAZ323" s="215"/>
      <c r="LBA323" s="215"/>
      <c r="LBB323" s="215"/>
      <c r="LBC323" s="215"/>
      <c r="LBD323" s="215"/>
      <c r="LBE323" s="215"/>
      <c r="LBF323" s="215"/>
      <c r="LBG323" s="215"/>
      <c r="LBH323" s="215"/>
      <c r="LBI323" s="215"/>
      <c r="LBJ323" s="215"/>
      <c r="LBK323" s="215"/>
      <c r="LBL323" s="215"/>
      <c r="LBM323" s="215"/>
      <c r="LBN323" s="215"/>
      <c r="LBO323" s="215"/>
      <c r="LBP323" s="215"/>
      <c r="LBQ323" s="215"/>
      <c r="LBR323" s="215"/>
      <c r="LBS323" s="215"/>
      <c r="LBT323" s="215"/>
      <c r="LBU323" s="215"/>
      <c r="LBV323" s="215"/>
      <c r="LBW323" s="215"/>
      <c r="LBX323" s="215"/>
      <c r="LBY323" s="215"/>
      <c r="LBZ323" s="215"/>
      <c r="LCA323" s="215"/>
      <c r="LCB323" s="215"/>
      <c r="LCC323" s="215"/>
      <c r="LCD323" s="215"/>
      <c r="LCE323" s="215"/>
      <c r="LCF323" s="215"/>
      <c r="LCG323" s="215"/>
      <c r="LCH323" s="215"/>
      <c r="LCI323" s="215"/>
      <c r="LCJ323" s="215"/>
      <c r="LCK323" s="215"/>
      <c r="LCL323" s="215"/>
      <c r="LCM323" s="215"/>
      <c r="LCN323" s="215"/>
      <c r="LCO323" s="215"/>
      <c r="LCP323" s="215"/>
      <c r="LCQ323" s="215"/>
      <c r="LCR323" s="215"/>
      <c r="LCS323" s="215"/>
      <c r="LCT323" s="215"/>
      <c r="LCU323" s="215"/>
      <c r="LCV323" s="215"/>
      <c r="LCW323" s="215"/>
      <c r="LCX323" s="215"/>
      <c r="LCY323" s="215"/>
      <c r="LCZ323" s="215"/>
      <c r="LDA323" s="215"/>
      <c r="LDB323" s="215"/>
      <c r="LDC323" s="215"/>
      <c r="LDD323" s="215"/>
      <c r="LDE323" s="215"/>
      <c r="LDF323" s="215"/>
      <c r="LDG323" s="215"/>
      <c r="LDH323" s="215"/>
      <c r="LDI323" s="215"/>
      <c r="LDJ323" s="215"/>
      <c r="LDK323" s="215"/>
      <c r="LDL323" s="215"/>
      <c r="LDM323" s="215"/>
      <c r="LDN323" s="215"/>
      <c r="LDO323" s="215"/>
      <c r="LDP323" s="215"/>
      <c r="LDQ323" s="215"/>
      <c r="LDR323" s="215"/>
      <c r="LDS323" s="215"/>
      <c r="LDT323" s="215"/>
      <c r="LDU323" s="215"/>
      <c r="LDV323" s="215"/>
      <c r="LDW323" s="215"/>
      <c r="LDX323" s="215"/>
      <c r="LDY323" s="215"/>
      <c r="LDZ323" s="215"/>
      <c r="LEA323" s="215"/>
      <c r="LEB323" s="215"/>
      <c r="LEC323" s="215"/>
      <c r="LED323" s="215"/>
      <c r="LEE323" s="215"/>
      <c r="LEF323" s="215"/>
      <c r="LEG323" s="215"/>
      <c r="LEH323" s="215"/>
      <c r="LEI323" s="215"/>
      <c r="LEJ323" s="215"/>
      <c r="LEK323" s="215"/>
      <c r="LEL323" s="215"/>
      <c r="LEM323" s="215"/>
      <c r="LEN323" s="215"/>
      <c r="LEO323" s="215"/>
      <c r="LEP323" s="215"/>
      <c r="LEQ323" s="215"/>
      <c r="LER323" s="215"/>
      <c r="LES323" s="215"/>
      <c r="LET323" s="215"/>
      <c r="LEU323" s="215"/>
      <c r="LEV323" s="215"/>
      <c r="LEW323" s="215"/>
      <c r="LEX323" s="215"/>
      <c r="LEY323" s="215"/>
      <c r="LEZ323" s="215"/>
      <c r="LFA323" s="215"/>
      <c r="LFB323" s="215"/>
      <c r="LFC323" s="215"/>
      <c r="LFD323" s="215"/>
      <c r="LFE323" s="215"/>
      <c r="LFF323" s="215"/>
      <c r="LFG323" s="215"/>
      <c r="LFH323" s="215"/>
      <c r="LFI323" s="215"/>
      <c r="LFJ323" s="215"/>
      <c r="LFK323" s="215"/>
      <c r="LFL323" s="215"/>
      <c r="LFM323" s="215"/>
      <c r="LFN323" s="215"/>
      <c r="LFO323" s="215"/>
      <c r="LFP323" s="215"/>
      <c r="LFQ323" s="215"/>
      <c r="LFR323" s="215"/>
      <c r="LFS323" s="215"/>
      <c r="LFT323" s="215"/>
      <c r="LFU323" s="215"/>
      <c r="LFV323" s="215"/>
      <c r="LFW323" s="215"/>
      <c r="LFX323" s="215"/>
      <c r="LFY323" s="215"/>
      <c r="LFZ323" s="215"/>
      <c r="LGA323" s="215"/>
      <c r="LGB323" s="215"/>
      <c r="LGC323" s="215"/>
      <c r="LGD323" s="215"/>
      <c r="LGE323" s="215"/>
      <c r="LGF323" s="215"/>
      <c r="LGG323" s="215"/>
      <c r="LGH323" s="215"/>
      <c r="LGI323" s="215"/>
      <c r="LGJ323" s="215"/>
      <c r="LGK323" s="215"/>
      <c r="LGL323" s="215"/>
      <c r="LGM323" s="215"/>
      <c r="LGN323" s="215"/>
      <c r="LGO323" s="215"/>
      <c r="LGP323" s="215"/>
      <c r="LGQ323" s="215"/>
      <c r="LGR323" s="215"/>
      <c r="LGS323" s="215"/>
      <c r="LGT323" s="215"/>
      <c r="LGU323" s="215"/>
      <c r="LGV323" s="215"/>
      <c r="LGW323" s="215"/>
      <c r="LGX323" s="215"/>
      <c r="LGY323" s="215"/>
      <c r="LGZ323" s="215"/>
      <c r="LHA323" s="215"/>
      <c r="LHB323" s="215"/>
      <c r="LHC323" s="215"/>
      <c r="LHD323" s="215"/>
      <c r="LHE323" s="215"/>
      <c r="LHF323" s="215"/>
      <c r="LHG323" s="215"/>
      <c r="LHH323" s="215"/>
      <c r="LHI323" s="215"/>
      <c r="LHJ323" s="215"/>
      <c r="LHK323" s="215"/>
      <c r="LHL323" s="215"/>
      <c r="LHM323" s="215"/>
      <c r="LHN323" s="215"/>
      <c r="LHO323" s="215"/>
      <c r="LHP323" s="215"/>
      <c r="LHQ323" s="215"/>
      <c r="LHR323" s="215"/>
      <c r="LHS323" s="215"/>
      <c r="LHT323" s="215"/>
      <c r="LHU323" s="215"/>
      <c r="LHV323" s="215"/>
      <c r="LHW323" s="215"/>
      <c r="LHX323" s="215"/>
      <c r="LHY323" s="215"/>
      <c r="LHZ323" s="215"/>
      <c r="LIA323" s="215"/>
      <c r="LIB323" s="215"/>
      <c r="LIC323" s="215"/>
      <c r="LID323" s="215"/>
      <c r="LIE323" s="215"/>
      <c r="LIF323" s="215"/>
      <c r="LIG323" s="215"/>
      <c r="LIH323" s="215"/>
      <c r="LII323" s="215"/>
      <c r="LIJ323" s="215"/>
      <c r="LIK323" s="215"/>
      <c r="LIL323" s="215"/>
      <c r="LIM323" s="215"/>
      <c r="LIN323" s="215"/>
      <c r="LIO323" s="215"/>
      <c r="LIP323" s="215"/>
      <c r="LIQ323" s="215"/>
      <c r="LIR323" s="215"/>
      <c r="LIS323" s="215"/>
      <c r="LIT323" s="215"/>
      <c r="LIU323" s="215"/>
      <c r="LIV323" s="215"/>
      <c r="LIW323" s="215"/>
      <c r="LIX323" s="215"/>
      <c r="LIY323" s="215"/>
      <c r="LIZ323" s="215"/>
      <c r="LJA323" s="215"/>
      <c r="LJB323" s="215"/>
      <c r="LJC323" s="215"/>
      <c r="LJD323" s="215"/>
      <c r="LJE323" s="215"/>
      <c r="LJF323" s="215"/>
      <c r="LJG323" s="215"/>
      <c r="LJH323" s="215"/>
      <c r="LJI323" s="215"/>
      <c r="LJJ323" s="215"/>
      <c r="LJK323" s="215"/>
      <c r="LJL323" s="215"/>
      <c r="LJM323" s="215"/>
      <c r="LJN323" s="215"/>
      <c r="LJO323" s="215"/>
      <c r="LJP323" s="215"/>
      <c r="LJQ323" s="215"/>
      <c r="LJR323" s="215"/>
      <c r="LJS323" s="215"/>
      <c r="LJT323" s="215"/>
      <c r="LJU323" s="215"/>
      <c r="LJV323" s="215"/>
      <c r="LJW323" s="215"/>
      <c r="LJX323" s="215"/>
      <c r="LJY323" s="215"/>
      <c r="LJZ323" s="215"/>
      <c r="LKA323" s="215"/>
      <c r="LKB323" s="215"/>
      <c r="LKC323" s="215"/>
      <c r="LKD323" s="215"/>
      <c r="LKE323" s="215"/>
      <c r="LKF323" s="215"/>
      <c r="LKG323" s="215"/>
      <c r="LKH323" s="215"/>
      <c r="LKI323" s="215"/>
      <c r="LKJ323" s="215"/>
      <c r="LKK323" s="215"/>
      <c r="LKL323" s="215"/>
      <c r="LKM323" s="215"/>
      <c r="LKN323" s="215"/>
      <c r="LKO323" s="215"/>
      <c r="LKP323" s="215"/>
      <c r="LKQ323" s="215"/>
      <c r="LKR323" s="215"/>
      <c r="LKS323" s="215"/>
      <c r="LKT323" s="215"/>
      <c r="LKU323" s="215"/>
      <c r="LKV323" s="215"/>
      <c r="LKW323" s="215"/>
      <c r="LKX323" s="215"/>
      <c r="LKY323" s="215"/>
      <c r="LKZ323" s="215"/>
      <c r="LLA323" s="215"/>
      <c r="LLB323" s="215"/>
      <c r="LLC323" s="215"/>
      <c r="LLD323" s="215"/>
      <c r="LLE323" s="215"/>
      <c r="LLF323" s="215"/>
      <c r="LLG323" s="215"/>
      <c r="LLH323" s="215"/>
      <c r="LLI323" s="215"/>
      <c r="LLJ323" s="215"/>
      <c r="LLK323" s="215"/>
      <c r="LLL323" s="215"/>
      <c r="LLM323" s="215"/>
      <c r="LLN323" s="215"/>
      <c r="LLO323" s="215"/>
      <c r="LLP323" s="215"/>
      <c r="LLQ323" s="215"/>
      <c r="LLR323" s="215"/>
      <c r="LLS323" s="215"/>
      <c r="LLT323" s="215"/>
      <c r="LLU323" s="215"/>
      <c r="LLV323" s="215"/>
      <c r="LLW323" s="215"/>
      <c r="LLX323" s="215"/>
      <c r="LLY323" s="215"/>
      <c r="LLZ323" s="215"/>
      <c r="LMA323" s="215"/>
      <c r="LMB323" s="215"/>
      <c r="LMC323" s="215"/>
      <c r="LMD323" s="215"/>
      <c r="LME323" s="215"/>
      <c r="LMF323" s="215"/>
      <c r="LMG323" s="215"/>
      <c r="LMH323" s="215"/>
      <c r="LMI323" s="215"/>
      <c r="LMJ323" s="215"/>
      <c r="LMK323" s="215"/>
      <c r="LML323" s="215"/>
      <c r="LMM323" s="215"/>
      <c r="LMN323" s="215"/>
      <c r="LMO323" s="215"/>
      <c r="LMP323" s="215"/>
      <c r="LMQ323" s="215"/>
      <c r="LMR323" s="215"/>
      <c r="LMS323" s="215"/>
      <c r="LMT323" s="215"/>
      <c r="LMU323" s="215"/>
      <c r="LMV323" s="215"/>
      <c r="LMW323" s="215"/>
      <c r="LMX323" s="215"/>
      <c r="LMY323" s="215"/>
      <c r="LMZ323" s="215"/>
      <c r="LNA323" s="215"/>
      <c r="LNB323" s="215"/>
      <c r="LNC323" s="215"/>
      <c r="LND323" s="215"/>
      <c r="LNE323" s="215"/>
      <c r="LNF323" s="215"/>
      <c r="LNG323" s="215"/>
      <c r="LNH323" s="215"/>
      <c r="LNI323" s="215"/>
      <c r="LNJ323" s="215"/>
      <c r="LNK323" s="215"/>
      <c r="LNL323" s="215"/>
      <c r="LNM323" s="215"/>
      <c r="LNN323" s="215"/>
      <c r="LNO323" s="215"/>
      <c r="LNP323" s="215"/>
      <c r="LNQ323" s="215"/>
      <c r="LNR323" s="215"/>
      <c r="LNS323" s="215"/>
      <c r="LNT323" s="215"/>
      <c r="LNU323" s="215"/>
      <c r="LNV323" s="215"/>
      <c r="LNW323" s="215"/>
      <c r="LNX323" s="215"/>
      <c r="LNY323" s="215"/>
      <c r="LNZ323" s="215"/>
      <c r="LOA323" s="215"/>
      <c r="LOB323" s="215"/>
      <c r="LOC323" s="215"/>
      <c r="LOD323" s="215"/>
      <c r="LOE323" s="215"/>
      <c r="LOF323" s="215"/>
      <c r="LOG323" s="215"/>
      <c r="LOH323" s="215"/>
      <c r="LOI323" s="215"/>
      <c r="LOJ323" s="215"/>
      <c r="LOK323" s="215"/>
      <c r="LOL323" s="215"/>
      <c r="LOM323" s="215"/>
      <c r="LON323" s="215"/>
      <c r="LOO323" s="215"/>
      <c r="LOP323" s="215"/>
      <c r="LOQ323" s="215"/>
      <c r="LOR323" s="215"/>
      <c r="LOS323" s="215"/>
      <c r="LOT323" s="215"/>
      <c r="LOU323" s="215"/>
      <c r="LOV323" s="215"/>
      <c r="LOW323" s="215"/>
      <c r="LOX323" s="215"/>
      <c r="LOY323" s="215"/>
      <c r="LOZ323" s="215"/>
      <c r="LPA323" s="215"/>
      <c r="LPB323" s="215"/>
      <c r="LPC323" s="215"/>
      <c r="LPD323" s="215"/>
      <c r="LPE323" s="215"/>
      <c r="LPF323" s="215"/>
      <c r="LPG323" s="215"/>
      <c r="LPH323" s="215"/>
      <c r="LPI323" s="215"/>
      <c r="LPJ323" s="215"/>
      <c r="LPK323" s="215"/>
      <c r="LPL323" s="215"/>
      <c r="LPM323" s="215"/>
      <c r="LPN323" s="215"/>
      <c r="LPO323" s="215"/>
      <c r="LPP323" s="215"/>
      <c r="LPQ323" s="215"/>
      <c r="LPR323" s="215"/>
      <c r="LPS323" s="215"/>
      <c r="LPT323" s="215"/>
      <c r="LPU323" s="215"/>
      <c r="LPV323" s="215"/>
      <c r="LPW323" s="215"/>
      <c r="LPX323" s="215"/>
      <c r="LPY323" s="215"/>
      <c r="LPZ323" s="215"/>
      <c r="LQA323" s="215"/>
      <c r="LQB323" s="215"/>
      <c r="LQC323" s="215"/>
      <c r="LQD323" s="215"/>
      <c r="LQE323" s="215"/>
      <c r="LQF323" s="215"/>
      <c r="LQG323" s="215"/>
      <c r="LQH323" s="215"/>
      <c r="LQI323" s="215"/>
      <c r="LQJ323" s="215"/>
      <c r="LQK323" s="215"/>
      <c r="LQL323" s="215"/>
      <c r="LQM323" s="215"/>
      <c r="LQN323" s="215"/>
      <c r="LQO323" s="215"/>
      <c r="LQP323" s="215"/>
      <c r="LQQ323" s="215"/>
      <c r="LQR323" s="215"/>
      <c r="LQS323" s="215"/>
      <c r="LQT323" s="215"/>
      <c r="LQU323" s="215"/>
      <c r="LQV323" s="215"/>
      <c r="LQW323" s="215"/>
      <c r="LQX323" s="215"/>
      <c r="LQY323" s="215"/>
      <c r="LQZ323" s="215"/>
      <c r="LRA323" s="215"/>
      <c r="LRB323" s="215"/>
      <c r="LRC323" s="215"/>
      <c r="LRD323" s="215"/>
      <c r="LRE323" s="215"/>
      <c r="LRF323" s="215"/>
      <c r="LRG323" s="215"/>
      <c r="LRH323" s="215"/>
      <c r="LRI323" s="215"/>
      <c r="LRJ323" s="215"/>
      <c r="LRK323" s="215"/>
      <c r="LRL323" s="215"/>
      <c r="LRM323" s="215"/>
      <c r="LRN323" s="215"/>
      <c r="LRO323" s="215"/>
      <c r="LRP323" s="215"/>
      <c r="LRQ323" s="215"/>
      <c r="LRR323" s="215"/>
      <c r="LRS323" s="215"/>
      <c r="LRT323" s="215"/>
      <c r="LRU323" s="215"/>
      <c r="LRV323" s="215"/>
      <c r="LRW323" s="215"/>
      <c r="LRX323" s="215"/>
      <c r="LRY323" s="215"/>
      <c r="LRZ323" s="215"/>
      <c r="LSA323" s="215"/>
      <c r="LSB323" s="215"/>
      <c r="LSC323" s="215"/>
      <c r="LSD323" s="215"/>
      <c r="LSE323" s="215"/>
      <c r="LSF323" s="215"/>
      <c r="LSG323" s="215"/>
      <c r="LSH323" s="215"/>
      <c r="LSI323" s="215"/>
      <c r="LSJ323" s="215"/>
      <c r="LSK323" s="215"/>
      <c r="LSL323" s="215"/>
      <c r="LSM323" s="215"/>
      <c r="LSN323" s="215"/>
      <c r="LSO323" s="215"/>
      <c r="LSP323" s="215"/>
      <c r="LSQ323" s="215"/>
      <c r="LSR323" s="215"/>
      <c r="LSS323" s="215"/>
      <c r="LST323" s="215"/>
      <c r="LSU323" s="215"/>
      <c r="LSV323" s="215"/>
      <c r="LSW323" s="215"/>
      <c r="LSX323" s="215"/>
      <c r="LSY323" s="215"/>
      <c r="LSZ323" s="215"/>
      <c r="LTA323" s="215"/>
      <c r="LTB323" s="215"/>
      <c r="LTC323" s="215"/>
      <c r="LTD323" s="215"/>
      <c r="LTE323" s="215"/>
      <c r="LTF323" s="215"/>
      <c r="LTG323" s="215"/>
      <c r="LTH323" s="215"/>
      <c r="LTI323" s="215"/>
      <c r="LTJ323" s="215"/>
      <c r="LTK323" s="215"/>
      <c r="LTL323" s="215"/>
      <c r="LTM323" s="215"/>
      <c r="LTN323" s="215"/>
      <c r="LTO323" s="215"/>
      <c r="LTP323" s="215"/>
      <c r="LTQ323" s="215"/>
      <c r="LTR323" s="215"/>
      <c r="LTS323" s="215"/>
      <c r="LTT323" s="215"/>
      <c r="LTU323" s="215"/>
      <c r="LTV323" s="215"/>
      <c r="LTW323" s="215"/>
      <c r="LTX323" s="215"/>
      <c r="LTY323" s="215"/>
      <c r="LTZ323" s="215"/>
      <c r="LUA323" s="215"/>
      <c r="LUB323" s="215"/>
      <c r="LUC323" s="215"/>
      <c r="LUD323" s="215"/>
      <c r="LUE323" s="215"/>
      <c r="LUF323" s="215"/>
      <c r="LUG323" s="215"/>
      <c r="LUH323" s="215"/>
      <c r="LUI323" s="215"/>
      <c r="LUJ323" s="215"/>
      <c r="LUK323" s="215"/>
      <c r="LUL323" s="215"/>
      <c r="LUM323" s="215"/>
      <c r="LUN323" s="215"/>
      <c r="LUO323" s="215"/>
      <c r="LUP323" s="215"/>
      <c r="LUQ323" s="215"/>
      <c r="LUR323" s="215"/>
      <c r="LUS323" s="215"/>
      <c r="LUT323" s="215"/>
      <c r="LUU323" s="215"/>
      <c r="LUV323" s="215"/>
      <c r="LUW323" s="215"/>
      <c r="LUX323" s="215"/>
      <c r="LUY323" s="215"/>
      <c r="LUZ323" s="215"/>
      <c r="LVA323" s="215"/>
      <c r="LVB323" s="215"/>
      <c r="LVC323" s="215"/>
      <c r="LVD323" s="215"/>
      <c r="LVE323" s="215"/>
      <c r="LVF323" s="215"/>
      <c r="LVG323" s="215"/>
      <c r="LVH323" s="215"/>
      <c r="LVI323" s="215"/>
      <c r="LVJ323" s="215"/>
      <c r="LVK323" s="215"/>
      <c r="LVL323" s="215"/>
      <c r="LVM323" s="215"/>
      <c r="LVN323" s="215"/>
      <c r="LVO323" s="215"/>
      <c r="LVP323" s="215"/>
      <c r="LVQ323" s="215"/>
      <c r="LVR323" s="215"/>
      <c r="LVS323" s="215"/>
      <c r="LVT323" s="215"/>
      <c r="LVU323" s="215"/>
      <c r="LVV323" s="215"/>
      <c r="LVW323" s="215"/>
      <c r="LVX323" s="215"/>
      <c r="LVY323" s="215"/>
      <c r="LVZ323" s="215"/>
      <c r="LWA323" s="215"/>
      <c r="LWB323" s="215"/>
      <c r="LWC323" s="215"/>
      <c r="LWD323" s="215"/>
      <c r="LWE323" s="215"/>
      <c r="LWF323" s="215"/>
      <c r="LWG323" s="215"/>
      <c r="LWH323" s="215"/>
      <c r="LWI323" s="215"/>
      <c r="LWJ323" s="215"/>
      <c r="LWK323" s="215"/>
      <c r="LWL323" s="215"/>
      <c r="LWM323" s="215"/>
      <c r="LWN323" s="215"/>
      <c r="LWO323" s="215"/>
      <c r="LWP323" s="215"/>
      <c r="LWQ323" s="215"/>
      <c r="LWR323" s="215"/>
      <c r="LWS323" s="215"/>
      <c r="LWT323" s="215"/>
      <c r="LWU323" s="215"/>
      <c r="LWV323" s="215"/>
      <c r="LWW323" s="215"/>
      <c r="LWX323" s="215"/>
      <c r="LWY323" s="215"/>
      <c r="LWZ323" s="215"/>
      <c r="LXA323" s="215"/>
      <c r="LXB323" s="215"/>
      <c r="LXC323" s="215"/>
      <c r="LXD323" s="215"/>
      <c r="LXE323" s="215"/>
      <c r="LXF323" s="215"/>
      <c r="LXG323" s="215"/>
      <c r="LXH323" s="215"/>
      <c r="LXI323" s="215"/>
      <c r="LXJ323" s="215"/>
      <c r="LXK323" s="215"/>
      <c r="LXL323" s="215"/>
      <c r="LXM323" s="215"/>
      <c r="LXN323" s="215"/>
      <c r="LXO323" s="215"/>
      <c r="LXP323" s="215"/>
      <c r="LXQ323" s="215"/>
      <c r="LXR323" s="215"/>
      <c r="LXS323" s="215"/>
      <c r="LXT323" s="215"/>
      <c r="LXU323" s="215"/>
      <c r="LXV323" s="215"/>
      <c r="LXW323" s="215"/>
      <c r="LXX323" s="215"/>
      <c r="LXY323" s="215"/>
      <c r="LXZ323" s="215"/>
      <c r="LYA323" s="215"/>
      <c r="LYB323" s="215"/>
      <c r="LYC323" s="215"/>
      <c r="LYD323" s="215"/>
      <c r="LYE323" s="215"/>
      <c r="LYF323" s="215"/>
      <c r="LYG323" s="215"/>
      <c r="LYH323" s="215"/>
      <c r="LYI323" s="215"/>
      <c r="LYJ323" s="215"/>
      <c r="LYK323" s="215"/>
      <c r="LYL323" s="215"/>
      <c r="LYM323" s="215"/>
      <c r="LYN323" s="215"/>
      <c r="LYO323" s="215"/>
      <c r="LYP323" s="215"/>
      <c r="LYQ323" s="215"/>
      <c r="LYR323" s="215"/>
      <c r="LYS323" s="215"/>
      <c r="LYT323" s="215"/>
      <c r="LYU323" s="215"/>
      <c r="LYV323" s="215"/>
      <c r="LYW323" s="215"/>
      <c r="LYX323" s="215"/>
      <c r="LYY323" s="215"/>
      <c r="LYZ323" s="215"/>
      <c r="LZA323" s="215"/>
      <c r="LZB323" s="215"/>
      <c r="LZC323" s="215"/>
      <c r="LZD323" s="215"/>
      <c r="LZE323" s="215"/>
      <c r="LZF323" s="215"/>
      <c r="LZG323" s="215"/>
      <c r="LZH323" s="215"/>
      <c r="LZI323" s="215"/>
      <c r="LZJ323" s="215"/>
      <c r="LZK323" s="215"/>
      <c r="LZL323" s="215"/>
      <c r="LZM323" s="215"/>
      <c r="LZN323" s="215"/>
      <c r="LZO323" s="215"/>
      <c r="LZP323" s="215"/>
      <c r="LZQ323" s="215"/>
      <c r="LZR323" s="215"/>
      <c r="LZS323" s="215"/>
      <c r="LZT323" s="215"/>
      <c r="LZU323" s="215"/>
      <c r="LZV323" s="215"/>
      <c r="LZW323" s="215"/>
      <c r="LZX323" s="215"/>
      <c r="LZY323" s="215"/>
      <c r="LZZ323" s="215"/>
      <c r="MAA323" s="215"/>
      <c r="MAB323" s="215"/>
      <c r="MAC323" s="215"/>
      <c r="MAD323" s="215"/>
      <c r="MAE323" s="215"/>
      <c r="MAF323" s="215"/>
      <c r="MAG323" s="215"/>
      <c r="MAH323" s="215"/>
      <c r="MAI323" s="215"/>
      <c r="MAJ323" s="215"/>
      <c r="MAK323" s="215"/>
      <c r="MAL323" s="215"/>
      <c r="MAM323" s="215"/>
      <c r="MAN323" s="215"/>
      <c r="MAO323" s="215"/>
      <c r="MAP323" s="215"/>
      <c r="MAQ323" s="215"/>
      <c r="MAR323" s="215"/>
      <c r="MAS323" s="215"/>
      <c r="MAT323" s="215"/>
      <c r="MAU323" s="215"/>
      <c r="MAV323" s="215"/>
      <c r="MAW323" s="215"/>
      <c r="MAX323" s="215"/>
      <c r="MAY323" s="215"/>
      <c r="MAZ323" s="215"/>
      <c r="MBA323" s="215"/>
      <c r="MBB323" s="215"/>
      <c r="MBC323" s="215"/>
      <c r="MBD323" s="215"/>
      <c r="MBE323" s="215"/>
      <c r="MBF323" s="215"/>
      <c r="MBG323" s="215"/>
      <c r="MBH323" s="215"/>
      <c r="MBI323" s="215"/>
      <c r="MBJ323" s="215"/>
      <c r="MBK323" s="215"/>
      <c r="MBL323" s="215"/>
      <c r="MBM323" s="215"/>
      <c r="MBN323" s="215"/>
      <c r="MBO323" s="215"/>
      <c r="MBP323" s="215"/>
      <c r="MBQ323" s="215"/>
      <c r="MBR323" s="215"/>
      <c r="MBS323" s="215"/>
      <c r="MBT323" s="215"/>
      <c r="MBU323" s="215"/>
      <c r="MBV323" s="215"/>
      <c r="MBW323" s="215"/>
      <c r="MBX323" s="215"/>
      <c r="MBY323" s="215"/>
      <c r="MBZ323" s="215"/>
      <c r="MCA323" s="215"/>
      <c r="MCB323" s="215"/>
      <c r="MCC323" s="215"/>
      <c r="MCD323" s="215"/>
      <c r="MCE323" s="215"/>
      <c r="MCF323" s="215"/>
      <c r="MCG323" s="215"/>
      <c r="MCH323" s="215"/>
      <c r="MCI323" s="215"/>
      <c r="MCJ323" s="215"/>
      <c r="MCK323" s="215"/>
      <c r="MCL323" s="215"/>
      <c r="MCM323" s="215"/>
      <c r="MCN323" s="215"/>
      <c r="MCO323" s="215"/>
      <c r="MCP323" s="215"/>
      <c r="MCQ323" s="215"/>
      <c r="MCR323" s="215"/>
      <c r="MCS323" s="215"/>
      <c r="MCT323" s="215"/>
      <c r="MCU323" s="215"/>
      <c r="MCV323" s="215"/>
      <c r="MCW323" s="215"/>
      <c r="MCX323" s="215"/>
      <c r="MCY323" s="215"/>
      <c r="MCZ323" s="215"/>
      <c r="MDA323" s="215"/>
      <c r="MDB323" s="215"/>
      <c r="MDC323" s="215"/>
      <c r="MDD323" s="215"/>
      <c r="MDE323" s="215"/>
      <c r="MDF323" s="215"/>
      <c r="MDG323" s="215"/>
      <c r="MDH323" s="215"/>
      <c r="MDI323" s="215"/>
      <c r="MDJ323" s="215"/>
      <c r="MDK323" s="215"/>
      <c r="MDL323" s="215"/>
      <c r="MDM323" s="215"/>
      <c r="MDN323" s="215"/>
      <c r="MDO323" s="215"/>
      <c r="MDP323" s="215"/>
      <c r="MDQ323" s="215"/>
      <c r="MDR323" s="215"/>
      <c r="MDS323" s="215"/>
      <c r="MDT323" s="215"/>
      <c r="MDU323" s="215"/>
      <c r="MDV323" s="215"/>
      <c r="MDW323" s="215"/>
      <c r="MDX323" s="215"/>
      <c r="MDY323" s="215"/>
      <c r="MDZ323" s="215"/>
      <c r="MEA323" s="215"/>
      <c r="MEB323" s="215"/>
      <c r="MEC323" s="215"/>
      <c r="MED323" s="215"/>
      <c r="MEE323" s="215"/>
      <c r="MEF323" s="215"/>
      <c r="MEG323" s="215"/>
      <c r="MEH323" s="215"/>
      <c r="MEI323" s="215"/>
      <c r="MEJ323" s="215"/>
      <c r="MEK323" s="215"/>
      <c r="MEL323" s="215"/>
      <c r="MEM323" s="215"/>
      <c r="MEN323" s="215"/>
      <c r="MEO323" s="215"/>
      <c r="MEP323" s="215"/>
      <c r="MEQ323" s="215"/>
      <c r="MER323" s="215"/>
      <c r="MES323" s="215"/>
      <c r="MET323" s="215"/>
      <c r="MEU323" s="215"/>
      <c r="MEV323" s="215"/>
      <c r="MEW323" s="215"/>
      <c r="MEX323" s="215"/>
      <c r="MEY323" s="215"/>
      <c r="MEZ323" s="215"/>
      <c r="MFA323" s="215"/>
      <c r="MFB323" s="215"/>
      <c r="MFC323" s="215"/>
      <c r="MFD323" s="215"/>
      <c r="MFE323" s="215"/>
      <c r="MFF323" s="215"/>
      <c r="MFG323" s="215"/>
      <c r="MFH323" s="215"/>
      <c r="MFI323" s="215"/>
      <c r="MFJ323" s="215"/>
      <c r="MFK323" s="215"/>
      <c r="MFL323" s="215"/>
      <c r="MFM323" s="215"/>
      <c r="MFN323" s="215"/>
      <c r="MFO323" s="215"/>
      <c r="MFP323" s="215"/>
      <c r="MFQ323" s="215"/>
      <c r="MFR323" s="215"/>
      <c r="MFS323" s="215"/>
      <c r="MFT323" s="215"/>
      <c r="MFU323" s="215"/>
      <c r="MFV323" s="215"/>
      <c r="MFW323" s="215"/>
      <c r="MFX323" s="215"/>
      <c r="MFY323" s="215"/>
      <c r="MFZ323" s="215"/>
      <c r="MGA323" s="215"/>
      <c r="MGB323" s="215"/>
      <c r="MGC323" s="215"/>
      <c r="MGD323" s="215"/>
      <c r="MGE323" s="215"/>
      <c r="MGF323" s="215"/>
      <c r="MGG323" s="215"/>
      <c r="MGH323" s="215"/>
      <c r="MGI323" s="215"/>
      <c r="MGJ323" s="215"/>
      <c r="MGK323" s="215"/>
      <c r="MGL323" s="215"/>
      <c r="MGM323" s="215"/>
      <c r="MGN323" s="215"/>
      <c r="MGO323" s="215"/>
      <c r="MGP323" s="215"/>
      <c r="MGQ323" s="215"/>
      <c r="MGR323" s="215"/>
      <c r="MGS323" s="215"/>
      <c r="MGT323" s="215"/>
      <c r="MGU323" s="215"/>
      <c r="MGV323" s="215"/>
      <c r="MGW323" s="215"/>
      <c r="MGX323" s="215"/>
      <c r="MGY323" s="215"/>
      <c r="MGZ323" s="215"/>
      <c r="MHA323" s="215"/>
      <c r="MHB323" s="215"/>
      <c r="MHC323" s="215"/>
      <c r="MHD323" s="215"/>
      <c r="MHE323" s="215"/>
      <c r="MHF323" s="215"/>
      <c r="MHG323" s="215"/>
      <c r="MHH323" s="215"/>
      <c r="MHI323" s="215"/>
      <c r="MHJ323" s="215"/>
      <c r="MHK323" s="215"/>
      <c r="MHL323" s="215"/>
      <c r="MHM323" s="215"/>
      <c r="MHN323" s="215"/>
      <c r="MHO323" s="215"/>
      <c r="MHP323" s="215"/>
      <c r="MHQ323" s="215"/>
      <c r="MHR323" s="215"/>
      <c r="MHS323" s="215"/>
      <c r="MHT323" s="215"/>
      <c r="MHU323" s="215"/>
      <c r="MHV323" s="215"/>
      <c r="MHW323" s="215"/>
      <c r="MHX323" s="215"/>
      <c r="MHY323" s="215"/>
      <c r="MHZ323" s="215"/>
      <c r="MIA323" s="215"/>
      <c r="MIB323" s="215"/>
      <c r="MIC323" s="215"/>
      <c r="MID323" s="215"/>
      <c r="MIE323" s="215"/>
      <c r="MIF323" s="215"/>
      <c r="MIG323" s="215"/>
      <c r="MIH323" s="215"/>
      <c r="MII323" s="215"/>
      <c r="MIJ323" s="215"/>
      <c r="MIK323" s="215"/>
      <c r="MIL323" s="215"/>
      <c r="MIM323" s="215"/>
      <c r="MIN323" s="215"/>
      <c r="MIO323" s="215"/>
      <c r="MIP323" s="215"/>
      <c r="MIQ323" s="215"/>
      <c r="MIR323" s="215"/>
      <c r="MIS323" s="215"/>
      <c r="MIT323" s="215"/>
      <c r="MIU323" s="215"/>
      <c r="MIV323" s="215"/>
      <c r="MIW323" s="215"/>
      <c r="MIX323" s="215"/>
      <c r="MIY323" s="215"/>
      <c r="MIZ323" s="215"/>
      <c r="MJA323" s="215"/>
      <c r="MJB323" s="215"/>
      <c r="MJC323" s="215"/>
      <c r="MJD323" s="215"/>
      <c r="MJE323" s="215"/>
      <c r="MJF323" s="215"/>
      <c r="MJG323" s="215"/>
      <c r="MJH323" s="215"/>
      <c r="MJI323" s="215"/>
      <c r="MJJ323" s="215"/>
      <c r="MJK323" s="215"/>
      <c r="MJL323" s="215"/>
      <c r="MJM323" s="215"/>
      <c r="MJN323" s="215"/>
      <c r="MJO323" s="215"/>
      <c r="MJP323" s="215"/>
      <c r="MJQ323" s="215"/>
      <c r="MJR323" s="215"/>
      <c r="MJS323" s="215"/>
      <c r="MJT323" s="215"/>
      <c r="MJU323" s="215"/>
      <c r="MJV323" s="215"/>
      <c r="MJW323" s="215"/>
      <c r="MJX323" s="215"/>
      <c r="MJY323" s="215"/>
      <c r="MJZ323" s="215"/>
      <c r="MKA323" s="215"/>
      <c r="MKB323" s="215"/>
      <c r="MKC323" s="215"/>
      <c r="MKD323" s="215"/>
      <c r="MKE323" s="215"/>
      <c r="MKF323" s="215"/>
      <c r="MKG323" s="215"/>
      <c r="MKH323" s="215"/>
      <c r="MKI323" s="215"/>
      <c r="MKJ323" s="215"/>
      <c r="MKK323" s="215"/>
      <c r="MKL323" s="215"/>
      <c r="MKM323" s="215"/>
      <c r="MKN323" s="215"/>
      <c r="MKO323" s="215"/>
      <c r="MKP323" s="215"/>
      <c r="MKQ323" s="215"/>
      <c r="MKR323" s="215"/>
      <c r="MKS323" s="215"/>
      <c r="MKT323" s="215"/>
      <c r="MKU323" s="215"/>
      <c r="MKV323" s="215"/>
      <c r="MKW323" s="215"/>
      <c r="MKX323" s="215"/>
      <c r="MKY323" s="215"/>
      <c r="MKZ323" s="215"/>
      <c r="MLA323" s="215"/>
      <c r="MLB323" s="215"/>
      <c r="MLC323" s="215"/>
      <c r="MLD323" s="215"/>
      <c r="MLE323" s="215"/>
      <c r="MLF323" s="215"/>
      <c r="MLG323" s="215"/>
      <c r="MLH323" s="215"/>
      <c r="MLI323" s="215"/>
      <c r="MLJ323" s="215"/>
      <c r="MLK323" s="215"/>
      <c r="MLL323" s="215"/>
      <c r="MLM323" s="215"/>
      <c r="MLN323" s="215"/>
      <c r="MLO323" s="215"/>
      <c r="MLP323" s="215"/>
      <c r="MLQ323" s="215"/>
      <c r="MLR323" s="215"/>
      <c r="MLS323" s="215"/>
      <c r="MLT323" s="215"/>
      <c r="MLU323" s="215"/>
      <c r="MLV323" s="215"/>
      <c r="MLW323" s="215"/>
      <c r="MLX323" s="215"/>
      <c r="MLY323" s="215"/>
      <c r="MLZ323" s="215"/>
      <c r="MMA323" s="215"/>
      <c r="MMB323" s="215"/>
      <c r="MMC323" s="215"/>
      <c r="MMD323" s="215"/>
      <c r="MME323" s="215"/>
      <c r="MMF323" s="215"/>
      <c r="MMG323" s="215"/>
      <c r="MMH323" s="215"/>
      <c r="MMI323" s="215"/>
      <c r="MMJ323" s="215"/>
      <c r="MMK323" s="215"/>
      <c r="MML323" s="215"/>
      <c r="MMM323" s="215"/>
      <c r="MMN323" s="215"/>
      <c r="MMO323" s="215"/>
      <c r="MMP323" s="215"/>
      <c r="MMQ323" s="215"/>
      <c r="MMR323" s="215"/>
      <c r="MMS323" s="215"/>
      <c r="MMT323" s="215"/>
      <c r="MMU323" s="215"/>
      <c r="MMV323" s="215"/>
      <c r="MMW323" s="215"/>
      <c r="MMX323" s="215"/>
      <c r="MMY323" s="215"/>
      <c r="MMZ323" s="215"/>
      <c r="MNA323" s="215"/>
      <c r="MNB323" s="215"/>
      <c r="MNC323" s="215"/>
      <c r="MND323" s="215"/>
      <c r="MNE323" s="215"/>
      <c r="MNF323" s="215"/>
      <c r="MNG323" s="215"/>
      <c r="MNH323" s="215"/>
      <c r="MNI323" s="215"/>
      <c r="MNJ323" s="215"/>
      <c r="MNK323" s="215"/>
      <c r="MNL323" s="215"/>
      <c r="MNM323" s="215"/>
      <c r="MNN323" s="215"/>
      <c r="MNO323" s="215"/>
      <c r="MNP323" s="215"/>
      <c r="MNQ323" s="215"/>
      <c r="MNR323" s="215"/>
      <c r="MNS323" s="215"/>
      <c r="MNT323" s="215"/>
      <c r="MNU323" s="215"/>
      <c r="MNV323" s="215"/>
      <c r="MNW323" s="215"/>
      <c r="MNX323" s="215"/>
      <c r="MNY323" s="215"/>
      <c r="MNZ323" s="215"/>
      <c r="MOA323" s="215"/>
      <c r="MOB323" s="215"/>
      <c r="MOC323" s="215"/>
      <c r="MOD323" s="215"/>
      <c r="MOE323" s="215"/>
      <c r="MOF323" s="215"/>
      <c r="MOG323" s="215"/>
      <c r="MOH323" s="215"/>
      <c r="MOI323" s="215"/>
      <c r="MOJ323" s="215"/>
      <c r="MOK323" s="215"/>
      <c r="MOL323" s="215"/>
      <c r="MOM323" s="215"/>
      <c r="MON323" s="215"/>
      <c r="MOO323" s="215"/>
      <c r="MOP323" s="215"/>
      <c r="MOQ323" s="215"/>
      <c r="MOR323" s="215"/>
      <c r="MOS323" s="215"/>
      <c r="MOT323" s="215"/>
      <c r="MOU323" s="215"/>
      <c r="MOV323" s="215"/>
      <c r="MOW323" s="215"/>
      <c r="MOX323" s="215"/>
      <c r="MOY323" s="215"/>
      <c r="MOZ323" s="215"/>
      <c r="MPA323" s="215"/>
      <c r="MPB323" s="215"/>
      <c r="MPC323" s="215"/>
      <c r="MPD323" s="215"/>
      <c r="MPE323" s="215"/>
      <c r="MPF323" s="215"/>
      <c r="MPG323" s="215"/>
      <c r="MPH323" s="215"/>
      <c r="MPI323" s="215"/>
      <c r="MPJ323" s="215"/>
      <c r="MPK323" s="215"/>
      <c r="MPL323" s="215"/>
      <c r="MPM323" s="215"/>
      <c r="MPN323" s="215"/>
      <c r="MPO323" s="215"/>
      <c r="MPP323" s="215"/>
      <c r="MPQ323" s="215"/>
      <c r="MPR323" s="215"/>
      <c r="MPS323" s="215"/>
      <c r="MPT323" s="215"/>
      <c r="MPU323" s="215"/>
      <c r="MPV323" s="215"/>
      <c r="MPW323" s="215"/>
      <c r="MPX323" s="215"/>
      <c r="MPY323" s="215"/>
      <c r="MPZ323" s="215"/>
      <c r="MQA323" s="215"/>
      <c r="MQB323" s="215"/>
      <c r="MQC323" s="215"/>
      <c r="MQD323" s="215"/>
      <c r="MQE323" s="215"/>
      <c r="MQF323" s="215"/>
      <c r="MQG323" s="215"/>
      <c r="MQH323" s="215"/>
      <c r="MQI323" s="215"/>
      <c r="MQJ323" s="215"/>
      <c r="MQK323" s="215"/>
      <c r="MQL323" s="215"/>
      <c r="MQM323" s="215"/>
      <c r="MQN323" s="215"/>
      <c r="MQO323" s="215"/>
      <c r="MQP323" s="215"/>
      <c r="MQQ323" s="215"/>
      <c r="MQR323" s="215"/>
      <c r="MQS323" s="215"/>
      <c r="MQT323" s="215"/>
      <c r="MQU323" s="215"/>
      <c r="MQV323" s="215"/>
      <c r="MQW323" s="215"/>
      <c r="MQX323" s="215"/>
      <c r="MQY323" s="215"/>
      <c r="MQZ323" s="215"/>
      <c r="MRA323" s="215"/>
      <c r="MRB323" s="215"/>
      <c r="MRC323" s="215"/>
      <c r="MRD323" s="215"/>
      <c r="MRE323" s="215"/>
      <c r="MRF323" s="215"/>
      <c r="MRG323" s="215"/>
      <c r="MRH323" s="215"/>
      <c r="MRI323" s="215"/>
      <c r="MRJ323" s="215"/>
      <c r="MRK323" s="215"/>
      <c r="MRL323" s="215"/>
      <c r="MRM323" s="215"/>
      <c r="MRN323" s="215"/>
      <c r="MRO323" s="215"/>
      <c r="MRP323" s="215"/>
      <c r="MRQ323" s="215"/>
      <c r="MRR323" s="215"/>
      <c r="MRS323" s="215"/>
      <c r="MRT323" s="215"/>
      <c r="MRU323" s="215"/>
      <c r="MRV323" s="215"/>
      <c r="MRW323" s="215"/>
      <c r="MRX323" s="215"/>
      <c r="MRY323" s="215"/>
      <c r="MRZ323" s="215"/>
      <c r="MSA323" s="215"/>
      <c r="MSB323" s="215"/>
      <c r="MSC323" s="215"/>
      <c r="MSD323" s="215"/>
      <c r="MSE323" s="215"/>
      <c r="MSF323" s="215"/>
      <c r="MSG323" s="215"/>
      <c r="MSH323" s="215"/>
      <c r="MSI323" s="215"/>
      <c r="MSJ323" s="215"/>
      <c r="MSK323" s="215"/>
      <c r="MSL323" s="215"/>
      <c r="MSM323" s="215"/>
      <c r="MSN323" s="215"/>
      <c r="MSO323" s="215"/>
      <c r="MSP323" s="215"/>
      <c r="MSQ323" s="215"/>
      <c r="MSR323" s="215"/>
      <c r="MSS323" s="215"/>
      <c r="MST323" s="215"/>
      <c r="MSU323" s="215"/>
      <c r="MSV323" s="215"/>
      <c r="MSW323" s="215"/>
      <c r="MSX323" s="215"/>
      <c r="MSY323" s="215"/>
      <c r="MSZ323" s="215"/>
      <c r="MTA323" s="215"/>
      <c r="MTB323" s="215"/>
      <c r="MTC323" s="215"/>
      <c r="MTD323" s="215"/>
      <c r="MTE323" s="215"/>
      <c r="MTF323" s="215"/>
      <c r="MTG323" s="215"/>
      <c r="MTH323" s="215"/>
      <c r="MTI323" s="215"/>
      <c r="MTJ323" s="215"/>
      <c r="MTK323" s="215"/>
      <c r="MTL323" s="215"/>
      <c r="MTM323" s="215"/>
      <c r="MTN323" s="215"/>
      <c r="MTO323" s="215"/>
      <c r="MTP323" s="215"/>
      <c r="MTQ323" s="215"/>
      <c r="MTR323" s="215"/>
      <c r="MTS323" s="215"/>
      <c r="MTT323" s="215"/>
      <c r="MTU323" s="215"/>
      <c r="MTV323" s="215"/>
      <c r="MTW323" s="215"/>
      <c r="MTX323" s="215"/>
      <c r="MTY323" s="215"/>
      <c r="MTZ323" s="215"/>
      <c r="MUA323" s="215"/>
      <c r="MUB323" s="215"/>
      <c r="MUC323" s="215"/>
      <c r="MUD323" s="215"/>
      <c r="MUE323" s="215"/>
      <c r="MUF323" s="215"/>
      <c r="MUG323" s="215"/>
      <c r="MUH323" s="215"/>
      <c r="MUI323" s="215"/>
      <c r="MUJ323" s="215"/>
      <c r="MUK323" s="215"/>
      <c r="MUL323" s="215"/>
      <c r="MUM323" s="215"/>
      <c r="MUN323" s="215"/>
      <c r="MUO323" s="215"/>
      <c r="MUP323" s="215"/>
      <c r="MUQ323" s="215"/>
      <c r="MUR323" s="215"/>
      <c r="MUS323" s="215"/>
      <c r="MUT323" s="215"/>
      <c r="MUU323" s="215"/>
      <c r="MUV323" s="215"/>
      <c r="MUW323" s="215"/>
      <c r="MUX323" s="215"/>
      <c r="MUY323" s="215"/>
      <c r="MUZ323" s="215"/>
      <c r="MVA323" s="215"/>
      <c r="MVB323" s="215"/>
      <c r="MVC323" s="215"/>
      <c r="MVD323" s="215"/>
      <c r="MVE323" s="215"/>
      <c r="MVF323" s="215"/>
      <c r="MVG323" s="215"/>
      <c r="MVH323" s="215"/>
      <c r="MVI323" s="215"/>
      <c r="MVJ323" s="215"/>
      <c r="MVK323" s="215"/>
      <c r="MVL323" s="215"/>
      <c r="MVM323" s="215"/>
      <c r="MVN323" s="215"/>
      <c r="MVO323" s="215"/>
      <c r="MVP323" s="215"/>
      <c r="MVQ323" s="215"/>
      <c r="MVR323" s="215"/>
      <c r="MVS323" s="215"/>
      <c r="MVT323" s="215"/>
      <c r="MVU323" s="215"/>
      <c r="MVV323" s="215"/>
      <c r="MVW323" s="215"/>
      <c r="MVX323" s="215"/>
      <c r="MVY323" s="215"/>
      <c r="MVZ323" s="215"/>
      <c r="MWA323" s="215"/>
      <c r="MWB323" s="215"/>
      <c r="MWC323" s="215"/>
      <c r="MWD323" s="215"/>
      <c r="MWE323" s="215"/>
      <c r="MWF323" s="215"/>
      <c r="MWG323" s="215"/>
      <c r="MWH323" s="215"/>
      <c r="MWI323" s="215"/>
      <c r="MWJ323" s="215"/>
      <c r="MWK323" s="215"/>
      <c r="MWL323" s="215"/>
      <c r="MWM323" s="215"/>
      <c r="MWN323" s="215"/>
      <c r="MWO323" s="215"/>
      <c r="MWP323" s="215"/>
      <c r="MWQ323" s="215"/>
      <c r="MWR323" s="215"/>
      <c r="MWS323" s="215"/>
      <c r="MWT323" s="215"/>
      <c r="MWU323" s="215"/>
      <c r="MWV323" s="215"/>
      <c r="MWW323" s="215"/>
      <c r="MWX323" s="215"/>
      <c r="MWY323" s="215"/>
      <c r="MWZ323" s="215"/>
      <c r="MXA323" s="215"/>
      <c r="MXB323" s="215"/>
      <c r="MXC323" s="215"/>
      <c r="MXD323" s="215"/>
      <c r="MXE323" s="215"/>
      <c r="MXF323" s="215"/>
      <c r="MXG323" s="215"/>
      <c r="MXH323" s="215"/>
      <c r="MXI323" s="215"/>
      <c r="MXJ323" s="215"/>
      <c r="MXK323" s="215"/>
      <c r="MXL323" s="215"/>
      <c r="MXM323" s="215"/>
      <c r="MXN323" s="215"/>
      <c r="MXO323" s="215"/>
      <c r="MXP323" s="215"/>
      <c r="MXQ323" s="215"/>
      <c r="MXR323" s="215"/>
      <c r="MXS323" s="215"/>
      <c r="MXT323" s="215"/>
      <c r="MXU323" s="215"/>
      <c r="MXV323" s="215"/>
      <c r="MXW323" s="215"/>
      <c r="MXX323" s="215"/>
      <c r="MXY323" s="215"/>
      <c r="MXZ323" s="215"/>
      <c r="MYA323" s="215"/>
      <c r="MYB323" s="215"/>
      <c r="MYC323" s="215"/>
      <c r="MYD323" s="215"/>
      <c r="MYE323" s="215"/>
      <c r="MYF323" s="215"/>
      <c r="MYG323" s="215"/>
      <c r="MYH323" s="215"/>
      <c r="MYI323" s="215"/>
      <c r="MYJ323" s="215"/>
      <c r="MYK323" s="215"/>
      <c r="MYL323" s="215"/>
      <c r="MYM323" s="215"/>
      <c r="MYN323" s="215"/>
      <c r="MYO323" s="215"/>
      <c r="MYP323" s="215"/>
      <c r="MYQ323" s="215"/>
      <c r="MYR323" s="215"/>
      <c r="MYS323" s="215"/>
      <c r="MYT323" s="215"/>
      <c r="MYU323" s="215"/>
      <c r="MYV323" s="215"/>
      <c r="MYW323" s="215"/>
      <c r="MYX323" s="215"/>
      <c r="MYY323" s="215"/>
      <c r="MYZ323" s="215"/>
      <c r="MZA323" s="215"/>
      <c r="MZB323" s="215"/>
      <c r="MZC323" s="215"/>
      <c r="MZD323" s="215"/>
      <c r="MZE323" s="215"/>
      <c r="MZF323" s="215"/>
      <c r="MZG323" s="215"/>
      <c r="MZH323" s="215"/>
      <c r="MZI323" s="215"/>
      <c r="MZJ323" s="215"/>
      <c r="MZK323" s="215"/>
      <c r="MZL323" s="215"/>
      <c r="MZM323" s="215"/>
      <c r="MZN323" s="215"/>
      <c r="MZO323" s="215"/>
      <c r="MZP323" s="215"/>
      <c r="MZQ323" s="215"/>
      <c r="MZR323" s="215"/>
      <c r="MZS323" s="215"/>
      <c r="MZT323" s="215"/>
      <c r="MZU323" s="215"/>
      <c r="MZV323" s="215"/>
      <c r="MZW323" s="215"/>
      <c r="MZX323" s="215"/>
      <c r="MZY323" s="215"/>
      <c r="MZZ323" s="215"/>
      <c r="NAA323" s="215"/>
      <c r="NAB323" s="215"/>
      <c r="NAC323" s="215"/>
      <c r="NAD323" s="215"/>
      <c r="NAE323" s="215"/>
      <c r="NAF323" s="215"/>
      <c r="NAG323" s="215"/>
      <c r="NAH323" s="215"/>
      <c r="NAI323" s="215"/>
      <c r="NAJ323" s="215"/>
      <c r="NAK323" s="215"/>
      <c r="NAL323" s="215"/>
      <c r="NAM323" s="215"/>
      <c r="NAN323" s="215"/>
      <c r="NAO323" s="215"/>
      <c r="NAP323" s="215"/>
      <c r="NAQ323" s="215"/>
      <c r="NAR323" s="215"/>
      <c r="NAS323" s="215"/>
      <c r="NAT323" s="215"/>
      <c r="NAU323" s="215"/>
      <c r="NAV323" s="215"/>
      <c r="NAW323" s="215"/>
      <c r="NAX323" s="215"/>
      <c r="NAY323" s="215"/>
      <c r="NAZ323" s="215"/>
      <c r="NBA323" s="215"/>
      <c r="NBB323" s="215"/>
      <c r="NBC323" s="215"/>
      <c r="NBD323" s="215"/>
      <c r="NBE323" s="215"/>
      <c r="NBF323" s="215"/>
      <c r="NBG323" s="215"/>
      <c r="NBH323" s="215"/>
      <c r="NBI323" s="215"/>
      <c r="NBJ323" s="215"/>
      <c r="NBK323" s="215"/>
      <c r="NBL323" s="215"/>
      <c r="NBM323" s="215"/>
      <c r="NBN323" s="215"/>
      <c r="NBO323" s="215"/>
      <c r="NBP323" s="215"/>
      <c r="NBQ323" s="215"/>
      <c r="NBR323" s="215"/>
      <c r="NBS323" s="215"/>
      <c r="NBT323" s="215"/>
      <c r="NBU323" s="215"/>
      <c r="NBV323" s="215"/>
      <c r="NBW323" s="215"/>
      <c r="NBX323" s="215"/>
      <c r="NBY323" s="215"/>
      <c r="NBZ323" s="215"/>
      <c r="NCA323" s="215"/>
      <c r="NCB323" s="215"/>
      <c r="NCC323" s="215"/>
      <c r="NCD323" s="215"/>
      <c r="NCE323" s="215"/>
      <c r="NCF323" s="215"/>
      <c r="NCG323" s="215"/>
      <c r="NCH323" s="215"/>
      <c r="NCI323" s="215"/>
      <c r="NCJ323" s="215"/>
      <c r="NCK323" s="215"/>
      <c r="NCL323" s="215"/>
      <c r="NCM323" s="215"/>
      <c r="NCN323" s="215"/>
      <c r="NCO323" s="215"/>
      <c r="NCP323" s="215"/>
      <c r="NCQ323" s="215"/>
      <c r="NCR323" s="215"/>
      <c r="NCS323" s="215"/>
      <c r="NCT323" s="215"/>
      <c r="NCU323" s="215"/>
      <c r="NCV323" s="215"/>
      <c r="NCW323" s="215"/>
      <c r="NCX323" s="215"/>
      <c r="NCY323" s="215"/>
      <c r="NCZ323" s="215"/>
      <c r="NDA323" s="215"/>
      <c r="NDB323" s="215"/>
      <c r="NDC323" s="215"/>
      <c r="NDD323" s="215"/>
      <c r="NDE323" s="215"/>
      <c r="NDF323" s="215"/>
      <c r="NDG323" s="215"/>
      <c r="NDH323" s="215"/>
      <c r="NDI323" s="215"/>
      <c r="NDJ323" s="215"/>
      <c r="NDK323" s="215"/>
      <c r="NDL323" s="215"/>
      <c r="NDM323" s="215"/>
      <c r="NDN323" s="215"/>
      <c r="NDO323" s="215"/>
      <c r="NDP323" s="215"/>
      <c r="NDQ323" s="215"/>
      <c r="NDR323" s="215"/>
      <c r="NDS323" s="215"/>
      <c r="NDT323" s="215"/>
      <c r="NDU323" s="215"/>
      <c r="NDV323" s="215"/>
      <c r="NDW323" s="215"/>
      <c r="NDX323" s="215"/>
      <c r="NDY323" s="215"/>
      <c r="NDZ323" s="215"/>
      <c r="NEA323" s="215"/>
      <c r="NEB323" s="215"/>
      <c r="NEC323" s="215"/>
      <c r="NED323" s="215"/>
      <c r="NEE323" s="215"/>
      <c r="NEF323" s="215"/>
      <c r="NEG323" s="215"/>
      <c r="NEH323" s="215"/>
      <c r="NEI323" s="215"/>
      <c r="NEJ323" s="215"/>
      <c r="NEK323" s="215"/>
      <c r="NEL323" s="215"/>
      <c r="NEM323" s="215"/>
      <c r="NEN323" s="215"/>
      <c r="NEO323" s="215"/>
      <c r="NEP323" s="215"/>
      <c r="NEQ323" s="215"/>
      <c r="NER323" s="215"/>
      <c r="NES323" s="215"/>
      <c r="NET323" s="215"/>
      <c r="NEU323" s="215"/>
      <c r="NEV323" s="215"/>
      <c r="NEW323" s="215"/>
      <c r="NEX323" s="215"/>
      <c r="NEY323" s="215"/>
      <c r="NEZ323" s="215"/>
      <c r="NFA323" s="215"/>
      <c r="NFB323" s="215"/>
      <c r="NFC323" s="215"/>
      <c r="NFD323" s="215"/>
      <c r="NFE323" s="215"/>
      <c r="NFF323" s="215"/>
      <c r="NFG323" s="215"/>
      <c r="NFH323" s="215"/>
      <c r="NFI323" s="215"/>
      <c r="NFJ323" s="215"/>
      <c r="NFK323" s="215"/>
      <c r="NFL323" s="215"/>
      <c r="NFM323" s="215"/>
      <c r="NFN323" s="215"/>
      <c r="NFO323" s="215"/>
      <c r="NFP323" s="215"/>
      <c r="NFQ323" s="215"/>
      <c r="NFR323" s="215"/>
      <c r="NFS323" s="215"/>
      <c r="NFT323" s="215"/>
      <c r="NFU323" s="215"/>
      <c r="NFV323" s="215"/>
      <c r="NFW323" s="215"/>
      <c r="NFX323" s="215"/>
      <c r="NFY323" s="215"/>
      <c r="NFZ323" s="215"/>
      <c r="NGA323" s="215"/>
      <c r="NGB323" s="215"/>
      <c r="NGC323" s="215"/>
      <c r="NGD323" s="215"/>
      <c r="NGE323" s="215"/>
      <c r="NGF323" s="215"/>
      <c r="NGG323" s="215"/>
      <c r="NGH323" s="215"/>
      <c r="NGI323" s="215"/>
      <c r="NGJ323" s="215"/>
      <c r="NGK323" s="215"/>
      <c r="NGL323" s="215"/>
      <c r="NGM323" s="215"/>
      <c r="NGN323" s="215"/>
      <c r="NGO323" s="215"/>
      <c r="NGP323" s="215"/>
      <c r="NGQ323" s="215"/>
      <c r="NGR323" s="215"/>
      <c r="NGS323" s="215"/>
      <c r="NGT323" s="215"/>
      <c r="NGU323" s="215"/>
      <c r="NGV323" s="215"/>
      <c r="NGW323" s="215"/>
      <c r="NGX323" s="215"/>
      <c r="NGY323" s="215"/>
      <c r="NGZ323" s="215"/>
      <c r="NHA323" s="215"/>
      <c r="NHB323" s="215"/>
      <c r="NHC323" s="215"/>
      <c r="NHD323" s="215"/>
      <c r="NHE323" s="215"/>
      <c r="NHF323" s="215"/>
      <c r="NHG323" s="215"/>
      <c r="NHH323" s="215"/>
      <c r="NHI323" s="215"/>
      <c r="NHJ323" s="215"/>
      <c r="NHK323" s="215"/>
      <c r="NHL323" s="215"/>
      <c r="NHM323" s="215"/>
      <c r="NHN323" s="215"/>
      <c r="NHO323" s="215"/>
      <c r="NHP323" s="215"/>
      <c r="NHQ323" s="215"/>
      <c r="NHR323" s="215"/>
      <c r="NHS323" s="215"/>
      <c r="NHT323" s="215"/>
      <c r="NHU323" s="215"/>
      <c r="NHV323" s="215"/>
      <c r="NHW323" s="215"/>
      <c r="NHX323" s="215"/>
      <c r="NHY323" s="215"/>
      <c r="NHZ323" s="215"/>
      <c r="NIA323" s="215"/>
      <c r="NIB323" s="215"/>
      <c r="NIC323" s="215"/>
      <c r="NID323" s="215"/>
      <c r="NIE323" s="215"/>
      <c r="NIF323" s="215"/>
      <c r="NIG323" s="215"/>
      <c r="NIH323" s="215"/>
      <c r="NII323" s="215"/>
      <c r="NIJ323" s="215"/>
      <c r="NIK323" s="215"/>
      <c r="NIL323" s="215"/>
      <c r="NIM323" s="215"/>
      <c r="NIN323" s="215"/>
      <c r="NIO323" s="215"/>
      <c r="NIP323" s="215"/>
      <c r="NIQ323" s="215"/>
      <c r="NIR323" s="215"/>
      <c r="NIS323" s="215"/>
      <c r="NIT323" s="215"/>
      <c r="NIU323" s="215"/>
      <c r="NIV323" s="215"/>
      <c r="NIW323" s="215"/>
      <c r="NIX323" s="215"/>
      <c r="NIY323" s="215"/>
      <c r="NIZ323" s="215"/>
      <c r="NJA323" s="215"/>
      <c r="NJB323" s="215"/>
      <c r="NJC323" s="215"/>
      <c r="NJD323" s="215"/>
      <c r="NJE323" s="215"/>
      <c r="NJF323" s="215"/>
      <c r="NJG323" s="215"/>
      <c r="NJH323" s="215"/>
      <c r="NJI323" s="215"/>
      <c r="NJJ323" s="215"/>
      <c r="NJK323" s="215"/>
      <c r="NJL323" s="215"/>
      <c r="NJM323" s="215"/>
      <c r="NJN323" s="215"/>
      <c r="NJO323" s="215"/>
      <c r="NJP323" s="215"/>
      <c r="NJQ323" s="215"/>
      <c r="NJR323" s="215"/>
      <c r="NJS323" s="215"/>
      <c r="NJT323" s="215"/>
      <c r="NJU323" s="215"/>
      <c r="NJV323" s="215"/>
      <c r="NJW323" s="215"/>
      <c r="NJX323" s="215"/>
      <c r="NJY323" s="215"/>
      <c r="NJZ323" s="215"/>
      <c r="NKA323" s="215"/>
      <c r="NKB323" s="215"/>
      <c r="NKC323" s="215"/>
      <c r="NKD323" s="215"/>
      <c r="NKE323" s="215"/>
      <c r="NKF323" s="215"/>
      <c r="NKG323" s="215"/>
      <c r="NKH323" s="215"/>
      <c r="NKI323" s="215"/>
      <c r="NKJ323" s="215"/>
      <c r="NKK323" s="215"/>
      <c r="NKL323" s="215"/>
      <c r="NKM323" s="215"/>
      <c r="NKN323" s="215"/>
      <c r="NKO323" s="215"/>
      <c r="NKP323" s="215"/>
      <c r="NKQ323" s="215"/>
      <c r="NKR323" s="215"/>
      <c r="NKS323" s="215"/>
      <c r="NKT323" s="215"/>
      <c r="NKU323" s="215"/>
      <c r="NKV323" s="215"/>
      <c r="NKW323" s="215"/>
      <c r="NKX323" s="215"/>
      <c r="NKY323" s="215"/>
      <c r="NKZ323" s="215"/>
      <c r="NLA323" s="215"/>
      <c r="NLB323" s="215"/>
      <c r="NLC323" s="215"/>
      <c r="NLD323" s="215"/>
      <c r="NLE323" s="215"/>
      <c r="NLF323" s="215"/>
      <c r="NLG323" s="215"/>
      <c r="NLH323" s="215"/>
      <c r="NLI323" s="215"/>
      <c r="NLJ323" s="215"/>
      <c r="NLK323" s="215"/>
      <c r="NLL323" s="215"/>
      <c r="NLM323" s="215"/>
      <c r="NLN323" s="215"/>
      <c r="NLO323" s="215"/>
      <c r="NLP323" s="215"/>
      <c r="NLQ323" s="215"/>
      <c r="NLR323" s="215"/>
      <c r="NLS323" s="215"/>
      <c r="NLT323" s="215"/>
      <c r="NLU323" s="215"/>
      <c r="NLV323" s="215"/>
      <c r="NLW323" s="215"/>
      <c r="NLX323" s="215"/>
      <c r="NLY323" s="215"/>
      <c r="NLZ323" s="215"/>
      <c r="NMA323" s="215"/>
      <c r="NMB323" s="215"/>
      <c r="NMC323" s="215"/>
      <c r="NMD323" s="215"/>
      <c r="NME323" s="215"/>
      <c r="NMF323" s="215"/>
      <c r="NMG323" s="215"/>
      <c r="NMH323" s="215"/>
      <c r="NMI323" s="215"/>
      <c r="NMJ323" s="215"/>
      <c r="NMK323" s="215"/>
      <c r="NML323" s="215"/>
      <c r="NMM323" s="215"/>
      <c r="NMN323" s="215"/>
      <c r="NMO323" s="215"/>
      <c r="NMP323" s="215"/>
      <c r="NMQ323" s="215"/>
      <c r="NMR323" s="215"/>
      <c r="NMS323" s="215"/>
      <c r="NMT323" s="215"/>
      <c r="NMU323" s="215"/>
      <c r="NMV323" s="215"/>
      <c r="NMW323" s="215"/>
      <c r="NMX323" s="215"/>
      <c r="NMY323" s="215"/>
      <c r="NMZ323" s="215"/>
      <c r="NNA323" s="215"/>
      <c r="NNB323" s="215"/>
      <c r="NNC323" s="215"/>
      <c r="NND323" s="215"/>
      <c r="NNE323" s="215"/>
      <c r="NNF323" s="215"/>
      <c r="NNG323" s="215"/>
      <c r="NNH323" s="215"/>
      <c r="NNI323" s="215"/>
      <c r="NNJ323" s="215"/>
      <c r="NNK323" s="215"/>
      <c r="NNL323" s="215"/>
      <c r="NNM323" s="215"/>
      <c r="NNN323" s="215"/>
      <c r="NNO323" s="215"/>
      <c r="NNP323" s="215"/>
      <c r="NNQ323" s="215"/>
      <c r="NNR323" s="215"/>
      <c r="NNS323" s="215"/>
      <c r="NNT323" s="215"/>
      <c r="NNU323" s="215"/>
      <c r="NNV323" s="215"/>
      <c r="NNW323" s="215"/>
      <c r="NNX323" s="215"/>
      <c r="NNY323" s="215"/>
      <c r="NNZ323" s="215"/>
      <c r="NOA323" s="215"/>
      <c r="NOB323" s="215"/>
      <c r="NOC323" s="215"/>
      <c r="NOD323" s="215"/>
      <c r="NOE323" s="215"/>
      <c r="NOF323" s="215"/>
      <c r="NOG323" s="215"/>
      <c r="NOH323" s="215"/>
      <c r="NOI323" s="215"/>
      <c r="NOJ323" s="215"/>
      <c r="NOK323" s="215"/>
      <c r="NOL323" s="215"/>
      <c r="NOM323" s="215"/>
      <c r="NON323" s="215"/>
      <c r="NOO323" s="215"/>
      <c r="NOP323" s="215"/>
      <c r="NOQ323" s="215"/>
      <c r="NOR323" s="215"/>
      <c r="NOS323" s="215"/>
      <c r="NOT323" s="215"/>
      <c r="NOU323" s="215"/>
      <c r="NOV323" s="215"/>
      <c r="NOW323" s="215"/>
      <c r="NOX323" s="215"/>
      <c r="NOY323" s="215"/>
      <c r="NOZ323" s="215"/>
      <c r="NPA323" s="215"/>
      <c r="NPB323" s="215"/>
      <c r="NPC323" s="215"/>
      <c r="NPD323" s="215"/>
      <c r="NPE323" s="215"/>
      <c r="NPF323" s="215"/>
      <c r="NPG323" s="215"/>
      <c r="NPH323" s="215"/>
      <c r="NPI323" s="215"/>
      <c r="NPJ323" s="215"/>
      <c r="NPK323" s="215"/>
      <c r="NPL323" s="215"/>
      <c r="NPM323" s="215"/>
      <c r="NPN323" s="215"/>
      <c r="NPO323" s="215"/>
      <c r="NPP323" s="215"/>
      <c r="NPQ323" s="215"/>
      <c r="NPR323" s="215"/>
      <c r="NPS323" s="215"/>
      <c r="NPT323" s="215"/>
      <c r="NPU323" s="215"/>
      <c r="NPV323" s="215"/>
      <c r="NPW323" s="215"/>
      <c r="NPX323" s="215"/>
      <c r="NPY323" s="215"/>
      <c r="NPZ323" s="215"/>
      <c r="NQA323" s="215"/>
      <c r="NQB323" s="215"/>
      <c r="NQC323" s="215"/>
      <c r="NQD323" s="215"/>
      <c r="NQE323" s="215"/>
      <c r="NQF323" s="215"/>
      <c r="NQG323" s="215"/>
      <c r="NQH323" s="215"/>
      <c r="NQI323" s="215"/>
      <c r="NQJ323" s="215"/>
      <c r="NQK323" s="215"/>
      <c r="NQL323" s="215"/>
      <c r="NQM323" s="215"/>
      <c r="NQN323" s="215"/>
      <c r="NQO323" s="215"/>
      <c r="NQP323" s="215"/>
      <c r="NQQ323" s="215"/>
      <c r="NQR323" s="215"/>
      <c r="NQS323" s="215"/>
      <c r="NQT323" s="215"/>
      <c r="NQU323" s="215"/>
      <c r="NQV323" s="215"/>
      <c r="NQW323" s="215"/>
      <c r="NQX323" s="215"/>
      <c r="NQY323" s="215"/>
      <c r="NQZ323" s="215"/>
      <c r="NRA323" s="215"/>
      <c r="NRB323" s="215"/>
      <c r="NRC323" s="215"/>
      <c r="NRD323" s="215"/>
      <c r="NRE323" s="215"/>
      <c r="NRF323" s="215"/>
      <c r="NRG323" s="215"/>
      <c r="NRH323" s="215"/>
      <c r="NRI323" s="215"/>
      <c r="NRJ323" s="215"/>
      <c r="NRK323" s="215"/>
      <c r="NRL323" s="215"/>
      <c r="NRM323" s="215"/>
      <c r="NRN323" s="215"/>
      <c r="NRO323" s="215"/>
      <c r="NRP323" s="215"/>
      <c r="NRQ323" s="215"/>
      <c r="NRR323" s="215"/>
      <c r="NRS323" s="215"/>
      <c r="NRT323" s="215"/>
      <c r="NRU323" s="215"/>
      <c r="NRV323" s="215"/>
      <c r="NRW323" s="215"/>
      <c r="NRX323" s="215"/>
      <c r="NRY323" s="215"/>
      <c r="NRZ323" s="215"/>
      <c r="NSA323" s="215"/>
      <c r="NSB323" s="215"/>
      <c r="NSC323" s="215"/>
      <c r="NSD323" s="215"/>
      <c r="NSE323" s="215"/>
      <c r="NSF323" s="215"/>
      <c r="NSG323" s="215"/>
      <c r="NSH323" s="215"/>
      <c r="NSI323" s="215"/>
      <c r="NSJ323" s="215"/>
      <c r="NSK323" s="215"/>
      <c r="NSL323" s="215"/>
      <c r="NSM323" s="215"/>
      <c r="NSN323" s="215"/>
      <c r="NSO323" s="215"/>
      <c r="NSP323" s="215"/>
      <c r="NSQ323" s="215"/>
      <c r="NSR323" s="215"/>
      <c r="NSS323" s="215"/>
      <c r="NST323" s="215"/>
      <c r="NSU323" s="215"/>
      <c r="NSV323" s="215"/>
      <c r="NSW323" s="215"/>
      <c r="NSX323" s="215"/>
      <c r="NSY323" s="215"/>
      <c r="NSZ323" s="215"/>
      <c r="NTA323" s="215"/>
      <c r="NTB323" s="215"/>
      <c r="NTC323" s="215"/>
      <c r="NTD323" s="215"/>
      <c r="NTE323" s="215"/>
      <c r="NTF323" s="215"/>
      <c r="NTG323" s="215"/>
      <c r="NTH323" s="215"/>
      <c r="NTI323" s="215"/>
      <c r="NTJ323" s="215"/>
      <c r="NTK323" s="215"/>
      <c r="NTL323" s="215"/>
      <c r="NTM323" s="215"/>
      <c r="NTN323" s="215"/>
      <c r="NTO323" s="215"/>
      <c r="NTP323" s="215"/>
      <c r="NTQ323" s="215"/>
      <c r="NTR323" s="215"/>
      <c r="NTS323" s="215"/>
      <c r="NTT323" s="215"/>
      <c r="NTU323" s="215"/>
      <c r="NTV323" s="215"/>
      <c r="NTW323" s="215"/>
      <c r="NTX323" s="215"/>
      <c r="NTY323" s="215"/>
      <c r="NTZ323" s="215"/>
      <c r="NUA323" s="215"/>
      <c r="NUB323" s="215"/>
      <c r="NUC323" s="215"/>
      <c r="NUD323" s="215"/>
      <c r="NUE323" s="215"/>
      <c r="NUF323" s="215"/>
      <c r="NUG323" s="215"/>
      <c r="NUH323" s="215"/>
      <c r="NUI323" s="215"/>
      <c r="NUJ323" s="215"/>
      <c r="NUK323" s="215"/>
      <c r="NUL323" s="215"/>
      <c r="NUM323" s="215"/>
      <c r="NUN323" s="215"/>
      <c r="NUO323" s="215"/>
      <c r="NUP323" s="215"/>
      <c r="NUQ323" s="215"/>
      <c r="NUR323" s="215"/>
      <c r="NUS323" s="215"/>
      <c r="NUT323" s="215"/>
      <c r="NUU323" s="215"/>
      <c r="NUV323" s="215"/>
      <c r="NUW323" s="215"/>
      <c r="NUX323" s="215"/>
      <c r="NUY323" s="215"/>
      <c r="NUZ323" s="215"/>
      <c r="NVA323" s="215"/>
      <c r="NVB323" s="215"/>
      <c r="NVC323" s="215"/>
      <c r="NVD323" s="215"/>
      <c r="NVE323" s="215"/>
      <c r="NVF323" s="215"/>
      <c r="NVG323" s="215"/>
      <c r="NVH323" s="215"/>
      <c r="NVI323" s="215"/>
      <c r="NVJ323" s="215"/>
      <c r="NVK323" s="215"/>
      <c r="NVL323" s="215"/>
      <c r="NVM323" s="215"/>
      <c r="NVN323" s="215"/>
      <c r="NVO323" s="215"/>
      <c r="NVP323" s="215"/>
      <c r="NVQ323" s="215"/>
      <c r="NVR323" s="215"/>
      <c r="NVS323" s="215"/>
      <c r="NVT323" s="215"/>
      <c r="NVU323" s="215"/>
      <c r="NVV323" s="215"/>
      <c r="NVW323" s="215"/>
      <c r="NVX323" s="215"/>
      <c r="NVY323" s="215"/>
      <c r="NVZ323" s="215"/>
      <c r="NWA323" s="215"/>
      <c r="NWB323" s="215"/>
      <c r="NWC323" s="215"/>
      <c r="NWD323" s="215"/>
      <c r="NWE323" s="215"/>
      <c r="NWF323" s="215"/>
      <c r="NWG323" s="215"/>
      <c r="NWH323" s="215"/>
      <c r="NWI323" s="215"/>
      <c r="NWJ323" s="215"/>
      <c r="NWK323" s="215"/>
      <c r="NWL323" s="215"/>
      <c r="NWM323" s="215"/>
      <c r="NWN323" s="215"/>
      <c r="NWO323" s="215"/>
      <c r="NWP323" s="215"/>
      <c r="NWQ323" s="215"/>
      <c r="NWR323" s="215"/>
      <c r="NWS323" s="215"/>
      <c r="NWT323" s="215"/>
      <c r="NWU323" s="215"/>
      <c r="NWV323" s="215"/>
      <c r="NWW323" s="215"/>
      <c r="NWX323" s="215"/>
      <c r="NWY323" s="215"/>
      <c r="NWZ323" s="215"/>
      <c r="NXA323" s="215"/>
      <c r="NXB323" s="215"/>
      <c r="NXC323" s="215"/>
      <c r="NXD323" s="215"/>
      <c r="NXE323" s="215"/>
      <c r="NXF323" s="215"/>
      <c r="NXG323" s="215"/>
      <c r="NXH323" s="215"/>
      <c r="NXI323" s="215"/>
      <c r="NXJ323" s="215"/>
      <c r="NXK323" s="215"/>
      <c r="NXL323" s="215"/>
      <c r="NXM323" s="215"/>
      <c r="NXN323" s="215"/>
      <c r="NXO323" s="215"/>
      <c r="NXP323" s="215"/>
      <c r="NXQ323" s="215"/>
      <c r="NXR323" s="215"/>
      <c r="NXS323" s="215"/>
      <c r="NXT323" s="215"/>
      <c r="NXU323" s="215"/>
      <c r="NXV323" s="215"/>
      <c r="NXW323" s="215"/>
      <c r="NXX323" s="215"/>
      <c r="NXY323" s="215"/>
      <c r="NXZ323" s="215"/>
      <c r="NYA323" s="215"/>
      <c r="NYB323" s="215"/>
      <c r="NYC323" s="215"/>
      <c r="NYD323" s="215"/>
      <c r="NYE323" s="215"/>
      <c r="NYF323" s="215"/>
      <c r="NYG323" s="215"/>
      <c r="NYH323" s="215"/>
      <c r="NYI323" s="215"/>
      <c r="NYJ323" s="215"/>
      <c r="NYK323" s="215"/>
      <c r="NYL323" s="215"/>
      <c r="NYM323" s="215"/>
      <c r="NYN323" s="215"/>
      <c r="NYO323" s="215"/>
      <c r="NYP323" s="215"/>
      <c r="NYQ323" s="215"/>
      <c r="NYR323" s="215"/>
      <c r="NYS323" s="215"/>
      <c r="NYT323" s="215"/>
      <c r="NYU323" s="215"/>
      <c r="NYV323" s="215"/>
      <c r="NYW323" s="215"/>
      <c r="NYX323" s="215"/>
      <c r="NYY323" s="215"/>
      <c r="NYZ323" s="215"/>
      <c r="NZA323" s="215"/>
      <c r="NZB323" s="215"/>
      <c r="NZC323" s="215"/>
      <c r="NZD323" s="215"/>
      <c r="NZE323" s="215"/>
      <c r="NZF323" s="215"/>
      <c r="NZG323" s="215"/>
      <c r="NZH323" s="215"/>
      <c r="NZI323" s="215"/>
      <c r="NZJ323" s="215"/>
      <c r="NZK323" s="215"/>
      <c r="NZL323" s="215"/>
      <c r="NZM323" s="215"/>
      <c r="NZN323" s="215"/>
      <c r="NZO323" s="215"/>
      <c r="NZP323" s="215"/>
      <c r="NZQ323" s="215"/>
      <c r="NZR323" s="215"/>
      <c r="NZS323" s="215"/>
      <c r="NZT323" s="215"/>
      <c r="NZU323" s="215"/>
      <c r="NZV323" s="215"/>
      <c r="NZW323" s="215"/>
      <c r="NZX323" s="215"/>
      <c r="NZY323" s="215"/>
      <c r="NZZ323" s="215"/>
      <c r="OAA323" s="215"/>
      <c r="OAB323" s="215"/>
      <c r="OAC323" s="215"/>
      <c r="OAD323" s="215"/>
      <c r="OAE323" s="215"/>
      <c r="OAF323" s="215"/>
      <c r="OAG323" s="215"/>
      <c r="OAH323" s="215"/>
      <c r="OAI323" s="215"/>
      <c r="OAJ323" s="215"/>
      <c r="OAK323" s="215"/>
      <c r="OAL323" s="215"/>
      <c r="OAM323" s="215"/>
      <c r="OAN323" s="215"/>
      <c r="OAO323" s="215"/>
      <c r="OAP323" s="215"/>
      <c r="OAQ323" s="215"/>
      <c r="OAR323" s="215"/>
      <c r="OAS323" s="215"/>
      <c r="OAT323" s="215"/>
      <c r="OAU323" s="215"/>
      <c r="OAV323" s="215"/>
      <c r="OAW323" s="215"/>
      <c r="OAX323" s="215"/>
      <c r="OAY323" s="215"/>
      <c r="OAZ323" s="215"/>
      <c r="OBA323" s="215"/>
      <c r="OBB323" s="215"/>
      <c r="OBC323" s="215"/>
      <c r="OBD323" s="215"/>
      <c r="OBE323" s="215"/>
      <c r="OBF323" s="215"/>
      <c r="OBG323" s="215"/>
      <c r="OBH323" s="215"/>
      <c r="OBI323" s="215"/>
      <c r="OBJ323" s="215"/>
      <c r="OBK323" s="215"/>
      <c r="OBL323" s="215"/>
      <c r="OBM323" s="215"/>
      <c r="OBN323" s="215"/>
      <c r="OBO323" s="215"/>
      <c r="OBP323" s="215"/>
      <c r="OBQ323" s="215"/>
      <c r="OBR323" s="215"/>
      <c r="OBS323" s="215"/>
      <c r="OBT323" s="215"/>
      <c r="OBU323" s="215"/>
      <c r="OBV323" s="215"/>
      <c r="OBW323" s="215"/>
      <c r="OBX323" s="215"/>
      <c r="OBY323" s="215"/>
      <c r="OBZ323" s="215"/>
      <c r="OCA323" s="215"/>
      <c r="OCB323" s="215"/>
      <c r="OCC323" s="215"/>
      <c r="OCD323" s="215"/>
      <c r="OCE323" s="215"/>
      <c r="OCF323" s="215"/>
      <c r="OCG323" s="215"/>
      <c r="OCH323" s="215"/>
      <c r="OCI323" s="215"/>
      <c r="OCJ323" s="215"/>
      <c r="OCK323" s="215"/>
      <c r="OCL323" s="215"/>
      <c r="OCM323" s="215"/>
      <c r="OCN323" s="215"/>
      <c r="OCO323" s="215"/>
      <c r="OCP323" s="215"/>
      <c r="OCQ323" s="215"/>
      <c r="OCR323" s="215"/>
      <c r="OCS323" s="215"/>
      <c r="OCT323" s="215"/>
      <c r="OCU323" s="215"/>
      <c r="OCV323" s="215"/>
      <c r="OCW323" s="215"/>
      <c r="OCX323" s="215"/>
      <c r="OCY323" s="215"/>
      <c r="OCZ323" s="215"/>
      <c r="ODA323" s="215"/>
      <c r="ODB323" s="215"/>
      <c r="ODC323" s="215"/>
      <c r="ODD323" s="215"/>
      <c r="ODE323" s="215"/>
      <c r="ODF323" s="215"/>
      <c r="ODG323" s="215"/>
      <c r="ODH323" s="215"/>
      <c r="ODI323" s="215"/>
      <c r="ODJ323" s="215"/>
      <c r="ODK323" s="215"/>
      <c r="ODL323" s="215"/>
      <c r="ODM323" s="215"/>
      <c r="ODN323" s="215"/>
      <c r="ODO323" s="215"/>
      <c r="ODP323" s="215"/>
      <c r="ODQ323" s="215"/>
      <c r="ODR323" s="215"/>
      <c r="ODS323" s="215"/>
      <c r="ODT323" s="215"/>
      <c r="ODU323" s="215"/>
      <c r="ODV323" s="215"/>
      <c r="ODW323" s="215"/>
      <c r="ODX323" s="215"/>
      <c r="ODY323" s="215"/>
      <c r="ODZ323" s="215"/>
      <c r="OEA323" s="215"/>
      <c r="OEB323" s="215"/>
      <c r="OEC323" s="215"/>
      <c r="OED323" s="215"/>
      <c r="OEE323" s="215"/>
      <c r="OEF323" s="215"/>
      <c r="OEG323" s="215"/>
      <c r="OEH323" s="215"/>
      <c r="OEI323" s="215"/>
      <c r="OEJ323" s="215"/>
      <c r="OEK323" s="215"/>
      <c r="OEL323" s="215"/>
      <c r="OEM323" s="215"/>
      <c r="OEN323" s="215"/>
      <c r="OEO323" s="215"/>
      <c r="OEP323" s="215"/>
      <c r="OEQ323" s="215"/>
      <c r="OER323" s="215"/>
      <c r="OES323" s="215"/>
      <c r="OET323" s="215"/>
      <c r="OEU323" s="215"/>
      <c r="OEV323" s="215"/>
      <c r="OEW323" s="215"/>
      <c r="OEX323" s="215"/>
      <c r="OEY323" s="215"/>
      <c r="OEZ323" s="215"/>
      <c r="OFA323" s="215"/>
      <c r="OFB323" s="215"/>
      <c r="OFC323" s="215"/>
      <c r="OFD323" s="215"/>
      <c r="OFE323" s="215"/>
      <c r="OFF323" s="215"/>
      <c r="OFG323" s="215"/>
      <c r="OFH323" s="215"/>
      <c r="OFI323" s="215"/>
      <c r="OFJ323" s="215"/>
      <c r="OFK323" s="215"/>
      <c r="OFL323" s="215"/>
      <c r="OFM323" s="215"/>
      <c r="OFN323" s="215"/>
      <c r="OFO323" s="215"/>
      <c r="OFP323" s="215"/>
      <c r="OFQ323" s="215"/>
      <c r="OFR323" s="215"/>
      <c r="OFS323" s="215"/>
      <c r="OFT323" s="215"/>
      <c r="OFU323" s="215"/>
      <c r="OFV323" s="215"/>
      <c r="OFW323" s="215"/>
      <c r="OFX323" s="215"/>
      <c r="OFY323" s="215"/>
      <c r="OFZ323" s="215"/>
      <c r="OGA323" s="215"/>
      <c r="OGB323" s="215"/>
      <c r="OGC323" s="215"/>
      <c r="OGD323" s="215"/>
      <c r="OGE323" s="215"/>
      <c r="OGF323" s="215"/>
      <c r="OGG323" s="215"/>
      <c r="OGH323" s="215"/>
      <c r="OGI323" s="215"/>
      <c r="OGJ323" s="215"/>
      <c r="OGK323" s="215"/>
      <c r="OGL323" s="215"/>
      <c r="OGM323" s="215"/>
      <c r="OGN323" s="215"/>
      <c r="OGO323" s="215"/>
      <c r="OGP323" s="215"/>
      <c r="OGQ323" s="215"/>
      <c r="OGR323" s="215"/>
      <c r="OGS323" s="215"/>
      <c r="OGT323" s="215"/>
      <c r="OGU323" s="215"/>
      <c r="OGV323" s="215"/>
      <c r="OGW323" s="215"/>
      <c r="OGX323" s="215"/>
      <c r="OGY323" s="215"/>
      <c r="OGZ323" s="215"/>
      <c r="OHA323" s="215"/>
      <c r="OHB323" s="215"/>
      <c r="OHC323" s="215"/>
      <c r="OHD323" s="215"/>
      <c r="OHE323" s="215"/>
      <c r="OHF323" s="215"/>
      <c r="OHG323" s="215"/>
      <c r="OHH323" s="215"/>
      <c r="OHI323" s="215"/>
      <c r="OHJ323" s="215"/>
      <c r="OHK323" s="215"/>
      <c r="OHL323" s="215"/>
      <c r="OHM323" s="215"/>
      <c r="OHN323" s="215"/>
      <c r="OHO323" s="215"/>
      <c r="OHP323" s="215"/>
      <c r="OHQ323" s="215"/>
      <c r="OHR323" s="215"/>
      <c r="OHS323" s="215"/>
      <c r="OHT323" s="215"/>
      <c r="OHU323" s="215"/>
      <c r="OHV323" s="215"/>
      <c r="OHW323" s="215"/>
      <c r="OHX323" s="215"/>
      <c r="OHY323" s="215"/>
      <c r="OHZ323" s="215"/>
      <c r="OIA323" s="215"/>
      <c r="OIB323" s="215"/>
      <c r="OIC323" s="215"/>
      <c r="OID323" s="215"/>
      <c r="OIE323" s="215"/>
      <c r="OIF323" s="215"/>
      <c r="OIG323" s="215"/>
      <c r="OIH323" s="215"/>
      <c r="OII323" s="215"/>
      <c r="OIJ323" s="215"/>
      <c r="OIK323" s="215"/>
      <c r="OIL323" s="215"/>
      <c r="OIM323" s="215"/>
      <c r="OIN323" s="215"/>
      <c r="OIO323" s="215"/>
      <c r="OIP323" s="215"/>
      <c r="OIQ323" s="215"/>
      <c r="OIR323" s="215"/>
      <c r="OIS323" s="215"/>
      <c r="OIT323" s="215"/>
      <c r="OIU323" s="215"/>
      <c r="OIV323" s="215"/>
      <c r="OIW323" s="215"/>
      <c r="OIX323" s="215"/>
      <c r="OIY323" s="215"/>
      <c r="OIZ323" s="215"/>
      <c r="OJA323" s="215"/>
      <c r="OJB323" s="215"/>
      <c r="OJC323" s="215"/>
      <c r="OJD323" s="215"/>
      <c r="OJE323" s="215"/>
      <c r="OJF323" s="215"/>
      <c r="OJG323" s="215"/>
      <c r="OJH323" s="215"/>
      <c r="OJI323" s="215"/>
      <c r="OJJ323" s="215"/>
      <c r="OJK323" s="215"/>
      <c r="OJL323" s="215"/>
      <c r="OJM323" s="215"/>
      <c r="OJN323" s="215"/>
      <c r="OJO323" s="215"/>
      <c r="OJP323" s="215"/>
      <c r="OJQ323" s="215"/>
      <c r="OJR323" s="215"/>
      <c r="OJS323" s="215"/>
      <c r="OJT323" s="215"/>
      <c r="OJU323" s="215"/>
      <c r="OJV323" s="215"/>
      <c r="OJW323" s="215"/>
      <c r="OJX323" s="215"/>
      <c r="OJY323" s="215"/>
      <c r="OJZ323" s="215"/>
      <c r="OKA323" s="215"/>
      <c r="OKB323" s="215"/>
      <c r="OKC323" s="215"/>
      <c r="OKD323" s="215"/>
      <c r="OKE323" s="215"/>
      <c r="OKF323" s="215"/>
      <c r="OKG323" s="215"/>
      <c r="OKH323" s="215"/>
      <c r="OKI323" s="215"/>
      <c r="OKJ323" s="215"/>
      <c r="OKK323" s="215"/>
      <c r="OKL323" s="215"/>
      <c r="OKM323" s="215"/>
      <c r="OKN323" s="215"/>
      <c r="OKO323" s="215"/>
      <c r="OKP323" s="215"/>
      <c r="OKQ323" s="215"/>
      <c r="OKR323" s="215"/>
      <c r="OKS323" s="215"/>
      <c r="OKT323" s="215"/>
      <c r="OKU323" s="215"/>
      <c r="OKV323" s="215"/>
      <c r="OKW323" s="215"/>
      <c r="OKX323" s="215"/>
      <c r="OKY323" s="215"/>
      <c r="OKZ323" s="215"/>
      <c r="OLA323" s="215"/>
      <c r="OLB323" s="215"/>
      <c r="OLC323" s="215"/>
      <c r="OLD323" s="215"/>
      <c r="OLE323" s="215"/>
      <c r="OLF323" s="215"/>
      <c r="OLG323" s="215"/>
      <c r="OLH323" s="215"/>
      <c r="OLI323" s="215"/>
      <c r="OLJ323" s="215"/>
      <c r="OLK323" s="215"/>
      <c r="OLL323" s="215"/>
      <c r="OLM323" s="215"/>
      <c r="OLN323" s="215"/>
      <c r="OLO323" s="215"/>
      <c r="OLP323" s="215"/>
      <c r="OLQ323" s="215"/>
      <c r="OLR323" s="215"/>
      <c r="OLS323" s="215"/>
      <c r="OLT323" s="215"/>
      <c r="OLU323" s="215"/>
      <c r="OLV323" s="215"/>
      <c r="OLW323" s="215"/>
      <c r="OLX323" s="215"/>
      <c r="OLY323" s="215"/>
      <c r="OLZ323" s="215"/>
      <c r="OMA323" s="215"/>
      <c r="OMB323" s="215"/>
      <c r="OMC323" s="215"/>
      <c r="OMD323" s="215"/>
      <c r="OME323" s="215"/>
      <c r="OMF323" s="215"/>
      <c r="OMG323" s="215"/>
      <c r="OMH323" s="215"/>
      <c r="OMI323" s="215"/>
      <c r="OMJ323" s="215"/>
      <c r="OMK323" s="215"/>
      <c r="OML323" s="215"/>
      <c r="OMM323" s="215"/>
      <c r="OMN323" s="215"/>
      <c r="OMO323" s="215"/>
      <c r="OMP323" s="215"/>
      <c r="OMQ323" s="215"/>
      <c r="OMR323" s="215"/>
      <c r="OMS323" s="215"/>
      <c r="OMT323" s="215"/>
      <c r="OMU323" s="215"/>
      <c r="OMV323" s="215"/>
      <c r="OMW323" s="215"/>
      <c r="OMX323" s="215"/>
      <c r="OMY323" s="215"/>
      <c r="OMZ323" s="215"/>
      <c r="ONA323" s="215"/>
      <c r="ONB323" s="215"/>
      <c r="ONC323" s="215"/>
      <c r="OND323" s="215"/>
      <c r="ONE323" s="215"/>
      <c r="ONF323" s="215"/>
      <c r="ONG323" s="215"/>
      <c r="ONH323" s="215"/>
      <c r="ONI323" s="215"/>
      <c r="ONJ323" s="215"/>
      <c r="ONK323" s="215"/>
      <c r="ONL323" s="215"/>
      <c r="ONM323" s="215"/>
      <c r="ONN323" s="215"/>
      <c r="ONO323" s="215"/>
      <c r="ONP323" s="215"/>
      <c r="ONQ323" s="215"/>
      <c r="ONR323" s="215"/>
      <c r="ONS323" s="215"/>
      <c r="ONT323" s="215"/>
      <c r="ONU323" s="215"/>
      <c r="ONV323" s="215"/>
      <c r="ONW323" s="215"/>
      <c r="ONX323" s="215"/>
      <c r="ONY323" s="215"/>
      <c r="ONZ323" s="215"/>
      <c r="OOA323" s="215"/>
      <c r="OOB323" s="215"/>
      <c r="OOC323" s="215"/>
      <c r="OOD323" s="215"/>
      <c r="OOE323" s="215"/>
      <c r="OOF323" s="215"/>
      <c r="OOG323" s="215"/>
      <c r="OOH323" s="215"/>
      <c r="OOI323" s="215"/>
      <c r="OOJ323" s="215"/>
      <c r="OOK323" s="215"/>
      <c r="OOL323" s="215"/>
      <c r="OOM323" s="215"/>
      <c r="OON323" s="215"/>
      <c r="OOO323" s="215"/>
      <c r="OOP323" s="215"/>
      <c r="OOQ323" s="215"/>
      <c r="OOR323" s="215"/>
      <c r="OOS323" s="215"/>
      <c r="OOT323" s="215"/>
      <c r="OOU323" s="215"/>
      <c r="OOV323" s="215"/>
      <c r="OOW323" s="215"/>
      <c r="OOX323" s="215"/>
      <c r="OOY323" s="215"/>
      <c r="OOZ323" s="215"/>
      <c r="OPA323" s="215"/>
      <c r="OPB323" s="215"/>
      <c r="OPC323" s="215"/>
      <c r="OPD323" s="215"/>
      <c r="OPE323" s="215"/>
      <c r="OPF323" s="215"/>
      <c r="OPG323" s="215"/>
      <c r="OPH323" s="215"/>
      <c r="OPI323" s="215"/>
      <c r="OPJ323" s="215"/>
      <c r="OPK323" s="215"/>
      <c r="OPL323" s="215"/>
      <c r="OPM323" s="215"/>
      <c r="OPN323" s="215"/>
      <c r="OPO323" s="215"/>
      <c r="OPP323" s="215"/>
      <c r="OPQ323" s="215"/>
      <c r="OPR323" s="215"/>
      <c r="OPS323" s="215"/>
      <c r="OPT323" s="215"/>
      <c r="OPU323" s="215"/>
      <c r="OPV323" s="215"/>
      <c r="OPW323" s="215"/>
      <c r="OPX323" s="215"/>
      <c r="OPY323" s="215"/>
      <c r="OPZ323" s="215"/>
      <c r="OQA323" s="215"/>
      <c r="OQB323" s="215"/>
      <c r="OQC323" s="215"/>
      <c r="OQD323" s="215"/>
      <c r="OQE323" s="215"/>
      <c r="OQF323" s="215"/>
      <c r="OQG323" s="215"/>
      <c r="OQH323" s="215"/>
      <c r="OQI323" s="215"/>
      <c r="OQJ323" s="215"/>
      <c r="OQK323" s="215"/>
      <c r="OQL323" s="215"/>
      <c r="OQM323" s="215"/>
      <c r="OQN323" s="215"/>
      <c r="OQO323" s="215"/>
      <c r="OQP323" s="215"/>
      <c r="OQQ323" s="215"/>
      <c r="OQR323" s="215"/>
      <c r="OQS323" s="215"/>
      <c r="OQT323" s="215"/>
      <c r="OQU323" s="215"/>
      <c r="OQV323" s="215"/>
      <c r="OQW323" s="215"/>
      <c r="OQX323" s="215"/>
      <c r="OQY323" s="215"/>
      <c r="OQZ323" s="215"/>
      <c r="ORA323" s="215"/>
      <c r="ORB323" s="215"/>
      <c r="ORC323" s="215"/>
      <c r="ORD323" s="215"/>
      <c r="ORE323" s="215"/>
      <c r="ORF323" s="215"/>
      <c r="ORG323" s="215"/>
      <c r="ORH323" s="215"/>
      <c r="ORI323" s="215"/>
      <c r="ORJ323" s="215"/>
      <c r="ORK323" s="215"/>
      <c r="ORL323" s="215"/>
      <c r="ORM323" s="215"/>
      <c r="ORN323" s="215"/>
      <c r="ORO323" s="215"/>
      <c r="ORP323" s="215"/>
      <c r="ORQ323" s="215"/>
      <c r="ORR323" s="215"/>
      <c r="ORS323" s="215"/>
      <c r="ORT323" s="215"/>
      <c r="ORU323" s="215"/>
      <c r="ORV323" s="215"/>
      <c r="ORW323" s="215"/>
      <c r="ORX323" s="215"/>
      <c r="ORY323" s="215"/>
      <c r="ORZ323" s="215"/>
      <c r="OSA323" s="215"/>
      <c r="OSB323" s="215"/>
      <c r="OSC323" s="215"/>
      <c r="OSD323" s="215"/>
      <c r="OSE323" s="215"/>
      <c r="OSF323" s="215"/>
      <c r="OSG323" s="215"/>
      <c r="OSH323" s="215"/>
      <c r="OSI323" s="215"/>
      <c r="OSJ323" s="215"/>
      <c r="OSK323" s="215"/>
      <c r="OSL323" s="215"/>
      <c r="OSM323" s="215"/>
      <c r="OSN323" s="215"/>
      <c r="OSO323" s="215"/>
      <c r="OSP323" s="215"/>
      <c r="OSQ323" s="215"/>
      <c r="OSR323" s="215"/>
      <c r="OSS323" s="215"/>
      <c r="OST323" s="215"/>
      <c r="OSU323" s="215"/>
      <c r="OSV323" s="215"/>
      <c r="OSW323" s="215"/>
      <c r="OSX323" s="215"/>
      <c r="OSY323" s="215"/>
      <c r="OSZ323" s="215"/>
      <c r="OTA323" s="215"/>
      <c r="OTB323" s="215"/>
      <c r="OTC323" s="215"/>
      <c r="OTD323" s="215"/>
      <c r="OTE323" s="215"/>
      <c r="OTF323" s="215"/>
      <c r="OTG323" s="215"/>
      <c r="OTH323" s="215"/>
      <c r="OTI323" s="215"/>
      <c r="OTJ323" s="215"/>
      <c r="OTK323" s="215"/>
      <c r="OTL323" s="215"/>
      <c r="OTM323" s="215"/>
      <c r="OTN323" s="215"/>
      <c r="OTO323" s="215"/>
      <c r="OTP323" s="215"/>
      <c r="OTQ323" s="215"/>
      <c r="OTR323" s="215"/>
      <c r="OTS323" s="215"/>
      <c r="OTT323" s="215"/>
      <c r="OTU323" s="215"/>
      <c r="OTV323" s="215"/>
      <c r="OTW323" s="215"/>
      <c r="OTX323" s="215"/>
      <c r="OTY323" s="215"/>
      <c r="OTZ323" s="215"/>
      <c r="OUA323" s="215"/>
      <c r="OUB323" s="215"/>
      <c r="OUC323" s="215"/>
      <c r="OUD323" s="215"/>
      <c r="OUE323" s="215"/>
      <c r="OUF323" s="215"/>
      <c r="OUG323" s="215"/>
      <c r="OUH323" s="215"/>
      <c r="OUI323" s="215"/>
      <c r="OUJ323" s="215"/>
      <c r="OUK323" s="215"/>
      <c r="OUL323" s="215"/>
      <c r="OUM323" s="215"/>
      <c r="OUN323" s="215"/>
      <c r="OUO323" s="215"/>
      <c r="OUP323" s="215"/>
      <c r="OUQ323" s="215"/>
      <c r="OUR323" s="215"/>
      <c r="OUS323" s="215"/>
      <c r="OUT323" s="215"/>
      <c r="OUU323" s="215"/>
      <c r="OUV323" s="215"/>
      <c r="OUW323" s="215"/>
      <c r="OUX323" s="215"/>
      <c r="OUY323" s="215"/>
      <c r="OUZ323" s="215"/>
      <c r="OVA323" s="215"/>
      <c r="OVB323" s="215"/>
      <c r="OVC323" s="215"/>
      <c r="OVD323" s="215"/>
      <c r="OVE323" s="215"/>
      <c r="OVF323" s="215"/>
      <c r="OVG323" s="215"/>
      <c r="OVH323" s="215"/>
      <c r="OVI323" s="215"/>
      <c r="OVJ323" s="215"/>
      <c r="OVK323" s="215"/>
      <c r="OVL323" s="215"/>
      <c r="OVM323" s="215"/>
      <c r="OVN323" s="215"/>
      <c r="OVO323" s="215"/>
      <c r="OVP323" s="215"/>
      <c r="OVQ323" s="215"/>
      <c r="OVR323" s="215"/>
      <c r="OVS323" s="215"/>
      <c r="OVT323" s="215"/>
      <c r="OVU323" s="215"/>
      <c r="OVV323" s="215"/>
      <c r="OVW323" s="215"/>
      <c r="OVX323" s="215"/>
      <c r="OVY323" s="215"/>
      <c r="OVZ323" s="215"/>
      <c r="OWA323" s="215"/>
      <c r="OWB323" s="215"/>
      <c r="OWC323" s="215"/>
      <c r="OWD323" s="215"/>
      <c r="OWE323" s="215"/>
      <c r="OWF323" s="215"/>
      <c r="OWG323" s="215"/>
      <c r="OWH323" s="215"/>
      <c r="OWI323" s="215"/>
      <c r="OWJ323" s="215"/>
      <c r="OWK323" s="215"/>
      <c r="OWL323" s="215"/>
      <c r="OWM323" s="215"/>
      <c r="OWN323" s="215"/>
      <c r="OWO323" s="215"/>
      <c r="OWP323" s="215"/>
      <c r="OWQ323" s="215"/>
      <c r="OWR323" s="215"/>
      <c r="OWS323" s="215"/>
      <c r="OWT323" s="215"/>
      <c r="OWU323" s="215"/>
      <c r="OWV323" s="215"/>
      <c r="OWW323" s="215"/>
      <c r="OWX323" s="215"/>
      <c r="OWY323" s="215"/>
      <c r="OWZ323" s="215"/>
      <c r="OXA323" s="215"/>
      <c r="OXB323" s="215"/>
      <c r="OXC323" s="215"/>
      <c r="OXD323" s="215"/>
      <c r="OXE323" s="215"/>
      <c r="OXF323" s="215"/>
      <c r="OXG323" s="215"/>
      <c r="OXH323" s="215"/>
      <c r="OXI323" s="215"/>
      <c r="OXJ323" s="215"/>
      <c r="OXK323" s="215"/>
      <c r="OXL323" s="215"/>
      <c r="OXM323" s="215"/>
      <c r="OXN323" s="215"/>
      <c r="OXO323" s="215"/>
      <c r="OXP323" s="215"/>
      <c r="OXQ323" s="215"/>
      <c r="OXR323" s="215"/>
      <c r="OXS323" s="215"/>
      <c r="OXT323" s="215"/>
      <c r="OXU323" s="215"/>
      <c r="OXV323" s="215"/>
      <c r="OXW323" s="215"/>
      <c r="OXX323" s="215"/>
      <c r="OXY323" s="215"/>
      <c r="OXZ323" s="215"/>
      <c r="OYA323" s="215"/>
      <c r="OYB323" s="215"/>
      <c r="OYC323" s="215"/>
      <c r="OYD323" s="215"/>
      <c r="OYE323" s="215"/>
      <c r="OYF323" s="215"/>
      <c r="OYG323" s="215"/>
      <c r="OYH323" s="215"/>
      <c r="OYI323" s="215"/>
      <c r="OYJ323" s="215"/>
      <c r="OYK323" s="215"/>
      <c r="OYL323" s="215"/>
      <c r="OYM323" s="215"/>
      <c r="OYN323" s="215"/>
      <c r="OYO323" s="215"/>
      <c r="OYP323" s="215"/>
      <c r="OYQ323" s="215"/>
      <c r="OYR323" s="215"/>
      <c r="OYS323" s="215"/>
      <c r="OYT323" s="215"/>
      <c r="OYU323" s="215"/>
      <c r="OYV323" s="215"/>
      <c r="OYW323" s="215"/>
      <c r="OYX323" s="215"/>
      <c r="OYY323" s="215"/>
      <c r="OYZ323" s="215"/>
      <c r="OZA323" s="215"/>
      <c r="OZB323" s="215"/>
      <c r="OZC323" s="215"/>
      <c r="OZD323" s="215"/>
      <c r="OZE323" s="215"/>
      <c r="OZF323" s="215"/>
      <c r="OZG323" s="215"/>
      <c r="OZH323" s="215"/>
      <c r="OZI323" s="215"/>
      <c r="OZJ323" s="215"/>
      <c r="OZK323" s="215"/>
      <c r="OZL323" s="215"/>
      <c r="OZM323" s="215"/>
      <c r="OZN323" s="215"/>
      <c r="OZO323" s="215"/>
      <c r="OZP323" s="215"/>
      <c r="OZQ323" s="215"/>
      <c r="OZR323" s="215"/>
      <c r="OZS323" s="215"/>
      <c r="OZT323" s="215"/>
      <c r="OZU323" s="215"/>
      <c r="OZV323" s="215"/>
      <c r="OZW323" s="215"/>
      <c r="OZX323" s="215"/>
      <c r="OZY323" s="215"/>
      <c r="OZZ323" s="215"/>
      <c r="PAA323" s="215"/>
      <c r="PAB323" s="215"/>
      <c r="PAC323" s="215"/>
      <c r="PAD323" s="215"/>
      <c r="PAE323" s="215"/>
      <c r="PAF323" s="215"/>
      <c r="PAG323" s="215"/>
      <c r="PAH323" s="215"/>
      <c r="PAI323" s="215"/>
      <c r="PAJ323" s="215"/>
      <c r="PAK323" s="215"/>
      <c r="PAL323" s="215"/>
      <c r="PAM323" s="215"/>
      <c r="PAN323" s="215"/>
      <c r="PAO323" s="215"/>
      <c r="PAP323" s="215"/>
      <c r="PAQ323" s="215"/>
      <c r="PAR323" s="215"/>
      <c r="PAS323" s="215"/>
      <c r="PAT323" s="215"/>
      <c r="PAU323" s="215"/>
      <c r="PAV323" s="215"/>
      <c r="PAW323" s="215"/>
      <c r="PAX323" s="215"/>
      <c r="PAY323" s="215"/>
      <c r="PAZ323" s="215"/>
      <c r="PBA323" s="215"/>
      <c r="PBB323" s="215"/>
      <c r="PBC323" s="215"/>
      <c r="PBD323" s="215"/>
      <c r="PBE323" s="215"/>
      <c r="PBF323" s="215"/>
      <c r="PBG323" s="215"/>
      <c r="PBH323" s="215"/>
      <c r="PBI323" s="215"/>
      <c r="PBJ323" s="215"/>
      <c r="PBK323" s="215"/>
      <c r="PBL323" s="215"/>
      <c r="PBM323" s="215"/>
      <c r="PBN323" s="215"/>
      <c r="PBO323" s="215"/>
      <c r="PBP323" s="215"/>
      <c r="PBQ323" s="215"/>
      <c r="PBR323" s="215"/>
      <c r="PBS323" s="215"/>
      <c r="PBT323" s="215"/>
      <c r="PBU323" s="215"/>
      <c r="PBV323" s="215"/>
      <c r="PBW323" s="215"/>
      <c r="PBX323" s="215"/>
      <c r="PBY323" s="215"/>
      <c r="PBZ323" s="215"/>
      <c r="PCA323" s="215"/>
      <c r="PCB323" s="215"/>
      <c r="PCC323" s="215"/>
      <c r="PCD323" s="215"/>
      <c r="PCE323" s="215"/>
      <c r="PCF323" s="215"/>
      <c r="PCG323" s="215"/>
      <c r="PCH323" s="215"/>
      <c r="PCI323" s="215"/>
      <c r="PCJ323" s="215"/>
      <c r="PCK323" s="215"/>
      <c r="PCL323" s="215"/>
      <c r="PCM323" s="215"/>
      <c r="PCN323" s="215"/>
      <c r="PCO323" s="215"/>
      <c r="PCP323" s="215"/>
      <c r="PCQ323" s="215"/>
      <c r="PCR323" s="215"/>
      <c r="PCS323" s="215"/>
      <c r="PCT323" s="215"/>
      <c r="PCU323" s="215"/>
      <c r="PCV323" s="215"/>
      <c r="PCW323" s="215"/>
      <c r="PCX323" s="215"/>
      <c r="PCY323" s="215"/>
      <c r="PCZ323" s="215"/>
      <c r="PDA323" s="215"/>
      <c r="PDB323" s="215"/>
      <c r="PDC323" s="215"/>
      <c r="PDD323" s="215"/>
      <c r="PDE323" s="215"/>
      <c r="PDF323" s="215"/>
      <c r="PDG323" s="215"/>
      <c r="PDH323" s="215"/>
      <c r="PDI323" s="215"/>
      <c r="PDJ323" s="215"/>
      <c r="PDK323" s="215"/>
      <c r="PDL323" s="215"/>
      <c r="PDM323" s="215"/>
      <c r="PDN323" s="215"/>
      <c r="PDO323" s="215"/>
      <c r="PDP323" s="215"/>
      <c r="PDQ323" s="215"/>
      <c r="PDR323" s="215"/>
      <c r="PDS323" s="215"/>
      <c r="PDT323" s="215"/>
      <c r="PDU323" s="215"/>
      <c r="PDV323" s="215"/>
      <c r="PDW323" s="215"/>
      <c r="PDX323" s="215"/>
      <c r="PDY323" s="215"/>
      <c r="PDZ323" s="215"/>
      <c r="PEA323" s="215"/>
      <c r="PEB323" s="215"/>
      <c r="PEC323" s="215"/>
      <c r="PED323" s="215"/>
      <c r="PEE323" s="215"/>
      <c r="PEF323" s="215"/>
      <c r="PEG323" s="215"/>
      <c r="PEH323" s="215"/>
      <c r="PEI323" s="215"/>
      <c r="PEJ323" s="215"/>
      <c r="PEK323" s="215"/>
      <c r="PEL323" s="215"/>
      <c r="PEM323" s="215"/>
      <c r="PEN323" s="215"/>
      <c r="PEO323" s="215"/>
      <c r="PEP323" s="215"/>
      <c r="PEQ323" s="215"/>
      <c r="PER323" s="215"/>
      <c r="PES323" s="215"/>
      <c r="PET323" s="215"/>
      <c r="PEU323" s="215"/>
      <c r="PEV323" s="215"/>
      <c r="PEW323" s="215"/>
      <c r="PEX323" s="215"/>
      <c r="PEY323" s="215"/>
      <c r="PEZ323" s="215"/>
      <c r="PFA323" s="215"/>
      <c r="PFB323" s="215"/>
      <c r="PFC323" s="215"/>
      <c r="PFD323" s="215"/>
      <c r="PFE323" s="215"/>
      <c r="PFF323" s="215"/>
      <c r="PFG323" s="215"/>
      <c r="PFH323" s="215"/>
      <c r="PFI323" s="215"/>
      <c r="PFJ323" s="215"/>
      <c r="PFK323" s="215"/>
      <c r="PFL323" s="215"/>
      <c r="PFM323" s="215"/>
      <c r="PFN323" s="215"/>
      <c r="PFO323" s="215"/>
      <c r="PFP323" s="215"/>
      <c r="PFQ323" s="215"/>
      <c r="PFR323" s="215"/>
      <c r="PFS323" s="215"/>
      <c r="PFT323" s="215"/>
      <c r="PFU323" s="215"/>
      <c r="PFV323" s="215"/>
      <c r="PFW323" s="215"/>
      <c r="PFX323" s="215"/>
      <c r="PFY323" s="215"/>
      <c r="PFZ323" s="215"/>
      <c r="PGA323" s="215"/>
      <c r="PGB323" s="215"/>
      <c r="PGC323" s="215"/>
      <c r="PGD323" s="215"/>
      <c r="PGE323" s="215"/>
      <c r="PGF323" s="215"/>
      <c r="PGG323" s="215"/>
      <c r="PGH323" s="215"/>
      <c r="PGI323" s="215"/>
      <c r="PGJ323" s="215"/>
      <c r="PGK323" s="215"/>
      <c r="PGL323" s="215"/>
      <c r="PGM323" s="215"/>
      <c r="PGN323" s="215"/>
      <c r="PGO323" s="215"/>
      <c r="PGP323" s="215"/>
      <c r="PGQ323" s="215"/>
      <c r="PGR323" s="215"/>
      <c r="PGS323" s="215"/>
      <c r="PGT323" s="215"/>
      <c r="PGU323" s="215"/>
      <c r="PGV323" s="215"/>
      <c r="PGW323" s="215"/>
      <c r="PGX323" s="215"/>
      <c r="PGY323" s="215"/>
      <c r="PGZ323" s="215"/>
      <c r="PHA323" s="215"/>
      <c r="PHB323" s="215"/>
      <c r="PHC323" s="215"/>
      <c r="PHD323" s="215"/>
      <c r="PHE323" s="215"/>
      <c r="PHF323" s="215"/>
      <c r="PHG323" s="215"/>
      <c r="PHH323" s="215"/>
      <c r="PHI323" s="215"/>
      <c r="PHJ323" s="215"/>
      <c r="PHK323" s="215"/>
      <c r="PHL323" s="215"/>
      <c r="PHM323" s="215"/>
      <c r="PHN323" s="215"/>
      <c r="PHO323" s="215"/>
      <c r="PHP323" s="215"/>
      <c r="PHQ323" s="215"/>
      <c r="PHR323" s="215"/>
      <c r="PHS323" s="215"/>
      <c r="PHT323" s="215"/>
      <c r="PHU323" s="215"/>
      <c r="PHV323" s="215"/>
      <c r="PHW323" s="215"/>
      <c r="PHX323" s="215"/>
      <c r="PHY323" s="215"/>
      <c r="PHZ323" s="215"/>
      <c r="PIA323" s="215"/>
      <c r="PIB323" s="215"/>
      <c r="PIC323" s="215"/>
      <c r="PID323" s="215"/>
      <c r="PIE323" s="215"/>
      <c r="PIF323" s="215"/>
      <c r="PIG323" s="215"/>
      <c r="PIH323" s="215"/>
      <c r="PII323" s="215"/>
      <c r="PIJ323" s="215"/>
      <c r="PIK323" s="215"/>
      <c r="PIL323" s="215"/>
      <c r="PIM323" s="215"/>
      <c r="PIN323" s="215"/>
      <c r="PIO323" s="215"/>
      <c r="PIP323" s="215"/>
      <c r="PIQ323" s="215"/>
      <c r="PIR323" s="215"/>
      <c r="PIS323" s="215"/>
      <c r="PIT323" s="215"/>
      <c r="PIU323" s="215"/>
      <c r="PIV323" s="215"/>
      <c r="PIW323" s="215"/>
      <c r="PIX323" s="215"/>
      <c r="PIY323" s="215"/>
      <c r="PIZ323" s="215"/>
      <c r="PJA323" s="215"/>
      <c r="PJB323" s="215"/>
      <c r="PJC323" s="215"/>
      <c r="PJD323" s="215"/>
      <c r="PJE323" s="215"/>
      <c r="PJF323" s="215"/>
      <c r="PJG323" s="215"/>
      <c r="PJH323" s="215"/>
      <c r="PJI323" s="215"/>
      <c r="PJJ323" s="215"/>
      <c r="PJK323" s="215"/>
      <c r="PJL323" s="215"/>
      <c r="PJM323" s="215"/>
      <c r="PJN323" s="215"/>
      <c r="PJO323" s="215"/>
      <c r="PJP323" s="215"/>
      <c r="PJQ323" s="215"/>
      <c r="PJR323" s="215"/>
      <c r="PJS323" s="215"/>
      <c r="PJT323" s="215"/>
      <c r="PJU323" s="215"/>
      <c r="PJV323" s="215"/>
      <c r="PJW323" s="215"/>
      <c r="PJX323" s="215"/>
      <c r="PJY323" s="215"/>
      <c r="PJZ323" s="215"/>
      <c r="PKA323" s="215"/>
      <c r="PKB323" s="215"/>
      <c r="PKC323" s="215"/>
      <c r="PKD323" s="215"/>
      <c r="PKE323" s="215"/>
      <c r="PKF323" s="215"/>
      <c r="PKG323" s="215"/>
      <c r="PKH323" s="215"/>
      <c r="PKI323" s="215"/>
      <c r="PKJ323" s="215"/>
      <c r="PKK323" s="215"/>
      <c r="PKL323" s="215"/>
      <c r="PKM323" s="215"/>
      <c r="PKN323" s="215"/>
      <c r="PKO323" s="215"/>
      <c r="PKP323" s="215"/>
      <c r="PKQ323" s="215"/>
      <c r="PKR323" s="215"/>
      <c r="PKS323" s="215"/>
      <c r="PKT323" s="215"/>
      <c r="PKU323" s="215"/>
      <c r="PKV323" s="215"/>
      <c r="PKW323" s="215"/>
      <c r="PKX323" s="215"/>
      <c r="PKY323" s="215"/>
      <c r="PKZ323" s="215"/>
      <c r="PLA323" s="215"/>
      <c r="PLB323" s="215"/>
      <c r="PLC323" s="215"/>
      <c r="PLD323" s="215"/>
      <c r="PLE323" s="215"/>
      <c r="PLF323" s="215"/>
      <c r="PLG323" s="215"/>
      <c r="PLH323" s="215"/>
      <c r="PLI323" s="215"/>
      <c r="PLJ323" s="215"/>
      <c r="PLK323" s="215"/>
      <c r="PLL323" s="215"/>
      <c r="PLM323" s="215"/>
      <c r="PLN323" s="215"/>
      <c r="PLO323" s="215"/>
      <c r="PLP323" s="215"/>
      <c r="PLQ323" s="215"/>
      <c r="PLR323" s="215"/>
      <c r="PLS323" s="215"/>
      <c r="PLT323" s="215"/>
      <c r="PLU323" s="215"/>
      <c r="PLV323" s="215"/>
      <c r="PLW323" s="215"/>
      <c r="PLX323" s="215"/>
      <c r="PLY323" s="215"/>
      <c r="PLZ323" s="215"/>
      <c r="PMA323" s="215"/>
      <c r="PMB323" s="215"/>
      <c r="PMC323" s="215"/>
      <c r="PMD323" s="215"/>
      <c r="PME323" s="215"/>
      <c r="PMF323" s="215"/>
      <c r="PMG323" s="215"/>
      <c r="PMH323" s="215"/>
      <c r="PMI323" s="215"/>
      <c r="PMJ323" s="215"/>
      <c r="PMK323" s="215"/>
      <c r="PML323" s="215"/>
      <c r="PMM323" s="215"/>
      <c r="PMN323" s="215"/>
      <c r="PMO323" s="215"/>
      <c r="PMP323" s="215"/>
      <c r="PMQ323" s="215"/>
      <c r="PMR323" s="215"/>
      <c r="PMS323" s="215"/>
      <c r="PMT323" s="215"/>
      <c r="PMU323" s="215"/>
      <c r="PMV323" s="215"/>
      <c r="PMW323" s="215"/>
      <c r="PMX323" s="215"/>
      <c r="PMY323" s="215"/>
      <c r="PMZ323" s="215"/>
      <c r="PNA323" s="215"/>
      <c r="PNB323" s="215"/>
      <c r="PNC323" s="215"/>
      <c r="PND323" s="215"/>
      <c r="PNE323" s="215"/>
      <c r="PNF323" s="215"/>
      <c r="PNG323" s="215"/>
      <c r="PNH323" s="215"/>
      <c r="PNI323" s="215"/>
      <c r="PNJ323" s="215"/>
      <c r="PNK323" s="215"/>
      <c r="PNL323" s="215"/>
      <c r="PNM323" s="215"/>
      <c r="PNN323" s="215"/>
      <c r="PNO323" s="215"/>
      <c r="PNP323" s="215"/>
      <c r="PNQ323" s="215"/>
      <c r="PNR323" s="215"/>
      <c r="PNS323" s="215"/>
      <c r="PNT323" s="215"/>
      <c r="PNU323" s="215"/>
      <c r="PNV323" s="215"/>
      <c r="PNW323" s="215"/>
      <c r="PNX323" s="215"/>
      <c r="PNY323" s="215"/>
      <c r="PNZ323" s="215"/>
      <c r="POA323" s="215"/>
      <c r="POB323" s="215"/>
      <c r="POC323" s="215"/>
      <c r="POD323" s="215"/>
      <c r="POE323" s="215"/>
      <c r="POF323" s="215"/>
      <c r="POG323" s="215"/>
      <c r="POH323" s="215"/>
      <c r="POI323" s="215"/>
      <c r="POJ323" s="215"/>
      <c r="POK323" s="215"/>
      <c r="POL323" s="215"/>
      <c r="POM323" s="215"/>
      <c r="PON323" s="215"/>
      <c r="POO323" s="215"/>
      <c r="POP323" s="215"/>
      <c r="POQ323" s="215"/>
      <c r="POR323" s="215"/>
      <c r="POS323" s="215"/>
      <c r="POT323" s="215"/>
      <c r="POU323" s="215"/>
      <c r="POV323" s="215"/>
      <c r="POW323" s="215"/>
      <c r="POX323" s="215"/>
      <c r="POY323" s="215"/>
      <c r="POZ323" s="215"/>
      <c r="PPA323" s="215"/>
      <c r="PPB323" s="215"/>
      <c r="PPC323" s="215"/>
      <c r="PPD323" s="215"/>
      <c r="PPE323" s="215"/>
      <c r="PPF323" s="215"/>
      <c r="PPG323" s="215"/>
      <c r="PPH323" s="215"/>
      <c r="PPI323" s="215"/>
      <c r="PPJ323" s="215"/>
      <c r="PPK323" s="215"/>
      <c r="PPL323" s="215"/>
      <c r="PPM323" s="215"/>
      <c r="PPN323" s="215"/>
      <c r="PPO323" s="215"/>
      <c r="PPP323" s="215"/>
      <c r="PPQ323" s="215"/>
      <c r="PPR323" s="215"/>
      <c r="PPS323" s="215"/>
      <c r="PPT323" s="215"/>
      <c r="PPU323" s="215"/>
      <c r="PPV323" s="215"/>
      <c r="PPW323" s="215"/>
      <c r="PPX323" s="215"/>
      <c r="PPY323" s="215"/>
      <c r="PPZ323" s="215"/>
      <c r="PQA323" s="215"/>
      <c r="PQB323" s="215"/>
      <c r="PQC323" s="215"/>
      <c r="PQD323" s="215"/>
      <c r="PQE323" s="215"/>
      <c r="PQF323" s="215"/>
      <c r="PQG323" s="215"/>
      <c r="PQH323" s="215"/>
      <c r="PQI323" s="215"/>
      <c r="PQJ323" s="215"/>
      <c r="PQK323" s="215"/>
      <c r="PQL323" s="215"/>
      <c r="PQM323" s="215"/>
      <c r="PQN323" s="215"/>
      <c r="PQO323" s="215"/>
      <c r="PQP323" s="215"/>
      <c r="PQQ323" s="215"/>
      <c r="PQR323" s="215"/>
      <c r="PQS323" s="215"/>
      <c r="PQT323" s="215"/>
      <c r="PQU323" s="215"/>
      <c r="PQV323" s="215"/>
      <c r="PQW323" s="215"/>
      <c r="PQX323" s="215"/>
      <c r="PQY323" s="215"/>
      <c r="PQZ323" s="215"/>
      <c r="PRA323" s="215"/>
      <c r="PRB323" s="215"/>
      <c r="PRC323" s="215"/>
      <c r="PRD323" s="215"/>
      <c r="PRE323" s="215"/>
      <c r="PRF323" s="215"/>
      <c r="PRG323" s="215"/>
      <c r="PRH323" s="215"/>
      <c r="PRI323" s="215"/>
      <c r="PRJ323" s="215"/>
      <c r="PRK323" s="215"/>
      <c r="PRL323" s="215"/>
      <c r="PRM323" s="215"/>
      <c r="PRN323" s="215"/>
      <c r="PRO323" s="215"/>
      <c r="PRP323" s="215"/>
      <c r="PRQ323" s="215"/>
      <c r="PRR323" s="215"/>
      <c r="PRS323" s="215"/>
      <c r="PRT323" s="215"/>
      <c r="PRU323" s="215"/>
      <c r="PRV323" s="215"/>
      <c r="PRW323" s="215"/>
      <c r="PRX323" s="215"/>
      <c r="PRY323" s="215"/>
      <c r="PRZ323" s="215"/>
      <c r="PSA323" s="215"/>
      <c r="PSB323" s="215"/>
      <c r="PSC323" s="215"/>
      <c r="PSD323" s="215"/>
      <c r="PSE323" s="215"/>
      <c r="PSF323" s="215"/>
      <c r="PSG323" s="215"/>
      <c r="PSH323" s="215"/>
      <c r="PSI323" s="215"/>
      <c r="PSJ323" s="215"/>
      <c r="PSK323" s="215"/>
      <c r="PSL323" s="215"/>
      <c r="PSM323" s="215"/>
      <c r="PSN323" s="215"/>
      <c r="PSO323" s="215"/>
      <c r="PSP323" s="215"/>
      <c r="PSQ323" s="215"/>
      <c r="PSR323" s="215"/>
      <c r="PSS323" s="215"/>
      <c r="PST323" s="215"/>
      <c r="PSU323" s="215"/>
      <c r="PSV323" s="215"/>
      <c r="PSW323" s="215"/>
      <c r="PSX323" s="215"/>
      <c r="PSY323" s="215"/>
      <c r="PSZ323" s="215"/>
      <c r="PTA323" s="215"/>
      <c r="PTB323" s="215"/>
      <c r="PTC323" s="215"/>
      <c r="PTD323" s="215"/>
      <c r="PTE323" s="215"/>
      <c r="PTF323" s="215"/>
      <c r="PTG323" s="215"/>
      <c r="PTH323" s="215"/>
      <c r="PTI323" s="215"/>
      <c r="PTJ323" s="215"/>
      <c r="PTK323" s="215"/>
      <c r="PTL323" s="215"/>
      <c r="PTM323" s="215"/>
      <c r="PTN323" s="215"/>
      <c r="PTO323" s="215"/>
      <c r="PTP323" s="215"/>
      <c r="PTQ323" s="215"/>
      <c r="PTR323" s="215"/>
      <c r="PTS323" s="215"/>
      <c r="PTT323" s="215"/>
      <c r="PTU323" s="215"/>
      <c r="PTV323" s="215"/>
      <c r="PTW323" s="215"/>
      <c r="PTX323" s="215"/>
      <c r="PTY323" s="215"/>
      <c r="PTZ323" s="215"/>
      <c r="PUA323" s="215"/>
      <c r="PUB323" s="215"/>
      <c r="PUC323" s="215"/>
      <c r="PUD323" s="215"/>
      <c r="PUE323" s="215"/>
      <c r="PUF323" s="215"/>
      <c r="PUG323" s="215"/>
      <c r="PUH323" s="215"/>
      <c r="PUI323" s="215"/>
      <c r="PUJ323" s="215"/>
      <c r="PUK323" s="215"/>
      <c r="PUL323" s="215"/>
      <c r="PUM323" s="215"/>
      <c r="PUN323" s="215"/>
      <c r="PUO323" s="215"/>
      <c r="PUP323" s="215"/>
      <c r="PUQ323" s="215"/>
      <c r="PUR323" s="215"/>
      <c r="PUS323" s="215"/>
      <c r="PUT323" s="215"/>
      <c r="PUU323" s="215"/>
      <c r="PUV323" s="215"/>
      <c r="PUW323" s="215"/>
      <c r="PUX323" s="215"/>
      <c r="PUY323" s="215"/>
      <c r="PUZ323" s="215"/>
      <c r="PVA323" s="215"/>
      <c r="PVB323" s="215"/>
      <c r="PVC323" s="215"/>
      <c r="PVD323" s="215"/>
      <c r="PVE323" s="215"/>
      <c r="PVF323" s="215"/>
      <c r="PVG323" s="215"/>
      <c r="PVH323" s="215"/>
      <c r="PVI323" s="215"/>
      <c r="PVJ323" s="215"/>
      <c r="PVK323" s="215"/>
      <c r="PVL323" s="215"/>
      <c r="PVM323" s="215"/>
      <c r="PVN323" s="215"/>
      <c r="PVO323" s="215"/>
      <c r="PVP323" s="215"/>
      <c r="PVQ323" s="215"/>
      <c r="PVR323" s="215"/>
      <c r="PVS323" s="215"/>
      <c r="PVT323" s="215"/>
      <c r="PVU323" s="215"/>
      <c r="PVV323" s="215"/>
      <c r="PVW323" s="215"/>
      <c r="PVX323" s="215"/>
      <c r="PVY323" s="215"/>
      <c r="PVZ323" s="215"/>
      <c r="PWA323" s="215"/>
      <c r="PWB323" s="215"/>
      <c r="PWC323" s="215"/>
      <c r="PWD323" s="215"/>
      <c r="PWE323" s="215"/>
      <c r="PWF323" s="215"/>
      <c r="PWG323" s="215"/>
      <c r="PWH323" s="215"/>
      <c r="PWI323" s="215"/>
      <c r="PWJ323" s="215"/>
      <c r="PWK323" s="215"/>
      <c r="PWL323" s="215"/>
      <c r="PWM323" s="215"/>
      <c r="PWN323" s="215"/>
      <c r="PWO323" s="215"/>
      <c r="PWP323" s="215"/>
      <c r="PWQ323" s="215"/>
      <c r="PWR323" s="215"/>
      <c r="PWS323" s="215"/>
      <c r="PWT323" s="215"/>
      <c r="PWU323" s="215"/>
      <c r="PWV323" s="215"/>
      <c r="PWW323" s="215"/>
      <c r="PWX323" s="215"/>
      <c r="PWY323" s="215"/>
      <c r="PWZ323" s="215"/>
      <c r="PXA323" s="215"/>
      <c r="PXB323" s="215"/>
      <c r="PXC323" s="215"/>
      <c r="PXD323" s="215"/>
      <c r="PXE323" s="215"/>
      <c r="PXF323" s="215"/>
      <c r="PXG323" s="215"/>
      <c r="PXH323" s="215"/>
      <c r="PXI323" s="215"/>
      <c r="PXJ323" s="215"/>
      <c r="PXK323" s="215"/>
      <c r="PXL323" s="215"/>
      <c r="PXM323" s="215"/>
      <c r="PXN323" s="215"/>
      <c r="PXO323" s="215"/>
      <c r="PXP323" s="215"/>
      <c r="PXQ323" s="215"/>
      <c r="PXR323" s="215"/>
      <c r="PXS323" s="215"/>
      <c r="PXT323" s="215"/>
      <c r="PXU323" s="215"/>
      <c r="PXV323" s="215"/>
      <c r="PXW323" s="215"/>
      <c r="PXX323" s="215"/>
      <c r="PXY323" s="215"/>
      <c r="PXZ323" s="215"/>
      <c r="PYA323" s="215"/>
      <c r="PYB323" s="215"/>
      <c r="PYC323" s="215"/>
      <c r="PYD323" s="215"/>
      <c r="PYE323" s="215"/>
      <c r="PYF323" s="215"/>
      <c r="PYG323" s="215"/>
      <c r="PYH323" s="215"/>
      <c r="PYI323" s="215"/>
      <c r="PYJ323" s="215"/>
      <c r="PYK323" s="215"/>
      <c r="PYL323" s="215"/>
      <c r="PYM323" s="215"/>
      <c r="PYN323" s="215"/>
      <c r="PYO323" s="215"/>
      <c r="PYP323" s="215"/>
      <c r="PYQ323" s="215"/>
      <c r="PYR323" s="215"/>
      <c r="PYS323" s="215"/>
      <c r="PYT323" s="215"/>
      <c r="PYU323" s="215"/>
      <c r="PYV323" s="215"/>
      <c r="PYW323" s="215"/>
      <c r="PYX323" s="215"/>
      <c r="PYY323" s="215"/>
      <c r="PYZ323" s="215"/>
      <c r="PZA323" s="215"/>
      <c r="PZB323" s="215"/>
      <c r="PZC323" s="215"/>
      <c r="PZD323" s="215"/>
      <c r="PZE323" s="215"/>
      <c r="PZF323" s="215"/>
      <c r="PZG323" s="215"/>
      <c r="PZH323" s="215"/>
      <c r="PZI323" s="215"/>
      <c r="PZJ323" s="215"/>
      <c r="PZK323" s="215"/>
      <c r="PZL323" s="215"/>
      <c r="PZM323" s="215"/>
      <c r="PZN323" s="215"/>
      <c r="PZO323" s="215"/>
      <c r="PZP323" s="215"/>
      <c r="PZQ323" s="215"/>
      <c r="PZR323" s="215"/>
      <c r="PZS323" s="215"/>
      <c r="PZT323" s="215"/>
      <c r="PZU323" s="215"/>
      <c r="PZV323" s="215"/>
      <c r="PZW323" s="215"/>
      <c r="PZX323" s="215"/>
      <c r="PZY323" s="215"/>
      <c r="PZZ323" s="215"/>
      <c r="QAA323" s="215"/>
      <c r="QAB323" s="215"/>
      <c r="QAC323" s="215"/>
      <c r="QAD323" s="215"/>
      <c r="QAE323" s="215"/>
      <c r="QAF323" s="215"/>
      <c r="QAG323" s="215"/>
      <c r="QAH323" s="215"/>
      <c r="QAI323" s="215"/>
      <c r="QAJ323" s="215"/>
      <c r="QAK323" s="215"/>
      <c r="QAL323" s="215"/>
      <c r="QAM323" s="215"/>
      <c r="QAN323" s="215"/>
      <c r="QAO323" s="215"/>
      <c r="QAP323" s="215"/>
      <c r="QAQ323" s="215"/>
      <c r="QAR323" s="215"/>
      <c r="QAS323" s="215"/>
      <c r="QAT323" s="215"/>
      <c r="QAU323" s="215"/>
      <c r="QAV323" s="215"/>
      <c r="QAW323" s="215"/>
      <c r="QAX323" s="215"/>
      <c r="QAY323" s="215"/>
      <c r="QAZ323" s="215"/>
      <c r="QBA323" s="215"/>
      <c r="QBB323" s="215"/>
      <c r="QBC323" s="215"/>
      <c r="QBD323" s="215"/>
      <c r="QBE323" s="215"/>
      <c r="QBF323" s="215"/>
      <c r="QBG323" s="215"/>
      <c r="QBH323" s="215"/>
      <c r="QBI323" s="215"/>
      <c r="QBJ323" s="215"/>
      <c r="QBK323" s="215"/>
      <c r="QBL323" s="215"/>
      <c r="QBM323" s="215"/>
      <c r="QBN323" s="215"/>
      <c r="QBO323" s="215"/>
      <c r="QBP323" s="215"/>
      <c r="QBQ323" s="215"/>
      <c r="QBR323" s="215"/>
      <c r="QBS323" s="215"/>
      <c r="QBT323" s="215"/>
      <c r="QBU323" s="215"/>
      <c r="QBV323" s="215"/>
      <c r="QBW323" s="215"/>
      <c r="QBX323" s="215"/>
      <c r="QBY323" s="215"/>
      <c r="QBZ323" s="215"/>
      <c r="QCA323" s="215"/>
      <c r="QCB323" s="215"/>
      <c r="QCC323" s="215"/>
      <c r="QCD323" s="215"/>
      <c r="QCE323" s="215"/>
      <c r="QCF323" s="215"/>
      <c r="QCG323" s="215"/>
      <c r="QCH323" s="215"/>
      <c r="QCI323" s="215"/>
      <c r="QCJ323" s="215"/>
      <c r="QCK323" s="215"/>
      <c r="QCL323" s="215"/>
      <c r="QCM323" s="215"/>
      <c r="QCN323" s="215"/>
      <c r="QCO323" s="215"/>
      <c r="QCP323" s="215"/>
      <c r="QCQ323" s="215"/>
      <c r="QCR323" s="215"/>
      <c r="QCS323" s="215"/>
      <c r="QCT323" s="215"/>
      <c r="QCU323" s="215"/>
      <c r="QCV323" s="215"/>
      <c r="QCW323" s="215"/>
      <c r="QCX323" s="215"/>
      <c r="QCY323" s="215"/>
      <c r="QCZ323" s="215"/>
      <c r="QDA323" s="215"/>
      <c r="QDB323" s="215"/>
      <c r="QDC323" s="215"/>
      <c r="QDD323" s="215"/>
      <c r="QDE323" s="215"/>
      <c r="QDF323" s="215"/>
      <c r="QDG323" s="215"/>
      <c r="QDH323" s="215"/>
      <c r="QDI323" s="215"/>
      <c r="QDJ323" s="215"/>
      <c r="QDK323" s="215"/>
      <c r="QDL323" s="215"/>
      <c r="QDM323" s="215"/>
      <c r="QDN323" s="215"/>
      <c r="QDO323" s="215"/>
      <c r="QDP323" s="215"/>
      <c r="QDQ323" s="215"/>
      <c r="QDR323" s="215"/>
      <c r="QDS323" s="215"/>
      <c r="QDT323" s="215"/>
      <c r="QDU323" s="215"/>
      <c r="QDV323" s="215"/>
      <c r="QDW323" s="215"/>
      <c r="QDX323" s="215"/>
      <c r="QDY323" s="215"/>
      <c r="QDZ323" s="215"/>
      <c r="QEA323" s="215"/>
      <c r="QEB323" s="215"/>
      <c r="QEC323" s="215"/>
      <c r="QED323" s="215"/>
      <c r="QEE323" s="215"/>
      <c r="QEF323" s="215"/>
      <c r="QEG323" s="215"/>
      <c r="QEH323" s="215"/>
      <c r="QEI323" s="215"/>
      <c r="QEJ323" s="215"/>
      <c r="QEK323" s="215"/>
      <c r="QEL323" s="215"/>
      <c r="QEM323" s="215"/>
      <c r="QEN323" s="215"/>
      <c r="QEO323" s="215"/>
      <c r="QEP323" s="215"/>
      <c r="QEQ323" s="215"/>
      <c r="QER323" s="215"/>
      <c r="QES323" s="215"/>
      <c r="QET323" s="215"/>
      <c r="QEU323" s="215"/>
      <c r="QEV323" s="215"/>
      <c r="QEW323" s="215"/>
      <c r="QEX323" s="215"/>
      <c r="QEY323" s="215"/>
      <c r="QEZ323" s="215"/>
      <c r="QFA323" s="215"/>
      <c r="QFB323" s="215"/>
      <c r="QFC323" s="215"/>
      <c r="QFD323" s="215"/>
      <c r="QFE323" s="215"/>
      <c r="QFF323" s="215"/>
      <c r="QFG323" s="215"/>
      <c r="QFH323" s="215"/>
      <c r="QFI323" s="215"/>
      <c r="QFJ323" s="215"/>
      <c r="QFK323" s="215"/>
      <c r="QFL323" s="215"/>
      <c r="QFM323" s="215"/>
      <c r="QFN323" s="215"/>
      <c r="QFO323" s="215"/>
      <c r="QFP323" s="215"/>
      <c r="QFQ323" s="215"/>
      <c r="QFR323" s="215"/>
      <c r="QFS323" s="215"/>
      <c r="QFT323" s="215"/>
      <c r="QFU323" s="215"/>
      <c r="QFV323" s="215"/>
      <c r="QFW323" s="215"/>
      <c r="QFX323" s="215"/>
      <c r="QFY323" s="215"/>
      <c r="QFZ323" s="215"/>
      <c r="QGA323" s="215"/>
      <c r="QGB323" s="215"/>
      <c r="QGC323" s="215"/>
      <c r="QGD323" s="215"/>
      <c r="QGE323" s="215"/>
      <c r="QGF323" s="215"/>
      <c r="QGG323" s="215"/>
      <c r="QGH323" s="215"/>
      <c r="QGI323" s="215"/>
      <c r="QGJ323" s="215"/>
      <c r="QGK323" s="215"/>
      <c r="QGL323" s="215"/>
      <c r="QGM323" s="215"/>
      <c r="QGN323" s="215"/>
      <c r="QGO323" s="215"/>
      <c r="QGP323" s="215"/>
      <c r="QGQ323" s="215"/>
      <c r="QGR323" s="215"/>
      <c r="QGS323" s="215"/>
      <c r="QGT323" s="215"/>
      <c r="QGU323" s="215"/>
      <c r="QGV323" s="215"/>
      <c r="QGW323" s="215"/>
      <c r="QGX323" s="215"/>
      <c r="QGY323" s="215"/>
      <c r="QGZ323" s="215"/>
      <c r="QHA323" s="215"/>
      <c r="QHB323" s="215"/>
      <c r="QHC323" s="215"/>
      <c r="QHD323" s="215"/>
      <c r="QHE323" s="215"/>
      <c r="QHF323" s="215"/>
      <c r="QHG323" s="215"/>
      <c r="QHH323" s="215"/>
      <c r="QHI323" s="215"/>
      <c r="QHJ323" s="215"/>
      <c r="QHK323" s="215"/>
      <c r="QHL323" s="215"/>
      <c r="QHM323" s="215"/>
      <c r="QHN323" s="215"/>
      <c r="QHO323" s="215"/>
      <c r="QHP323" s="215"/>
      <c r="QHQ323" s="215"/>
      <c r="QHR323" s="215"/>
      <c r="QHS323" s="215"/>
      <c r="QHT323" s="215"/>
      <c r="QHU323" s="215"/>
      <c r="QHV323" s="215"/>
      <c r="QHW323" s="215"/>
      <c r="QHX323" s="215"/>
      <c r="QHY323" s="215"/>
      <c r="QHZ323" s="215"/>
      <c r="QIA323" s="215"/>
      <c r="QIB323" s="215"/>
      <c r="QIC323" s="215"/>
      <c r="QID323" s="215"/>
      <c r="QIE323" s="215"/>
      <c r="QIF323" s="215"/>
      <c r="QIG323" s="215"/>
      <c r="QIH323" s="215"/>
      <c r="QII323" s="215"/>
      <c r="QIJ323" s="215"/>
      <c r="QIK323" s="215"/>
      <c r="QIL323" s="215"/>
      <c r="QIM323" s="215"/>
      <c r="QIN323" s="215"/>
      <c r="QIO323" s="215"/>
      <c r="QIP323" s="215"/>
      <c r="QIQ323" s="215"/>
      <c r="QIR323" s="215"/>
      <c r="QIS323" s="215"/>
      <c r="QIT323" s="215"/>
      <c r="QIU323" s="215"/>
      <c r="QIV323" s="215"/>
      <c r="QIW323" s="215"/>
      <c r="QIX323" s="215"/>
      <c r="QIY323" s="215"/>
      <c r="QIZ323" s="215"/>
      <c r="QJA323" s="215"/>
      <c r="QJB323" s="215"/>
      <c r="QJC323" s="215"/>
      <c r="QJD323" s="215"/>
      <c r="QJE323" s="215"/>
      <c r="QJF323" s="215"/>
      <c r="QJG323" s="215"/>
      <c r="QJH323" s="215"/>
      <c r="QJI323" s="215"/>
      <c r="QJJ323" s="215"/>
      <c r="QJK323" s="215"/>
      <c r="QJL323" s="215"/>
      <c r="QJM323" s="215"/>
      <c r="QJN323" s="215"/>
      <c r="QJO323" s="215"/>
      <c r="QJP323" s="215"/>
      <c r="QJQ323" s="215"/>
      <c r="QJR323" s="215"/>
      <c r="QJS323" s="215"/>
      <c r="QJT323" s="215"/>
      <c r="QJU323" s="215"/>
      <c r="QJV323" s="215"/>
      <c r="QJW323" s="215"/>
      <c r="QJX323" s="215"/>
      <c r="QJY323" s="215"/>
      <c r="QJZ323" s="215"/>
      <c r="QKA323" s="215"/>
      <c r="QKB323" s="215"/>
      <c r="QKC323" s="215"/>
      <c r="QKD323" s="215"/>
      <c r="QKE323" s="215"/>
      <c r="QKF323" s="215"/>
      <c r="QKG323" s="215"/>
      <c r="QKH323" s="215"/>
      <c r="QKI323" s="215"/>
      <c r="QKJ323" s="215"/>
      <c r="QKK323" s="215"/>
      <c r="QKL323" s="215"/>
      <c r="QKM323" s="215"/>
      <c r="QKN323" s="215"/>
      <c r="QKO323" s="215"/>
      <c r="QKP323" s="215"/>
      <c r="QKQ323" s="215"/>
      <c r="QKR323" s="215"/>
      <c r="QKS323" s="215"/>
      <c r="QKT323" s="215"/>
      <c r="QKU323" s="215"/>
      <c r="QKV323" s="215"/>
      <c r="QKW323" s="215"/>
      <c r="QKX323" s="215"/>
      <c r="QKY323" s="215"/>
      <c r="QKZ323" s="215"/>
      <c r="QLA323" s="215"/>
      <c r="QLB323" s="215"/>
      <c r="QLC323" s="215"/>
      <c r="QLD323" s="215"/>
      <c r="QLE323" s="215"/>
      <c r="QLF323" s="215"/>
      <c r="QLG323" s="215"/>
      <c r="QLH323" s="215"/>
      <c r="QLI323" s="215"/>
      <c r="QLJ323" s="215"/>
      <c r="QLK323" s="215"/>
      <c r="QLL323" s="215"/>
      <c r="QLM323" s="215"/>
      <c r="QLN323" s="215"/>
      <c r="QLO323" s="215"/>
      <c r="QLP323" s="215"/>
      <c r="QLQ323" s="215"/>
      <c r="QLR323" s="215"/>
      <c r="QLS323" s="215"/>
      <c r="QLT323" s="215"/>
      <c r="QLU323" s="215"/>
      <c r="QLV323" s="215"/>
      <c r="QLW323" s="215"/>
      <c r="QLX323" s="215"/>
      <c r="QLY323" s="215"/>
      <c r="QLZ323" s="215"/>
      <c r="QMA323" s="215"/>
      <c r="QMB323" s="215"/>
      <c r="QMC323" s="215"/>
      <c r="QMD323" s="215"/>
      <c r="QME323" s="215"/>
      <c r="QMF323" s="215"/>
      <c r="QMG323" s="215"/>
      <c r="QMH323" s="215"/>
      <c r="QMI323" s="215"/>
      <c r="QMJ323" s="215"/>
      <c r="QMK323" s="215"/>
      <c r="QML323" s="215"/>
      <c r="QMM323" s="215"/>
      <c r="QMN323" s="215"/>
      <c r="QMO323" s="215"/>
      <c r="QMP323" s="215"/>
      <c r="QMQ323" s="215"/>
      <c r="QMR323" s="215"/>
      <c r="QMS323" s="215"/>
      <c r="QMT323" s="215"/>
      <c r="QMU323" s="215"/>
      <c r="QMV323" s="215"/>
      <c r="QMW323" s="215"/>
      <c r="QMX323" s="215"/>
      <c r="QMY323" s="215"/>
      <c r="QMZ323" s="215"/>
      <c r="QNA323" s="215"/>
      <c r="QNB323" s="215"/>
      <c r="QNC323" s="215"/>
      <c r="QND323" s="215"/>
      <c r="QNE323" s="215"/>
      <c r="QNF323" s="215"/>
      <c r="QNG323" s="215"/>
      <c r="QNH323" s="215"/>
      <c r="QNI323" s="215"/>
      <c r="QNJ323" s="215"/>
      <c r="QNK323" s="215"/>
      <c r="QNL323" s="215"/>
      <c r="QNM323" s="215"/>
      <c r="QNN323" s="215"/>
      <c r="QNO323" s="215"/>
      <c r="QNP323" s="215"/>
      <c r="QNQ323" s="215"/>
      <c r="QNR323" s="215"/>
      <c r="QNS323" s="215"/>
      <c r="QNT323" s="215"/>
      <c r="QNU323" s="215"/>
      <c r="QNV323" s="215"/>
      <c r="QNW323" s="215"/>
      <c r="QNX323" s="215"/>
      <c r="QNY323" s="215"/>
      <c r="QNZ323" s="215"/>
      <c r="QOA323" s="215"/>
      <c r="QOB323" s="215"/>
      <c r="QOC323" s="215"/>
      <c r="QOD323" s="215"/>
      <c r="QOE323" s="215"/>
      <c r="QOF323" s="215"/>
      <c r="QOG323" s="215"/>
      <c r="QOH323" s="215"/>
      <c r="QOI323" s="215"/>
      <c r="QOJ323" s="215"/>
      <c r="QOK323" s="215"/>
      <c r="QOL323" s="215"/>
      <c r="QOM323" s="215"/>
      <c r="QON323" s="215"/>
      <c r="QOO323" s="215"/>
      <c r="QOP323" s="215"/>
      <c r="QOQ323" s="215"/>
      <c r="QOR323" s="215"/>
      <c r="QOS323" s="215"/>
      <c r="QOT323" s="215"/>
      <c r="QOU323" s="215"/>
      <c r="QOV323" s="215"/>
      <c r="QOW323" s="215"/>
      <c r="QOX323" s="215"/>
      <c r="QOY323" s="215"/>
      <c r="QOZ323" s="215"/>
      <c r="QPA323" s="215"/>
      <c r="QPB323" s="215"/>
      <c r="QPC323" s="215"/>
      <c r="QPD323" s="215"/>
      <c r="QPE323" s="215"/>
      <c r="QPF323" s="215"/>
      <c r="QPG323" s="215"/>
      <c r="QPH323" s="215"/>
      <c r="QPI323" s="215"/>
      <c r="QPJ323" s="215"/>
      <c r="QPK323" s="215"/>
      <c r="QPL323" s="215"/>
      <c r="QPM323" s="215"/>
      <c r="QPN323" s="215"/>
      <c r="QPO323" s="215"/>
      <c r="QPP323" s="215"/>
      <c r="QPQ323" s="215"/>
      <c r="QPR323" s="215"/>
      <c r="QPS323" s="215"/>
      <c r="QPT323" s="215"/>
      <c r="QPU323" s="215"/>
      <c r="QPV323" s="215"/>
      <c r="QPW323" s="215"/>
      <c r="QPX323" s="215"/>
      <c r="QPY323" s="215"/>
      <c r="QPZ323" s="215"/>
      <c r="QQA323" s="215"/>
      <c r="QQB323" s="215"/>
      <c r="QQC323" s="215"/>
      <c r="QQD323" s="215"/>
      <c r="QQE323" s="215"/>
      <c r="QQF323" s="215"/>
      <c r="QQG323" s="215"/>
      <c r="QQH323" s="215"/>
      <c r="QQI323" s="215"/>
      <c r="QQJ323" s="215"/>
      <c r="QQK323" s="215"/>
      <c r="QQL323" s="215"/>
      <c r="QQM323" s="215"/>
      <c r="QQN323" s="215"/>
      <c r="QQO323" s="215"/>
      <c r="QQP323" s="215"/>
      <c r="QQQ323" s="215"/>
      <c r="QQR323" s="215"/>
      <c r="QQS323" s="215"/>
      <c r="QQT323" s="215"/>
      <c r="QQU323" s="215"/>
      <c r="QQV323" s="215"/>
      <c r="QQW323" s="215"/>
      <c r="QQX323" s="215"/>
      <c r="QQY323" s="215"/>
      <c r="QQZ323" s="215"/>
      <c r="QRA323" s="215"/>
      <c r="QRB323" s="215"/>
      <c r="QRC323" s="215"/>
      <c r="QRD323" s="215"/>
      <c r="QRE323" s="215"/>
      <c r="QRF323" s="215"/>
      <c r="QRG323" s="215"/>
      <c r="QRH323" s="215"/>
      <c r="QRI323" s="215"/>
      <c r="QRJ323" s="215"/>
      <c r="QRK323" s="215"/>
      <c r="QRL323" s="215"/>
      <c r="QRM323" s="215"/>
      <c r="QRN323" s="215"/>
      <c r="QRO323" s="215"/>
      <c r="QRP323" s="215"/>
      <c r="QRQ323" s="215"/>
      <c r="QRR323" s="215"/>
      <c r="QRS323" s="215"/>
      <c r="QRT323" s="215"/>
      <c r="QRU323" s="215"/>
      <c r="QRV323" s="215"/>
      <c r="QRW323" s="215"/>
      <c r="QRX323" s="215"/>
      <c r="QRY323" s="215"/>
      <c r="QRZ323" s="215"/>
      <c r="QSA323" s="215"/>
      <c r="QSB323" s="215"/>
      <c r="QSC323" s="215"/>
      <c r="QSD323" s="215"/>
      <c r="QSE323" s="215"/>
      <c r="QSF323" s="215"/>
      <c r="QSG323" s="215"/>
      <c r="QSH323" s="215"/>
      <c r="QSI323" s="215"/>
      <c r="QSJ323" s="215"/>
      <c r="QSK323" s="215"/>
      <c r="QSL323" s="215"/>
      <c r="QSM323" s="215"/>
      <c r="QSN323" s="215"/>
      <c r="QSO323" s="215"/>
      <c r="QSP323" s="215"/>
      <c r="QSQ323" s="215"/>
      <c r="QSR323" s="215"/>
      <c r="QSS323" s="215"/>
      <c r="QST323" s="215"/>
      <c r="QSU323" s="215"/>
      <c r="QSV323" s="215"/>
      <c r="QSW323" s="215"/>
      <c r="QSX323" s="215"/>
      <c r="QSY323" s="215"/>
      <c r="QSZ323" s="215"/>
      <c r="QTA323" s="215"/>
      <c r="QTB323" s="215"/>
      <c r="QTC323" s="215"/>
      <c r="QTD323" s="215"/>
      <c r="QTE323" s="215"/>
      <c r="QTF323" s="215"/>
      <c r="QTG323" s="215"/>
      <c r="QTH323" s="215"/>
      <c r="QTI323" s="215"/>
      <c r="QTJ323" s="215"/>
      <c r="QTK323" s="215"/>
      <c r="QTL323" s="215"/>
      <c r="QTM323" s="215"/>
      <c r="QTN323" s="215"/>
      <c r="QTO323" s="215"/>
      <c r="QTP323" s="215"/>
      <c r="QTQ323" s="215"/>
      <c r="QTR323" s="215"/>
      <c r="QTS323" s="215"/>
      <c r="QTT323" s="215"/>
      <c r="QTU323" s="215"/>
      <c r="QTV323" s="215"/>
      <c r="QTW323" s="215"/>
      <c r="QTX323" s="215"/>
      <c r="QTY323" s="215"/>
      <c r="QTZ323" s="215"/>
      <c r="QUA323" s="215"/>
      <c r="QUB323" s="215"/>
      <c r="QUC323" s="215"/>
      <c r="QUD323" s="215"/>
      <c r="QUE323" s="215"/>
      <c r="QUF323" s="215"/>
      <c r="QUG323" s="215"/>
      <c r="QUH323" s="215"/>
      <c r="QUI323" s="215"/>
      <c r="QUJ323" s="215"/>
      <c r="QUK323" s="215"/>
      <c r="QUL323" s="215"/>
      <c r="QUM323" s="215"/>
      <c r="QUN323" s="215"/>
      <c r="QUO323" s="215"/>
      <c r="QUP323" s="215"/>
      <c r="QUQ323" s="215"/>
      <c r="QUR323" s="215"/>
      <c r="QUS323" s="215"/>
      <c r="QUT323" s="215"/>
      <c r="QUU323" s="215"/>
      <c r="QUV323" s="215"/>
      <c r="QUW323" s="215"/>
      <c r="QUX323" s="215"/>
      <c r="QUY323" s="215"/>
      <c r="QUZ323" s="215"/>
      <c r="QVA323" s="215"/>
      <c r="QVB323" s="215"/>
      <c r="QVC323" s="215"/>
      <c r="QVD323" s="215"/>
      <c r="QVE323" s="215"/>
      <c r="QVF323" s="215"/>
      <c r="QVG323" s="215"/>
      <c r="QVH323" s="215"/>
      <c r="QVI323" s="215"/>
      <c r="QVJ323" s="215"/>
      <c r="QVK323" s="215"/>
      <c r="QVL323" s="215"/>
      <c r="QVM323" s="215"/>
      <c r="QVN323" s="215"/>
      <c r="QVO323" s="215"/>
      <c r="QVP323" s="215"/>
      <c r="QVQ323" s="215"/>
      <c r="QVR323" s="215"/>
      <c r="QVS323" s="215"/>
      <c r="QVT323" s="215"/>
      <c r="QVU323" s="215"/>
      <c r="QVV323" s="215"/>
      <c r="QVW323" s="215"/>
      <c r="QVX323" s="215"/>
      <c r="QVY323" s="215"/>
      <c r="QVZ323" s="215"/>
      <c r="QWA323" s="215"/>
      <c r="QWB323" s="215"/>
      <c r="QWC323" s="215"/>
      <c r="QWD323" s="215"/>
      <c r="QWE323" s="215"/>
      <c r="QWF323" s="215"/>
      <c r="QWG323" s="215"/>
      <c r="QWH323" s="215"/>
      <c r="QWI323" s="215"/>
      <c r="QWJ323" s="215"/>
      <c r="QWK323" s="215"/>
      <c r="QWL323" s="215"/>
      <c r="QWM323" s="215"/>
      <c r="QWN323" s="215"/>
      <c r="QWO323" s="215"/>
      <c r="QWP323" s="215"/>
      <c r="QWQ323" s="215"/>
      <c r="QWR323" s="215"/>
      <c r="QWS323" s="215"/>
      <c r="QWT323" s="215"/>
      <c r="QWU323" s="215"/>
      <c r="QWV323" s="215"/>
      <c r="QWW323" s="215"/>
      <c r="QWX323" s="215"/>
      <c r="QWY323" s="215"/>
      <c r="QWZ323" s="215"/>
      <c r="QXA323" s="215"/>
      <c r="QXB323" s="215"/>
      <c r="QXC323" s="215"/>
      <c r="QXD323" s="215"/>
      <c r="QXE323" s="215"/>
      <c r="QXF323" s="215"/>
      <c r="QXG323" s="215"/>
      <c r="QXH323" s="215"/>
      <c r="QXI323" s="215"/>
      <c r="QXJ323" s="215"/>
      <c r="QXK323" s="215"/>
      <c r="QXL323" s="215"/>
      <c r="QXM323" s="215"/>
      <c r="QXN323" s="215"/>
      <c r="QXO323" s="215"/>
      <c r="QXP323" s="215"/>
      <c r="QXQ323" s="215"/>
      <c r="QXR323" s="215"/>
      <c r="QXS323" s="215"/>
      <c r="QXT323" s="215"/>
      <c r="QXU323" s="215"/>
      <c r="QXV323" s="215"/>
      <c r="QXW323" s="215"/>
      <c r="QXX323" s="215"/>
      <c r="QXY323" s="215"/>
      <c r="QXZ323" s="215"/>
      <c r="QYA323" s="215"/>
      <c r="QYB323" s="215"/>
      <c r="QYC323" s="215"/>
      <c r="QYD323" s="215"/>
      <c r="QYE323" s="215"/>
      <c r="QYF323" s="215"/>
      <c r="QYG323" s="215"/>
      <c r="QYH323" s="215"/>
      <c r="QYI323" s="215"/>
      <c r="QYJ323" s="215"/>
      <c r="QYK323" s="215"/>
      <c r="QYL323" s="215"/>
      <c r="QYM323" s="215"/>
      <c r="QYN323" s="215"/>
      <c r="QYO323" s="215"/>
      <c r="QYP323" s="215"/>
      <c r="QYQ323" s="215"/>
      <c r="QYR323" s="215"/>
      <c r="QYS323" s="215"/>
      <c r="QYT323" s="215"/>
      <c r="QYU323" s="215"/>
      <c r="QYV323" s="215"/>
      <c r="QYW323" s="215"/>
      <c r="QYX323" s="215"/>
      <c r="QYY323" s="215"/>
      <c r="QYZ323" s="215"/>
      <c r="QZA323" s="215"/>
      <c r="QZB323" s="215"/>
      <c r="QZC323" s="215"/>
      <c r="QZD323" s="215"/>
      <c r="QZE323" s="215"/>
      <c r="QZF323" s="215"/>
      <c r="QZG323" s="215"/>
      <c r="QZH323" s="215"/>
      <c r="QZI323" s="215"/>
      <c r="QZJ323" s="215"/>
      <c r="QZK323" s="215"/>
      <c r="QZL323" s="215"/>
      <c r="QZM323" s="215"/>
      <c r="QZN323" s="215"/>
      <c r="QZO323" s="215"/>
      <c r="QZP323" s="215"/>
      <c r="QZQ323" s="215"/>
      <c r="QZR323" s="215"/>
      <c r="QZS323" s="215"/>
      <c r="QZT323" s="215"/>
      <c r="QZU323" s="215"/>
      <c r="QZV323" s="215"/>
      <c r="QZW323" s="215"/>
      <c r="QZX323" s="215"/>
      <c r="QZY323" s="215"/>
      <c r="QZZ323" s="215"/>
      <c r="RAA323" s="215"/>
      <c r="RAB323" s="215"/>
      <c r="RAC323" s="215"/>
      <c r="RAD323" s="215"/>
      <c r="RAE323" s="215"/>
      <c r="RAF323" s="215"/>
      <c r="RAG323" s="215"/>
      <c r="RAH323" s="215"/>
      <c r="RAI323" s="215"/>
      <c r="RAJ323" s="215"/>
      <c r="RAK323" s="215"/>
      <c r="RAL323" s="215"/>
      <c r="RAM323" s="215"/>
      <c r="RAN323" s="215"/>
      <c r="RAO323" s="215"/>
      <c r="RAP323" s="215"/>
      <c r="RAQ323" s="215"/>
      <c r="RAR323" s="215"/>
      <c r="RAS323" s="215"/>
      <c r="RAT323" s="215"/>
      <c r="RAU323" s="215"/>
      <c r="RAV323" s="215"/>
      <c r="RAW323" s="215"/>
      <c r="RAX323" s="215"/>
      <c r="RAY323" s="215"/>
      <c r="RAZ323" s="215"/>
      <c r="RBA323" s="215"/>
      <c r="RBB323" s="215"/>
      <c r="RBC323" s="215"/>
      <c r="RBD323" s="215"/>
      <c r="RBE323" s="215"/>
      <c r="RBF323" s="215"/>
      <c r="RBG323" s="215"/>
      <c r="RBH323" s="215"/>
      <c r="RBI323" s="215"/>
      <c r="RBJ323" s="215"/>
      <c r="RBK323" s="215"/>
      <c r="RBL323" s="215"/>
      <c r="RBM323" s="215"/>
      <c r="RBN323" s="215"/>
      <c r="RBO323" s="215"/>
      <c r="RBP323" s="215"/>
      <c r="RBQ323" s="215"/>
      <c r="RBR323" s="215"/>
      <c r="RBS323" s="215"/>
      <c r="RBT323" s="215"/>
      <c r="RBU323" s="215"/>
      <c r="RBV323" s="215"/>
      <c r="RBW323" s="215"/>
      <c r="RBX323" s="215"/>
      <c r="RBY323" s="215"/>
      <c r="RBZ323" s="215"/>
      <c r="RCA323" s="215"/>
      <c r="RCB323" s="215"/>
      <c r="RCC323" s="215"/>
      <c r="RCD323" s="215"/>
      <c r="RCE323" s="215"/>
      <c r="RCF323" s="215"/>
      <c r="RCG323" s="215"/>
      <c r="RCH323" s="215"/>
      <c r="RCI323" s="215"/>
      <c r="RCJ323" s="215"/>
      <c r="RCK323" s="215"/>
      <c r="RCL323" s="215"/>
      <c r="RCM323" s="215"/>
      <c r="RCN323" s="215"/>
      <c r="RCO323" s="215"/>
      <c r="RCP323" s="215"/>
      <c r="RCQ323" s="215"/>
      <c r="RCR323" s="215"/>
      <c r="RCS323" s="215"/>
      <c r="RCT323" s="215"/>
      <c r="RCU323" s="215"/>
      <c r="RCV323" s="215"/>
      <c r="RCW323" s="215"/>
      <c r="RCX323" s="215"/>
      <c r="RCY323" s="215"/>
      <c r="RCZ323" s="215"/>
      <c r="RDA323" s="215"/>
      <c r="RDB323" s="215"/>
      <c r="RDC323" s="215"/>
      <c r="RDD323" s="215"/>
      <c r="RDE323" s="215"/>
      <c r="RDF323" s="215"/>
      <c r="RDG323" s="215"/>
      <c r="RDH323" s="215"/>
      <c r="RDI323" s="215"/>
      <c r="RDJ323" s="215"/>
      <c r="RDK323" s="215"/>
      <c r="RDL323" s="215"/>
      <c r="RDM323" s="215"/>
      <c r="RDN323" s="215"/>
      <c r="RDO323" s="215"/>
      <c r="RDP323" s="215"/>
      <c r="RDQ323" s="215"/>
      <c r="RDR323" s="215"/>
      <c r="RDS323" s="215"/>
      <c r="RDT323" s="215"/>
      <c r="RDU323" s="215"/>
      <c r="RDV323" s="215"/>
      <c r="RDW323" s="215"/>
      <c r="RDX323" s="215"/>
      <c r="RDY323" s="215"/>
      <c r="RDZ323" s="215"/>
      <c r="REA323" s="215"/>
      <c r="REB323" s="215"/>
      <c r="REC323" s="215"/>
      <c r="RED323" s="215"/>
      <c r="REE323" s="215"/>
      <c r="REF323" s="215"/>
      <c r="REG323" s="215"/>
      <c r="REH323" s="215"/>
      <c r="REI323" s="215"/>
      <c r="REJ323" s="215"/>
      <c r="REK323" s="215"/>
      <c r="REL323" s="215"/>
      <c r="REM323" s="215"/>
      <c r="REN323" s="215"/>
      <c r="REO323" s="215"/>
      <c r="REP323" s="215"/>
      <c r="REQ323" s="215"/>
      <c r="RER323" s="215"/>
      <c r="RES323" s="215"/>
      <c r="RET323" s="215"/>
      <c r="REU323" s="215"/>
      <c r="REV323" s="215"/>
      <c r="REW323" s="215"/>
      <c r="REX323" s="215"/>
      <c r="REY323" s="215"/>
      <c r="REZ323" s="215"/>
      <c r="RFA323" s="215"/>
      <c r="RFB323" s="215"/>
      <c r="RFC323" s="215"/>
      <c r="RFD323" s="215"/>
      <c r="RFE323" s="215"/>
      <c r="RFF323" s="215"/>
      <c r="RFG323" s="215"/>
      <c r="RFH323" s="215"/>
      <c r="RFI323" s="215"/>
      <c r="RFJ323" s="215"/>
      <c r="RFK323" s="215"/>
      <c r="RFL323" s="215"/>
      <c r="RFM323" s="215"/>
      <c r="RFN323" s="215"/>
      <c r="RFO323" s="215"/>
      <c r="RFP323" s="215"/>
      <c r="RFQ323" s="215"/>
      <c r="RFR323" s="215"/>
      <c r="RFS323" s="215"/>
      <c r="RFT323" s="215"/>
      <c r="RFU323" s="215"/>
      <c r="RFV323" s="215"/>
      <c r="RFW323" s="215"/>
      <c r="RFX323" s="215"/>
      <c r="RFY323" s="215"/>
      <c r="RFZ323" s="215"/>
      <c r="RGA323" s="215"/>
      <c r="RGB323" s="215"/>
      <c r="RGC323" s="215"/>
      <c r="RGD323" s="215"/>
      <c r="RGE323" s="215"/>
      <c r="RGF323" s="215"/>
      <c r="RGG323" s="215"/>
      <c r="RGH323" s="215"/>
      <c r="RGI323" s="215"/>
      <c r="RGJ323" s="215"/>
      <c r="RGK323" s="215"/>
      <c r="RGL323" s="215"/>
      <c r="RGM323" s="215"/>
      <c r="RGN323" s="215"/>
      <c r="RGO323" s="215"/>
      <c r="RGP323" s="215"/>
      <c r="RGQ323" s="215"/>
      <c r="RGR323" s="215"/>
      <c r="RGS323" s="215"/>
      <c r="RGT323" s="215"/>
      <c r="RGU323" s="215"/>
      <c r="RGV323" s="215"/>
      <c r="RGW323" s="215"/>
      <c r="RGX323" s="215"/>
      <c r="RGY323" s="215"/>
      <c r="RGZ323" s="215"/>
      <c r="RHA323" s="215"/>
      <c r="RHB323" s="215"/>
      <c r="RHC323" s="215"/>
      <c r="RHD323" s="215"/>
      <c r="RHE323" s="215"/>
      <c r="RHF323" s="215"/>
      <c r="RHG323" s="215"/>
      <c r="RHH323" s="215"/>
      <c r="RHI323" s="215"/>
      <c r="RHJ323" s="215"/>
      <c r="RHK323" s="215"/>
      <c r="RHL323" s="215"/>
      <c r="RHM323" s="215"/>
      <c r="RHN323" s="215"/>
      <c r="RHO323" s="215"/>
      <c r="RHP323" s="215"/>
      <c r="RHQ323" s="215"/>
      <c r="RHR323" s="215"/>
      <c r="RHS323" s="215"/>
      <c r="RHT323" s="215"/>
      <c r="RHU323" s="215"/>
      <c r="RHV323" s="215"/>
      <c r="RHW323" s="215"/>
      <c r="RHX323" s="215"/>
      <c r="RHY323" s="215"/>
      <c r="RHZ323" s="215"/>
      <c r="RIA323" s="215"/>
      <c r="RIB323" s="215"/>
      <c r="RIC323" s="215"/>
      <c r="RID323" s="215"/>
      <c r="RIE323" s="215"/>
      <c r="RIF323" s="215"/>
      <c r="RIG323" s="215"/>
      <c r="RIH323" s="215"/>
      <c r="RII323" s="215"/>
      <c r="RIJ323" s="215"/>
      <c r="RIK323" s="215"/>
      <c r="RIL323" s="215"/>
      <c r="RIM323" s="215"/>
      <c r="RIN323" s="215"/>
      <c r="RIO323" s="215"/>
      <c r="RIP323" s="215"/>
      <c r="RIQ323" s="215"/>
      <c r="RIR323" s="215"/>
      <c r="RIS323" s="215"/>
      <c r="RIT323" s="215"/>
      <c r="RIU323" s="215"/>
      <c r="RIV323" s="215"/>
      <c r="RIW323" s="215"/>
      <c r="RIX323" s="215"/>
      <c r="RIY323" s="215"/>
      <c r="RIZ323" s="215"/>
      <c r="RJA323" s="215"/>
      <c r="RJB323" s="215"/>
      <c r="RJC323" s="215"/>
      <c r="RJD323" s="215"/>
      <c r="RJE323" s="215"/>
      <c r="RJF323" s="215"/>
      <c r="RJG323" s="215"/>
      <c r="RJH323" s="215"/>
      <c r="RJI323" s="215"/>
      <c r="RJJ323" s="215"/>
      <c r="RJK323" s="215"/>
      <c r="RJL323" s="215"/>
      <c r="RJM323" s="215"/>
      <c r="RJN323" s="215"/>
      <c r="RJO323" s="215"/>
      <c r="RJP323" s="215"/>
      <c r="RJQ323" s="215"/>
      <c r="RJR323" s="215"/>
      <c r="RJS323" s="215"/>
      <c r="RJT323" s="215"/>
      <c r="RJU323" s="215"/>
      <c r="RJV323" s="215"/>
      <c r="RJW323" s="215"/>
      <c r="RJX323" s="215"/>
      <c r="RJY323" s="215"/>
      <c r="RJZ323" s="215"/>
      <c r="RKA323" s="215"/>
      <c r="RKB323" s="215"/>
      <c r="RKC323" s="215"/>
      <c r="RKD323" s="215"/>
      <c r="RKE323" s="215"/>
      <c r="RKF323" s="215"/>
      <c r="RKG323" s="215"/>
      <c r="RKH323" s="215"/>
      <c r="RKI323" s="215"/>
      <c r="RKJ323" s="215"/>
      <c r="RKK323" s="215"/>
      <c r="RKL323" s="215"/>
      <c r="RKM323" s="215"/>
      <c r="RKN323" s="215"/>
      <c r="RKO323" s="215"/>
      <c r="RKP323" s="215"/>
      <c r="RKQ323" s="215"/>
      <c r="RKR323" s="215"/>
      <c r="RKS323" s="215"/>
      <c r="RKT323" s="215"/>
      <c r="RKU323" s="215"/>
      <c r="RKV323" s="215"/>
      <c r="RKW323" s="215"/>
      <c r="RKX323" s="215"/>
      <c r="RKY323" s="215"/>
      <c r="RKZ323" s="215"/>
      <c r="RLA323" s="215"/>
      <c r="RLB323" s="215"/>
      <c r="RLC323" s="215"/>
      <c r="RLD323" s="215"/>
      <c r="RLE323" s="215"/>
      <c r="RLF323" s="215"/>
      <c r="RLG323" s="215"/>
      <c r="RLH323" s="215"/>
      <c r="RLI323" s="215"/>
      <c r="RLJ323" s="215"/>
      <c r="RLK323" s="215"/>
      <c r="RLL323" s="215"/>
      <c r="RLM323" s="215"/>
      <c r="RLN323" s="215"/>
      <c r="RLO323" s="215"/>
      <c r="RLP323" s="215"/>
      <c r="RLQ323" s="215"/>
      <c r="RLR323" s="215"/>
      <c r="RLS323" s="215"/>
      <c r="RLT323" s="215"/>
      <c r="RLU323" s="215"/>
      <c r="RLV323" s="215"/>
      <c r="RLW323" s="215"/>
      <c r="RLX323" s="215"/>
      <c r="RLY323" s="215"/>
      <c r="RLZ323" s="215"/>
      <c r="RMA323" s="215"/>
      <c r="RMB323" s="215"/>
      <c r="RMC323" s="215"/>
      <c r="RMD323" s="215"/>
      <c r="RME323" s="215"/>
      <c r="RMF323" s="215"/>
      <c r="RMG323" s="215"/>
      <c r="RMH323" s="215"/>
      <c r="RMI323" s="215"/>
      <c r="RMJ323" s="215"/>
      <c r="RMK323" s="215"/>
      <c r="RML323" s="215"/>
      <c r="RMM323" s="215"/>
      <c r="RMN323" s="215"/>
      <c r="RMO323" s="215"/>
      <c r="RMP323" s="215"/>
      <c r="RMQ323" s="215"/>
      <c r="RMR323" s="215"/>
      <c r="RMS323" s="215"/>
      <c r="RMT323" s="215"/>
      <c r="RMU323" s="215"/>
      <c r="RMV323" s="215"/>
      <c r="RMW323" s="215"/>
      <c r="RMX323" s="215"/>
      <c r="RMY323" s="215"/>
      <c r="RMZ323" s="215"/>
      <c r="RNA323" s="215"/>
      <c r="RNB323" s="215"/>
      <c r="RNC323" s="215"/>
      <c r="RND323" s="215"/>
      <c r="RNE323" s="215"/>
      <c r="RNF323" s="215"/>
      <c r="RNG323" s="215"/>
      <c r="RNH323" s="215"/>
      <c r="RNI323" s="215"/>
      <c r="RNJ323" s="215"/>
      <c r="RNK323" s="215"/>
      <c r="RNL323" s="215"/>
      <c r="RNM323" s="215"/>
      <c r="RNN323" s="215"/>
      <c r="RNO323" s="215"/>
      <c r="RNP323" s="215"/>
      <c r="RNQ323" s="215"/>
      <c r="RNR323" s="215"/>
      <c r="RNS323" s="215"/>
      <c r="RNT323" s="215"/>
      <c r="RNU323" s="215"/>
      <c r="RNV323" s="215"/>
      <c r="RNW323" s="215"/>
      <c r="RNX323" s="215"/>
      <c r="RNY323" s="215"/>
      <c r="RNZ323" s="215"/>
      <c r="ROA323" s="215"/>
      <c r="ROB323" s="215"/>
      <c r="ROC323" s="215"/>
      <c r="ROD323" s="215"/>
      <c r="ROE323" s="215"/>
      <c r="ROF323" s="215"/>
      <c r="ROG323" s="215"/>
      <c r="ROH323" s="215"/>
      <c r="ROI323" s="215"/>
      <c r="ROJ323" s="215"/>
      <c r="ROK323" s="215"/>
      <c r="ROL323" s="215"/>
      <c r="ROM323" s="215"/>
      <c r="RON323" s="215"/>
      <c r="ROO323" s="215"/>
      <c r="ROP323" s="215"/>
      <c r="ROQ323" s="215"/>
      <c r="ROR323" s="215"/>
      <c r="ROS323" s="215"/>
      <c r="ROT323" s="215"/>
      <c r="ROU323" s="215"/>
      <c r="ROV323" s="215"/>
      <c r="ROW323" s="215"/>
      <c r="ROX323" s="215"/>
      <c r="ROY323" s="215"/>
      <c r="ROZ323" s="215"/>
      <c r="RPA323" s="215"/>
      <c r="RPB323" s="215"/>
      <c r="RPC323" s="215"/>
      <c r="RPD323" s="215"/>
      <c r="RPE323" s="215"/>
      <c r="RPF323" s="215"/>
      <c r="RPG323" s="215"/>
      <c r="RPH323" s="215"/>
      <c r="RPI323" s="215"/>
      <c r="RPJ323" s="215"/>
      <c r="RPK323" s="215"/>
      <c r="RPL323" s="215"/>
      <c r="RPM323" s="215"/>
      <c r="RPN323" s="215"/>
      <c r="RPO323" s="215"/>
      <c r="RPP323" s="215"/>
      <c r="RPQ323" s="215"/>
      <c r="RPR323" s="215"/>
      <c r="RPS323" s="215"/>
      <c r="RPT323" s="215"/>
      <c r="RPU323" s="215"/>
      <c r="RPV323" s="215"/>
      <c r="RPW323" s="215"/>
      <c r="RPX323" s="215"/>
      <c r="RPY323" s="215"/>
      <c r="RPZ323" s="215"/>
      <c r="RQA323" s="215"/>
      <c r="RQB323" s="215"/>
      <c r="RQC323" s="215"/>
      <c r="RQD323" s="215"/>
      <c r="RQE323" s="215"/>
      <c r="RQF323" s="215"/>
      <c r="RQG323" s="215"/>
      <c r="RQH323" s="215"/>
      <c r="RQI323" s="215"/>
      <c r="RQJ323" s="215"/>
      <c r="RQK323" s="215"/>
      <c r="RQL323" s="215"/>
      <c r="RQM323" s="215"/>
      <c r="RQN323" s="215"/>
      <c r="RQO323" s="215"/>
      <c r="RQP323" s="215"/>
      <c r="RQQ323" s="215"/>
      <c r="RQR323" s="215"/>
      <c r="RQS323" s="215"/>
      <c r="RQT323" s="215"/>
      <c r="RQU323" s="215"/>
      <c r="RQV323" s="215"/>
      <c r="RQW323" s="215"/>
      <c r="RQX323" s="215"/>
      <c r="RQY323" s="215"/>
      <c r="RQZ323" s="215"/>
      <c r="RRA323" s="215"/>
      <c r="RRB323" s="215"/>
      <c r="RRC323" s="215"/>
      <c r="RRD323" s="215"/>
      <c r="RRE323" s="215"/>
      <c r="RRF323" s="215"/>
      <c r="RRG323" s="215"/>
      <c r="RRH323" s="215"/>
      <c r="RRI323" s="215"/>
      <c r="RRJ323" s="215"/>
      <c r="RRK323" s="215"/>
      <c r="RRL323" s="215"/>
      <c r="RRM323" s="215"/>
      <c r="RRN323" s="215"/>
      <c r="RRO323" s="215"/>
      <c r="RRP323" s="215"/>
      <c r="RRQ323" s="215"/>
      <c r="RRR323" s="215"/>
      <c r="RRS323" s="215"/>
      <c r="RRT323" s="215"/>
      <c r="RRU323" s="215"/>
      <c r="RRV323" s="215"/>
      <c r="RRW323" s="215"/>
      <c r="RRX323" s="215"/>
      <c r="RRY323" s="215"/>
      <c r="RRZ323" s="215"/>
      <c r="RSA323" s="215"/>
      <c r="RSB323" s="215"/>
      <c r="RSC323" s="215"/>
      <c r="RSD323" s="215"/>
      <c r="RSE323" s="215"/>
      <c r="RSF323" s="215"/>
      <c r="RSG323" s="215"/>
      <c r="RSH323" s="215"/>
      <c r="RSI323" s="215"/>
      <c r="RSJ323" s="215"/>
      <c r="RSK323" s="215"/>
      <c r="RSL323" s="215"/>
      <c r="RSM323" s="215"/>
      <c r="RSN323" s="215"/>
      <c r="RSO323" s="215"/>
      <c r="RSP323" s="215"/>
      <c r="RSQ323" s="215"/>
      <c r="RSR323" s="215"/>
      <c r="RSS323" s="215"/>
      <c r="RST323" s="215"/>
      <c r="RSU323" s="215"/>
      <c r="RSV323" s="215"/>
      <c r="RSW323" s="215"/>
      <c r="RSX323" s="215"/>
      <c r="RSY323" s="215"/>
      <c r="RSZ323" s="215"/>
      <c r="RTA323" s="215"/>
      <c r="RTB323" s="215"/>
      <c r="RTC323" s="215"/>
      <c r="RTD323" s="215"/>
      <c r="RTE323" s="215"/>
      <c r="RTF323" s="215"/>
      <c r="RTG323" s="215"/>
      <c r="RTH323" s="215"/>
      <c r="RTI323" s="215"/>
      <c r="RTJ323" s="215"/>
      <c r="RTK323" s="215"/>
      <c r="RTL323" s="215"/>
      <c r="RTM323" s="215"/>
      <c r="RTN323" s="215"/>
      <c r="RTO323" s="215"/>
      <c r="RTP323" s="215"/>
      <c r="RTQ323" s="215"/>
      <c r="RTR323" s="215"/>
      <c r="RTS323" s="215"/>
      <c r="RTT323" s="215"/>
      <c r="RTU323" s="215"/>
      <c r="RTV323" s="215"/>
      <c r="RTW323" s="215"/>
      <c r="RTX323" s="215"/>
      <c r="RTY323" s="215"/>
      <c r="RTZ323" s="215"/>
      <c r="RUA323" s="215"/>
      <c r="RUB323" s="215"/>
      <c r="RUC323" s="215"/>
      <c r="RUD323" s="215"/>
      <c r="RUE323" s="215"/>
      <c r="RUF323" s="215"/>
      <c r="RUG323" s="215"/>
      <c r="RUH323" s="215"/>
      <c r="RUI323" s="215"/>
      <c r="RUJ323" s="215"/>
      <c r="RUK323" s="215"/>
      <c r="RUL323" s="215"/>
      <c r="RUM323" s="215"/>
      <c r="RUN323" s="215"/>
      <c r="RUO323" s="215"/>
      <c r="RUP323" s="215"/>
      <c r="RUQ323" s="215"/>
      <c r="RUR323" s="215"/>
      <c r="RUS323" s="215"/>
      <c r="RUT323" s="215"/>
      <c r="RUU323" s="215"/>
      <c r="RUV323" s="215"/>
      <c r="RUW323" s="215"/>
      <c r="RUX323" s="215"/>
      <c r="RUY323" s="215"/>
      <c r="RUZ323" s="215"/>
      <c r="RVA323" s="215"/>
      <c r="RVB323" s="215"/>
      <c r="RVC323" s="215"/>
      <c r="RVD323" s="215"/>
      <c r="RVE323" s="215"/>
      <c r="RVF323" s="215"/>
      <c r="RVG323" s="215"/>
      <c r="RVH323" s="215"/>
      <c r="RVI323" s="215"/>
      <c r="RVJ323" s="215"/>
      <c r="RVK323" s="215"/>
      <c r="RVL323" s="215"/>
      <c r="RVM323" s="215"/>
      <c r="RVN323" s="215"/>
      <c r="RVO323" s="215"/>
      <c r="RVP323" s="215"/>
      <c r="RVQ323" s="215"/>
      <c r="RVR323" s="215"/>
      <c r="RVS323" s="215"/>
      <c r="RVT323" s="215"/>
      <c r="RVU323" s="215"/>
      <c r="RVV323" s="215"/>
      <c r="RVW323" s="215"/>
      <c r="RVX323" s="215"/>
      <c r="RVY323" s="215"/>
      <c r="RVZ323" s="215"/>
      <c r="RWA323" s="215"/>
      <c r="RWB323" s="215"/>
      <c r="RWC323" s="215"/>
      <c r="RWD323" s="215"/>
      <c r="RWE323" s="215"/>
      <c r="RWF323" s="215"/>
      <c r="RWG323" s="215"/>
      <c r="RWH323" s="215"/>
      <c r="RWI323" s="215"/>
      <c r="RWJ323" s="215"/>
      <c r="RWK323" s="215"/>
      <c r="RWL323" s="215"/>
      <c r="RWM323" s="215"/>
      <c r="RWN323" s="215"/>
      <c r="RWO323" s="215"/>
      <c r="RWP323" s="215"/>
      <c r="RWQ323" s="215"/>
      <c r="RWR323" s="215"/>
      <c r="RWS323" s="215"/>
      <c r="RWT323" s="215"/>
      <c r="RWU323" s="215"/>
      <c r="RWV323" s="215"/>
      <c r="RWW323" s="215"/>
      <c r="RWX323" s="215"/>
      <c r="RWY323" s="215"/>
      <c r="RWZ323" s="215"/>
      <c r="RXA323" s="215"/>
      <c r="RXB323" s="215"/>
      <c r="RXC323" s="215"/>
      <c r="RXD323" s="215"/>
      <c r="RXE323" s="215"/>
      <c r="RXF323" s="215"/>
      <c r="RXG323" s="215"/>
      <c r="RXH323" s="215"/>
      <c r="RXI323" s="215"/>
      <c r="RXJ323" s="215"/>
      <c r="RXK323" s="215"/>
      <c r="RXL323" s="215"/>
      <c r="RXM323" s="215"/>
      <c r="RXN323" s="215"/>
      <c r="RXO323" s="215"/>
      <c r="RXP323" s="215"/>
      <c r="RXQ323" s="215"/>
      <c r="RXR323" s="215"/>
      <c r="RXS323" s="215"/>
      <c r="RXT323" s="215"/>
      <c r="RXU323" s="215"/>
      <c r="RXV323" s="215"/>
      <c r="RXW323" s="215"/>
      <c r="RXX323" s="215"/>
      <c r="RXY323" s="215"/>
      <c r="RXZ323" s="215"/>
      <c r="RYA323" s="215"/>
      <c r="RYB323" s="215"/>
      <c r="RYC323" s="215"/>
      <c r="RYD323" s="215"/>
      <c r="RYE323" s="215"/>
      <c r="RYF323" s="215"/>
      <c r="RYG323" s="215"/>
      <c r="RYH323" s="215"/>
      <c r="RYI323" s="215"/>
      <c r="RYJ323" s="215"/>
      <c r="RYK323" s="215"/>
      <c r="RYL323" s="215"/>
      <c r="RYM323" s="215"/>
      <c r="RYN323" s="215"/>
      <c r="RYO323" s="215"/>
      <c r="RYP323" s="215"/>
      <c r="RYQ323" s="215"/>
      <c r="RYR323" s="215"/>
      <c r="RYS323" s="215"/>
      <c r="RYT323" s="215"/>
      <c r="RYU323" s="215"/>
      <c r="RYV323" s="215"/>
      <c r="RYW323" s="215"/>
      <c r="RYX323" s="215"/>
      <c r="RYY323" s="215"/>
      <c r="RYZ323" s="215"/>
      <c r="RZA323" s="215"/>
      <c r="RZB323" s="215"/>
      <c r="RZC323" s="215"/>
      <c r="RZD323" s="215"/>
      <c r="RZE323" s="215"/>
      <c r="RZF323" s="215"/>
      <c r="RZG323" s="215"/>
      <c r="RZH323" s="215"/>
      <c r="RZI323" s="215"/>
      <c r="RZJ323" s="215"/>
      <c r="RZK323" s="215"/>
      <c r="RZL323" s="215"/>
      <c r="RZM323" s="215"/>
      <c r="RZN323" s="215"/>
      <c r="RZO323" s="215"/>
      <c r="RZP323" s="215"/>
      <c r="RZQ323" s="215"/>
      <c r="RZR323" s="215"/>
      <c r="RZS323" s="215"/>
      <c r="RZT323" s="215"/>
      <c r="RZU323" s="215"/>
      <c r="RZV323" s="215"/>
      <c r="RZW323" s="215"/>
      <c r="RZX323" s="215"/>
      <c r="RZY323" s="215"/>
      <c r="RZZ323" s="215"/>
      <c r="SAA323" s="215"/>
      <c r="SAB323" s="215"/>
      <c r="SAC323" s="215"/>
      <c r="SAD323" s="215"/>
      <c r="SAE323" s="215"/>
      <c r="SAF323" s="215"/>
      <c r="SAG323" s="215"/>
      <c r="SAH323" s="215"/>
      <c r="SAI323" s="215"/>
      <c r="SAJ323" s="215"/>
      <c r="SAK323" s="215"/>
      <c r="SAL323" s="215"/>
      <c r="SAM323" s="215"/>
      <c r="SAN323" s="215"/>
      <c r="SAO323" s="215"/>
      <c r="SAP323" s="215"/>
      <c r="SAQ323" s="215"/>
      <c r="SAR323" s="215"/>
      <c r="SAS323" s="215"/>
      <c r="SAT323" s="215"/>
      <c r="SAU323" s="215"/>
      <c r="SAV323" s="215"/>
      <c r="SAW323" s="215"/>
      <c r="SAX323" s="215"/>
      <c r="SAY323" s="215"/>
      <c r="SAZ323" s="215"/>
      <c r="SBA323" s="215"/>
      <c r="SBB323" s="215"/>
      <c r="SBC323" s="215"/>
      <c r="SBD323" s="215"/>
      <c r="SBE323" s="215"/>
      <c r="SBF323" s="215"/>
      <c r="SBG323" s="215"/>
      <c r="SBH323" s="215"/>
      <c r="SBI323" s="215"/>
      <c r="SBJ323" s="215"/>
      <c r="SBK323" s="215"/>
      <c r="SBL323" s="215"/>
      <c r="SBM323" s="215"/>
      <c r="SBN323" s="215"/>
      <c r="SBO323" s="215"/>
      <c r="SBP323" s="215"/>
      <c r="SBQ323" s="215"/>
      <c r="SBR323" s="215"/>
      <c r="SBS323" s="215"/>
      <c r="SBT323" s="215"/>
      <c r="SBU323" s="215"/>
      <c r="SBV323" s="215"/>
      <c r="SBW323" s="215"/>
      <c r="SBX323" s="215"/>
      <c r="SBY323" s="215"/>
      <c r="SBZ323" s="215"/>
      <c r="SCA323" s="215"/>
      <c r="SCB323" s="215"/>
      <c r="SCC323" s="215"/>
      <c r="SCD323" s="215"/>
      <c r="SCE323" s="215"/>
      <c r="SCF323" s="215"/>
      <c r="SCG323" s="215"/>
      <c r="SCH323" s="215"/>
      <c r="SCI323" s="215"/>
      <c r="SCJ323" s="215"/>
      <c r="SCK323" s="215"/>
      <c r="SCL323" s="215"/>
      <c r="SCM323" s="215"/>
      <c r="SCN323" s="215"/>
      <c r="SCO323" s="215"/>
      <c r="SCP323" s="215"/>
      <c r="SCQ323" s="215"/>
      <c r="SCR323" s="215"/>
      <c r="SCS323" s="215"/>
      <c r="SCT323" s="215"/>
      <c r="SCU323" s="215"/>
      <c r="SCV323" s="215"/>
      <c r="SCW323" s="215"/>
      <c r="SCX323" s="215"/>
      <c r="SCY323" s="215"/>
      <c r="SCZ323" s="215"/>
      <c r="SDA323" s="215"/>
      <c r="SDB323" s="215"/>
      <c r="SDC323" s="215"/>
      <c r="SDD323" s="215"/>
      <c r="SDE323" s="215"/>
      <c r="SDF323" s="215"/>
      <c r="SDG323" s="215"/>
      <c r="SDH323" s="215"/>
      <c r="SDI323" s="215"/>
      <c r="SDJ323" s="215"/>
      <c r="SDK323" s="215"/>
      <c r="SDL323" s="215"/>
      <c r="SDM323" s="215"/>
      <c r="SDN323" s="215"/>
      <c r="SDO323" s="215"/>
      <c r="SDP323" s="215"/>
      <c r="SDQ323" s="215"/>
      <c r="SDR323" s="215"/>
      <c r="SDS323" s="215"/>
      <c r="SDT323" s="215"/>
      <c r="SDU323" s="215"/>
      <c r="SDV323" s="215"/>
      <c r="SDW323" s="215"/>
      <c r="SDX323" s="215"/>
      <c r="SDY323" s="215"/>
      <c r="SDZ323" s="215"/>
      <c r="SEA323" s="215"/>
      <c r="SEB323" s="215"/>
      <c r="SEC323" s="215"/>
      <c r="SED323" s="215"/>
      <c r="SEE323" s="215"/>
      <c r="SEF323" s="215"/>
      <c r="SEG323" s="215"/>
      <c r="SEH323" s="215"/>
      <c r="SEI323" s="215"/>
      <c r="SEJ323" s="215"/>
      <c r="SEK323" s="215"/>
      <c r="SEL323" s="215"/>
      <c r="SEM323" s="215"/>
      <c r="SEN323" s="215"/>
      <c r="SEO323" s="215"/>
      <c r="SEP323" s="215"/>
      <c r="SEQ323" s="215"/>
      <c r="SER323" s="215"/>
      <c r="SES323" s="215"/>
      <c r="SET323" s="215"/>
      <c r="SEU323" s="215"/>
      <c r="SEV323" s="215"/>
      <c r="SEW323" s="215"/>
      <c r="SEX323" s="215"/>
      <c r="SEY323" s="215"/>
      <c r="SEZ323" s="215"/>
      <c r="SFA323" s="215"/>
      <c r="SFB323" s="215"/>
      <c r="SFC323" s="215"/>
      <c r="SFD323" s="215"/>
      <c r="SFE323" s="215"/>
      <c r="SFF323" s="215"/>
      <c r="SFG323" s="215"/>
      <c r="SFH323" s="215"/>
      <c r="SFI323" s="215"/>
      <c r="SFJ323" s="215"/>
      <c r="SFK323" s="215"/>
      <c r="SFL323" s="215"/>
      <c r="SFM323" s="215"/>
      <c r="SFN323" s="215"/>
      <c r="SFO323" s="215"/>
      <c r="SFP323" s="215"/>
      <c r="SFQ323" s="215"/>
      <c r="SFR323" s="215"/>
      <c r="SFS323" s="215"/>
      <c r="SFT323" s="215"/>
      <c r="SFU323" s="215"/>
      <c r="SFV323" s="215"/>
      <c r="SFW323" s="215"/>
      <c r="SFX323" s="215"/>
      <c r="SFY323" s="215"/>
      <c r="SFZ323" s="215"/>
      <c r="SGA323" s="215"/>
      <c r="SGB323" s="215"/>
      <c r="SGC323" s="215"/>
      <c r="SGD323" s="215"/>
      <c r="SGE323" s="215"/>
      <c r="SGF323" s="215"/>
      <c r="SGG323" s="215"/>
      <c r="SGH323" s="215"/>
      <c r="SGI323" s="215"/>
      <c r="SGJ323" s="215"/>
      <c r="SGK323" s="215"/>
      <c r="SGL323" s="215"/>
      <c r="SGM323" s="215"/>
      <c r="SGN323" s="215"/>
      <c r="SGO323" s="215"/>
      <c r="SGP323" s="215"/>
      <c r="SGQ323" s="215"/>
      <c r="SGR323" s="215"/>
      <c r="SGS323" s="215"/>
      <c r="SGT323" s="215"/>
      <c r="SGU323" s="215"/>
      <c r="SGV323" s="215"/>
      <c r="SGW323" s="215"/>
      <c r="SGX323" s="215"/>
      <c r="SGY323" s="215"/>
      <c r="SGZ323" s="215"/>
      <c r="SHA323" s="215"/>
      <c r="SHB323" s="215"/>
      <c r="SHC323" s="215"/>
      <c r="SHD323" s="215"/>
      <c r="SHE323" s="215"/>
      <c r="SHF323" s="215"/>
      <c r="SHG323" s="215"/>
      <c r="SHH323" s="215"/>
      <c r="SHI323" s="215"/>
      <c r="SHJ323" s="215"/>
      <c r="SHK323" s="215"/>
      <c r="SHL323" s="215"/>
      <c r="SHM323" s="215"/>
      <c r="SHN323" s="215"/>
      <c r="SHO323" s="215"/>
      <c r="SHP323" s="215"/>
      <c r="SHQ323" s="215"/>
      <c r="SHR323" s="215"/>
      <c r="SHS323" s="215"/>
      <c r="SHT323" s="215"/>
      <c r="SHU323" s="215"/>
      <c r="SHV323" s="215"/>
      <c r="SHW323" s="215"/>
      <c r="SHX323" s="215"/>
      <c r="SHY323" s="215"/>
      <c r="SHZ323" s="215"/>
      <c r="SIA323" s="215"/>
      <c r="SIB323" s="215"/>
      <c r="SIC323" s="215"/>
      <c r="SID323" s="215"/>
      <c r="SIE323" s="215"/>
      <c r="SIF323" s="215"/>
      <c r="SIG323" s="215"/>
      <c r="SIH323" s="215"/>
      <c r="SII323" s="215"/>
      <c r="SIJ323" s="215"/>
      <c r="SIK323" s="215"/>
      <c r="SIL323" s="215"/>
      <c r="SIM323" s="215"/>
      <c r="SIN323" s="215"/>
      <c r="SIO323" s="215"/>
      <c r="SIP323" s="215"/>
      <c r="SIQ323" s="215"/>
      <c r="SIR323" s="215"/>
      <c r="SIS323" s="215"/>
      <c r="SIT323" s="215"/>
      <c r="SIU323" s="215"/>
      <c r="SIV323" s="215"/>
      <c r="SIW323" s="215"/>
      <c r="SIX323" s="215"/>
      <c r="SIY323" s="215"/>
      <c r="SIZ323" s="215"/>
      <c r="SJA323" s="215"/>
      <c r="SJB323" s="215"/>
      <c r="SJC323" s="215"/>
      <c r="SJD323" s="215"/>
      <c r="SJE323" s="215"/>
      <c r="SJF323" s="215"/>
      <c r="SJG323" s="215"/>
      <c r="SJH323" s="215"/>
      <c r="SJI323" s="215"/>
      <c r="SJJ323" s="215"/>
      <c r="SJK323" s="215"/>
      <c r="SJL323" s="215"/>
      <c r="SJM323" s="215"/>
      <c r="SJN323" s="215"/>
      <c r="SJO323" s="215"/>
      <c r="SJP323" s="215"/>
      <c r="SJQ323" s="215"/>
      <c r="SJR323" s="215"/>
      <c r="SJS323" s="215"/>
      <c r="SJT323" s="215"/>
      <c r="SJU323" s="215"/>
      <c r="SJV323" s="215"/>
      <c r="SJW323" s="215"/>
      <c r="SJX323" s="215"/>
      <c r="SJY323" s="215"/>
      <c r="SJZ323" s="215"/>
      <c r="SKA323" s="215"/>
      <c r="SKB323" s="215"/>
      <c r="SKC323" s="215"/>
      <c r="SKD323" s="215"/>
      <c r="SKE323" s="215"/>
      <c r="SKF323" s="215"/>
      <c r="SKG323" s="215"/>
      <c r="SKH323" s="215"/>
      <c r="SKI323" s="215"/>
      <c r="SKJ323" s="215"/>
      <c r="SKK323" s="215"/>
      <c r="SKL323" s="215"/>
      <c r="SKM323" s="215"/>
      <c r="SKN323" s="215"/>
      <c r="SKO323" s="215"/>
      <c r="SKP323" s="215"/>
      <c r="SKQ323" s="215"/>
      <c r="SKR323" s="215"/>
      <c r="SKS323" s="215"/>
      <c r="SKT323" s="215"/>
      <c r="SKU323" s="215"/>
      <c r="SKV323" s="215"/>
      <c r="SKW323" s="215"/>
      <c r="SKX323" s="215"/>
      <c r="SKY323" s="215"/>
      <c r="SKZ323" s="215"/>
      <c r="SLA323" s="215"/>
      <c r="SLB323" s="215"/>
      <c r="SLC323" s="215"/>
      <c r="SLD323" s="215"/>
      <c r="SLE323" s="215"/>
      <c r="SLF323" s="215"/>
      <c r="SLG323" s="215"/>
      <c r="SLH323" s="215"/>
      <c r="SLI323" s="215"/>
      <c r="SLJ323" s="215"/>
      <c r="SLK323" s="215"/>
      <c r="SLL323" s="215"/>
      <c r="SLM323" s="215"/>
      <c r="SLN323" s="215"/>
      <c r="SLO323" s="215"/>
      <c r="SLP323" s="215"/>
      <c r="SLQ323" s="215"/>
      <c r="SLR323" s="215"/>
      <c r="SLS323" s="215"/>
      <c r="SLT323" s="215"/>
      <c r="SLU323" s="215"/>
      <c r="SLV323" s="215"/>
      <c r="SLW323" s="215"/>
      <c r="SLX323" s="215"/>
      <c r="SLY323" s="215"/>
      <c r="SLZ323" s="215"/>
      <c r="SMA323" s="215"/>
      <c r="SMB323" s="215"/>
      <c r="SMC323" s="215"/>
      <c r="SMD323" s="215"/>
      <c r="SME323" s="215"/>
      <c r="SMF323" s="215"/>
      <c r="SMG323" s="215"/>
      <c r="SMH323" s="215"/>
      <c r="SMI323" s="215"/>
      <c r="SMJ323" s="215"/>
      <c r="SMK323" s="215"/>
      <c r="SML323" s="215"/>
      <c r="SMM323" s="215"/>
      <c r="SMN323" s="215"/>
      <c r="SMO323" s="215"/>
      <c r="SMP323" s="215"/>
      <c r="SMQ323" s="215"/>
      <c r="SMR323" s="215"/>
      <c r="SMS323" s="215"/>
      <c r="SMT323" s="215"/>
      <c r="SMU323" s="215"/>
      <c r="SMV323" s="215"/>
      <c r="SMW323" s="215"/>
      <c r="SMX323" s="215"/>
      <c r="SMY323" s="215"/>
      <c r="SMZ323" s="215"/>
      <c r="SNA323" s="215"/>
      <c r="SNB323" s="215"/>
      <c r="SNC323" s="215"/>
      <c r="SND323" s="215"/>
      <c r="SNE323" s="215"/>
      <c r="SNF323" s="215"/>
      <c r="SNG323" s="215"/>
      <c r="SNH323" s="215"/>
      <c r="SNI323" s="215"/>
      <c r="SNJ323" s="215"/>
      <c r="SNK323" s="215"/>
      <c r="SNL323" s="215"/>
      <c r="SNM323" s="215"/>
      <c r="SNN323" s="215"/>
      <c r="SNO323" s="215"/>
      <c r="SNP323" s="215"/>
      <c r="SNQ323" s="215"/>
      <c r="SNR323" s="215"/>
      <c r="SNS323" s="215"/>
      <c r="SNT323" s="215"/>
      <c r="SNU323" s="215"/>
      <c r="SNV323" s="215"/>
      <c r="SNW323" s="215"/>
      <c r="SNX323" s="215"/>
      <c r="SNY323" s="215"/>
      <c r="SNZ323" s="215"/>
      <c r="SOA323" s="215"/>
      <c r="SOB323" s="215"/>
      <c r="SOC323" s="215"/>
      <c r="SOD323" s="215"/>
      <c r="SOE323" s="215"/>
      <c r="SOF323" s="215"/>
      <c r="SOG323" s="215"/>
      <c r="SOH323" s="215"/>
      <c r="SOI323" s="215"/>
      <c r="SOJ323" s="215"/>
      <c r="SOK323" s="215"/>
      <c r="SOL323" s="215"/>
      <c r="SOM323" s="215"/>
      <c r="SON323" s="215"/>
      <c r="SOO323" s="215"/>
      <c r="SOP323" s="215"/>
      <c r="SOQ323" s="215"/>
      <c r="SOR323" s="215"/>
      <c r="SOS323" s="215"/>
      <c r="SOT323" s="215"/>
      <c r="SOU323" s="215"/>
      <c r="SOV323" s="215"/>
      <c r="SOW323" s="215"/>
      <c r="SOX323" s="215"/>
      <c r="SOY323" s="215"/>
      <c r="SOZ323" s="215"/>
      <c r="SPA323" s="215"/>
      <c r="SPB323" s="215"/>
      <c r="SPC323" s="215"/>
      <c r="SPD323" s="215"/>
      <c r="SPE323" s="215"/>
      <c r="SPF323" s="215"/>
      <c r="SPG323" s="215"/>
      <c r="SPH323" s="215"/>
      <c r="SPI323" s="215"/>
      <c r="SPJ323" s="215"/>
      <c r="SPK323" s="215"/>
      <c r="SPL323" s="215"/>
      <c r="SPM323" s="215"/>
      <c r="SPN323" s="215"/>
      <c r="SPO323" s="215"/>
      <c r="SPP323" s="215"/>
      <c r="SPQ323" s="215"/>
      <c r="SPR323" s="215"/>
      <c r="SPS323" s="215"/>
      <c r="SPT323" s="215"/>
      <c r="SPU323" s="215"/>
      <c r="SPV323" s="215"/>
      <c r="SPW323" s="215"/>
      <c r="SPX323" s="215"/>
      <c r="SPY323" s="215"/>
      <c r="SPZ323" s="215"/>
      <c r="SQA323" s="215"/>
      <c r="SQB323" s="215"/>
      <c r="SQC323" s="215"/>
      <c r="SQD323" s="215"/>
      <c r="SQE323" s="215"/>
      <c r="SQF323" s="215"/>
      <c r="SQG323" s="215"/>
      <c r="SQH323" s="215"/>
      <c r="SQI323" s="215"/>
      <c r="SQJ323" s="215"/>
      <c r="SQK323" s="215"/>
      <c r="SQL323" s="215"/>
      <c r="SQM323" s="215"/>
      <c r="SQN323" s="215"/>
      <c r="SQO323" s="215"/>
      <c r="SQP323" s="215"/>
      <c r="SQQ323" s="215"/>
      <c r="SQR323" s="215"/>
      <c r="SQS323" s="215"/>
      <c r="SQT323" s="215"/>
      <c r="SQU323" s="215"/>
      <c r="SQV323" s="215"/>
      <c r="SQW323" s="215"/>
      <c r="SQX323" s="215"/>
      <c r="SQY323" s="215"/>
      <c r="SQZ323" s="215"/>
      <c r="SRA323" s="215"/>
      <c r="SRB323" s="215"/>
      <c r="SRC323" s="215"/>
      <c r="SRD323" s="215"/>
      <c r="SRE323" s="215"/>
      <c r="SRF323" s="215"/>
      <c r="SRG323" s="215"/>
      <c r="SRH323" s="215"/>
      <c r="SRI323" s="215"/>
      <c r="SRJ323" s="215"/>
      <c r="SRK323" s="215"/>
      <c r="SRL323" s="215"/>
      <c r="SRM323" s="215"/>
      <c r="SRN323" s="215"/>
      <c r="SRO323" s="215"/>
      <c r="SRP323" s="215"/>
      <c r="SRQ323" s="215"/>
      <c r="SRR323" s="215"/>
      <c r="SRS323" s="215"/>
      <c r="SRT323" s="215"/>
      <c r="SRU323" s="215"/>
      <c r="SRV323" s="215"/>
      <c r="SRW323" s="215"/>
      <c r="SRX323" s="215"/>
      <c r="SRY323" s="215"/>
      <c r="SRZ323" s="215"/>
      <c r="SSA323" s="215"/>
      <c r="SSB323" s="215"/>
      <c r="SSC323" s="215"/>
      <c r="SSD323" s="215"/>
      <c r="SSE323" s="215"/>
      <c r="SSF323" s="215"/>
      <c r="SSG323" s="215"/>
      <c r="SSH323" s="215"/>
      <c r="SSI323" s="215"/>
      <c r="SSJ323" s="215"/>
      <c r="SSK323" s="215"/>
      <c r="SSL323" s="215"/>
      <c r="SSM323" s="215"/>
      <c r="SSN323" s="215"/>
      <c r="SSO323" s="215"/>
      <c r="SSP323" s="215"/>
      <c r="SSQ323" s="215"/>
      <c r="SSR323" s="215"/>
      <c r="SSS323" s="215"/>
      <c r="SST323" s="215"/>
      <c r="SSU323" s="215"/>
      <c r="SSV323" s="215"/>
      <c r="SSW323" s="215"/>
      <c r="SSX323" s="215"/>
      <c r="SSY323" s="215"/>
      <c r="SSZ323" s="215"/>
      <c r="STA323" s="215"/>
      <c r="STB323" s="215"/>
      <c r="STC323" s="215"/>
      <c r="STD323" s="215"/>
      <c r="STE323" s="215"/>
      <c r="STF323" s="215"/>
      <c r="STG323" s="215"/>
      <c r="STH323" s="215"/>
      <c r="STI323" s="215"/>
      <c r="STJ323" s="215"/>
      <c r="STK323" s="215"/>
      <c r="STL323" s="215"/>
      <c r="STM323" s="215"/>
      <c r="STN323" s="215"/>
      <c r="STO323" s="215"/>
      <c r="STP323" s="215"/>
      <c r="STQ323" s="215"/>
      <c r="STR323" s="215"/>
      <c r="STS323" s="215"/>
      <c r="STT323" s="215"/>
      <c r="STU323" s="215"/>
      <c r="STV323" s="215"/>
      <c r="STW323" s="215"/>
      <c r="STX323" s="215"/>
      <c r="STY323" s="215"/>
      <c r="STZ323" s="215"/>
      <c r="SUA323" s="215"/>
      <c r="SUB323" s="215"/>
      <c r="SUC323" s="215"/>
      <c r="SUD323" s="215"/>
      <c r="SUE323" s="215"/>
      <c r="SUF323" s="215"/>
      <c r="SUG323" s="215"/>
      <c r="SUH323" s="215"/>
      <c r="SUI323" s="215"/>
      <c r="SUJ323" s="215"/>
      <c r="SUK323" s="215"/>
      <c r="SUL323" s="215"/>
      <c r="SUM323" s="215"/>
      <c r="SUN323" s="215"/>
      <c r="SUO323" s="215"/>
      <c r="SUP323" s="215"/>
      <c r="SUQ323" s="215"/>
      <c r="SUR323" s="215"/>
      <c r="SUS323" s="215"/>
      <c r="SUT323" s="215"/>
      <c r="SUU323" s="215"/>
      <c r="SUV323" s="215"/>
      <c r="SUW323" s="215"/>
      <c r="SUX323" s="215"/>
      <c r="SUY323" s="215"/>
      <c r="SUZ323" s="215"/>
      <c r="SVA323" s="215"/>
      <c r="SVB323" s="215"/>
      <c r="SVC323" s="215"/>
      <c r="SVD323" s="215"/>
      <c r="SVE323" s="215"/>
      <c r="SVF323" s="215"/>
      <c r="SVG323" s="215"/>
      <c r="SVH323" s="215"/>
      <c r="SVI323" s="215"/>
      <c r="SVJ323" s="215"/>
      <c r="SVK323" s="215"/>
      <c r="SVL323" s="215"/>
      <c r="SVM323" s="215"/>
      <c r="SVN323" s="215"/>
      <c r="SVO323" s="215"/>
      <c r="SVP323" s="215"/>
      <c r="SVQ323" s="215"/>
      <c r="SVR323" s="215"/>
      <c r="SVS323" s="215"/>
      <c r="SVT323" s="215"/>
      <c r="SVU323" s="215"/>
      <c r="SVV323" s="215"/>
      <c r="SVW323" s="215"/>
      <c r="SVX323" s="215"/>
      <c r="SVY323" s="215"/>
      <c r="SVZ323" s="215"/>
      <c r="SWA323" s="215"/>
      <c r="SWB323" s="215"/>
      <c r="SWC323" s="215"/>
      <c r="SWD323" s="215"/>
      <c r="SWE323" s="215"/>
      <c r="SWF323" s="215"/>
      <c r="SWG323" s="215"/>
      <c r="SWH323" s="215"/>
      <c r="SWI323" s="215"/>
      <c r="SWJ323" s="215"/>
      <c r="SWK323" s="215"/>
      <c r="SWL323" s="215"/>
      <c r="SWM323" s="215"/>
      <c r="SWN323" s="215"/>
      <c r="SWO323" s="215"/>
      <c r="SWP323" s="215"/>
      <c r="SWQ323" s="215"/>
      <c r="SWR323" s="215"/>
      <c r="SWS323" s="215"/>
      <c r="SWT323" s="215"/>
      <c r="SWU323" s="215"/>
      <c r="SWV323" s="215"/>
      <c r="SWW323" s="215"/>
      <c r="SWX323" s="215"/>
      <c r="SWY323" s="215"/>
      <c r="SWZ323" s="215"/>
      <c r="SXA323" s="215"/>
      <c r="SXB323" s="215"/>
      <c r="SXC323" s="215"/>
      <c r="SXD323" s="215"/>
      <c r="SXE323" s="215"/>
      <c r="SXF323" s="215"/>
      <c r="SXG323" s="215"/>
      <c r="SXH323" s="215"/>
      <c r="SXI323" s="215"/>
      <c r="SXJ323" s="215"/>
      <c r="SXK323" s="215"/>
      <c r="SXL323" s="215"/>
      <c r="SXM323" s="215"/>
      <c r="SXN323" s="215"/>
      <c r="SXO323" s="215"/>
      <c r="SXP323" s="215"/>
      <c r="SXQ323" s="215"/>
      <c r="SXR323" s="215"/>
      <c r="SXS323" s="215"/>
      <c r="SXT323" s="215"/>
      <c r="SXU323" s="215"/>
      <c r="SXV323" s="215"/>
      <c r="SXW323" s="215"/>
      <c r="SXX323" s="215"/>
      <c r="SXY323" s="215"/>
      <c r="SXZ323" s="215"/>
      <c r="SYA323" s="215"/>
      <c r="SYB323" s="215"/>
      <c r="SYC323" s="215"/>
      <c r="SYD323" s="215"/>
      <c r="SYE323" s="215"/>
      <c r="SYF323" s="215"/>
      <c r="SYG323" s="215"/>
      <c r="SYH323" s="215"/>
      <c r="SYI323" s="215"/>
      <c r="SYJ323" s="215"/>
      <c r="SYK323" s="215"/>
      <c r="SYL323" s="215"/>
      <c r="SYM323" s="215"/>
      <c r="SYN323" s="215"/>
      <c r="SYO323" s="215"/>
      <c r="SYP323" s="215"/>
      <c r="SYQ323" s="215"/>
      <c r="SYR323" s="215"/>
      <c r="SYS323" s="215"/>
      <c r="SYT323" s="215"/>
      <c r="SYU323" s="215"/>
      <c r="SYV323" s="215"/>
      <c r="SYW323" s="215"/>
      <c r="SYX323" s="215"/>
      <c r="SYY323" s="215"/>
      <c r="SYZ323" s="215"/>
      <c r="SZA323" s="215"/>
      <c r="SZB323" s="215"/>
      <c r="SZC323" s="215"/>
      <c r="SZD323" s="215"/>
      <c r="SZE323" s="215"/>
      <c r="SZF323" s="215"/>
      <c r="SZG323" s="215"/>
      <c r="SZH323" s="215"/>
      <c r="SZI323" s="215"/>
      <c r="SZJ323" s="215"/>
      <c r="SZK323" s="215"/>
      <c r="SZL323" s="215"/>
      <c r="SZM323" s="215"/>
      <c r="SZN323" s="215"/>
      <c r="SZO323" s="215"/>
      <c r="SZP323" s="215"/>
      <c r="SZQ323" s="215"/>
      <c r="SZR323" s="215"/>
      <c r="SZS323" s="215"/>
      <c r="SZT323" s="215"/>
      <c r="SZU323" s="215"/>
      <c r="SZV323" s="215"/>
      <c r="SZW323" s="215"/>
      <c r="SZX323" s="215"/>
      <c r="SZY323" s="215"/>
      <c r="SZZ323" s="215"/>
      <c r="TAA323" s="215"/>
      <c r="TAB323" s="215"/>
      <c r="TAC323" s="215"/>
      <c r="TAD323" s="215"/>
      <c r="TAE323" s="215"/>
      <c r="TAF323" s="215"/>
      <c r="TAG323" s="215"/>
      <c r="TAH323" s="215"/>
      <c r="TAI323" s="215"/>
      <c r="TAJ323" s="215"/>
      <c r="TAK323" s="215"/>
      <c r="TAL323" s="215"/>
      <c r="TAM323" s="215"/>
      <c r="TAN323" s="215"/>
      <c r="TAO323" s="215"/>
      <c r="TAP323" s="215"/>
      <c r="TAQ323" s="215"/>
      <c r="TAR323" s="215"/>
      <c r="TAS323" s="215"/>
      <c r="TAT323" s="215"/>
      <c r="TAU323" s="215"/>
      <c r="TAV323" s="215"/>
      <c r="TAW323" s="215"/>
      <c r="TAX323" s="215"/>
      <c r="TAY323" s="215"/>
      <c r="TAZ323" s="215"/>
      <c r="TBA323" s="215"/>
      <c r="TBB323" s="215"/>
      <c r="TBC323" s="215"/>
      <c r="TBD323" s="215"/>
      <c r="TBE323" s="215"/>
      <c r="TBF323" s="215"/>
      <c r="TBG323" s="215"/>
      <c r="TBH323" s="215"/>
      <c r="TBI323" s="215"/>
      <c r="TBJ323" s="215"/>
      <c r="TBK323" s="215"/>
      <c r="TBL323" s="215"/>
      <c r="TBM323" s="215"/>
      <c r="TBN323" s="215"/>
      <c r="TBO323" s="215"/>
      <c r="TBP323" s="215"/>
      <c r="TBQ323" s="215"/>
      <c r="TBR323" s="215"/>
      <c r="TBS323" s="215"/>
      <c r="TBT323" s="215"/>
      <c r="TBU323" s="215"/>
      <c r="TBV323" s="215"/>
      <c r="TBW323" s="215"/>
      <c r="TBX323" s="215"/>
      <c r="TBY323" s="215"/>
      <c r="TBZ323" s="215"/>
      <c r="TCA323" s="215"/>
      <c r="TCB323" s="215"/>
      <c r="TCC323" s="215"/>
      <c r="TCD323" s="215"/>
      <c r="TCE323" s="215"/>
      <c r="TCF323" s="215"/>
      <c r="TCG323" s="215"/>
      <c r="TCH323" s="215"/>
      <c r="TCI323" s="215"/>
      <c r="TCJ323" s="215"/>
      <c r="TCK323" s="215"/>
      <c r="TCL323" s="215"/>
      <c r="TCM323" s="215"/>
      <c r="TCN323" s="215"/>
      <c r="TCO323" s="215"/>
      <c r="TCP323" s="215"/>
      <c r="TCQ323" s="215"/>
      <c r="TCR323" s="215"/>
      <c r="TCS323" s="215"/>
      <c r="TCT323" s="215"/>
      <c r="TCU323" s="215"/>
      <c r="TCV323" s="215"/>
      <c r="TCW323" s="215"/>
      <c r="TCX323" s="215"/>
      <c r="TCY323" s="215"/>
      <c r="TCZ323" s="215"/>
      <c r="TDA323" s="215"/>
      <c r="TDB323" s="215"/>
      <c r="TDC323" s="215"/>
      <c r="TDD323" s="215"/>
      <c r="TDE323" s="215"/>
      <c r="TDF323" s="215"/>
      <c r="TDG323" s="215"/>
      <c r="TDH323" s="215"/>
      <c r="TDI323" s="215"/>
      <c r="TDJ323" s="215"/>
      <c r="TDK323" s="215"/>
      <c r="TDL323" s="215"/>
      <c r="TDM323" s="215"/>
      <c r="TDN323" s="215"/>
      <c r="TDO323" s="215"/>
      <c r="TDP323" s="215"/>
      <c r="TDQ323" s="215"/>
      <c r="TDR323" s="215"/>
      <c r="TDS323" s="215"/>
      <c r="TDT323" s="215"/>
      <c r="TDU323" s="215"/>
      <c r="TDV323" s="215"/>
      <c r="TDW323" s="215"/>
      <c r="TDX323" s="215"/>
      <c r="TDY323" s="215"/>
      <c r="TDZ323" s="215"/>
      <c r="TEA323" s="215"/>
      <c r="TEB323" s="215"/>
      <c r="TEC323" s="215"/>
      <c r="TED323" s="215"/>
      <c r="TEE323" s="215"/>
      <c r="TEF323" s="215"/>
      <c r="TEG323" s="215"/>
      <c r="TEH323" s="215"/>
      <c r="TEI323" s="215"/>
      <c r="TEJ323" s="215"/>
      <c r="TEK323" s="215"/>
      <c r="TEL323" s="215"/>
      <c r="TEM323" s="215"/>
      <c r="TEN323" s="215"/>
      <c r="TEO323" s="215"/>
      <c r="TEP323" s="215"/>
      <c r="TEQ323" s="215"/>
      <c r="TER323" s="215"/>
      <c r="TES323" s="215"/>
      <c r="TET323" s="215"/>
      <c r="TEU323" s="215"/>
      <c r="TEV323" s="215"/>
      <c r="TEW323" s="215"/>
      <c r="TEX323" s="215"/>
      <c r="TEY323" s="215"/>
      <c r="TEZ323" s="215"/>
      <c r="TFA323" s="215"/>
      <c r="TFB323" s="215"/>
      <c r="TFC323" s="215"/>
      <c r="TFD323" s="215"/>
      <c r="TFE323" s="215"/>
      <c r="TFF323" s="215"/>
      <c r="TFG323" s="215"/>
      <c r="TFH323" s="215"/>
      <c r="TFI323" s="215"/>
      <c r="TFJ323" s="215"/>
      <c r="TFK323" s="215"/>
      <c r="TFL323" s="215"/>
      <c r="TFM323" s="215"/>
      <c r="TFN323" s="215"/>
      <c r="TFO323" s="215"/>
      <c r="TFP323" s="215"/>
      <c r="TFQ323" s="215"/>
      <c r="TFR323" s="215"/>
      <c r="TFS323" s="215"/>
      <c r="TFT323" s="215"/>
      <c r="TFU323" s="215"/>
      <c r="TFV323" s="215"/>
      <c r="TFW323" s="215"/>
      <c r="TFX323" s="215"/>
      <c r="TFY323" s="215"/>
      <c r="TFZ323" s="215"/>
      <c r="TGA323" s="215"/>
      <c r="TGB323" s="215"/>
      <c r="TGC323" s="215"/>
      <c r="TGD323" s="215"/>
      <c r="TGE323" s="215"/>
      <c r="TGF323" s="215"/>
      <c r="TGG323" s="215"/>
      <c r="TGH323" s="215"/>
      <c r="TGI323" s="215"/>
      <c r="TGJ323" s="215"/>
      <c r="TGK323" s="215"/>
      <c r="TGL323" s="215"/>
      <c r="TGM323" s="215"/>
      <c r="TGN323" s="215"/>
      <c r="TGO323" s="215"/>
      <c r="TGP323" s="215"/>
      <c r="TGQ323" s="215"/>
      <c r="TGR323" s="215"/>
      <c r="TGS323" s="215"/>
      <c r="TGT323" s="215"/>
      <c r="TGU323" s="215"/>
      <c r="TGV323" s="215"/>
      <c r="TGW323" s="215"/>
      <c r="TGX323" s="215"/>
      <c r="TGY323" s="215"/>
      <c r="TGZ323" s="215"/>
      <c r="THA323" s="215"/>
      <c r="THB323" s="215"/>
      <c r="THC323" s="215"/>
      <c r="THD323" s="215"/>
      <c r="THE323" s="215"/>
      <c r="THF323" s="215"/>
      <c r="THG323" s="215"/>
      <c r="THH323" s="215"/>
      <c r="THI323" s="215"/>
      <c r="THJ323" s="215"/>
      <c r="THK323" s="215"/>
      <c r="THL323" s="215"/>
      <c r="THM323" s="215"/>
      <c r="THN323" s="215"/>
      <c r="THO323" s="215"/>
      <c r="THP323" s="215"/>
      <c r="THQ323" s="215"/>
      <c r="THR323" s="215"/>
      <c r="THS323" s="215"/>
      <c r="THT323" s="215"/>
      <c r="THU323" s="215"/>
      <c r="THV323" s="215"/>
      <c r="THW323" s="215"/>
      <c r="THX323" s="215"/>
      <c r="THY323" s="215"/>
      <c r="THZ323" s="215"/>
      <c r="TIA323" s="215"/>
      <c r="TIB323" s="215"/>
      <c r="TIC323" s="215"/>
      <c r="TID323" s="215"/>
      <c r="TIE323" s="215"/>
      <c r="TIF323" s="215"/>
      <c r="TIG323" s="215"/>
      <c r="TIH323" s="215"/>
      <c r="TII323" s="215"/>
      <c r="TIJ323" s="215"/>
      <c r="TIK323" s="215"/>
      <c r="TIL323" s="215"/>
      <c r="TIM323" s="215"/>
      <c r="TIN323" s="215"/>
      <c r="TIO323" s="215"/>
      <c r="TIP323" s="215"/>
      <c r="TIQ323" s="215"/>
      <c r="TIR323" s="215"/>
      <c r="TIS323" s="215"/>
      <c r="TIT323" s="215"/>
      <c r="TIU323" s="215"/>
      <c r="TIV323" s="215"/>
      <c r="TIW323" s="215"/>
      <c r="TIX323" s="215"/>
      <c r="TIY323" s="215"/>
      <c r="TIZ323" s="215"/>
      <c r="TJA323" s="215"/>
      <c r="TJB323" s="215"/>
      <c r="TJC323" s="215"/>
      <c r="TJD323" s="215"/>
      <c r="TJE323" s="215"/>
      <c r="TJF323" s="215"/>
      <c r="TJG323" s="215"/>
      <c r="TJH323" s="215"/>
      <c r="TJI323" s="215"/>
      <c r="TJJ323" s="215"/>
      <c r="TJK323" s="215"/>
      <c r="TJL323" s="215"/>
      <c r="TJM323" s="215"/>
      <c r="TJN323" s="215"/>
      <c r="TJO323" s="215"/>
      <c r="TJP323" s="215"/>
      <c r="TJQ323" s="215"/>
      <c r="TJR323" s="215"/>
      <c r="TJS323" s="215"/>
      <c r="TJT323" s="215"/>
      <c r="TJU323" s="215"/>
      <c r="TJV323" s="215"/>
      <c r="TJW323" s="215"/>
      <c r="TJX323" s="215"/>
      <c r="TJY323" s="215"/>
      <c r="TJZ323" s="215"/>
      <c r="TKA323" s="215"/>
      <c r="TKB323" s="215"/>
      <c r="TKC323" s="215"/>
      <c r="TKD323" s="215"/>
      <c r="TKE323" s="215"/>
      <c r="TKF323" s="215"/>
      <c r="TKG323" s="215"/>
      <c r="TKH323" s="215"/>
      <c r="TKI323" s="215"/>
      <c r="TKJ323" s="215"/>
      <c r="TKK323" s="215"/>
      <c r="TKL323" s="215"/>
      <c r="TKM323" s="215"/>
      <c r="TKN323" s="215"/>
      <c r="TKO323" s="215"/>
      <c r="TKP323" s="215"/>
      <c r="TKQ323" s="215"/>
      <c r="TKR323" s="215"/>
      <c r="TKS323" s="215"/>
      <c r="TKT323" s="215"/>
      <c r="TKU323" s="215"/>
      <c r="TKV323" s="215"/>
      <c r="TKW323" s="215"/>
      <c r="TKX323" s="215"/>
      <c r="TKY323" s="215"/>
      <c r="TKZ323" s="215"/>
      <c r="TLA323" s="215"/>
      <c r="TLB323" s="215"/>
      <c r="TLC323" s="215"/>
      <c r="TLD323" s="215"/>
      <c r="TLE323" s="215"/>
      <c r="TLF323" s="215"/>
      <c r="TLG323" s="215"/>
      <c r="TLH323" s="215"/>
      <c r="TLI323" s="215"/>
      <c r="TLJ323" s="215"/>
      <c r="TLK323" s="215"/>
      <c r="TLL323" s="215"/>
      <c r="TLM323" s="215"/>
      <c r="TLN323" s="215"/>
      <c r="TLO323" s="215"/>
      <c r="TLP323" s="215"/>
      <c r="TLQ323" s="215"/>
      <c r="TLR323" s="215"/>
      <c r="TLS323" s="215"/>
      <c r="TLT323" s="215"/>
      <c r="TLU323" s="215"/>
      <c r="TLV323" s="215"/>
      <c r="TLW323" s="215"/>
      <c r="TLX323" s="215"/>
      <c r="TLY323" s="215"/>
      <c r="TLZ323" s="215"/>
      <c r="TMA323" s="215"/>
      <c r="TMB323" s="215"/>
      <c r="TMC323" s="215"/>
      <c r="TMD323" s="215"/>
      <c r="TME323" s="215"/>
      <c r="TMF323" s="215"/>
      <c r="TMG323" s="215"/>
      <c r="TMH323" s="215"/>
      <c r="TMI323" s="215"/>
      <c r="TMJ323" s="215"/>
      <c r="TMK323" s="215"/>
      <c r="TML323" s="215"/>
      <c r="TMM323" s="215"/>
      <c r="TMN323" s="215"/>
      <c r="TMO323" s="215"/>
      <c r="TMP323" s="215"/>
      <c r="TMQ323" s="215"/>
      <c r="TMR323" s="215"/>
      <c r="TMS323" s="215"/>
      <c r="TMT323" s="215"/>
      <c r="TMU323" s="215"/>
      <c r="TMV323" s="215"/>
      <c r="TMW323" s="215"/>
      <c r="TMX323" s="215"/>
      <c r="TMY323" s="215"/>
      <c r="TMZ323" s="215"/>
      <c r="TNA323" s="215"/>
      <c r="TNB323" s="215"/>
      <c r="TNC323" s="215"/>
      <c r="TND323" s="215"/>
      <c r="TNE323" s="215"/>
      <c r="TNF323" s="215"/>
      <c r="TNG323" s="215"/>
      <c r="TNH323" s="215"/>
      <c r="TNI323" s="215"/>
      <c r="TNJ323" s="215"/>
      <c r="TNK323" s="215"/>
      <c r="TNL323" s="215"/>
      <c r="TNM323" s="215"/>
      <c r="TNN323" s="215"/>
      <c r="TNO323" s="215"/>
      <c r="TNP323" s="215"/>
      <c r="TNQ323" s="215"/>
      <c r="TNR323" s="215"/>
      <c r="TNS323" s="215"/>
      <c r="TNT323" s="215"/>
      <c r="TNU323" s="215"/>
      <c r="TNV323" s="215"/>
      <c r="TNW323" s="215"/>
      <c r="TNX323" s="215"/>
      <c r="TNY323" s="215"/>
      <c r="TNZ323" s="215"/>
      <c r="TOA323" s="215"/>
      <c r="TOB323" s="215"/>
      <c r="TOC323" s="215"/>
      <c r="TOD323" s="215"/>
      <c r="TOE323" s="215"/>
      <c r="TOF323" s="215"/>
      <c r="TOG323" s="215"/>
      <c r="TOH323" s="215"/>
      <c r="TOI323" s="215"/>
      <c r="TOJ323" s="215"/>
      <c r="TOK323" s="215"/>
      <c r="TOL323" s="215"/>
      <c r="TOM323" s="215"/>
      <c r="TON323" s="215"/>
      <c r="TOO323" s="215"/>
      <c r="TOP323" s="215"/>
      <c r="TOQ323" s="215"/>
      <c r="TOR323" s="215"/>
      <c r="TOS323" s="215"/>
      <c r="TOT323" s="215"/>
      <c r="TOU323" s="215"/>
      <c r="TOV323" s="215"/>
      <c r="TOW323" s="215"/>
      <c r="TOX323" s="215"/>
      <c r="TOY323" s="215"/>
      <c r="TOZ323" s="215"/>
      <c r="TPA323" s="215"/>
      <c r="TPB323" s="215"/>
      <c r="TPC323" s="215"/>
      <c r="TPD323" s="215"/>
      <c r="TPE323" s="215"/>
      <c r="TPF323" s="215"/>
      <c r="TPG323" s="215"/>
      <c r="TPH323" s="215"/>
      <c r="TPI323" s="215"/>
      <c r="TPJ323" s="215"/>
      <c r="TPK323" s="215"/>
      <c r="TPL323" s="215"/>
      <c r="TPM323" s="215"/>
      <c r="TPN323" s="215"/>
      <c r="TPO323" s="215"/>
      <c r="TPP323" s="215"/>
      <c r="TPQ323" s="215"/>
      <c r="TPR323" s="215"/>
      <c r="TPS323" s="215"/>
      <c r="TPT323" s="215"/>
      <c r="TPU323" s="215"/>
      <c r="TPV323" s="215"/>
      <c r="TPW323" s="215"/>
      <c r="TPX323" s="215"/>
      <c r="TPY323" s="215"/>
      <c r="TPZ323" s="215"/>
      <c r="TQA323" s="215"/>
      <c r="TQB323" s="215"/>
      <c r="TQC323" s="215"/>
      <c r="TQD323" s="215"/>
      <c r="TQE323" s="215"/>
      <c r="TQF323" s="215"/>
      <c r="TQG323" s="215"/>
      <c r="TQH323" s="215"/>
      <c r="TQI323" s="215"/>
      <c r="TQJ323" s="215"/>
      <c r="TQK323" s="215"/>
      <c r="TQL323" s="215"/>
      <c r="TQM323" s="215"/>
      <c r="TQN323" s="215"/>
      <c r="TQO323" s="215"/>
      <c r="TQP323" s="215"/>
      <c r="TQQ323" s="215"/>
      <c r="TQR323" s="215"/>
      <c r="TQS323" s="215"/>
      <c r="TQT323" s="215"/>
      <c r="TQU323" s="215"/>
      <c r="TQV323" s="215"/>
      <c r="TQW323" s="215"/>
      <c r="TQX323" s="215"/>
      <c r="TQY323" s="215"/>
      <c r="TQZ323" s="215"/>
      <c r="TRA323" s="215"/>
      <c r="TRB323" s="215"/>
      <c r="TRC323" s="215"/>
      <c r="TRD323" s="215"/>
      <c r="TRE323" s="215"/>
      <c r="TRF323" s="215"/>
      <c r="TRG323" s="215"/>
      <c r="TRH323" s="215"/>
      <c r="TRI323" s="215"/>
      <c r="TRJ323" s="215"/>
      <c r="TRK323" s="215"/>
      <c r="TRL323" s="215"/>
      <c r="TRM323" s="215"/>
      <c r="TRN323" s="215"/>
      <c r="TRO323" s="215"/>
      <c r="TRP323" s="215"/>
      <c r="TRQ323" s="215"/>
      <c r="TRR323" s="215"/>
      <c r="TRS323" s="215"/>
      <c r="TRT323" s="215"/>
      <c r="TRU323" s="215"/>
      <c r="TRV323" s="215"/>
      <c r="TRW323" s="215"/>
      <c r="TRX323" s="215"/>
      <c r="TRY323" s="215"/>
      <c r="TRZ323" s="215"/>
      <c r="TSA323" s="215"/>
      <c r="TSB323" s="215"/>
      <c r="TSC323" s="215"/>
      <c r="TSD323" s="215"/>
      <c r="TSE323" s="215"/>
      <c r="TSF323" s="215"/>
      <c r="TSG323" s="215"/>
      <c r="TSH323" s="215"/>
      <c r="TSI323" s="215"/>
      <c r="TSJ323" s="215"/>
      <c r="TSK323" s="215"/>
      <c r="TSL323" s="215"/>
      <c r="TSM323" s="215"/>
      <c r="TSN323" s="215"/>
      <c r="TSO323" s="215"/>
      <c r="TSP323" s="215"/>
      <c r="TSQ323" s="215"/>
      <c r="TSR323" s="215"/>
      <c r="TSS323" s="215"/>
      <c r="TST323" s="215"/>
      <c r="TSU323" s="215"/>
      <c r="TSV323" s="215"/>
      <c r="TSW323" s="215"/>
      <c r="TSX323" s="215"/>
      <c r="TSY323" s="215"/>
      <c r="TSZ323" s="215"/>
      <c r="TTA323" s="215"/>
      <c r="TTB323" s="215"/>
      <c r="TTC323" s="215"/>
      <c r="TTD323" s="215"/>
      <c r="TTE323" s="215"/>
      <c r="TTF323" s="215"/>
      <c r="TTG323" s="215"/>
      <c r="TTH323" s="215"/>
      <c r="TTI323" s="215"/>
      <c r="TTJ323" s="215"/>
      <c r="TTK323" s="215"/>
      <c r="TTL323" s="215"/>
      <c r="TTM323" s="215"/>
      <c r="TTN323" s="215"/>
      <c r="TTO323" s="215"/>
      <c r="TTP323" s="215"/>
      <c r="TTQ323" s="215"/>
      <c r="TTR323" s="215"/>
      <c r="TTS323" s="215"/>
      <c r="TTT323" s="215"/>
      <c r="TTU323" s="215"/>
      <c r="TTV323" s="215"/>
      <c r="TTW323" s="215"/>
      <c r="TTX323" s="215"/>
      <c r="TTY323" s="215"/>
      <c r="TTZ323" s="215"/>
      <c r="TUA323" s="215"/>
      <c r="TUB323" s="215"/>
      <c r="TUC323" s="215"/>
      <c r="TUD323" s="215"/>
      <c r="TUE323" s="215"/>
      <c r="TUF323" s="215"/>
      <c r="TUG323" s="215"/>
      <c r="TUH323" s="215"/>
      <c r="TUI323" s="215"/>
      <c r="TUJ323" s="215"/>
      <c r="TUK323" s="215"/>
      <c r="TUL323" s="215"/>
      <c r="TUM323" s="215"/>
      <c r="TUN323" s="215"/>
      <c r="TUO323" s="215"/>
      <c r="TUP323" s="215"/>
      <c r="TUQ323" s="215"/>
      <c r="TUR323" s="215"/>
      <c r="TUS323" s="215"/>
      <c r="TUT323" s="215"/>
      <c r="TUU323" s="215"/>
      <c r="TUV323" s="215"/>
      <c r="TUW323" s="215"/>
      <c r="TUX323" s="215"/>
      <c r="TUY323" s="215"/>
      <c r="TUZ323" s="215"/>
      <c r="TVA323" s="215"/>
      <c r="TVB323" s="215"/>
      <c r="TVC323" s="215"/>
      <c r="TVD323" s="215"/>
      <c r="TVE323" s="215"/>
      <c r="TVF323" s="215"/>
      <c r="TVG323" s="215"/>
      <c r="TVH323" s="215"/>
      <c r="TVI323" s="215"/>
      <c r="TVJ323" s="215"/>
      <c r="TVK323" s="215"/>
      <c r="TVL323" s="215"/>
      <c r="TVM323" s="215"/>
      <c r="TVN323" s="215"/>
      <c r="TVO323" s="215"/>
      <c r="TVP323" s="215"/>
      <c r="TVQ323" s="215"/>
      <c r="TVR323" s="215"/>
      <c r="TVS323" s="215"/>
      <c r="TVT323" s="215"/>
      <c r="TVU323" s="215"/>
      <c r="TVV323" s="215"/>
      <c r="TVW323" s="215"/>
      <c r="TVX323" s="215"/>
      <c r="TVY323" s="215"/>
      <c r="TVZ323" s="215"/>
      <c r="TWA323" s="215"/>
      <c r="TWB323" s="215"/>
      <c r="TWC323" s="215"/>
      <c r="TWD323" s="215"/>
      <c r="TWE323" s="215"/>
      <c r="TWF323" s="215"/>
      <c r="TWG323" s="215"/>
      <c r="TWH323" s="215"/>
      <c r="TWI323" s="215"/>
      <c r="TWJ323" s="215"/>
      <c r="TWK323" s="215"/>
      <c r="TWL323" s="215"/>
      <c r="TWM323" s="215"/>
      <c r="TWN323" s="215"/>
      <c r="TWO323" s="215"/>
      <c r="TWP323" s="215"/>
      <c r="TWQ323" s="215"/>
      <c r="TWR323" s="215"/>
      <c r="TWS323" s="215"/>
      <c r="TWT323" s="215"/>
      <c r="TWU323" s="215"/>
      <c r="TWV323" s="215"/>
      <c r="TWW323" s="215"/>
      <c r="TWX323" s="215"/>
      <c r="TWY323" s="215"/>
      <c r="TWZ323" s="215"/>
      <c r="TXA323" s="215"/>
      <c r="TXB323" s="215"/>
      <c r="TXC323" s="215"/>
      <c r="TXD323" s="215"/>
      <c r="TXE323" s="215"/>
      <c r="TXF323" s="215"/>
      <c r="TXG323" s="215"/>
      <c r="TXH323" s="215"/>
      <c r="TXI323" s="215"/>
      <c r="TXJ323" s="215"/>
      <c r="TXK323" s="215"/>
      <c r="TXL323" s="215"/>
      <c r="TXM323" s="215"/>
      <c r="TXN323" s="215"/>
      <c r="TXO323" s="215"/>
      <c r="TXP323" s="215"/>
      <c r="TXQ323" s="215"/>
      <c r="TXR323" s="215"/>
      <c r="TXS323" s="215"/>
      <c r="TXT323" s="215"/>
      <c r="TXU323" s="215"/>
      <c r="TXV323" s="215"/>
      <c r="TXW323" s="215"/>
      <c r="TXX323" s="215"/>
      <c r="TXY323" s="215"/>
      <c r="TXZ323" s="215"/>
      <c r="TYA323" s="215"/>
      <c r="TYB323" s="215"/>
      <c r="TYC323" s="215"/>
      <c r="TYD323" s="215"/>
      <c r="TYE323" s="215"/>
      <c r="TYF323" s="215"/>
      <c r="TYG323" s="215"/>
      <c r="TYH323" s="215"/>
      <c r="TYI323" s="215"/>
      <c r="TYJ323" s="215"/>
      <c r="TYK323" s="215"/>
      <c r="TYL323" s="215"/>
      <c r="TYM323" s="215"/>
      <c r="TYN323" s="215"/>
      <c r="TYO323" s="215"/>
      <c r="TYP323" s="215"/>
      <c r="TYQ323" s="215"/>
      <c r="TYR323" s="215"/>
      <c r="TYS323" s="215"/>
      <c r="TYT323" s="215"/>
      <c r="TYU323" s="215"/>
      <c r="TYV323" s="215"/>
      <c r="TYW323" s="215"/>
      <c r="TYX323" s="215"/>
      <c r="TYY323" s="215"/>
      <c r="TYZ323" s="215"/>
      <c r="TZA323" s="215"/>
      <c r="TZB323" s="215"/>
      <c r="TZC323" s="215"/>
      <c r="TZD323" s="215"/>
      <c r="TZE323" s="215"/>
      <c r="TZF323" s="215"/>
      <c r="TZG323" s="215"/>
      <c r="TZH323" s="215"/>
      <c r="TZI323" s="215"/>
      <c r="TZJ323" s="215"/>
      <c r="TZK323" s="215"/>
      <c r="TZL323" s="215"/>
      <c r="TZM323" s="215"/>
      <c r="TZN323" s="215"/>
      <c r="TZO323" s="215"/>
      <c r="TZP323" s="215"/>
      <c r="TZQ323" s="215"/>
      <c r="TZR323" s="215"/>
      <c r="TZS323" s="215"/>
      <c r="TZT323" s="215"/>
      <c r="TZU323" s="215"/>
      <c r="TZV323" s="215"/>
      <c r="TZW323" s="215"/>
      <c r="TZX323" s="215"/>
      <c r="TZY323" s="215"/>
      <c r="TZZ323" s="215"/>
      <c r="UAA323" s="215"/>
      <c r="UAB323" s="215"/>
      <c r="UAC323" s="215"/>
      <c r="UAD323" s="215"/>
      <c r="UAE323" s="215"/>
      <c r="UAF323" s="215"/>
      <c r="UAG323" s="215"/>
      <c r="UAH323" s="215"/>
      <c r="UAI323" s="215"/>
      <c r="UAJ323" s="215"/>
      <c r="UAK323" s="215"/>
      <c r="UAL323" s="215"/>
      <c r="UAM323" s="215"/>
      <c r="UAN323" s="215"/>
      <c r="UAO323" s="215"/>
      <c r="UAP323" s="215"/>
      <c r="UAQ323" s="215"/>
      <c r="UAR323" s="215"/>
      <c r="UAS323" s="215"/>
      <c r="UAT323" s="215"/>
      <c r="UAU323" s="215"/>
      <c r="UAV323" s="215"/>
      <c r="UAW323" s="215"/>
      <c r="UAX323" s="215"/>
      <c r="UAY323" s="215"/>
      <c r="UAZ323" s="215"/>
      <c r="UBA323" s="215"/>
      <c r="UBB323" s="215"/>
      <c r="UBC323" s="215"/>
      <c r="UBD323" s="215"/>
      <c r="UBE323" s="215"/>
      <c r="UBF323" s="215"/>
      <c r="UBG323" s="215"/>
      <c r="UBH323" s="215"/>
      <c r="UBI323" s="215"/>
      <c r="UBJ323" s="215"/>
      <c r="UBK323" s="215"/>
      <c r="UBL323" s="215"/>
      <c r="UBM323" s="215"/>
      <c r="UBN323" s="215"/>
      <c r="UBO323" s="215"/>
      <c r="UBP323" s="215"/>
      <c r="UBQ323" s="215"/>
      <c r="UBR323" s="215"/>
      <c r="UBS323" s="215"/>
      <c r="UBT323" s="215"/>
      <c r="UBU323" s="215"/>
      <c r="UBV323" s="215"/>
      <c r="UBW323" s="215"/>
      <c r="UBX323" s="215"/>
      <c r="UBY323" s="215"/>
      <c r="UBZ323" s="215"/>
      <c r="UCA323" s="215"/>
      <c r="UCB323" s="215"/>
      <c r="UCC323" s="215"/>
      <c r="UCD323" s="215"/>
      <c r="UCE323" s="215"/>
      <c r="UCF323" s="215"/>
      <c r="UCG323" s="215"/>
      <c r="UCH323" s="215"/>
      <c r="UCI323" s="215"/>
      <c r="UCJ323" s="215"/>
      <c r="UCK323" s="215"/>
      <c r="UCL323" s="215"/>
      <c r="UCM323" s="215"/>
      <c r="UCN323" s="215"/>
      <c r="UCO323" s="215"/>
      <c r="UCP323" s="215"/>
      <c r="UCQ323" s="215"/>
      <c r="UCR323" s="215"/>
      <c r="UCS323" s="215"/>
      <c r="UCT323" s="215"/>
      <c r="UCU323" s="215"/>
      <c r="UCV323" s="215"/>
      <c r="UCW323" s="215"/>
      <c r="UCX323" s="215"/>
      <c r="UCY323" s="215"/>
      <c r="UCZ323" s="215"/>
      <c r="UDA323" s="215"/>
      <c r="UDB323" s="215"/>
      <c r="UDC323" s="215"/>
      <c r="UDD323" s="215"/>
      <c r="UDE323" s="215"/>
      <c r="UDF323" s="215"/>
      <c r="UDG323" s="215"/>
      <c r="UDH323" s="215"/>
      <c r="UDI323" s="215"/>
      <c r="UDJ323" s="215"/>
      <c r="UDK323" s="215"/>
      <c r="UDL323" s="215"/>
      <c r="UDM323" s="215"/>
      <c r="UDN323" s="215"/>
      <c r="UDO323" s="215"/>
      <c r="UDP323" s="215"/>
      <c r="UDQ323" s="215"/>
      <c r="UDR323" s="215"/>
      <c r="UDS323" s="215"/>
      <c r="UDT323" s="215"/>
      <c r="UDU323" s="215"/>
      <c r="UDV323" s="215"/>
      <c r="UDW323" s="215"/>
      <c r="UDX323" s="215"/>
      <c r="UDY323" s="215"/>
      <c r="UDZ323" s="215"/>
      <c r="UEA323" s="215"/>
      <c r="UEB323" s="215"/>
      <c r="UEC323" s="215"/>
      <c r="UED323" s="215"/>
      <c r="UEE323" s="215"/>
      <c r="UEF323" s="215"/>
      <c r="UEG323" s="215"/>
      <c r="UEH323" s="215"/>
      <c r="UEI323" s="215"/>
      <c r="UEJ323" s="215"/>
      <c r="UEK323" s="215"/>
      <c r="UEL323" s="215"/>
      <c r="UEM323" s="215"/>
      <c r="UEN323" s="215"/>
      <c r="UEO323" s="215"/>
      <c r="UEP323" s="215"/>
      <c r="UEQ323" s="215"/>
      <c r="UER323" s="215"/>
      <c r="UES323" s="215"/>
      <c r="UET323" s="215"/>
      <c r="UEU323" s="215"/>
      <c r="UEV323" s="215"/>
      <c r="UEW323" s="215"/>
      <c r="UEX323" s="215"/>
      <c r="UEY323" s="215"/>
      <c r="UEZ323" s="215"/>
      <c r="UFA323" s="215"/>
      <c r="UFB323" s="215"/>
      <c r="UFC323" s="215"/>
      <c r="UFD323" s="215"/>
      <c r="UFE323" s="215"/>
      <c r="UFF323" s="215"/>
      <c r="UFG323" s="215"/>
      <c r="UFH323" s="215"/>
      <c r="UFI323" s="215"/>
      <c r="UFJ323" s="215"/>
      <c r="UFK323" s="215"/>
      <c r="UFL323" s="215"/>
      <c r="UFM323" s="215"/>
      <c r="UFN323" s="215"/>
      <c r="UFO323" s="215"/>
      <c r="UFP323" s="215"/>
      <c r="UFQ323" s="215"/>
      <c r="UFR323" s="215"/>
      <c r="UFS323" s="215"/>
      <c r="UFT323" s="215"/>
      <c r="UFU323" s="215"/>
      <c r="UFV323" s="215"/>
      <c r="UFW323" s="215"/>
      <c r="UFX323" s="215"/>
      <c r="UFY323" s="215"/>
      <c r="UFZ323" s="215"/>
      <c r="UGA323" s="215"/>
      <c r="UGB323" s="215"/>
      <c r="UGC323" s="215"/>
      <c r="UGD323" s="215"/>
      <c r="UGE323" s="215"/>
      <c r="UGF323" s="215"/>
      <c r="UGG323" s="215"/>
      <c r="UGH323" s="215"/>
      <c r="UGI323" s="215"/>
      <c r="UGJ323" s="215"/>
      <c r="UGK323" s="215"/>
      <c r="UGL323" s="215"/>
      <c r="UGM323" s="215"/>
      <c r="UGN323" s="215"/>
      <c r="UGO323" s="215"/>
      <c r="UGP323" s="215"/>
      <c r="UGQ323" s="215"/>
      <c r="UGR323" s="215"/>
      <c r="UGS323" s="215"/>
      <c r="UGT323" s="215"/>
      <c r="UGU323" s="215"/>
      <c r="UGV323" s="215"/>
      <c r="UGW323" s="215"/>
      <c r="UGX323" s="215"/>
      <c r="UGY323" s="215"/>
      <c r="UGZ323" s="215"/>
      <c r="UHA323" s="215"/>
      <c r="UHB323" s="215"/>
      <c r="UHC323" s="215"/>
      <c r="UHD323" s="215"/>
      <c r="UHE323" s="215"/>
      <c r="UHF323" s="215"/>
      <c r="UHG323" s="215"/>
      <c r="UHH323" s="215"/>
      <c r="UHI323" s="215"/>
      <c r="UHJ323" s="215"/>
      <c r="UHK323" s="215"/>
      <c r="UHL323" s="215"/>
      <c r="UHM323" s="215"/>
      <c r="UHN323" s="215"/>
      <c r="UHO323" s="215"/>
      <c r="UHP323" s="215"/>
      <c r="UHQ323" s="215"/>
      <c r="UHR323" s="215"/>
      <c r="UHS323" s="215"/>
      <c r="UHT323" s="215"/>
      <c r="UHU323" s="215"/>
      <c r="UHV323" s="215"/>
      <c r="UHW323" s="215"/>
      <c r="UHX323" s="215"/>
      <c r="UHY323" s="215"/>
      <c r="UHZ323" s="215"/>
      <c r="UIA323" s="215"/>
      <c r="UIB323" s="215"/>
      <c r="UIC323" s="215"/>
      <c r="UID323" s="215"/>
      <c r="UIE323" s="215"/>
      <c r="UIF323" s="215"/>
      <c r="UIG323" s="215"/>
      <c r="UIH323" s="215"/>
      <c r="UII323" s="215"/>
      <c r="UIJ323" s="215"/>
      <c r="UIK323" s="215"/>
      <c r="UIL323" s="215"/>
      <c r="UIM323" s="215"/>
      <c r="UIN323" s="215"/>
      <c r="UIO323" s="215"/>
      <c r="UIP323" s="215"/>
      <c r="UIQ323" s="215"/>
      <c r="UIR323" s="215"/>
      <c r="UIS323" s="215"/>
      <c r="UIT323" s="215"/>
      <c r="UIU323" s="215"/>
      <c r="UIV323" s="215"/>
      <c r="UIW323" s="215"/>
      <c r="UIX323" s="215"/>
      <c r="UIY323" s="215"/>
      <c r="UIZ323" s="215"/>
      <c r="UJA323" s="215"/>
      <c r="UJB323" s="215"/>
      <c r="UJC323" s="215"/>
      <c r="UJD323" s="215"/>
      <c r="UJE323" s="215"/>
      <c r="UJF323" s="215"/>
      <c r="UJG323" s="215"/>
      <c r="UJH323" s="215"/>
      <c r="UJI323" s="215"/>
      <c r="UJJ323" s="215"/>
      <c r="UJK323" s="215"/>
      <c r="UJL323" s="215"/>
      <c r="UJM323" s="215"/>
      <c r="UJN323" s="215"/>
      <c r="UJO323" s="215"/>
      <c r="UJP323" s="215"/>
      <c r="UJQ323" s="215"/>
      <c r="UJR323" s="215"/>
      <c r="UJS323" s="215"/>
      <c r="UJT323" s="215"/>
      <c r="UJU323" s="215"/>
      <c r="UJV323" s="215"/>
      <c r="UJW323" s="215"/>
      <c r="UJX323" s="215"/>
      <c r="UJY323" s="215"/>
      <c r="UJZ323" s="215"/>
      <c r="UKA323" s="215"/>
      <c r="UKB323" s="215"/>
      <c r="UKC323" s="215"/>
      <c r="UKD323" s="215"/>
      <c r="UKE323" s="215"/>
      <c r="UKF323" s="215"/>
      <c r="UKG323" s="215"/>
      <c r="UKH323" s="215"/>
      <c r="UKI323" s="215"/>
      <c r="UKJ323" s="215"/>
      <c r="UKK323" s="215"/>
      <c r="UKL323" s="215"/>
      <c r="UKM323" s="215"/>
      <c r="UKN323" s="215"/>
      <c r="UKO323" s="215"/>
      <c r="UKP323" s="215"/>
      <c r="UKQ323" s="215"/>
      <c r="UKR323" s="215"/>
      <c r="UKS323" s="215"/>
      <c r="UKT323" s="215"/>
      <c r="UKU323" s="215"/>
      <c r="UKV323" s="215"/>
      <c r="UKW323" s="215"/>
      <c r="UKX323" s="215"/>
      <c r="UKY323" s="215"/>
      <c r="UKZ323" s="215"/>
      <c r="ULA323" s="215"/>
      <c r="ULB323" s="215"/>
      <c r="ULC323" s="215"/>
      <c r="ULD323" s="215"/>
      <c r="ULE323" s="215"/>
      <c r="ULF323" s="215"/>
      <c r="ULG323" s="215"/>
      <c r="ULH323" s="215"/>
      <c r="ULI323" s="215"/>
      <c r="ULJ323" s="215"/>
      <c r="ULK323" s="215"/>
      <c r="ULL323" s="215"/>
      <c r="ULM323" s="215"/>
      <c r="ULN323" s="215"/>
      <c r="ULO323" s="215"/>
      <c r="ULP323" s="215"/>
      <c r="ULQ323" s="215"/>
      <c r="ULR323" s="215"/>
      <c r="ULS323" s="215"/>
      <c r="ULT323" s="215"/>
      <c r="ULU323" s="215"/>
      <c r="ULV323" s="215"/>
      <c r="ULW323" s="215"/>
      <c r="ULX323" s="215"/>
      <c r="ULY323" s="215"/>
      <c r="ULZ323" s="215"/>
      <c r="UMA323" s="215"/>
      <c r="UMB323" s="215"/>
      <c r="UMC323" s="215"/>
      <c r="UMD323" s="215"/>
      <c r="UME323" s="215"/>
      <c r="UMF323" s="215"/>
      <c r="UMG323" s="215"/>
      <c r="UMH323" s="215"/>
      <c r="UMI323" s="215"/>
      <c r="UMJ323" s="215"/>
      <c r="UMK323" s="215"/>
      <c r="UML323" s="215"/>
      <c r="UMM323" s="215"/>
      <c r="UMN323" s="215"/>
      <c r="UMO323" s="215"/>
      <c r="UMP323" s="215"/>
      <c r="UMQ323" s="215"/>
      <c r="UMR323" s="215"/>
      <c r="UMS323" s="215"/>
      <c r="UMT323" s="215"/>
      <c r="UMU323" s="215"/>
      <c r="UMV323" s="215"/>
      <c r="UMW323" s="215"/>
      <c r="UMX323" s="215"/>
      <c r="UMY323" s="215"/>
      <c r="UMZ323" s="215"/>
      <c r="UNA323" s="215"/>
      <c r="UNB323" s="215"/>
      <c r="UNC323" s="215"/>
      <c r="UND323" s="215"/>
      <c r="UNE323" s="215"/>
      <c r="UNF323" s="215"/>
      <c r="UNG323" s="215"/>
      <c r="UNH323" s="215"/>
      <c r="UNI323" s="215"/>
      <c r="UNJ323" s="215"/>
      <c r="UNK323" s="215"/>
      <c r="UNL323" s="215"/>
      <c r="UNM323" s="215"/>
      <c r="UNN323" s="215"/>
      <c r="UNO323" s="215"/>
      <c r="UNP323" s="215"/>
      <c r="UNQ323" s="215"/>
      <c r="UNR323" s="215"/>
      <c r="UNS323" s="215"/>
      <c r="UNT323" s="215"/>
      <c r="UNU323" s="215"/>
      <c r="UNV323" s="215"/>
      <c r="UNW323" s="215"/>
      <c r="UNX323" s="215"/>
      <c r="UNY323" s="215"/>
      <c r="UNZ323" s="215"/>
      <c r="UOA323" s="215"/>
      <c r="UOB323" s="215"/>
      <c r="UOC323" s="215"/>
      <c r="UOD323" s="215"/>
      <c r="UOE323" s="215"/>
      <c r="UOF323" s="215"/>
      <c r="UOG323" s="215"/>
      <c r="UOH323" s="215"/>
      <c r="UOI323" s="215"/>
      <c r="UOJ323" s="215"/>
      <c r="UOK323" s="215"/>
      <c r="UOL323" s="215"/>
      <c r="UOM323" s="215"/>
      <c r="UON323" s="215"/>
      <c r="UOO323" s="215"/>
      <c r="UOP323" s="215"/>
      <c r="UOQ323" s="215"/>
      <c r="UOR323" s="215"/>
      <c r="UOS323" s="215"/>
      <c r="UOT323" s="215"/>
      <c r="UOU323" s="215"/>
      <c r="UOV323" s="215"/>
      <c r="UOW323" s="215"/>
      <c r="UOX323" s="215"/>
      <c r="UOY323" s="215"/>
      <c r="UOZ323" s="215"/>
      <c r="UPA323" s="215"/>
      <c r="UPB323" s="215"/>
      <c r="UPC323" s="215"/>
      <c r="UPD323" s="215"/>
      <c r="UPE323" s="215"/>
      <c r="UPF323" s="215"/>
      <c r="UPG323" s="215"/>
      <c r="UPH323" s="215"/>
      <c r="UPI323" s="215"/>
      <c r="UPJ323" s="215"/>
      <c r="UPK323" s="215"/>
      <c r="UPL323" s="215"/>
      <c r="UPM323" s="215"/>
      <c r="UPN323" s="215"/>
      <c r="UPO323" s="215"/>
      <c r="UPP323" s="215"/>
      <c r="UPQ323" s="215"/>
      <c r="UPR323" s="215"/>
      <c r="UPS323" s="215"/>
      <c r="UPT323" s="215"/>
      <c r="UPU323" s="215"/>
      <c r="UPV323" s="215"/>
      <c r="UPW323" s="215"/>
      <c r="UPX323" s="215"/>
      <c r="UPY323" s="215"/>
      <c r="UPZ323" s="215"/>
      <c r="UQA323" s="215"/>
      <c r="UQB323" s="215"/>
      <c r="UQC323" s="215"/>
      <c r="UQD323" s="215"/>
      <c r="UQE323" s="215"/>
      <c r="UQF323" s="215"/>
      <c r="UQG323" s="215"/>
      <c r="UQH323" s="215"/>
      <c r="UQI323" s="215"/>
      <c r="UQJ323" s="215"/>
      <c r="UQK323" s="215"/>
      <c r="UQL323" s="215"/>
      <c r="UQM323" s="215"/>
      <c r="UQN323" s="215"/>
      <c r="UQO323" s="215"/>
      <c r="UQP323" s="215"/>
      <c r="UQQ323" s="215"/>
      <c r="UQR323" s="215"/>
      <c r="UQS323" s="215"/>
      <c r="UQT323" s="215"/>
      <c r="UQU323" s="215"/>
      <c r="UQV323" s="215"/>
      <c r="UQW323" s="215"/>
      <c r="UQX323" s="215"/>
      <c r="UQY323" s="215"/>
      <c r="UQZ323" s="215"/>
      <c r="URA323" s="215"/>
      <c r="URB323" s="215"/>
      <c r="URC323" s="215"/>
      <c r="URD323" s="215"/>
      <c r="URE323" s="215"/>
      <c r="URF323" s="215"/>
      <c r="URG323" s="215"/>
      <c r="URH323" s="215"/>
      <c r="URI323" s="215"/>
      <c r="URJ323" s="215"/>
      <c r="URK323" s="215"/>
      <c r="URL323" s="215"/>
      <c r="URM323" s="215"/>
      <c r="URN323" s="215"/>
      <c r="URO323" s="215"/>
      <c r="URP323" s="215"/>
      <c r="URQ323" s="215"/>
      <c r="URR323" s="215"/>
      <c r="URS323" s="215"/>
      <c r="URT323" s="215"/>
      <c r="URU323" s="215"/>
      <c r="URV323" s="215"/>
      <c r="URW323" s="215"/>
      <c r="URX323" s="215"/>
      <c r="URY323" s="215"/>
      <c r="URZ323" s="215"/>
      <c r="USA323" s="215"/>
      <c r="USB323" s="215"/>
      <c r="USC323" s="215"/>
      <c r="USD323" s="215"/>
      <c r="USE323" s="215"/>
      <c r="USF323" s="215"/>
      <c r="USG323" s="215"/>
      <c r="USH323" s="215"/>
      <c r="USI323" s="215"/>
      <c r="USJ323" s="215"/>
      <c r="USK323" s="215"/>
      <c r="USL323" s="215"/>
      <c r="USM323" s="215"/>
      <c r="USN323" s="215"/>
      <c r="USO323" s="215"/>
      <c r="USP323" s="215"/>
      <c r="USQ323" s="215"/>
      <c r="USR323" s="215"/>
      <c r="USS323" s="215"/>
      <c r="UST323" s="215"/>
      <c r="USU323" s="215"/>
      <c r="USV323" s="215"/>
      <c r="USW323" s="215"/>
      <c r="USX323" s="215"/>
      <c r="USY323" s="215"/>
      <c r="USZ323" s="215"/>
      <c r="UTA323" s="215"/>
      <c r="UTB323" s="215"/>
      <c r="UTC323" s="215"/>
      <c r="UTD323" s="215"/>
      <c r="UTE323" s="215"/>
      <c r="UTF323" s="215"/>
      <c r="UTG323" s="215"/>
      <c r="UTH323" s="215"/>
      <c r="UTI323" s="215"/>
      <c r="UTJ323" s="215"/>
      <c r="UTK323" s="215"/>
      <c r="UTL323" s="215"/>
      <c r="UTM323" s="215"/>
      <c r="UTN323" s="215"/>
      <c r="UTO323" s="215"/>
      <c r="UTP323" s="215"/>
      <c r="UTQ323" s="215"/>
      <c r="UTR323" s="215"/>
      <c r="UTS323" s="215"/>
      <c r="UTT323" s="215"/>
      <c r="UTU323" s="215"/>
      <c r="UTV323" s="215"/>
      <c r="UTW323" s="215"/>
      <c r="UTX323" s="215"/>
      <c r="UTY323" s="215"/>
      <c r="UTZ323" s="215"/>
      <c r="UUA323" s="215"/>
      <c r="UUB323" s="215"/>
      <c r="UUC323" s="215"/>
      <c r="UUD323" s="215"/>
      <c r="UUE323" s="215"/>
      <c r="UUF323" s="215"/>
      <c r="UUG323" s="215"/>
      <c r="UUH323" s="215"/>
      <c r="UUI323" s="215"/>
      <c r="UUJ323" s="215"/>
      <c r="UUK323" s="215"/>
      <c r="UUL323" s="215"/>
      <c r="UUM323" s="215"/>
      <c r="UUN323" s="215"/>
      <c r="UUO323" s="215"/>
      <c r="UUP323" s="215"/>
      <c r="UUQ323" s="215"/>
      <c r="UUR323" s="215"/>
      <c r="UUS323" s="215"/>
      <c r="UUT323" s="215"/>
      <c r="UUU323" s="215"/>
      <c r="UUV323" s="215"/>
      <c r="UUW323" s="215"/>
      <c r="UUX323" s="215"/>
      <c r="UUY323" s="215"/>
      <c r="UUZ323" s="215"/>
      <c r="UVA323" s="215"/>
      <c r="UVB323" s="215"/>
      <c r="UVC323" s="215"/>
      <c r="UVD323" s="215"/>
      <c r="UVE323" s="215"/>
      <c r="UVF323" s="215"/>
      <c r="UVG323" s="215"/>
      <c r="UVH323" s="215"/>
      <c r="UVI323" s="215"/>
      <c r="UVJ323" s="215"/>
      <c r="UVK323" s="215"/>
      <c r="UVL323" s="215"/>
      <c r="UVM323" s="215"/>
      <c r="UVN323" s="215"/>
      <c r="UVO323" s="215"/>
      <c r="UVP323" s="215"/>
      <c r="UVQ323" s="215"/>
      <c r="UVR323" s="215"/>
      <c r="UVS323" s="215"/>
      <c r="UVT323" s="215"/>
      <c r="UVU323" s="215"/>
      <c r="UVV323" s="215"/>
      <c r="UVW323" s="215"/>
      <c r="UVX323" s="215"/>
      <c r="UVY323" s="215"/>
      <c r="UVZ323" s="215"/>
      <c r="UWA323" s="215"/>
      <c r="UWB323" s="215"/>
      <c r="UWC323" s="215"/>
      <c r="UWD323" s="215"/>
      <c r="UWE323" s="215"/>
      <c r="UWF323" s="215"/>
      <c r="UWG323" s="215"/>
      <c r="UWH323" s="215"/>
      <c r="UWI323" s="215"/>
      <c r="UWJ323" s="215"/>
      <c r="UWK323" s="215"/>
      <c r="UWL323" s="215"/>
      <c r="UWM323" s="215"/>
      <c r="UWN323" s="215"/>
      <c r="UWO323" s="215"/>
      <c r="UWP323" s="215"/>
      <c r="UWQ323" s="215"/>
      <c r="UWR323" s="215"/>
      <c r="UWS323" s="215"/>
      <c r="UWT323" s="215"/>
      <c r="UWU323" s="215"/>
      <c r="UWV323" s="215"/>
      <c r="UWW323" s="215"/>
      <c r="UWX323" s="215"/>
      <c r="UWY323" s="215"/>
      <c r="UWZ323" s="215"/>
      <c r="UXA323" s="215"/>
      <c r="UXB323" s="215"/>
      <c r="UXC323" s="215"/>
      <c r="UXD323" s="215"/>
      <c r="UXE323" s="215"/>
      <c r="UXF323" s="215"/>
      <c r="UXG323" s="215"/>
      <c r="UXH323" s="215"/>
      <c r="UXI323" s="215"/>
      <c r="UXJ323" s="215"/>
      <c r="UXK323" s="215"/>
      <c r="UXL323" s="215"/>
      <c r="UXM323" s="215"/>
      <c r="UXN323" s="215"/>
      <c r="UXO323" s="215"/>
      <c r="UXP323" s="215"/>
      <c r="UXQ323" s="215"/>
      <c r="UXR323" s="215"/>
      <c r="UXS323" s="215"/>
      <c r="UXT323" s="215"/>
      <c r="UXU323" s="215"/>
      <c r="UXV323" s="215"/>
      <c r="UXW323" s="215"/>
      <c r="UXX323" s="215"/>
      <c r="UXY323" s="215"/>
      <c r="UXZ323" s="215"/>
      <c r="UYA323" s="215"/>
      <c r="UYB323" s="215"/>
      <c r="UYC323" s="215"/>
      <c r="UYD323" s="215"/>
      <c r="UYE323" s="215"/>
      <c r="UYF323" s="215"/>
      <c r="UYG323" s="215"/>
      <c r="UYH323" s="215"/>
      <c r="UYI323" s="215"/>
      <c r="UYJ323" s="215"/>
      <c r="UYK323" s="215"/>
      <c r="UYL323" s="215"/>
      <c r="UYM323" s="215"/>
      <c r="UYN323" s="215"/>
      <c r="UYO323" s="215"/>
      <c r="UYP323" s="215"/>
      <c r="UYQ323" s="215"/>
      <c r="UYR323" s="215"/>
      <c r="UYS323" s="215"/>
      <c r="UYT323" s="215"/>
      <c r="UYU323" s="215"/>
      <c r="UYV323" s="215"/>
      <c r="UYW323" s="215"/>
      <c r="UYX323" s="215"/>
      <c r="UYY323" s="215"/>
      <c r="UYZ323" s="215"/>
      <c r="UZA323" s="215"/>
      <c r="UZB323" s="215"/>
      <c r="UZC323" s="215"/>
      <c r="UZD323" s="215"/>
      <c r="UZE323" s="215"/>
      <c r="UZF323" s="215"/>
      <c r="UZG323" s="215"/>
      <c r="UZH323" s="215"/>
      <c r="UZI323" s="215"/>
      <c r="UZJ323" s="215"/>
      <c r="UZK323" s="215"/>
      <c r="UZL323" s="215"/>
      <c r="UZM323" s="215"/>
      <c r="UZN323" s="215"/>
      <c r="UZO323" s="215"/>
      <c r="UZP323" s="215"/>
      <c r="UZQ323" s="215"/>
      <c r="UZR323" s="215"/>
      <c r="UZS323" s="215"/>
      <c r="UZT323" s="215"/>
      <c r="UZU323" s="215"/>
      <c r="UZV323" s="215"/>
      <c r="UZW323" s="215"/>
      <c r="UZX323" s="215"/>
      <c r="UZY323" s="215"/>
      <c r="UZZ323" s="215"/>
      <c r="VAA323" s="215"/>
      <c r="VAB323" s="215"/>
      <c r="VAC323" s="215"/>
      <c r="VAD323" s="215"/>
      <c r="VAE323" s="215"/>
      <c r="VAF323" s="215"/>
      <c r="VAG323" s="215"/>
      <c r="VAH323" s="215"/>
      <c r="VAI323" s="215"/>
      <c r="VAJ323" s="215"/>
      <c r="VAK323" s="215"/>
      <c r="VAL323" s="215"/>
      <c r="VAM323" s="215"/>
      <c r="VAN323" s="215"/>
      <c r="VAO323" s="215"/>
      <c r="VAP323" s="215"/>
      <c r="VAQ323" s="215"/>
      <c r="VAR323" s="215"/>
      <c r="VAS323" s="215"/>
      <c r="VAT323" s="215"/>
      <c r="VAU323" s="215"/>
      <c r="VAV323" s="215"/>
      <c r="VAW323" s="215"/>
      <c r="VAX323" s="215"/>
      <c r="VAY323" s="215"/>
      <c r="VAZ323" s="215"/>
      <c r="VBA323" s="215"/>
      <c r="VBB323" s="215"/>
      <c r="VBC323" s="215"/>
      <c r="VBD323" s="215"/>
      <c r="VBE323" s="215"/>
      <c r="VBF323" s="215"/>
      <c r="VBG323" s="215"/>
      <c r="VBH323" s="215"/>
      <c r="VBI323" s="215"/>
      <c r="VBJ323" s="215"/>
      <c r="VBK323" s="215"/>
      <c r="VBL323" s="215"/>
      <c r="VBM323" s="215"/>
      <c r="VBN323" s="215"/>
      <c r="VBO323" s="215"/>
      <c r="VBP323" s="215"/>
      <c r="VBQ323" s="215"/>
      <c r="VBR323" s="215"/>
      <c r="VBS323" s="215"/>
      <c r="VBT323" s="215"/>
      <c r="VBU323" s="215"/>
      <c r="VBV323" s="215"/>
      <c r="VBW323" s="215"/>
      <c r="VBX323" s="215"/>
      <c r="VBY323" s="215"/>
      <c r="VBZ323" s="215"/>
      <c r="VCA323" s="215"/>
      <c r="VCB323" s="215"/>
      <c r="VCC323" s="215"/>
      <c r="VCD323" s="215"/>
      <c r="VCE323" s="215"/>
      <c r="VCF323" s="215"/>
      <c r="VCG323" s="215"/>
      <c r="VCH323" s="215"/>
      <c r="VCI323" s="215"/>
      <c r="VCJ323" s="215"/>
      <c r="VCK323" s="215"/>
      <c r="VCL323" s="215"/>
      <c r="VCM323" s="215"/>
      <c r="VCN323" s="215"/>
      <c r="VCO323" s="215"/>
      <c r="VCP323" s="215"/>
      <c r="VCQ323" s="215"/>
      <c r="VCR323" s="215"/>
      <c r="VCS323" s="215"/>
      <c r="VCT323" s="215"/>
      <c r="VCU323" s="215"/>
      <c r="VCV323" s="215"/>
      <c r="VCW323" s="215"/>
      <c r="VCX323" s="215"/>
      <c r="VCY323" s="215"/>
      <c r="VCZ323" s="215"/>
      <c r="VDA323" s="215"/>
      <c r="VDB323" s="215"/>
      <c r="VDC323" s="215"/>
      <c r="VDD323" s="215"/>
      <c r="VDE323" s="215"/>
      <c r="VDF323" s="215"/>
      <c r="VDG323" s="215"/>
      <c r="VDH323" s="215"/>
      <c r="VDI323" s="215"/>
      <c r="VDJ323" s="215"/>
      <c r="VDK323" s="215"/>
      <c r="VDL323" s="215"/>
      <c r="VDM323" s="215"/>
      <c r="VDN323" s="215"/>
      <c r="VDO323" s="215"/>
      <c r="VDP323" s="215"/>
      <c r="VDQ323" s="215"/>
      <c r="VDR323" s="215"/>
      <c r="VDS323" s="215"/>
      <c r="VDT323" s="215"/>
      <c r="VDU323" s="215"/>
      <c r="VDV323" s="215"/>
      <c r="VDW323" s="215"/>
      <c r="VDX323" s="215"/>
      <c r="VDY323" s="215"/>
      <c r="VDZ323" s="215"/>
      <c r="VEA323" s="215"/>
      <c r="VEB323" s="215"/>
      <c r="VEC323" s="215"/>
      <c r="VED323" s="215"/>
      <c r="VEE323" s="215"/>
      <c r="VEF323" s="215"/>
      <c r="VEG323" s="215"/>
      <c r="VEH323" s="215"/>
      <c r="VEI323" s="215"/>
      <c r="VEJ323" s="215"/>
      <c r="VEK323" s="215"/>
      <c r="VEL323" s="215"/>
      <c r="VEM323" s="215"/>
      <c r="VEN323" s="215"/>
      <c r="VEO323" s="215"/>
      <c r="VEP323" s="215"/>
      <c r="VEQ323" s="215"/>
      <c r="VER323" s="215"/>
      <c r="VES323" s="215"/>
      <c r="VET323" s="215"/>
      <c r="VEU323" s="215"/>
      <c r="VEV323" s="215"/>
      <c r="VEW323" s="215"/>
      <c r="VEX323" s="215"/>
      <c r="VEY323" s="215"/>
      <c r="VEZ323" s="215"/>
      <c r="VFA323" s="215"/>
      <c r="VFB323" s="215"/>
      <c r="VFC323" s="215"/>
      <c r="VFD323" s="215"/>
      <c r="VFE323" s="215"/>
      <c r="VFF323" s="215"/>
      <c r="VFG323" s="215"/>
      <c r="VFH323" s="215"/>
      <c r="VFI323" s="215"/>
      <c r="VFJ323" s="215"/>
      <c r="VFK323" s="215"/>
      <c r="VFL323" s="215"/>
      <c r="VFM323" s="215"/>
      <c r="VFN323" s="215"/>
      <c r="VFO323" s="215"/>
      <c r="VFP323" s="215"/>
      <c r="VFQ323" s="215"/>
      <c r="VFR323" s="215"/>
      <c r="VFS323" s="215"/>
      <c r="VFT323" s="215"/>
      <c r="VFU323" s="215"/>
      <c r="VFV323" s="215"/>
      <c r="VFW323" s="215"/>
      <c r="VFX323" s="215"/>
      <c r="VFY323" s="215"/>
      <c r="VFZ323" s="215"/>
      <c r="VGA323" s="215"/>
      <c r="VGB323" s="215"/>
      <c r="VGC323" s="215"/>
      <c r="VGD323" s="215"/>
      <c r="VGE323" s="215"/>
      <c r="VGF323" s="215"/>
      <c r="VGG323" s="215"/>
      <c r="VGH323" s="215"/>
      <c r="VGI323" s="215"/>
      <c r="VGJ323" s="215"/>
      <c r="VGK323" s="215"/>
      <c r="VGL323" s="215"/>
      <c r="VGM323" s="215"/>
      <c r="VGN323" s="215"/>
      <c r="VGO323" s="215"/>
      <c r="VGP323" s="215"/>
      <c r="VGQ323" s="215"/>
      <c r="VGR323" s="215"/>
      <c r="VGS323" s="215"/>
      <c r="VGT323" s="215"/>
      <c r="VGU323" s="215"/>
      <c r="VGV323" s="215"/>
      <c r="VGW323" s="215"/>
      <c r="VGX323" s="215"/>
      <c r="VGY323" s="215"/>
      <c r="VGZ323" s="215"/>
      <c r="VHA323" s="215"/>
      <c r="VHB323" s="215"/>
      <c r="VHC323" s="215"/>
      <c r="VHD323" s="215"/>
      <c r="VHE323" s="215"/>
      <c r="VHF323" s="215"/>
      <c r="VHG323" s="215"/>
      <c r="VHH323" s="215"/>
      <c r="VHI323" s="215"/>
      <c r="VHJ323" s="215"/>
      <c r="VHK323" s="215"/>
      <c r="VHL323" s="215"/>
      <c r="VHM323" s="215"/>
      <c r="VHN323" s="215"/>
      <c r="VHO323" s="215"/>
      <c r="VHP323" s="215"/>
      <c r="VHQ323" s="215"/>
      <c r="VHR323" s="215"/>
      <c r="VHS323" s="215"/>
      <c r="VHT323" s="215"/>
      <c r="VHU323" s="215"/>
      <c r="VHV323" s="215"/>
      <c r="VHW323" s="215"/>
      <c r="VHX323" s="215"/>
      <c r="VHY323" s="215"/>
      <c r="VHZ323" s="215"/>
      <c r="VIA323" s="215"/>
      <c r="VIB323" s="215"/>
      <c r="VIC323" s="215"/>
      <c r="VID323" s="215"/>
      <c r="VIE323" s="215"/>
      <c r="VIF323" s="215"/>
      <c r="VIG323" s="215"/>
      <c r="VIH323" s="215"/>
      <c r="VII323" s="215"/>
      <c r="VIJ323" s="215"/>
      <c r="VIK323" s="215"/>
      <c r="VIL323" s="215"/>
      <c r="VIM323" s="215"/>
      <c r="VIN323" s="215"/>
      <c r="VIO323" s="215"/>
      <c r="VIP323" s="215"/>
      <c r="VIQ323" s="215"/>
      <c r="VIR323" s="215"/>
      <c r="VIS323" s="215"/>
      <c r="VIT323" s="215"/>
      <c r="VIU323" s="215"/>
      <c r="VIV323" s="215"/>
      <c r="VIW323" s="215"/>
      <c r="VIX323" s="215"/>
      <c r="VIY323" s="215"/>
      <c r="VIZ323" s="215"/>
      <c r="VJA323" s="215"/>
      <c r="VJB323" s="215"/>
      <c r="VJC323" s="215"/>
      <c r="VJD323" s="215"/>
      <c r="VJE323" s="215"/>
      <c r="VJF323" s="215"/>
      <c r="VJG323" s="215"/>
      <c r="VJH323" s="215"/>
      <c r="VJI323" s="215"/>
      <c r="VJJ323" s="215"/>
      <c r="VJK323" s="215"/>
      <c r="VJL323" s="215"/>
      <c r="VJM323" s="215"/>
      <c r="VJN323" s="215"/>
      <c r="VJO323" s="215"/>
      <c r="VJP323" s="215"/>
      <c r="VJQ323" s="215"/>
      <c r="VJR323" s="215"/>
      <c r="VJS323" s="215"/>
      <c r="VJT323" s="215"/>
      <c r="VJU323" s="215"/>
      <c r="VJV323" s="215"/>
      <c r="VJW323" s="215"/>
      <c r="VJX323" s="215"/>
      <c r="VJY323" s="215"/>
      <c r="VJZ323" s="215"/>
      <c r="VKA323" s="215"/>
      <c r="VKB323" s="215"/>
      <c r="VKC323" s="215"/>
      <c r="VKD323" s="215"/>
      <c r="VKE323" s="215"/>
      <c r="VKF323" s="215"/>
      <c r="VKG323" s="215"/>
      <c r="VKH323" s="215"/>
      <c r="VKI323" s="215"/>
      <c r="VKJ323" s="215"/>
      <c r="VKK323" s="215"/>
      <c r="VKL323" s="215"/>
      <c r="VKM323" s="215"/>
      <c r="VKN323" s="215"/>
      <c r="VKO323" s="215"/>
      <c r="VKP323" s="215"/>
      <c r="VKQ323" s="215"/>
      <c r="VKR323" s="215"/>
      <c r="VKS323" s="215"/>
      <c r="VKT323" s="215"/>
      <c r="VKU323" s="215"/>
      <c r="VKV323" s="215"/>
      <c r="VKW323" s="215"/>
      <c r="VKX323" s="215"/>
      <c r="VKY323" s="215"/>
      <c r="VKZ323" s="215"/>
      <c r="VLA323" s="215"/>
      <c r="VLB323" s="215"/>
      <c r="VLC323" s="215"/>
      <c r="VLD323" s="215"/>
      <c r="VLE323" s="215"/>
      <c r="VLF323" s="215"/>
      <c r="VLG323" s="215"/>
      <c r="VLH323" s="215"/>
      <c r="VLI323" s="215"/>
      <c r="VLJ323" s="215"/>
      <c r="VLK323" s="215"/>
      <c r="VLL323" s="215"/>
      <c r="VLM323" s="215"/>
      <c r="VLN323" s="215"/>
      <c r="VLO323" s="215"/>
      <c r="VLP323" s="215"/>
      <c r="VLQ323" s="215"/>
      <c r="VLR323" s="215"/>
      <c r="VLS323" s="215"/>
      <c r="VLT323" s="215"/>
      <c r="VLU323" s="215"/>
      <c r="VLV323" s="215"/>
      <c r="VLW323" s="215"/>
      <c r="VLX323" s="215"/>
      <c r="VLY323" s="215"/>
      <c r="VLZ323" s="215"/>
      <c r="VMA323" s="215"/>
      <c r="VMB323" s="215"/>
      <c r="VMC323" s="215"/>
      <c r="VMD323" s="215"/>
      <c r="VME323" s="215"/>
      <c r="VMF323" s="215"/>
      <c r="VMG323" s="215"/>
      <c r="VMH323" s="215"/>
      <c r="VMI323" s="215"/>
      <c r="VMJ323" s="215"/>
      <c r="VMK323" s="215"/>
      <c r="VML323" s="215"/>
      <c r="VMM323" s="215"/>
      <c r="VMN323" s="215"/>
      <c r="VMO323" s="215"/>
      <c r="VMP323" s="215"/>
      <c r="VMQ323" s="215"/>
      <c r="VMR323" s="215"/>
      <c r="VMS323" s="215"/>
      <c r="VMT323" s="215"/>
      <c r="VMU323" s="215"/>
      <c r="VMV323" s="215"/>
      <c r="VMW323" s="215"/>
      <c r="VMX323" s="215"/>
      <c r="VMY323" s="215"/>
      <c r="VMZ323" s="215"/>
      <c r="VNA323" s="215"/>
      <c r="VNB323" s="215"/>
      <c r="VNC323" s="215"/>
      <c r="VND323" s="215"/>
      <c r="VNE323" s="215"/>
      <c r="VNF323" s="215"/>
      <c r="VNG323" s="215"/>
      <c r="VNH323" s="215"/>
      <c r="VNI323" s="215"/>
      <c r="VNJ323" s="215"/>
      <c r="VNK323" s="215"/>
      <c r="VNL323" s="215"/>
      <c r="VNM323" s="215"/>
      <c r="VNN323" s="215"/>
      <c r="VNO323" s="215"/>
      <c r="VNP323" s="215"/>
      <c r="VNQ323" s="215"/>
      <c r="VNR323" s="215"/>
      <c r="VNS323" s="215"/>
      <c r="VNT323" s="215"/>
      <c r="VNU323" s="215"/>
      <c r="VNV323" s="215"/>
      <c r="VNW323" s="215"/>
      <c r="VNX323" s="215"/>
      <c r="VNY323" s="215"/>
      <c r="VNZ323" s="215"/>
      <c r="VOA323" s="215"/>
      <c r="VOB323" s="215"/>
      <c r="VOC323" s="215"/>
      <c r="VOD323" s="215"/>
      <c r="VOE323" s="215"/>
      <c r="VOF323" s="215"/>
      <c r="VOG323" s="215"/>
      <c r="VOH323" s="215"/>
      <c r="VOI323" s="215"/>
      <c r="VOJ323" s="215"/>
      <c r="VOK323" s="215"/>
      <c r="VOL323" s="215"/>
      <c r="VOM323" s="215"/>
      <c r="VON323" s="215"/>
      <c r="VOO323" s="215"/>
      <c r="VOP323" s="215"/>
      <c r="VOQ323" s="215"/>
      <c r="VOR323" s="215"/>
      <c r="VOS323" s="215"/>
      <c r="VOT323" s="215"/>
      <c r="VOU323" s="215"/>
      <c r="VOV323" s="215"/>
      <c r="VOW323" s="215"/>
      <c r="VOX323" s="215"/>
      <c r="VOY323" s="215"/>
      <c r="VOZ323" s="215"/>
      <c r="VPA323" s="215"/>
      <c r="VPB323" s="215"/>
      <c r="VPC323" s="215"/>
      <c r="VPD323" s="215"/>
      <c r="VPE323" s="215"/>
      <c r="VPF323" s="215"/>
      <c r="VPG323" s="215"/>
      <c r="VPH323" s="215"/>
      <c r="VPI323" s="215"/>
      <c r="VPJ323" s="215"/>
      <c r="VPK323" s="215"/>
      <c r="VPL323" s="215"/>
      <c r="VPM323" s="215"/>
      <c r="VPN323" s="215"/>
      <c r="VPO323" s="215"/>
      <c r="VPP323" s="215"/>
      <c r="VPQ323" s="215"/>
      <c r="VPR323" s="215"/>
      <c r="VPS323" s="215"/>
      <c r="VPT323" s="215"/>
      <c r="VPU323" s="215"/>
      <c r="VPV323" s="215"/>
      <c r="VPW323" s="215"/>
      <c r="VPX323" s="215"/>
      <c r="VPY323" s="215"/>
      <c r="VPZ323" s="215"/>
      <c r="VQA323" s="215"/>
      <c r="VQB323" s="215"/>
      <c r="VQC323" s="215"/>
      <c r="VQD323" s="215"/>
      <c r="VQE323" s="215"/>
      <c r="VQF323" s="215"/>
      <c r="VQG323" s="215"/>
      <c r="VQH323" s="215"/>
      <c r="VQI323" s="215"/>
      <c r="VQJ323" s="215"/>
      <c r="VQK323" s="215"/>
      <c r="VQL323" s="215"/>
      <c r="VQM323" s="215"/>
      <c r="VQN323" s="215"/>
      <c r="VQO323" s="215"/>
      <c r="VQP323" s="215"/>
      <c r="VQQ323" s="215"/>
      <c r="VQR323" s="215"/>
      <c r="VQS323" s="215"/>
      <c r="VQT323" s="215"/>
      <c r="VQU323" s="215"/>
      <c r="VQV323" s="215"/>
      <c r="VQW323" s="215"/>
      <c r="VQX323" s="215"/>
      <c r="VQY323" s="215"/>
      <c r="VQZ323" s="215"/>
      <c r="VRA323" s="215"/>
      <c r="VRB323" s="215"/>
      <c r="VRC323" s="215"/>
      <c r="VRD323" s="215"/>
      <c r="VRE323" s="215"/>
      <c r="VRF323" s="215"/>
      <c r="VRG323" s="215"/>
      <c r="VRH323" s="215"/>
      <c r="VRI323" s="215"/>
      <c r="VRJ323" s="215"/>
      <c r="VRK323" s="215"/>
      <c r="VRL323" s="215"/>
      <c r="VRM323" s="215"/>
      <c r="VRN323" s="215"/>
      <c r="VRO323" s="215"/>
      <c r="VRP323" s="215"/>
      <c r="VRQ323" s="215"/>
      <c r="VRR323" s="215"/>
      <c r="VRS323" s="215"/>
      <c r="VRT323" s="215"/>
      <c r="VRU323" s="215"/>
      <c r="VRV323" s="215"/>
      <c r="VRW323" s="215"/>
      <c r="VRX323" s="215"/>
      <c r="VRY323" s="215"/>
      <c r="VRZ323" s="215"/>
      <c r="VSA323" s="215"/>
      <c r="VSB323" s="215"/>
      <c r="VSC323" s="215"/>
      <c r="VSD323" s="215"/>
      <c r="VSE323" s="215"/>
      <c r="VSF323" s="215"/>
      <c r="VSG323" s="215"/>
      <c r="VSH323" s="215"/>
      <c r="VSI323" s="215"/>
      <c r="VSJ323" s="215"/>
      <c r="VSK323" s="215"/>
      <c r="VSL323" s="215"/>
      <c r="VSM323" s="215"/>
      <c r="VSN323" s="215"/>
      <c r="VSO323" s="215"/>
      <c r="VSP323" s="215"/>
      <c r="VSQ323" s="215"/>
      <c r="VSR323" s="215"/>
      <c r="VSS323" s="215"/>
      <c r="VST323" s="215"/>
      <c r="VSU323" s="215"/>
      <c r="VSV323" s="215"/>
      <c r="VSW323" s="215"/>
      <c r="VSX323" s="215"/>
      <c r="VSY323" s="215"/>
      <c r="VSZ323" s="215"/>
      <c r="VTA323" s="215"/>
      <c r="VTB323" s="215"/>
      <c r="VTC323" s="215"/>
      <c r="VTD323" s="215"/>
      <c r="VTE323" s="215"/>
      <c r="VTF323" s="215"/>
      <c r="VTG323" s="215"/>
      <c r="VTH323" s="215"/>
      <c r="VTI323" s="215"/>
      <c r="VTJ323" s="215"/>
      <c r="VTK323" s="215"/>
      <c r="VTL323" s="215"/>
      <c r="VTM323" s="215"/>
      <c r="VTN323" s="215"/>
      <c r="VTO323" s="215"/>
      <c r="VTP323" s="215"/>
      <c r="VTQ323" s="215"/>
      <c r="VTR323" s="215"/>
      <c r="VTS323" s="215"/>
      <c r="VTT323" s="215"/>
      <c r="VTU323" s="215"/>
      <c r="VTV323" s="215"/>
      <c r="VTW323" s="215"/>
      <c r="VTX323" s="215"/>
      <c r="VTY323" s="215"/>
      <c r="VTZ323" s="215"/>
      <c r="VUA323" s="215"/>
      <c r="VUB323" s="215"/>
      <c r="VUC323" s="215"/>
      <c r="VUD323" s="215"/>
      <c r="VUE323" s="215"/>
      <c r="VUF323" s="215"/>
      <c r="VUG323" s="215"/>
      <c r="VUH323" s="215"/>
      <c r="VUI323" s="215"/>
      <c r="VUJ323" s="215"/>
      <c r="VUK323" s="215"/>
      <c r="VUL323" s="215"/>
      <c r="VUM323" s="215"/>
      <c r="VUN323" s="215"/>
      <c r="VUO323" s="215"/>
      <c r="VUP323" s="215"/>
      <c r="VUQ323" s="215"/>
      <c r="VUR323" s="215"/>
      <c r="VUS323" s="215"/>
      <c r="VUT323" s="215"/>
      <c r="VUU323" s="215"/>
      <c r="VUV323" s="215"/>
      <c r="VUW323" s="215"/>
      <c r="VUX323" s="215"/>
      <c r="VUY323" s="215"/>
      <c r="VUZ323" s="215"/>
      <c r="VVA323" s="215"/>
      <c r="VVB323" s="215"/>
      <c r="VVC323" s="215"/>
      <c r="VVD323" s="215"/>
      <c r="VVE323" s="215"/>
      <c r="VVF323" s="215"/>
      <c r="VVG323" s="215"/>
      <c r="VVH323" s="215"/>
      <c r="VVI323" s="215"/>
      <c r="VVJ323" s="215"/>
      <c r="VVK323" s="215"/>
      <c r="VVL323" s="215"/>
      <c r="VVM323" s="215"/>
      <c r="VVN323" s="215"/>
      <c r="VVO323" s="215"/>
      <c r="VVP323" s="215"/>
      <c r="VVQ323" s="215"/>
      <c r="VVR323" s="215"/>
      <c r="VVS323" s="215"/>
      <c r="VVT323" s="215"/>
      <c r="VVU323" s="215"/>
      <c r="VVV323" s="215"/>
      <c r="VVW323" s="215"/>
      <c r="VVX323" s="215"/>
      <c r="VVY323" s="215"/>
      <c r="VVZ323" s="215"/>
      <c r="VWA323" s="215"/>
      <c r="VWB323" s="215"/>
      <c r="VWC323" s="215"/>
      <c r="VWD323" s="215"/>
      <c r="VWE323" s="215"/>
      <c r="VWF323" s="215"/>
      <c r="VWG323" s="215"/>
      <c r="VWH323" s="215"/>
      <c r="VWI323" s="215"/>
      <c r="VWJ323" s="215"/>
      <c r="VWK323" s="215"/>
      <c r="VWL323" s="215"/>
      <c r="VWM323" s="215"/>
      <c r="VWN323" s="215"/>
      <c r="VWO323" s="215"/>
      <c r="VWP323" s="215"/>
      <c r="VWQ323" s="215"/>
      <c r="VWR323" s="215"/>
      <c r="VWS323" s="215"/>
      <c r="VWT323" s="215"/>
      <c r="VWU323" s="215"/>
      <c r="VWV323" s="215"/>
      <c r="VWW323" s="215"/>
      <c r="VWX323" s="215"/>
      <c r="VWY323" s="215"/>
      <c r="VWZ323" s="215"/>
      <c r="VXA323" s="215"/>
      <c r="VXB323" s="215"/>
      <c r="VXC323" s="215"/>
      <c r="VXD323" s="215"/>
      <c r="VXE323" s="215"/>
      <c r="VXF323" s="215"/>
      <c r="VXG323" s="215"/>
      <c r="VXH323" s="215"/>
      <c r="VXI323" s="215"/>
      <c r="VXJ323" s="215"/>
      <c r="VXK323" s="215"/>
      <c r="VXL323" s="215"/>
      <c r="VXM323" s="215"/>
      <c r="VXN323" s="215"/>
      <c r="VXO323" s="215"/>
      <c r="VXP323" s="215"/>
      <c r="VXQ323" s="215"/>
      <c r="VXR323" s="215"/>
      <c r="VXS323" s="215"/>
      <c r="VXT323" s="215"/>
      <c r="VXU323" s="215"/>
      <c r="VXV323" s="215"/>
      <c r="VXW323" s="215"/>
      <c r="VXX323" s="215"/>
      <c r="VXY323" s="215"/>
      <c r="VXZ323" s="215"/>
      <c r="VYA323" s="215"/>
      <c r="VYB323" s="215"/>
      <c r="VYC323" s="215"/>
      <c r="VYD323" s="215"/>
      <c r="VYE323" s="215"/>
      <c r="VYF323" s="215"/>
      <c r="VYG323" s="215"/>
      <c r="VYH323" s="215"/>
      <c r="VYI323" s="215"/>
      <c r="VYJ323" s="215"/>
      <c r="VYK323" s="215"/>
      <c r="VYL323" s="215"/>
      <c r="VYM323" s="215"/>
      <c r="VYN323" s="215"/>
      <c r="VYO323" s="215"/>
      <c r="VYP323" s="215"/>
      <c r="VYQ323" s="215"/>
      <c r="VYR323" s="215"/>
      <c r="VYS323" s="215"/>
      <c r="VYT323" s="215"/>
      <c r="VYU323" s="215"/>
      <c r="VYV323" s="215"/>
      <c r="VYW323" s="215"/>
      <c r="VYX323" s="215"/>
      <c r="VYY323" s="215"/>
      <c r="VYZ323" s="215"/>
      <c r="VZA323" s="215"/>
      <c r="VZB323" s="215"/>
      <c r="VZC323" s="215"/>
      <c r="VZD323" s="215"/>
      <c r="VZE323" s="215"/>
      <c r="VZF323" s="215"/>
      <c r="VZG323" s="215"/>
      <c r="VZH323" s="215"/>
      <c r="VZI323" s="215"/>
      <c r="VZJ323" s="215"/>
      <c r="VZK323" s="215"/>
      <c r="VZL323" s="215"/>
      <c r="VZM323" s="215"/>
      <c r="VZN323" s="215"/>
      <c r="VZO323" s="215"/>
      <c r="VZP323" s="215"/>
      <c r="VZQ323" s="215"/>
      <c r="VZR323" s="215"/>
      <c r="VZS323" s="215"/>
      <c r="VZT323" s="215"/>
      <c r="VZU323" s="215"/>
      <c r="VZV323" s="215"/>
      <c r="VZW323" s="215"/>
      <c r="VZX323" s="215"/>
      <c r="VZY323" s="215"/>
      <c r="VZZ323" s="215"/>
      <c r="WAA323" s="215"/>
      <c r="WAB323" s="215"/>
      <c r="WAC323" s="215"/>
      <c r="WAD323" s="215"/>
      <c r="WAE323" s="215"/>
      <c r="WAF323" s="215"/>
      <c r="WAG323" s="215"/>
      <c r="WAH323" s="215"/>
      <c r="WAI323" s="215"/>
      <c r="WAJ323" s="215"/>
      <c r="WAK323" s="215"/>
      <c r="WAL323" s="215"/>
      <c r="WAM323" s="215"/>
      <c r="WAN323" s="215"/>
      <c r="WAO323" s="215"/>
      <c r="WAP323" s="215"/>
      <c r="WAQ323" s="215"/>
      <c r="WAR323" s="215"/>
      <c r="WAS323" s="215"/>
      <c r="WAT323" s="215"/>
      <c r="WAU323" s="215"/>
      <c r="WAV323" s="215"/>
      <c r="WAW323" s="215"/>
      <c r="WAX323" s="215"/>
      <c r="WAY323" s="215"/>
      <c r="WAZ323" s="215"/>
      <c r="WBA323" s="215"/>
      <c r="WBB323" s="215"/>
      <c r="WBC323" s="215"/>
      <c r="WBD323" s="215"/>
      <c r="WBE323" s="215"/>
      <c r="WBF323" s="215"/>
      <c r="WBG323" s="215"/>
      <c r="WBH323" s="215"/>
      <c r="WBI323" s="215"/>
      <c r="WBJ323" s="215"/>
      <c r="WBK323" s="215"/>
      <c r="WBL323" s="215"/>
      <c r="WBM323" s="215"/>
      <c r="WBN323" s="215"/>
      <c r="WBO323" s="215"/>
      <c r="WBP323" s="215"/>
      <c r="WBQ323" s="215"/>
      <c r="WBR323" s="215"/>
      <c r="WBS323" s="215"/>
      <c r="WBT323" s="215"/>
      <c r="WBU323" s="215"/>
      <c r="WBV323" s="215"/>
      <c r="WBW323" s="215"/>
      <c r="WBX323" s="215"/>
      <c r="WBY323" s="215"/>
      <c r="WBZ323" s="215"/>
      <c r="WCA323" s="215"/>
      <c r="WCB323" s="215"/>
      <c r="WCC323" s="215"/>
      <c r="WCD323" s="215"/>
      <c r="WCE323" s="215"/>
      <c r="WCF323" s="215"/>
      <c r="WCG323" s="215"/>
      <c r="WCH323" s="215"/>
      <c r="WCI323" s="215"/>
      <c r="WCJ323" s="215"/>
      <c r="WCK323" s="215"/>
      <c r="WCL323" s="215"/>
      <c r="WCM323" s="215"/>
      <c r="WCN323" s="215"/>
      <c r="WCO323" s="215"/>
      <c r="WCP323" s="215"/>
      <c r="WCQ323" s="215"/>
      <c r="WCR323" s="215"/>
      <c r="WCS323" s="215"/>
      <c r="WCT323" s="215"/>
      <c r="WCU323" s="215"/>
      <c r="WCV323" s="215"/>
      <c r="WCW323" s="215"/>
      <c r="WCX323" s="215"/>
      <c r="WCY323" s="215"/>
      <c r="WCZ323" s="215"/>
      <c r="WDA323" s="215"/>
      <c r="WDB323" s="215"/>
      <c r="WDC323" s="215"/>
      <c r="WDD323" s="215"/>
      <c r="WDE323" s="215"/>
      <c r="WDF323" s="215"/>
      <c r="WDG323" s="215"/>
      <c r="WDH323" s="215"/>
      <c r="WDI323" s="215"/>
      <c r="WDJ323" s="215"/>
      <c r="WDK323" s="215"/>
      <c r="WDL323" s="215"/>
      <c r="WDM323" s="215"/>
      <c r="WDN323" s="215"/>
      <c r="WDO323" s="215"/>
      <c r="WDP323" s="215"/>
      <c r="WDQ323" s="215"/>
      <c r="WDR323" s="215"/>
      <c r="WDS323" s="215"/>
      <c r="WDT323" s="215"/>
      <c r="WDU323" s="215"/>
      <c r="WDV323" s="215"/>
      <c r="WDW323" s="215"/>
      <c r="WDX323" s="215"/>
      <c r="WDY323" s="215"/>
      <c r="WDZ323" s="215"/>
      <c r="WEA323" s="215"/>
      <c r="WEB323" s="215"/>
      <c r="WEC323" s="215"/>
      <c r="WED323" s="215"/>
      <c r="WEE323" s="215"/>
      <c r="WEF323" s="215"/>
      <c r="WEG323" s="215"/>
      <c r="WEH323" s="215"/>
      <c r="WEI323" s="215"/>
      <c r="WEJ323" s="215"/>
      <c r="WEK323" s="215"/>
      <c r="WEL323" s="215"/>
      <c r="WEM323" s="215"/>
      <c r="WEN323" s="215"/>
      <c r="WEO323" s="215"/>
      <c r="WEP323" s="215"/>
      <c r="WEQ323" s="215"/>
      <c r="WER323" s="215"/>
      <c r="WES323" s="215"/>
      <c r="WET323" s="215"/>
      <c r="WEU323" s="215"/>
      <c r="WEV323" s="215"/>
      <c r="WEW323" s="215"/>
      <c r="WEX323" s="215"/>
      <c r="WEY323" s="215"/>
      <c r="WEZ323" s="215"/>
      <c r="WFA323" s="215"/>
      <c r="WFB323" s="215"/>
      <c r="WFC323" s="215"/>
      <c r="WFD323" s="215"/>
      <c r="WFE323" s="215"/>
      <c r="WFF323" s="215"/>
      <c r="WFG323" s="215"/>
      <c r="WFH323" s="215"/>
      <c r="WFI323" s="215"/>
      <c r="WFJ323" s="215"/>
      <c r="WFK323" s="215"/>
      <c r="WFL323" s="215"/>
      <c r="WFM323" s="215"/>
      <c r="WFN323" s="215"/>
      <c r="WFO323" s="215"/>
      <c r="WFP323" s="215"/>
      <c r="WFQ323" s="215"/>
      <c r="WFR323" s="215"/>
      <c r="WFS323" s="215"/>
      <c r="WFT323" s="215"/>
      <c r="WFU323" s="215"/>
      <c r="WFV323" s="215"/>
      <c r="WFW323" s="215"/>
      <c r="WFX323" s="215"/>
      <c r="WFY323" s="215"/>
      <c r="WFZ323" s="215"/>
      <c r="WGA323" s="215"/>
      <c r="WGB323" s="215"/>
      <c r="WGC323" s="215"/>
      <c r="WGD323" s="215"/>
      <c r="WGE323" s="215"/>
      <c r="WGF323" s="215"/>
      <c r="WGG323" s="215"/>
      <c r="WGH323" s="215"/>
      <c r="WGI323" s="215"/>
      <c r="WGJ323" s="215"/>
      <c r="WGK323" s="215"/>
      <c r="WGL323" s="215"/>
      <c r="WGM323" s="215"/>
      <c r="WGN323" s="215"/>
      <c r="WGO323" s="215"/>
      <c r="WGP323" s="215"/>
      <c r="WGQ323" s="215"/>
      <c r="WGR323" s="215"/>
      <c r="WGS323" s="215"/>
      <c r="WGT323" s="215"/>
      <c r="WGU323" s="215"/>
      <c r="WGV323" s="215"/>
      <c r="WGW323" s="215"/>
      <c r="WGX323" s="215"/>
      <c r="WGY323" s="215"/>
      <c r="WGZ323" s="215"/>
      <c r="WHA323" s="215"/>
      <c r="WHB323" s="215"/>
      <c r="WHC323" s="215"/>
      <c r="WHD323" s="215"/>
      <c r="WHE323" s="215"/>
      <c r="WHF323" s="215"/>
      <c r="WHG323" s="215"/>
      <c r="WHH323" s="215"/>
      <c r="WHI323" s="215"/>
      <c r="WHJ323" s="215"/>
      <c r="WHK323" s="215"/>
      <c r="WHL323" s="215"/>
      <c r="WHM323" s="215"/>
      <c r="WHN323" s="215"/>
      <c r="WHO323" s="215"/>
      <c r="WHP323" s="215"/>
      <c r="WHQ323" s="215"/>
      <c r="WHR323" s="215"/>
      <c r="WHS323" s="215"/>
      <c r="WHT323" s="215"/>
      <c r="WHU323" s="215"/>
      <c r="WHV323" s="215"/>
      <c r="WHW323" s="215"/>
      <c r="WHX323" s="215"/>
      <c r="WHY323" s="215"/>
      <c r="WHZ323" s="215"/>
      <c r="WIA323" s="215"/>
      <c r="WIB323" s="215"/>
      <c r="WIC323" s="215"/>
      <c r="WID323" s="215"/>
      <c r="WIE323" s="215"/>
      <c r="WIF323" s="215"/>
      <c r="WIG323" s="215"/>
      <c r="WIH323" s="215"/>
      <c r="WII323" s="215"/>
      <c r="WIJ323" s="215"/>
      <c r="WIK323" s="215"/>
      <c r="WIL323" s="215"/>
      <c r="WIM323" s="215"/>
      <c r="WIN323" s="215"/>
      <c r="WIO323" s="215"/>
      <c r="WIP323" s="215"/>
      <c r="WIQ323" s="215"/>
      <c r="WIR323" s="215"/>
      <c r="WIS323" s="215"/>
      <c r="WIT323" s="215"/>
      <c r="WIU323" s="215"/>
      <c r="WIV323" s="215"/>
      <c r="WIW323" s="215"/>
      <c r="WIX323" s="215"/>
      <c r="WIY323" s="215"/>
      <c r="WIZ323" s="215"/>
      <c r="WJA323" s="215"/>
      <c r="WJB323" s="215"/>
      <c r="WJC323" s="215"/>
      <c r="WJD323" s="215"/>
      <c r="WJE323" s="215"/>
      <c r="WJF323" s="215"/>
      <c r="WJG323" s="215"/>
      <c r="WJH323" s="215"/>
      <c r="WJI323" s="215"/>
      <c r="WJJ323" s="215"/>
      <c r="WJK323" s="215"/>
      <c r="WJL323" s="215"/>
      <c r="WJM323" s="215"/>
      <c r="WJN323" s="215"/>
      <c r="WJO323" s="215"/>
      <c r="WJP323" s="215"/>
      <c r="WJQ323" s="215"/>
      <c r="WJR323" s="215"/>
      <c r="WJS323" s="215"/>
      <c r="WJT323" s="215"/>
      <c r="WJU323" s="215"/>
      <c r="WJV323" s="215"/>
      <c r="WJW323" s="215"/>
      <c r="WJX323" s="215"/>
      <c r="WJY323" s="215"/>
      <c r="WJZ323" s="215"/>
      <c r="WKA323" s="215"/>
      <c r="WKB323" s="215"/>
      <c r="WKC323" s="215"/>
      <c r="WKD323" s="215"/>
      <c r="WKE323" s="215"/>
      <c r="WKF323" s="215"/>
      <c r="WKG323" s="215"/>
      <c r="WKH323" s="215"/>
      <c r="WKI323" s="215"/>
      <c r="WKJ323" s="215"/>
      <c r="WKK323" s="215"/>
      <c r="WKL323" s="215"/>
      <c r="WKM323" s="215"/>
      <c r="WKN323" s="215"/>
      <c r="WKO323" s="215"/>
      <c r="WKP323" s="215"/>
      <c r="WKQ323" s="215"/>
      <c r="WKR323" s="215"/>
      <c r="WKS323" s="215"/>
      <c r="WKT323" s="215"/>
      <c r="WKU323" s="215"/>
      <c r="WKV323" s="215"/>
      <c r="WKW323" s="215"/>
      <c r="WKX323" s="215"/>
      <c r="WKY323" s="215"/>
      <c r="WKZ323" s="215"/>
      <c r="WLA323" s="215"/>
      <c r="WLB323" s="215"/>
      <c r="WLC323" s="215"/>
      <c r="WLD323" s="215"/>
      <c r="WLE323" s="215"/>
      <c r="WLF323" s="215"/>
      <c r="WLG323" s="215"/>
      <c r="WLH323" s="215"/>
      <c r="WLI323" s="215"/>
      <c r="WLJ323" s="215"/>
      <c r="WLK323" s="215"/>
      <c r="WLL323" s="215"/>
      <c r="WLM323" s="215"/>
      <c r="WLN323" s="215"/>
      <c r="WLO323" s="215"/>
      <c r="WLP323" s="215"/>
      <c r="WLQ323" s="215"/>
      <c r="WLR323" s="215"/>
      <c r="WLS323" s="215"/>
      <c r="WLT323" s="215"/>
      <c r="WLU323" s="215"/>
      <c r="WLV323" s="215"/>
      <c r="WLW323" s="215"/>
      <c r="WLX323" s="215"/>
      <c r="WLY323" s="215"/>
      <c r="WLZ323" s="215"/>
      <c r="WMA323" s="215"/>
      <c r="WMB323" s="215"/>
      <c r="WMC323" s="215"/>
      <c r="WMD323" s="215"/>
      <c r="WME323" s="215"/>
      <c r="WMF323" s="215"/>
      <c r="WMG323" s="215"/>
      <c r="WMH323" s="215"/>
      <c r="WMI323" s="215"/>
      <c r="WMJ323" s="215"/>
      <c r="WMK323" s="215"/>
      <c r="WML323" s="215"/>
      <c r="WMM323" s="215"/>
      <c r="WMN323" s="215"/>
      <c r="WMO323" s="215"/>
      <c r="WMP323" s="215"/>
      <c r="WMQ323" s="215"/>
      <c r="WMR323" s="215"/>
      <c r="WMS323" s="215"/>
      <c r="WMT323" s="215"/>
      <c r="WMU323" s="215"/>
      <c r="WMV323" s="215"/>
      <c r="WMW323" s="215"/>
      <c r="WMX323" s="215"/>
      <c r="WMY323" s="215"/>
      <c r="WMZ323" s="215"/>
      <c r="WNA323" s="215"/>
      <c r="WNB323" s="215"/>
      <c r="WNC323" s="215"/>
      <c r="WND323" s="215"/>
      <c r="WNE323" s="215"/>
      <c r="WNF323" s="215"/>
      <c r="WNG323" s="215"/>
      <c r="WNH323" s="215"/>
      <c r="WNI323" s="215"/>
      <c r="WNJ323" s="215"/>
      <c r="WNK323" s="215"/>
      <c r="WNL323" s="215"/>
      <c r="WNM323" s="215"/>
      <c r="WNN323" s="215"/>
      <c r="WNO323" s="215"/>
      <c r="WNP323" s="215"/>
      <c r="WNQ323" s="215"/>
      <c r="WNR323" s="215"/>
      <c r="WNS323" s="215"/>
      <c r="WNT323" s="215"/>
      <c r="WNU323" s="215"/>
      <c r="WNV323" s="215"/>
      <c r="WNW323" s="215"/>
      <c r="WNX323" s="215"/>
      <c r="WNY323" s="215"/>
      <c r="WNZ323" s="215"/>
      <c r="WOA323" s="215"/>
      <c r="WOB323" s="215"/>
      <c r="WOC323" s="215"/>
      <c r="WOD323" s="215"/>
      <c r="WOE323" s="215"/>
      <c r="WOF323" s="215"/>
      <c r="WOG323" s="215"/>
      <c r="WOH323" s="215"/>
      <c r="WOI323" s="215"/>
      <c r="WOJ323" s="215"/>
      <c r="WOK323" s="215"/>
      <c r="WOL323" s="215"/>
      <c r="WOM323" s="215"/>
      <c r="WON323" s="215"/>
      <c r="WOO323" s="215"/>
      <c r="WOP323" s="215"/>
      <c r="WOQ323" s="215"/>
      <c r="WOR323" s="215"/>
      <c r="WOS323" s="215"/>
      <c r="WOT323" s="215"/>
      <c r="WOU323" s="215"/>
      <c r="WOV323" s="215"/>
      <c r="WOW323" s="215"/>
      <c r="WOX323" s="215"/>
      <c r="WOY323" s="215"/>
      <c r="WOZ323" s="215"/>
      <c r="WPA323" s="215"/>
      <c r="WPB323" s="215"/>
      <c r="WPC323" s="215"/>
      <c r="WPD323" s="215"/>
      <c r="WPE323" s="215"/>
      <c r="WPF323" s="215"/>
      <c r="WPG323" s="215"/>
      <c r="WPH323" s="215"/>
      <c r="WPI323" s="215"/>
      <c r="WPJ323" s="215"/>
      <c r="WPK323" s="215"/>
      <c r="WPL323" s="215"/>
      <c r="WPM323" s="215"/>
      <c r="WPN323" s="215"/>
      <c r="WPO323" s="215"/>
      <c r="WPP323" s="215"/>
      <c r="WPQ323" s="215"/>
      <c r="WPR323" s="215"/>
      <c r="WPS323" s="215"/>
      <c r="WPT323" s="215"/>
      <c r="WPU323" s="215"/>
      <c r="WPV323" s="215"/>
      <c r="WPW323" s="215"/>
      <c r="WPX323" s="215"/>
      <c r="WPY323" s="215"/>
      <c r="WPZ323" s="215"/>
      <c r="WQA323" s="215"/>
      <c r="WQB323" s="215"/>
      <c r="WQC323" s="215"/>
      <c r="WQD323" s="215"/>
      <c r="WQE323" s="215"/>
      <c r="WQF323" s="215"/>
      <c r="WQG323" s="215"/>
      <c r="WQH323" s="215"/>
      <c r="WQI323" s="215"/>
      <c r="WQJ323" s="215"/>
      <c r="WQK323" s="215"/>
      <c r="WQL323" s="215"/>
      <c r="WQM323" s="215"/>
      <c r="WQN323" s="215"/>
      <c r="WQO323" s="215"/>
      <c r="WQP323" s="215"/>
      <c r="WQQ323" s="215"/>
      <c r="WQR323" s="215"/>
      <c r="WQS323" s="215"/>
      <c r="WQT323" s="215"/>
      <c r="WQU323" s="215"/>
      <c r="WQV323" s="215"/>
      <c r="WQW323" s="215"/>
      <c r="WQX323" s="215"/>
      <c r="WQY323" s="215"/>
      <c r="WQZ323" s="215"/>
      <c r="WRA323" s="215"/>
      <c r="WRB323" s="215"/>
      <c r="WRC323" s="215"/>
      <c r="WRD323" s="215"/>
      <c r="WRE323" s="215"/>
      <c r="WRF323" s="215"/>
      <c r="WRG323" s="215"/>
      <c r="WRH323" s="215"/>
      <c r="WRI323" s="215"/>
      <c r="WRJ323" s="215"/>
      <c r="WRK323" s="215"/>
      <c r="WRL323" s="215"/>
      <c r="WRM323" s="215"/>
      <c r="WRN323" s="215"/>
      <c r="WRO323" s="215"/>
      <c r="WRP323" s="215"/>
      <c r="WRQ323" s="215"/>
      <c r="WRR323" s="215"/>
      <c r="WRS323" s="215"/>
      <c r="WRT323" s="215"/>
      <c r="WRU323" s="215"/>
      <c r="WRV323" s="215"/>
      <c r="WRW323" s="215"/>
      <c r="WRX323" s="215"/>
      <c r="WRY323" s="215"/>
      <c r="WRZ323" s="215"/>
      <c r="WSA323" s="215"/>
      <c r="WSB323" s="215"/>
      <c r="WSC323" s="215"/>
      <c r="WSD323" s="215"/>
      <c r="WSE323" s="215"/>
      <c r="WSF323" s="215"/>
      <c r="WSG323" s="215"/>
      <c r="WSH323" s="215"/>
      <c r="WSI323" s="215"/>
      <c r="WSJ323" s="215"/>
      <c r="WSK323" s="215"/>
      <c r="WSL323" s="215"/>
      <c r="WSM323" s="215"/>
      <c r="WSN323" s="215"/>
      <c r="WSO323" s="215"/>
      <c r="WSP323" s="215"/>
      <c r="WSQ323" s="215"/>
      <c r="WSR323" s="215"/>
      <c r="WSS323" s="215"/>
      <c r="WST323" s="215"/>
      <c r="WSU323" s="215"/>
      <c r="WSV323" s="215"/>
      <c r="WSW323" s="215"/>
      <c r="WSX323" s="215"/>
      <c r="WSY323" s="215"/>
      <c r="WSZ323" s="215"/>
      <c r="WTA323" s="215"/>
      <c r="WTB323" s="215"/>
      <c r="WTC323" s="215"/>
      <c r="WTD323" s="215"/>
      <c r="WTE323" s="215"/>
      <c r="WTF323" s="215"/>
      <c r="WTG323" s="215"/>
      <c r="WTH323" s="215"/>
      <c r="WTI323" s="215"/>
      <c r="WTJ323" s="215"/>
      <c r="WTK323" s="215"/>
      <c r="WTL323" s="215"/>
      <c r="WTM323" s="215"/>
      <c r="WTN323" s="215"/>
      <c r="WTO323" s="215"/>
      <c r="WTP323" s="215"/>
      <c r="WTQ323" s="215"/>
      <c r="WTR323" s="215"/>
      <c r="WTS323" s="215"/>
      <c r="WTT323" s="215"/>
      <c r="WTU323" s="215"/>
      <c r="WTV323" s="215"/>
      <c r="WTW323" s="215"/>
      <c r="WTX323" s="215"/>
      <c r="WTY323" s="215"/>
      <c r="WTZ323" s="215"/>
      <c r="WUA323" s="215"/>
      <c r="WUB323" s="215"/>
      <c r="WUC323" s="215"/>
      <c r="WUD323" s="215"/>
      <c r="WUE323" s="215"/>
      <c r="WUF323" s="215"/>
      <c r="WUG323" s="215"/>
      <c r="WUH323" s="215"/>
      <c r="WUI323" s="215"/>
      <c r="WUJ323" s="215"/>
      <c r="WUK323" s="215"/>
      <c r="WUL323" s="215"/>
      <c r="WUM323" s="215"/>
      <c r="WUN323" s="215"/>
      <c r="WUO323" s="215"/>
      <c r="WUP323" s="215"/>
      <c r="WUQ323" s="215"/>
      <c r="WUR323" s="215"/>
      <c r="WUS323" s="215"/>
      <c r="WUT323" s="215"/>
      <c r="WUU323" s="215"/>
      <c r="WUV323" s="215"/>
      <c r="WUW323" s="215"/>
      <c r="WUX323" s="215"/>
      <c r="WUY323" s="215"/>
      <c r="WUZ323" s="215"/>
      <c r="WVA323" s="215"/>
      <c r="WVB323" s="215"/>
      <c r="WVC323" s="215"/>
      <c r="WVD323" s="215"/>
      <c r="WVE323" s="215"/>
      <c r="WVF323" s="215"/>
      <c r="WVG323" s="215"/>
      <c r="WVH323" s="215"/>
      <c r="WVI323" s="215"/>
      <c r="WVJ323" s="215"/>
      <c r="WVK323" s="215"/>
      <c r="WVL323" s="215"/>
      <c r="WVM323" s="215"/>
      <c r="WVN323" s="215"/>
      <c r="WVO323" s="215"/>
      <c r="WVP323" s="215"/>
      <c r="WVQ323" s="215"/>
      <c r="WVR323" s="215"/>
      <c r="WVS323" s="215"/>
      <c r="WVT323" s="215"/>
      <c r="WVU323" s="215"/>
      <c r="WVV323" s="215"/>
      <c r="WVW323" s="215"/>
      <c r="WVX323" s="215"/>
      <c r="WVY323" s="215"/>
      <c r="WVZ323" s="215"/>
      <c r="WWA323" s="215"/>
      <c r="WWB323" s="215"/>
      <c r="WWC323" s="215"/>
      <c r="WWD323" s="215"/>
      <c r="WWE323" s="215"/>
      <c r="WWF323" s="215"/>
      <c r="WWG323" s="215"/>
      <c r="WWH323" s="215"/>
      <c r="WWI323" s="215"/>
      <c r="WWJ323" s="215"/>
      <c r="WWK323" s="215"/>
      <c r="WWL323" s="215"/>
      <c r="WWM323" s="215"/>
      <c r="WWN323" s="215"/>
      <c r="WWO323" s="215"/>
      <c r="WWP323" s="215"/>
      <c r="WWQ323" s="215"/>
      <c r="WWR323" s="215"/>
      <c r="WWS323" s="215"/>
      <c r="WWT323" s="215"/>
      <c r="WWU323" s="215"/>
      <c r="WWV323" s="215"/>
      <c r="WWW323" s="215"/>
      <c r="WWX323" s="215"/>
      <c r="WWY323" s="215"/>
      <c r="WWZ323" s="215"/>
      <c r="WXA323" s="215"/>
      <c r="WXB323" s="215"/>
      <c r="WXC323" s="215"/>
      <c r="WXD323" s="215"/>
      <c r="WXE323" s="215"/>
      <c r="WXF323" s="215"/>
      <c r="WXG323" s="215"/>
      <c r="WXH323" s="215"/>
      <c r="WXI323" s="215"/>
      <c r="WXJ323" s="215"/>
      <c r="WXK323" s="215"/>
      <c r="WXL323" s="215"/>
      <c r="WXM323" s="215"/>
      <c r="WXN323" s="215"/>
      <c r="WXO323" s="215"/>
      <c r="WXP323" s="215"/>
      <c r="WXQ323" s="215"/>
      <c r="WXR323" s="215"/>
      <c r="WXS323" s="215"/>
      <c r="WXT323" s="215"/>
      <c r="WXU323" s="215"/>
      <c r="WXV323" s="215"/>
      <c r="WXW323" s="215"/>
      <c r="WXX323" s="215"/>
      <c r="WXY323" s="215"/>
      <c r="WXZ323" s="215"/>
      <c r="WYA323" s="215"/>
      <c r="WYB323" s="215"/>
      <c r="WYC323" s="215"/>
      <c r="WYD323" s="215"/>
      <c r="WYE323" s="215"/>
      <c r="WYF323" s="215"/>
      <c r="WYG323" s="215"/>
      <c r="WYH323" s="215"/>
      <c r="WYI323" s="215"/>
      <c r="WYJ323" s="215"/>
      <c r="WYK323" s="215"/>
      <c r="WYL323" s="215"/>
      <c r="WYM323" s="215"/>
      <c r="WYN323" s="215"/>
      <c r="WYO323" s="215"/>
      <c r="WYP323" s="215"/>
      <c r="WYQ323" s="215"/>
      <c r="WYR323" s="215"/>
      <c r="WYS323" s="215"/>
      <c r="WYT323" s="215"/>
      <c r="WYU323" s="215"/>
      <c r="WYV323" s="215"/>
      <c r="WYW323" s="215"/>
      <c r="WYX323" s="215"/>
      <c r="WYY323" s="215"/>
      <c r="WYZ323" s="215"/>
      <c r="WZA323" s="215"/>
      <c r="WZB323" s="215"/>
      <c r="WZC323" s="215"/>
      <c r="WZD323" s="215"/>
      <c r="WZE323" s="215"/>
      <c r="WZF323" s="215"/>
      <c r="WZG323" s="215"/>
      <c r="WZH323" s="215"/>
      <c r="WZI323" s="215"/>
      <c r="WZJ323" s="215"/>
      <c r="WZK323" s="215"/>
      <c r="WZL323" s="215"/>
      <c r="WZM323" s="215"/>
      <c r="WZN323" s="215"/>
      <c r="WZO323" s="215"/>
      <c r="WZP323" s="215"/>
      <c r="WZQ323" s="215"/>
      <c r="WZR323" s="215"/>
      <c r="WZS323" s="215"/>
      <c r="WZT323" s="215"/>
      <c r="WZU323" s="215"/>
      <c r="WZV323" s="215"/>
      <c r="WZW323" s="215"/>
      <c r="WZX323" s="215"/>
      <c r="WZY323" s="215"/>
      <c r="WZZ323" s="215"/>
      <c r="XAA323" s="215"/>
      <c r="XAB323" s="215"/>
      <c r="XAC323" s="215"/>
      <c r="XAD323" s="215"/>
      <c r="XAE323" s="215"/>
      <c r="XAF323" s="215"/>
      <c r="XAG323" s="215"/>
      <c r="XAH323" s="215"/>
      <c r="XAI323" s="215"/>
      <c r="XAJ323" s="215"/>
      <c r="XAK323" s="215"/>
      <c r="XAL323" s="215"/>
      <c r="XAM323" s="215"/>
      <c r="XAN323" s="215"/>
      <c r="XAO323" s="215"/>
      <c r="XAP323" s="215"/>
      <c r="XAQ323" s="215"/>
      <c r="XAR323" s="215"/>
      <c r="XAS323" s="215"/>
      <c r="XAT323" s="215"/>
      <c r="XAU323" s="215"/>
      <c r="XAV323" s="215"/>
      <c r="XAW323" s="215"/>
      <c r="XAX323" s="215"/>
      <c r="XAY323" s="215"/>
      <c r="XAZ323" s="215"/>
      <c r="XBA323" s="215"/>
      <c r="XBB323" s="215"/>
      <c r="XBC323" s="215"/>
      <c r="XBD323" s="215"/>
      <c r="XBE323" s="215"/>
      <c r="XBF323" s="215"/>
      <c r="XBG323" s="215"/>
      <c r="XBH323" s="215"/>
      <c r="XBI323" s="215"/>
      <c r="XBJ323" s="215"/>
      <c r="XBK323" s="215"/>
      <c r="XBL323" s="215"/>
      <c r="XBM323" s="215"/>
      <c r="XBN323" s="215"/>
      <c r="XBO323" s="215"/>
      <c r="XBP323" s="215"/>
      <c r="XBQ323" s="215"/>
      <c r="XBR323" s="215"/>
      <c r="XBS323" s="215"/>
      <c r="XBT323" s="215"/>
      <c r="XBU323" s="215"/>
      <c r="XBV323" s="215"/>
      <c r="XBW323" s="215"/>
      <c r="XBX323" s="215"/>
      <c r="XBY323" s="215"/>
      <c r="XBZ323" s="215"/>
      <c r="XCA323" s="215"/>
      <c r="XCB323" s="215"/>
      <c r="XCC323" s="215"/>
      <c r="XCD323" s="215"/>
      <c r="XCE323" s="215"/>
      <c r="XCF323" s="215"/>
      <c r="XCG323" s="215"/>
      <c r="XCH323" s="215"/>
      <c r="XCI323" s="215"/>
      <c r="XCJ323" s="215"/>
      <c r="XCK323" s="215"/>
      <c r="XCL323" s="215"/>
      <c r="XCM323" s="215"/>
      <c r="XCN323" s="215"/>
      <c r="XCO323" s="215"/>
      <c r="XCP323" s="215"/>
      <c r="XCQ323" s="215"/>
      <c r="XCR323" s="215"/>
      <c r="XCS323" s="215"/>
      <c r="XCT323" s="215"/>
      <c r="XCU323" s="215"/>
      <c r="XCV323" s="215"/>
      <c r="XCW323" s="215"/>
      <c r="XCX323" s="215"/>
      <c r="XCY323" s="215"/>
      <c r="XCZ323" s="215"/>
      <c r="XDA323" s="215"/>
      <c r="XDB323" s="215"/>
      <c r="XDC323" s="215"/>
      <c r="XDD323" s="215"/>
      <c r="XDE323" s="215"/>
      <c r="XDF323" s="215"/>
      <c r="XDG323" s="215"/>
      <c r="XDH323" s="215"/>
      <c r="XDI323" s="215"/>
      <c r="XDJ323" s="215"/>
      <c r="XDK323" s="215"/>
      <c r="XDL323" s="215"/>
      <c r="XDM323" s="215"/>
      <c r="XDN323" s="215"/>
      <c r="XDO323" s="215"/>
      <c r="XDP323" s="215"/>
      <c r="XDQ323" s="215"/>
      <c r="XDR323" s="215"/>
      <c r="XDS323" s="215"/>
      <c r="XDT323" s="215"/>
      <c r="XDU323" s="215"/>
      <c r="XDV323" s="215"/>
      <c r="XDW323" s="215"/>
      <c r="XDX323" s="215"/>
      <c r="XDY323" s="215"/>
      <c r="XDZ323" s="215"/>
      <c r="XEA323" s="215"/>
      <c r="XEB323" s="215"/>
      <c r="XEC323" s="215"/>
      <c r="XED323" s="215"/>
      <c r="XEE323" s="215"/>
      <c r="XEF323" s="215"/>
      <c r="XEG323" s="215"/>
      <c r="XEH323" s="215"/>
      <c r="XEI323" s="215"/>
      <c r="XEJ323" s="215"/>
      <c r="XEK323" s="215"/>
      <c r="XEL323" s="215"/>
      <c r="XEM323" s="215"/>
      <c r="XEN323" s="215"/>
      <c r="XEO323" s="215"/>
      <c r="XEP323" s="215"/>
      <c r="XEQ323" s="215"/>
      <c r="XER323" s="215"/>
      <c r="XES323" s="215"/>
      <c r="XET323" s="215"/>
      <c r="XEU323" s="215"/>
      <c r="XEV323" s="215"/>
      <c r="XEW323" s="215"/>
      <c r="XEX323" s="215"/>
      <c r="XEY323" s="215"/>
      <c r="XEZ323" s="215"/>
      <c r="XFA323" s="215"/>
      <c r="XFB323" s="215"/>
      <c r="XFC323" s="215"/>
      <c r="XFD323" s="215"/>
    </row>
    <row r="324" spans="1:16384">
      <c r="A324" s="186">
        <v>35</v>
      </c>
      <c r="B324" s="185">
        <v>100000373213</v>
      </c>
      <c r="C324" s="186">
        <v>0</v>
      </c>
      <c r="D324" s="186" t="s">
        <v>429</v>
      </c>
      <c r="E324" s="182" t="s">
        <v>3163</v>
      </c>
      <c r="F324" s="187">
        <v>15729</v>
      </c>
      <c r="G324" s="187">
        <v>-15728</v>
      </c>
      <c r="H324" s="182">
        <v>1</v>
      </c>
      <c r="I324" s="215"/>
      <c r="J324" s="215"/>
      <c r="K324" s="215"/>
      <c r="L324" s="215"/>
      <c r="M324" s="215"/>
      <c r="N324" s="215"/>
      <c r="O324" s="215"/>
      <c r="P324" s="215"/>
      <c r="Q324" s="215"/>
      <c r="R324" s="215"/>
      <c r="S324" s="215"/>
      <c r="T324" s="215"/>
      <c r="U324" s="215"/>
      <c r="V324" s="215"/>
      <c r="W324" s="215"/>
      <c r="X324" s="215"/>
      <c r="Y324" s="215"/>
      <c r="Z324" s="215"/>
      <c r="AA324" s="215"/>
      <c r="AB324" s="215"/>
      <c r="AC324" s="215"/>
      <c r="AD324" s="215"/>
      <c r="AE324" s="215"/>
      <c r="AF324" s="215"/>
      <c r="AG324" s="215"/>
      <c r="AH324" s="215"/>
      <c r="AI324" s="215"/>
      <c r="AJ324" s="215"/>
      <c r="AK324" s="215"/>
      <c r="AL324" s="215"/>
      <c r="AM324" s="215"/>
      <c r="AN324" s="215"/>
      <c r="AO324" s="215"/>
      <c r="AP324" s="215"/>
      <c r="AQ324" s="215"/>
      <c r="AR324" s="215"/>
      <c r="AS324" s="215"/>
      <c r="AT324" s="215"/>
      <c r="AU324" s="215"/>
      <c r="AV324" s="215"/>
      <c r="AW324" s="215"/>
      <c r="AX324" s="215"/>
      <c r="AY324" s="215"/>
      <c r="AZ324" s="215"/>
      <c r="BA324" s="215"/>
      <c r="BB324" s="215"/>
      <c r="BC324" s="215"/>
      <c r="BD324" s="215"/>
      <c r="BE324" s="215"/>
      <c r="BF324" s="215"/>
      <c r="BG324" s="215"/>
      <c r="BH324" s="215"/>
      <c r="BI324" s="215"/>
      <c r="BJ324" s="215"/>
      <c r="BK324" s="215"/>
      <c r="BL324" s="215"/>
      <c r="BM324" s="215"/>
      <c r="BN324" s="215"/>
      <c r="BO324" s="215"/>
      <c r="BP324" s="215"/>
      <c r="BQ324" s="215"/>
      <c r="BR324" s="215"/>
      <c r="BS324" s="215"/>
      <c r="BT324" s="215"/>
      <c r="BU324" s="215"/>
      <c r="BV324" s="215"/>
      <c r="BW324" s="215"/>
      <c r="BX324" s="215"/>
      <c r="BY324" s="215"/>
      <c r="BZ324" s="215"/>
      <c r="CA324" s="215"/>
      <c r="CB324" s="215"/>
      <c r="CC324" s="215"/>
      <c r="CD324" s="215"/>
      <c r="CE324" s="215"/>
      <c r="CF324" s="215"/>
      <c r="CG324" s="215"/>
      <c r="CH324" s="215"/>
      <c r="CI324" s="215"/>
      <c r="CJ324" s="215"/>
      <c r="CK324" s="215"/>
      <c r="CL324" s="215"/>
      <c r="CM324" s="215"/>
      <c r="CN324" s="215"/>
      <c r="CO324" s="215"/>
      <c r="CP324" s="215"/>
      <c r="CQ324" s="215"/>
      <c r="CR324" s="215"/>
      <c r="CS324" s="215"/>
      <c r="CT324" s="215"/>
      <c r="CU324" s="215"/>
      <c r="CV324" s="215"/>
      <c r="CW324" s="215"/>
      <c r="CX324" s="215"/>
      <c r="CY324" s="215"/>
      <c r="CZ324" s="215"/>
      <c r="DA324" s="215"/>
      <c r="DB324" s="215"/>
      <c r="DC324" s="215"/>
      <c r="DD324" s="215"/>
      <c r="DE324" s="215"/>
      <c r="DF324" s="215"/>
      <c r="DG324" s="215"/>
      <c r="DH324" s="215"/>
      <c r="DI324" s="215"/>
      <c r="DJ324" s="215"/>
      <c r="DK324" s="215"/>
      <c r="DL324" s="215"/>
      <c r="DM324" s="215"/>
      <c r="DN324" s="215"/>
      <c r="DO324" s="215"/>
      <c r="DP324" s="215"/>
      <c r="DQ324" s="215"/>
      <c r="DR324" s="215"/>
      <c r="DS324" s="215"/>
      <c r="DT324" s="215"/>
      <c r="DU324" s="215"/>
      <c r="DV324" s="215"/>
      <c r="DW324" s="215"/>
      <c r="DX324" s="215"/>
      <c r="DY324" s="215"/>
      <c r="DZ324" s="215"/>
      <c r="EA324" s="215"/>
      <c r="EB324" s="215"/>
      <c r="EC324" s="215"/>
      <c r="ED324" s="215"/>
      <c r="EE324" s="215"/>
      <c r="EF324" s="215"/>
      <c r="EG324" s="215"/>
      <c r="EH324" s="215"/>
      <c r="EI324" s="215"/>
      <c r="EJ324" s="215"/>
      <c r="EK324" s="215"/>
      <c r="EL324" s="215"/>
      <c r="EM324" s="215"/>
      <c r="EN324" s="215"/>
      <c r="EO324" s="215"/>
      <c r="EP324" s="215"/>
      <c r="EQ324" s="215"/>
      <c r="ER324" s="215"/>
      <c r="ES324" s="215"/>
      <c r="ET324" s="215"/>
      <c r="EU324" s="215"/>
      <c r="EV324" s="215"/>
      <c r="EW324" s="215"/>
      <c r="EX324" s="215"/>
      <c r="EY324" s="215"/>
      <c r="EZ324" s="215"/>
      <c r="FA324" s="215"/>
      <c r="FB324" s="215"/>
      <c r="FC324" s="215"/>
      <c r="FD324" s="215"/>
      <c r="FE324" s="215"/>
      <c r="FF324" s="215"/>
      <c r="FG324" s="215"/>
      <c r="FH324" s="215"/>
      <c r="FI324" s="215"/>
      <c r="FJ324" s="215"/>
      <c r="FK324" s="215"/>
      <c r="FL324" s="215"/>
      <c r="FM324" s="215"/>
      <c r="FN324" s="215"/>
      <c r="FO324" s="215"/>
      <c r="FP324" s="215"/>
      <c r="FQ324" s="215"/>
      <c r="FR324" s="215"/>
      <c r="FS324" s="215"/>
      <c r="FT324" s="215"/>
      <c r="FU324" s="215"/>
      <c r="FV324" s="215"/>
      <c r="FW324" s="215"/>
      <c r="FX324" s="215"/>
      <c r="FY324" s="215"/>
      <c r="FZ324" s="215"/>
      <c r="GA324" s="215"/>
      <c r="GB324" s="215"/>
      <c r="GC324" s="215"/>
      <c r="GD324" s="215"/>
      <c r="GE324" s="215"/>
      <c r="GF324" s="215"/>
      <c r="GG324" s="215"/>
      <c r="GH324" s="215"/>
      <c r="GI324" s="215"/>
      <c r="GJ324" s="215"/>
      <c r="GK324" s="215"/>
      <c r="GL324" s="215"/>
      <c r="GM324" s="215"/>
      <c r="GN324" s="215"/>
      <c r="GO324" s="215"/>
      <c r="GP324" s="215"/>
      <c r="GQ324" s="215"/>
      <c r="GR324" s="215"/>
      <c r="GS324" s="215"/>
      <c r="GT324" s="215"/>
      <c r="GU324" s="215"/>
      <c r="GV324" s="215"/>
      <c r="GW324" s="215"/>
      <c r="GX324" s="215"/>
      <c r="GY324" s="215"/>
      <c r="GZ324" s="215"/>
      <c r="HA324" s="215"/>
      <c r="HB324" s="215"/>
      <c r="HC324" s="215"/>
      <c r="HD324" s="215"/>
      <c r="HE324" s="215"/>
      <c r="HF324" s="215"/>
      <c r="HG324" s="215"/>
      <c r="HH324" s="215"/>
      <c r="HI324" s="215"/>
      <c r="HJ324" s="215"/>
      <c r="HK324" s="215"/>
      <c r="HL324" s="215"/>
      <c r="HM324" s="215"/>
      <c r="HN324" s="215"/>
      <c r="HO324" s="215"/>
      <c r="HP324" s="215"/>
      <c r="HQ324" s="215"/>
      <c r="HR324" s="215"/>
      <c r="HS324" s="215"/>
      <c r="HT324" s="215"/>
      <c r="HU324" s="215"/>
      <c r="HV324" s="215"/>
      <c r="HW324" s="215"/>
      <c r="HX324" s="215"/>
      <c r="HY324" s="215"/>
      <c r="HZ324" s="215"/>
      <c r="IA324" s="215"/>
      <c r="IB324" s="215"/>
      <c r="IC324" s="215"/>
      <c r="ID324" s="215"/>
      <c r="IE324" s="215"/>
      <c r="IF324" s="215"/>
      <c r="IG324" s="215"/>
      <c r="IH324" s="215"/>
      <c r="II324" s="215"/>
      <c r="IJ324" s="215"/>
      <c r="IK324" s="215"/>
      <c r="IL324" s="215"/>
      <c r="IM324" s="215"/>
      <c r="IN324" s="215"/>
      <c r="IO324" s="215"/>
      <c r="IP324" s="215"/>
      <c r="IQ324" s="215"/>
      <c r="IR324" s="215"/>
      <c r="IS324" s="215"/>
      <c r="IT324" s="215"/>
      <c r="IU324" s="215"/>
      <c r="IV324" s="215"/>
      <c r="IW324" s="215"/>
      <c r="IX324" s="215"/>
      <c r="IY324" s="215"/>
      <c r="IZ324" s="215"/>
      <c r="JA324" s="215"/>
      <c r="JB324" s="215"/>
      <c r="JC324" s="215"/>
      <c r="JD324" s="215"/>
      <c r="JE324" s="215"/>
      <c r="JF324" s="215"/>
      <c r="JG324" s="215"/>
      <c r="JH324" s="215"/>
      <c r="JI324" s="215"/>
      <c r="JJ324" s="215"/>
      <c r="JK324" s="215"/>
      <c r="JL324" s="215"/>
      <c r="JM324" s="215"/>
      <c r="JN324" s="215"/>
      <c r="JO324" s="215"/>
      <c r="JP324" s="215"/>
      <c r="JQ324" s="215"/>
      <c r="JR324" s="215"/>
      <c r="JS324" s="215"/>
      <c r="JT324" s="215"/>
      <c r="JU324" s="215"/>
      <c r="JV324" s="215"/>
      <c r="JW324" s="215"/>
      <c r="JX324" s="215"/>
      <c r="JY324" s="215"/>
      <c r="JZ324" s="215"/>
      <c r="KA324" s="215"/>
      <c r="KB324" s="215"/>
      <c r="KC324" s="215"/>
      <c r="KD324" s="215"/>
      <c r="KE324" s="215"/>
      <c r="KF324" s="215"/>
      <c r="KG324" s="215"/>
      <c r="KH324" s="215"/>
      <c r="KI324" s="215"/>
      <c r="KJ324" s="215"/>
      <c r="KK324" s="215"/>
      <c r="KL324" s="215"/>
      <c r="KM324" s="215"/>
      <c r="KN324" s="215"/>
      <c r="KO324" s="215"/>
      <c r="KP324" s="215"/>
      <c r="KQ324" s="215"/>
      <c r="KR324" s="215"/>
      <c r="KS324" s="215"/>
      <c r="KT324" s="215"/>
      <c r="KU324" s="215"/>
      <c r="KV324" s="215"/>
      <c r="KW324" s="215"/>
      <c r="KX324" s="215"/>
      <c r="KY324" s="215"/>
      <c r="KZ324" s="215"/>
      <c r="LA324" s="215"/>
      <c r="LB324" s="215"/>
      <c r="LC324" s="215"/>
      <c r="LD324" s="215"/>
      <c r="LE324" s="215"/>
      <c r="LF324" s="215"/>
      <c r="LG324" s="215"/>
      <c r="LH324" s="215"/>
      <c r="LI324" s="215"/>
      <c r="LJ324" s="215"/>
      <c r="LK324" s="215"/>
      <c r="LL324" s="215"/>
      <c r="LM324" s="215"/>
      <c r="LN324" s="215"/>
      <c r="LO324" s="215"/>
      <c r="LP324" s="215"/>
      <c r="LQ324" s="215"/>
      <c r="LR324" s="215"/>
      <c r="LS324" s="215"/>
      <c r="LT324" s="215"/>
      <c r="LU324" s="215"/>
      <c r="LV324" s="215"/>
      <c r="LW324" s="215"/>
      <c r="LX324" s="215"/>
      <c r="LY324" s="215"/>
      <c r="LZ324" s="215"/>
      <c r="MA324" s="215"/>
      <c r="MB324" s="215"/>
      <c r="MC324" s="215"/>
      <c r="MD324" s="215"/>
      <c r="ME324" s="215"/>
      <c r="MF324" s="215"/>
      <c r="MG324" s="215"/>
      <c r="MH324" s="215"/>
      <c r="MI324" s="215"/>
      <c r="MJ324" s="215"/>
      <c r="MK324" s="215"/>
      <c r="ML324" s="215"/>
      <c r="MM324" s="215"/>
      <c r="MN324" s="215"/>
      <c r="MO324" s="215"/>
      <c r="MP324" s="215"/>
      <c r="MQ324" s="215"/>
      <c r="MR324" s="215"/>
      <c r="MS324" s="215"/>
      <c r="MT324" s="215"/>
      <c r="MU324" s="215"/>
      <c r="MV324" s="215"/>
      <c r="MW324" s="215"/>
      <c r="MX324" s="215"/>
      <c r="MY324" s="215"/>
      <c r="MZ324" s="215"/>
      <c r="NA324" s="215"/>
      <c r="NB324" s="215"/>
      <c r="NC324" s="215"/>
      <c r="ND324" s="215"/>
      <c r="NE324" s="215"/>
      <c r="NF324" s="215"/>
      <c r="NG324" s="215"/>
      <c r="NH324" s="215"/>
      <c r="NI324" s="215"/>
      <c r="NJ324" s="215"/>
      <c r="NK324" s="215"/>
      <c r="NL324" s="215"/>
      <c r="NM324" s="215"/>
      <c r="NN324" s="215"/>
      <c r="NO324" s="215"/>
      <c r="NP324" s="215"/>
      <c r="NQ324" s="215"/>
      <c r="NR324" s="215"/>
      <c r="NS324" s="215"/>
      <c r="NT324" s="215"/>
      <c r="NU324" s="215"/>
      <c r="NV324" s="215"/>
      <c r="NW324" s="215"/>
      <c r="NX324" s="215"/>
      <c r="NY324" s="215"/>
      <c r="NZ324" s="215"/>
      <c r="OA324" s="215"/>
      <c r="OB324" s="215"/>
      <c r="OC324" s="215"/>
      <c r="OD324" s="215"/>
      <c r="OE324" s="215"/>
      <c r="OF324" s="215"/>
      <c r="OG324" s="215"/>
      <c r="OH324" s="215"/>
      <c r="OI324" s="215"/>
      <c r="OJ324" s="215"/>
      <c r="OK324" s="215"/>
      <c r="OL324" s="215"/>
      <c r="OM324" s="215"/>
      <c r="ON324" s="215"/>
      <c r="OO324" s="215"/>
      <c r="OP324" s="215"/>
      <c r="OQ324" s="215"/>
      <c r="OR324" s="215"/>
      <c r="OS324" s="215"/>
      <c r="OT324" s="215"/>
      <c r="OU324" s="215"/>
      <c r="OV324" s="215"/>
      <c r="OW324" s="215"/>
      <c r="OX324" s="215"/>
      <c r="OY324" s="215"/>
      <c r="OZ324" s="215"/>
      <c r="PA324" s="215"/>
      <c r="PB324" s="215"/>
      <c r="PC324" s="215"/>
      <c r="PD324" s="215"/>
      <c r="PE324" s="215"/>
      <c r="PF324" s="215"/>
      <c r="PG324" s="215"/>
      <c r="PH324" s="215"/>
      <c r="PI324" s="215"/>
      <c r="PJ324" s="215"/>
      <c r="PK324" s="215"/>
      <c r="PL324" s="215"/>
      <c r="PM324" s="215"/>
      <c r="PN324" s="215"/>
      <c r="PO324" s="215"/>
      <c r="PP324" s="215"/>
      <c r="PQ324" s="215"/>
      <c r="PR324" s="215"/>
      <c r="PS324" s="215"/>
      <c r="PT324" s="215"/>
      <c r="PU324" s="215"/>
      <c r="PV324" s="215"/>
      <c r="PW324" s="215"/>
      <c r="PX324" s="215"/>
      <c r="PY324" s="215"/>
      <c r="PZ324" s="215"/>
      <c r="QA324" s="215"/>
      <c r="QB324" s="215"/>
      <c r="QC324" s="215"/>
      <c r="QD324" s="215"/>
      <c r="QE324" s="215"/>
      <c r="QF324" s="215"/>
      <c r="QG324" s="215"/>
      <c r="QH324" s="215"/>
      <c r="QI324" s="215"/>
      <c r="QJ324" s="215"/>
      <c r="QK324" s="215"/>
      <c r="QL324" s="215"/>
      <c r="QM324" s="215"/>
      <c r="QN324" s="215"/>
      <c r="QO324" s="215"/>
      <c r="QP324" s="215"/>
      <c r="QQ324" s="215"/>
      <c r="QR324" s="215"/>
      <c r="QS324" s="215"/>
      <c r="QT324" s="215"/>
      <c r="QU324" s="215"/>
      <c r="QV324" s="215"/>
      <c r="QW324" s="215"/>
      <c r="QX324" s="215"/>
      <c r="QY324" s="215"/>
      <c r="QZ324" s="215"/>
      <c r="RA324" s="215"/>
      <c r="RB324" s="215"/>
      <c r="RC324" s="215"/>
      <c r="RD324" s="215"/>
      <c r="RE324" s="215"/>
      <c r="RF324" s="215"/>
      <c r="RG324" s="215"/>
      <c r="RH324" s="215"/>
      <c r="RI324" s="215"/>
      <c r="RJ324" s="215"/>
      <c r="RK324" s="215"/>
      <c r="RL324" s="215"/>
      <c r="RM324" s="215"/>
      <c r="RN324" s="215"/>
      <c r="RO324" s="215"/>
      <c r="RP324" s="215"/>
      <c r="RQ324" s="215"/>
      <c r="RR324" s="215"/>
      <c r="RS324" s="215"/>
      <c r="RT324" s="215"/>
      <c r="RU324" s="215"/>
      <c r="RV324" s="215"/>
      <c r="RW324" s="215"/>
      <c r="RX324" s="215"/>
      <c r="RY324" s="215"/>
      <c r="RZ324" s="215"/>
      <c r="SA324" s="215"/>
      <c r="SB324" s="215"/>
      <c r="SC324" s="215"/>
      <c r="SD324" s="215"/>
      <c r="SE324" s="215"/>
      <c r="SF324" s="215"/>
      <c r="SG324" s="215"/>
      <c r="SH324" s="215"/>
      <c r="SI324" s="215"/>
      <c r="SJ324" s="215"/>
      <c r="SK324" s="215"/>
      <c r="SL324" s="215"/>
      <c r="SM324" s="215"/>
      <c r="SN324" s="215"/>
      <c r="SO324" s="215"/>
      <c r="SP324" s="215"/>
      <c r="SQ324" s="215"/>
      <c r="SR324" s="215"/>
      <c r="SS324" s="215"/>
      <c r="ST324" s="215"/>
      <c r="SU324" s="215"/>
      <c r="SV324" s="215"/>
      <c r="SW324" s="215"/>
      <c r="SX324" s="215"/>
      <c r="SY324" s="215"/>
      <c r="SZ324" s="215"/>
      <c r="TA324" s="215"/>
      <c r="TB324" s="215"/>
      <c r="TC324" s="215"/>
      <c r="TD324" s="215"/>
      <c r="TE324" s="215"/>
      <c r="TF324" s="215"/>
      <c r="TG324" s="215"/>
      <c r="TH324" s="215"/>
      <c r="TI324" s="215"/>
      <c r="TJ324" s="215"/>
      <c r="TK324" s="215"/>
      <c r="TL324" s="215"/>
      <c r="TM324" s="215"/>
      <c r="TN324" s="215"/>
      <c r="TO324" s="215"/>
      <c r="TP324" s="215"/>
      <c r="TQ324" s="215"/>
      <c r="TR324" s="215"/>
      <c r="TS324" s="215"/>
      <c r="TT324" s="215"/>
      <c r="TU324" s="215"/>
      <c r="TV324" s="215"/>
      <c r="TW324" s="215"/>
      <c r="TX324" s="215"/>
      <c r="TY324" s="215"/>
      <c r="TZ324" s="215"/>
      <c r="UA324" s="215"/>
      <c r="UB324" s="215"/>
      <c r="UC324" s="215"/>
      <c r="UD324" s="215"/>
      <c r="UE324" s="215"/>
      <c r="UF324" s="215"/>
      <c r="UG324" s="215"/>
      <c r="UH324" s="215"/>
      <c r="UI324" s="215"/>
      <c r="UJ324" s="215"/>
      <c r="UK324" s="215"/>
      <c r="UL324" s="215"/>
      <c r="UM324" s="215"/>
      <c r="UN324" s="215"/>
      <c r="UO324" s="215"/>
      <c r="UP324" s="215"/>
      <c r="UQ324" s="215"/>
      <c r="UR324" s="215"/>
      <c r="US324" s="215"/>
      <c r="UT324" s="215"/>
      <c r="UU324" s="215"/>
      <c r="UV324" s="215"/>
      <c r="UW324" s="215"/>
      <c r="UX324" s="215"/>
      <c r="UY324" s="215"/>
      <c r="UZ324" s="215"/>
      <c r="VA324" s="215"/>
      <c r="VB324" s="215"/>
      <c r="VC324" s="215"/>
      <c r="VD324" s="215"/>
      <c r="VE324" s="215"/>
      <c r="VF324" s="215"/>
      <c r="VG324" s="215"/>
      <c r="VH324" s="215"/>
      <c r="VI324" s="215"/>
      <c r="VJ324" s="215"/>
      <c r="VK324" s="215"/>
      <c r="VL324" s="215"/>
      <c r="VM324" s="215"/>
      <c r="VN324" s="215"/>
      <c r="VO324" s="215"/>
      <c r="VP324" s="215"/>
      <c r="VQ324" s="215"/>
      <c r="VR324" s="215"/>
      <c r="VS324" s="215"/>
      <c r="VT324" s="215"/>
      <c r="VU324" s="215"/>
      <c r="VV324" s="215"/>
      <c r="VW324" s="215"/>
      <c r="VX324" s="215"/>
      <c r="VY324" s="215"/>
      <c r="VZ324" s="215"/>
      <c r="WA324" s="215"/>
      <c r="WB324" s="215"/>
      <c r="WC324" s="215"/>
      <c r="WD324" s="215"/>
      <c r="WE324" s="215"/>
      <c r="WF324" s="215"/>
      <c r="WG324" s="215"/>
      <c r="WH324" s="215"/>
      <c r="WI324" s="215"/>
      <c r="WJ324" s="215"/>
      <c r="WK324" s="215"/>
      <c r="WL324" s="215"/>
      <c r="WM324" s="215"/>
      <c r="WN324" s="215"/>
      <c r="WO324" s="215"/>
      <c r="WP324" s="215"/>
      <c r="WQ324" s="215"/>
      <c r="WR324" s="215"/>
      <c r="WS324" s="215"/>
      <c r="WT324" s="215"/>
      <c r="WU324" s="215"/>
      <c r="WV324" s="215"/>
      <c r="WW324" s="215"/>
      <c r="WX324" s="215"/>
      <c r="WY324" s="215"/>
      <c r="WZ324" s="215"/>
      <c r="XA324" s="215"/>
      <c r="XB324" s="215"/>
      <c r="XC324" s="215"/>
      <c r="XD324" s="215"/>
      <c r="XE324" s="215"/>
      <c r="XF324" s="215"/>
      <c r="XG324" s="215"/>
      <c r="XH324" s="215"/>
      <c r="XI324" s="215"/>
      <c r="XJ324" s="215"/>
      <c r="XK324" s="215"/>
      <c r="XL324" s="215"/>
      <c r="XM324" s="215"/>
      <c r="XN324" s="215"/>
      <c r="XO324" s="215"/>
      <c r="XP324" s="215"/>
      <c r="XQ324" s="215"/>
      <c r="XR324" s="215"/>
      <c r="XS324" s="215"/>
      <c r="XT324" s="215"/>
      <c r="XU324" s="215"/>
      <c r="XV324" s="215"/>
      <c r="XW324" s="215"/>
      <c r="XX324" s="215"/>
      <c r="XY324" s="215"/>
      <c r="XZ324" s="215"/>
      <c r="YA324" s="215"/>
      <c r="YB324" s="215"/>
      <c r="YC324" s="215"/>
      <c r="YD324" s="215"/>
      <c r="YE324" s="215"/>
      <c r="YF324" s="215"/>
      <c r="YG324" s="215"/>
      <c r="YH324" s="215"/>
      <c r="YI324" s="215"/>
      <c r="YJ324" s="215"/>
      <c r="YK324" s="215"/>
      <c r="YL324" s="215"/>
      <c r="YM324" s="215"/>
      <c r="YN324" s="215"/>
      <c r="YO324" s="215"/>
      <c r="YP324" s="215"/>
      <c r="YQ324" s="215"/>
      <c r="YR324" s="215"/>
      <c r="YS324" s="215"/>
      <c r="YT324" s="215"/>
      <c r="YU324" s="215"/>
      <c r="YV324" s="215"/>
      <c r="YW324" s="215"/>
      <c r="YX324" s="215"/>
      <c r="YY324" s="215"/>
      <c r="YZ324" s="215"/>
      <c r="ZA324" s="215"/>
      <c r="ZB324" s="215"/>
      <c r="ZC324" s="215"/>
      <c r="ZD324" s="215"/>
      <c r="ZE324" s="215"/>
      <c r="ZF324" s="215"/>
      <c r="ZG324" s="215"/>
      <c r="ZH324" s="215"/>
      <c r="ZI324" s="215"/>
      <c r="ZJ324" s="215"/>
      <c r="ZK324" s="215"/>
      <c r="ZL324" s="215"/>
      <c r="ZM324" s="215"/>
      <c r="ZN324" s="215"/>
      <c r="ZO324" s="215"/>
      <c r="ZP324" s="215"/>
      <c r="ZQ324" s="215"/>
      <c r="ZR324" s="215"/>
      <c r="ZS324" s="215"/>
      <c r="ZT324" s="215"/>
      <c r="ZU324" s="215"/>
      <c r="ZV324" s="215"/>
      <c r="ZW324" s="215"/>
      <c r="ZX324" s="215"/>
      <c r="ZY324" s="215"/>
      <c r="ZZ324" s="215"/>
      <c r="AAA324" s="215"/>
      <c r="AAB324" s="215"/>
      <c r="AAC324" s="215"/>
      <c r="AAD324" s="215"/>
      <c r="AAE324" s="215"/>
      <c r="AAF324" s="215"/>
      <c r="AAG324" s="215"/>
      <c r="AAH324" s="215"/>
      <c r="AAI324" s="215"/>
      <c r="AAJ324" s="215"/>
      <c r="AAK324" s="215"/>
      <c r="AAL324" s="215"/>
      <c r="AAM324" s="215"/>
      <c r="AAN324" s="215"/>
      <c r="AAO324" s="215"/>
      <c r="AAP324" s="215"/>
      <c r="AAQ324" s="215"/>
      <c r="AAR324" s="215"/>
      <c r="AAS324" s="215"/>
      <c r="AAT324" s="215"/>
      <c r="AAU324" s="215"/>
      <c r="AAV324" s="215"/>
      <c r="AAW324" s="215"/>
      <c r="AAX324" s="215"/>
      <c r="AAY324" s="215"/>
      <c r="AAZ324" s="215"/>
      <c r="ABA324" s="215"/>
      <c r="ABB324" s="215"/>
      <c r="ABC324" s="215"/>
      <c r="ABD324" s="215"/>
      <c r="ABE324" s="215"/>
      <c r="ABF324" s="215"/>
      <c r="ABG324" s="215"/>
      <c r="ABH324" s="215"/>
      <c r="ABI324" s="215"/>
      <c r="ABJ324" s="215"/>
      <c r="ABK324" s="215"/>
      <c r="ABL324" s="215"/>
      <c r="ABM324" s="215"/>
      <c r="ABN324" s="215"/>
      <c r="ABO324" s="215"/>
      <c r="ABP324" s="215"/>
      <c r="ABQ324" s="215"/>
      <c r="ABR324" s="215"/>
      <c r="ABS324" s="215"/>
      <c r="ABT324" s="215"/>
      <c r="ABU324" s="215"/>
      <c r="ABV324" s="215"/>
      <c r="ABW324" s="215"/>
      <c r="ABX324" s="215"/>
      <c r="ABY324" s="215"/>
      <c r="ABZ324" s="215"/>
      <c r="ACA324" s="215"/>
      <c r="ACB324" s="215"/>
      <c r="ACC324" s="215"/>
      <c r="ACD324" s="215"/>
      <c r="ACE324" s="215"/>
      <c r="ACF324" s="215"/>
      <c r="ACG324" s="215"/>
      <c r="ACH324" s="215"/>
      <c r="ACI324" s="215"/>
      <c r="ACJ324" s="215"/>
      <c r="ACK324" s="215"/>
      <c r="ACL324" s="215"/>
      <c r="ACM324" s="215"/>
      <c r="ACN324" s="215"/>
      <c r="ACO324" s="215"/>
      <c r="ACP324" s="215"/>
      <c r="ACQ324" s="215"/>
      <c r="ACR324" s="215"/>
      <c r="ACS324" s="215"/>
      <c r="ACT324" s="215"/>
      <c r="ACU324" s="215"/>
      <c r="ACV324" s="215"/>
      <c r="ACW324" s="215"/>
      <c r="ACX324" s="215"/>
      <c r="ACY324" s="215"/>
      <c r="ACZ324" s="215"/>
      <c r="ADA324" s="215"/>
      <c r="ADB324" s="215"/>
      <c r="ADC324" s="215"/>
      <c r="ADD324" s="215"/>
      <c r="ADE324" s="215"/>
      <c r="ADF324" s="215"/>
      <c r="ADG324" s="215"/>
      <c r="ADH324" s="215"/>
      <c r="ADI324" s="215"/>
      <c r="ADJ324" s="215"/>
      <c r="ADK324" s="215"/>
      <c r="ADL324" s="215"/>
      <c r="ADM324" s="215"/>
      <c r="ADN324" s="215"/>
      <c r="ADO324" s="215"/>
      <c r="ADP324" s="215"/>
      <c r="ADQ324" s="215"/>
      <c r="ADR324" s="215"/>
      <c r="ADS324" s="215"/>
      <c r="ADT324" s="215"/>
      <c r="ADU324" s="215"/>
      <c r="ADV324" s="215"/>
      <c r="ADW324" s="215"/>
      <c r="ADX324" s="215"/>
      <c r="ADY324" s="215"/>
      <c r="ADZ324" s="215"/>
      <c r="AEA324" s="215"/>
      <c r="AEB324" s="215"/>
      <c r="AEC324" s="215"/>
      <c r="AED324" s="215"/>
      <c r="AEE324" s="215"/>
      <c r="AEF324" s="215"/>
      <c r="AEG324" s="215"/>
      <c r="AEH324" s="215"/>
      <c r="AEI324" s="215"/>
      <c r="AEJ324" s="215"/>
      <c r="AEK324" s="215"/>
      <c r="AEL324" s="215"/>
      <c r="AEM324" s="215"/>
      <c r="AEN324" s="215"/>
      <c r="AEO324" s="215"/>
      <c r="AEP324" s="215"/>
      <c r="AEQ324" s="215"/>
      <c r="AER324" s="215"/>
      <c r="AES324" s="215"/>
      <c r="AET324" s="215"/>
      <c r="AEU324" s="215"/>
      <c r="AEV324" s="215"/>
      <c r="AEW324" s="215"/>
      <c r="AEX324" s="215"/>
      <c r="AEY324" s="215"/>
      <c r="AEZ324" s="215"/>
      <c r="AFA324" s="215"/>
      <c r="AFB324" s="215"/>
      <c r="AFC324" s="215"/>
      <c r="AFD324" s="215"/>
      <c r="AFE324" s="215"/>
      <c r="AFF324" s="215"/>
      <c r="AFG324" s="215"/>
      <c r="AFH324" s="215"/>
      <c r="AFI324" s="215"/>
      <c r="AFJ324" s="215"/>
      <c r="AFK324" s="215"/>
      <c r="AFL324" s="215"/>
      <c r="AFM324" s="215"/>
      <c r="AFN324" s="215"/>
      <c r="AFO324" s="215"/>
      <c r="AFP324" s="215"/>
      <c r="AFQ324" s="215"/>
      <c r="AFR324" s="215"/>
      <c r="AFS324" s="215"/>
      <c r="AFT324" s="215"/>
      <c r="AFU324" s="215"/>
      <c r="AFV324" s="215"/>
      <c r="AFW324" s="215"/>
      <c r="AFX324" s="215"/>
      <c r="AFY324" s="215"/>
      <c r="AFZ324" s="215"/>
      <c r="AGA324" s="215"/>
      <c r="AGB324" s="215"/>
      <c r="AGC324" s="215"/>
      <c r="AGD324" s="215"/>
      <c r="AGE324" s="215"/>
      <c r="AGF324" s="215"/>
      <c r="AGG324" s="215"/>
      <c r="AGH324" s="215"/>
      <c r="AGI324" s="215"/>
      <c r="AGJ324" s="215"/>
      <c r="AGK324" s="215"/>
      <c r="AGL324" s="215"/>
      <c r="AGM324" s="215"/>
      <c r="AGN324" s="215"/>
      <c r="AGO324" s="215"/>
      <c r="AGP324" s="215"/>
      <c r="AGQ324" s="215"/>
      <c r="AGR324" s="215"/>
      <c r="AGS324" s="215"/>
      <c r="AGT324" s="215"/>
      <c r="AGU324" s="215"/>
      <c r="AGV324" s="215"/>
      <c r="AGW324" s="215"/>
      <c r="AGX324" s="215"/>
      <c r="AGY324" s="215"/>
      <c r="AGZ324" s="215"/>
      <c r="AHA324" s="215"/>
      <c r="AHB324" s="215"/>
      <c r="AHC324" s="215"/>
      <c r="AHD324" s="215"/>
      <c r="AHE324" s="215"/>
      <c r="AHF324" s="215"/>
      <c r="AHG324" s="215"/>
      <c r="AHH324" s="215"/>
      <c r="AHI324" s="215"/>
      <c r="AHJ324" s="215"/>
      <c r="AHK324" s="215"/>
      <c r="AHL324" s="215"/>
      <c r="AHM324" s="215"/>
      <c r="AHN324" s="215"/>
      <c r="AHO324" s="215"/>
      <c r="AHP324" s="215"/>
      <c r="AHQ324" s="215"/>
      <c r="AHR324" s="215"/>
      <c r="AHS324" s="215"/>
      <c r="AHT324" s="215"/>
      <c r="AHU324" s="215"/>
      <c r="AHV324" s="215"/>
      <c r="AHW324" s="215"/>
      <c r="AHX324" s="215"/>
      <c r="AHY324" s="215"/>
      <c r="AHZ324" s="215"/>
      <c r="AIA324" s="215"/>
      <c r="AIB324" s="215"/>
      <c r="AIC324" s="215"/>
      <c r="AID324" s="215"/>
      <c r="AIE324" s="215"/>
      <c r="AIF324" s="215"/>
      <c r="AIG324" s="215"/>
      <c r="AIH324" s="215"/>
      <c r="AII324" s="215"/>
      <c r="AIJ324" s="215"/>
      <c r="AIK324" s="215"/>
      <c r="AIL324" s="215"/>
      <c r="AIM324" s="215"/>
      <c r="AIN324" s="215"/>
      <c r="AIO324" s="215"/>
      <c r="AIP324" s="215"/>
      <c r="AIQ324" s="215"/>
      <c r="AIR324" s="215"/>
      <c r="AIS324" s="215"/>
      <c r="AIT324" s="215"/>
      <c r="AIU324" s="215"/>
      <c r="AIV324" s="215"/>
      <c r="AIW324" s="215"/>
      <c r="AIX324" s="215"/>
      <c r="AIY324" s="215"/>
      <c r="AIZ324" s="215"/>
      <c r="AJA324" s="215"/>
      <c r="AJB324" s="215"/>
      <c r="AJC324" s="215"/>
      <c r="AJD324" s="215"/>
      <c r="AJE324" s="215"/>
      <c r="AJF324" s="215"/>
      <c r="AJG324" s="215"/>
      <c r="AJH324" s="215"/>
      <c r="AJI324" s="215"/>
      <c r="AJJ324" s="215"/>
      <c r="AJK324" s="215"/>
      <c r="AJL324" s="215"/>
      <c r="AJM324" s="215"/>
      <c r="AJN324" s="215"/>
      <c r="AJO324" s="215"/>
      <c r="AJP324" s="215"/>
      <c r="AJQ324" s="215"/>
      <c r="AJR324" s="215"/>
      <c r="AJS324" s="215"/>
      <c r="AJT324" s="215"/>
      <c r="AJU324" s="215"/>
      <c r="AJV324" s="215"/>
      <c r="AJW324" s="215"/>
      <c r="AJX324" s="215"/>
      <c r="AJY324" s="215"/>
      <c r="AJZ324" s="215"/>
      <c r="AKA324" s="215"/>
      <c r="AKB324" s="215"/>
      <c r="AKC324" s="215"/>
      <c r="AKD324" s="215"/>
      <c r="AKE324" s="215"/>
      <c r="AKF324" s="215"/>
      <c r="AKG324" s="215"/>
      <c r="AKH324" s="215"/>
      <c r="AKI324" s="215"/>
      <c r="AKJ324" s="215"/>
      <c r="AKK324" s="215"/>
      <c r="AKL324" s="215"/>
      <c r="AKM324" s="215"/>
      <c r="AKN324" s="215"/>
      <c r="AKO324" s="215"/>
      <c r="AKP324" s="215"/>
      <c r="AKQ324" s="215"/>
      <c r="AKR324" s="215"/>
      <c r="AKS324" s="215"/>
      <c r="AKT324" s="215"/>
      <c r="AKU324" s="215"/>
      <c r="AKV324" s="215"/>
      <c r="AKW324" s="215"/>
      <c r="AKX324" s="215"/>
      <c r="AKY324" s="215"/>
      <c r="AKZ324" s="215"/>
      <c r="ALA324" s="215"/>
      <c r="ALB324" s="215"/>
      <c r="ALC324" s="215"/>
      <c r="ALD324" s="215"/>
      <c r="ALE324" s="215"/>
      <c r="ALF324" s="215"/>
      <c r="ALG324" s="215"/>
      <c r="ALH324" s="215"/>
      <c r="ALI324" s="215"/>
      <c r="ALJ324" s="215"/>
      <c r="ALK324" s="215"/>
      <c r="ALL324" s="215"/>
      <c r="ALM324" s="215"/>
      <c r="ALN324" s="215"/>
      <c r="ALO324" s="215"/>
      <c r="ALP324" s="215"/>
      <c r="ALQ324" s="215"/>
      <c r="ALR324" s="215"/>
      <c r="ALS324" s="215"/>
      <c r="ALT324" s="215"/>
      <c r="ALU324" s="215"/>
      <c r="ALV324" s="215"/>
      <c r="ALW324" s="215"/>
      <c r="ALX324" s="215"/>
      <c r="ALY324" s="215"/>
      <c r="ALZ324" s="215"/>
      <c r="AMA324" s="215"/>
      <c r="AMB324" s="215"/>
      <c r="AMC324" s="215"/>
      <c r="AMD324" s="215"/>
      <c r="AME324" s="215"/>
      <c r="AMF324" s="215"/>
      <c r="AMG324" s="215"/>
      <c r="AMH324" s="215"/>
      <c r="AMI324" s="215"/>
      <c r="AMJ324" s="215"/>
      <c r="AMK324" s="215"/>
      <c r="AML324" s="215"/>
      <c r="AMM324" s="215"/>
      <c r="AMN324" s="215"/>
      <c r="AMO324" s="215"/>
      <c r="AMP324" s="215"/>
      <c r="AMQ324" s="215"/>
      <c r="AMR324" s="215"/>
      <c r="AMS324" s="215"/>
      <c r="AMT324" s="215"/>
      <c r="AMU324" s="215"/>
      <c r="AMV324" s="215"/>
      <c r="AMW324" s="215"/>
      <c r="AMX324" s="215"/>
      <c r="AMY324" s="215"/>
      <c r="AMZ324" s="215"/>
      <c r="ANA324" s="215"/>
      <c r="ANB324" s="215"/>
      <c r="ANC324" s="215"/>
      <c r="AND324" s="215"/>
      <c r="ANE324" s="215"/>
      <c r="ANF324" s="215"/>
      <c r="ANG324" s="215"/>
      <c r="ANH324" s="215"/>
      <c r="ANI324" s="215"/>
      <c r="ANJ324" s="215"/>
      <c r="ANK324" s="215"/>
      <c r="ANL324" s="215"/>
      <c r="ANM324" s="215"/>
      <c r="ANN324" s="215"/>
      <c r="ANO324" s="215"/>
      <c r="ANP324" s="215"/>
      <c r="ANQ324" s="215"/>
      <c r="ANR324" s="215"/>
      <c r="ANS324" s="215"/>
      <c r="ANT324" s="215"/>
      <c r="ANU324" s="215"/>
      <c r="ANV324" s="215"/>
      <c r="ANW324" s="215"/>
      <c r="ANX324" s="215"/>
      <c r="ANY324" s="215"/>
      <c r="ANZ324" s="215"/>
      <c r="AOA324" s="215"/>
      <c r="AOB324" s="215"/>
      <c r="AOC324" s="215"/>
      <c r="AOD324" s="215"/>
      <c r="AOE324" s="215"/>
      <c r="AOF324" s="215"/>
      <c r="AOG324" s="215"/>
      <c r="AOH324" s="215"/>
      <c r="AOI324" s="215"/>
      <c r="AOJ324" s="215"/>
      <c r="AOK324" s="215"/>
      <c r="AOL324" s="215"/>
      <c r="AOM324" s="215"/>
      <c r="AON324" s="215"/>
      <c r="AOO324" s="215"/>
      <c r="AOP324" s="215"/>
      <c r="AOQ324" s="215"/>
      <c r="AOR324" s="215"/>
      <c r="AOS324" s="215"/>
      <c r="AOT324" s="215"/>
      <c r="AOU324" s="215"/>
      <c r="AOV324" s="215"/>
      <c r="AOW324" s="215"/>
      <c r="AOX324" s="215"/>
      <c r="AOY324" s="215"/>
      <c r="AOZ324" s="215"/>
      <c r="APA324" s="215"/>
      <c r="APB324" s="215"/>
      <c r="APC324" s="215"/>
      <c r="APD324" s="215"/>
      <c r="APE324" s="215"/>
      <c r="APF324" s="215"/>
      <c r="APG324" s="215"/>
      <c r="APH324" s="215"/>
      <c r="API324" s="215"/>
      <c r="APJ324" s="215"/>
      <c r="APK324" s="215"/>
      <c r="APL324" s="215"/>
      <c r="APM324" s="215"/>
      <c r="APN324" s="215"/>
      <c r="APO324" s="215"/>
      <c r="APP324" s="215"/>
      <c r="APQ324" s="215"/>
      <c r="APR324" s="215"/>
      <c r="APS324" s="215"/>
      <c r="APT324" s="215"/>
      <c r="APU324" s="215"/>
      <c r="APV324" s="215"/>
      <c r="APW324" s="215"/>
      <c r="APX324" s="215"/>
      <c r="APY324" s="215"/>
      <c r="APZ324" s="215"/>
      <c r="AQA324" s="215"/>
      <c r="AQB324" s="215"/>
      <c r="AQC324" s="215"/>
      <c r="AQD324" s="215"/>
      <c r="AQE324" s="215"/>
      <c r="AQF324" s="215"/>
      <c r="AQG324" s="215"/>
      <c r="AQH324" s="215"/>
      <c r="AQI324" s="215"/>
      <c r="AQJ324" s="215"/>
      <c r="AQK324" s="215"/>
      <c r="AQL324" s="215"/>
      <c r="AQM324" s="215"/>
      <c r="AQN324" s="215"/>
      <c r="AQO324" s="215"/>
      <c r="AQP324" s="215"/>
      <c r="AQQ324" s="215"/>
      <c r="AQR324" s="215"/>
      <c r="AQS324" s="215"/>
      <c r="AQT324" s="215"/>
      <c r="AQU324" s="215"/>
      <c r="AQV324" s="215"/>
      <c r="AQW324" s="215"/>
      <c r="AQX324" s="215"/>
      <c r="AQY324" s="215"/>
      <c r="AQZ324" s="215"/>
      <c r="ARA324" s="215"/>
      <c r="ARB324" s="215"/>
      <c r="ARC324" s="215"/>
      <c r="ARD324" s="215"/>
      <c r="ARE324" s="215"/>
      <c r="ARF324" s="215"/>
      <c r="ARG324" s="215"/>
      <c r="ARH324" s="215"/>
      <c r="ARI324" s="215"/>
      <c r="ARJ324" s="215"/>
      <c r="ARK324" s="215"/>
      <c r="ARL324" s="215"/>
      <c r="ARM324" s="215"/>
      <c r="ARN324" s="215"/>
      <c r="ARO324" s="215"/>
      <c r="ARP324" s="215"/>
      <c r="ARQ324" s="215"/>
      <c r="ARR324" s="215"/>
      <c r="ARS324" s="215"/>
      <c r="ART324" s="215"/>
      <c r="ARU324" s="215"/>
      <c r="ARV324" s="215"/>
      <c r="ARW324" s="215"/>
      <c r="ARX324" s="215"/>
      <c r="ARY324" s="215"/>
      <c r="ARZ324" s="215"/>
      <c r="ASA324" s="215"/>
      <c r="ASB324" s="215"/>
      <c r="ASC324" s="215"/>
      <c r="ASD324" s="215"/>
      <c r="ASE324" s="215"/>
      <c r="ASF324" s="215"/>
      <c r="ASG324" s="215"/>
      <c r="ASH324" s="215"/>
      <c r="ASI324" s="215"/>
      <c r="ASJ324" s="215"/>
      <c r="ASK324" s="215"/>
      <c r="ASL324" s="215"/>
      <c r="ASM324" s="215"/>
      <c r="ASN324" s="215"/>
      <c r="ASO324" s="215"/>
      <c r="ASP324" s="215"/>
      <c r="ASQ324" s="215"/>
      <c r="ASR324" s="215"/>
      <c r="ASS324" s="215"/>
      <c r="AST324" s="215"/>
      <c r="ASU324" s="215"/>
      <c r="ASV324" s="215"/>
      <c r="ASW324" s="215"/>
      <c r="ASX324" s="215"/>
      <c r="ASY324" s="215"/>
      <c r="ASZ324" s="215"/>
      <c r="ATA324" s="215"/>
      <c r="ATB324" s="215"/>
      <c r="ATC324" s="215"/>
      <c r="ATD324" s="215"/>
      <c r="ATE324" s="215"/>
      <c r="ATF324" s="215"/>
      <c r="ATG324" s="215"/>
      <c r="ATH324" s="215"/>
      <c r="ATI324" s="215"/>
      <c r="ATJ324" s="215"/>
      <c r="ATK324" s="215"/>
      <c r="ATL324" s="215"/>
      <c r="ATM324" s="215"/>
      <c r="ATN324" s="215"/>
      <c r="ATO324" s="215"/>
      <c r="ATP324" s="215"/>
      <c r="ATQ324" s="215"/>
      <c r="ATR324" s="215"/>
      <c r="ATS324" s="215"/>
      <c r="ATT324" s="215"/>
      <c r="ATU324" s="215"/>
      <c r="ATV324" s="215"/>
      <c r="ATW324" s="215"/>
      <c r="ATX324" s="215"/>
      <c r="ATY324" s="215"/>
      <c r="ATZ324" s="215"/>
      <c r="AUA324" s="215"/>
      <c r="AUB324" s="215"/>
      <c r="AUC324" s="215"/>
      <c r="AUD324" s="215"/>
      <c r="AUE324" s="215"/>
      <c r="AUF324" s="215"/>
      <c r="AUG324" s="215"/>
      <c r="AUH324" s="215"/>
      <c r="AUI324" s="215"/>
      <c r="AUJ324" s="215"/>
      <c r="AUK324" s="215"/>
      <c r="AUL324" s="215"/>
      <c r="AUM324" s="215"/>
      <c r="AUN324" s="215"/>
      <c r="AUO324" s="215"/>
      <c r="AUP324" s="215"/>
      <c r="AUQ324" s="215"/>
      <c r="AUR324" s="215"/>
      <c r="AUS324" s="215"/>
      <c r="AUT324" s="215"/>
      <c r="AUU324" s="215"/>
      <c r="AUV324" s="215"/>
      <c r="AUW324" s="215"/>
      <c r="AUX324" s="215"/>
      <c r="AUY324" s="215"/>
      <c r="AUZ324" s="215"/>
      <c r="AVA324" s="215"/>
      <c r="AVB324" s="215"/>
      <c r="AVC324" s="215"/>
      <c r="AVD324" s="215"/>
      <c r="AVE324" s="215"/>
      <c r="AVF324" s="215"/>
      <c r="AVG324" s="215"/>
      <c r="AVH324" s="215"/>
      <c r="AVI324" s="215"/>
      <c r="AVJ324" s="215"/>
      <c r="AVK324" s="215"/>
      <c r="AVL324" s="215"/>
      <c r="AVM324" s="215"/>
      <c r="AVN324" s="215"/>
      <c r="AVO324" s="215"/>
      <c r="AVP324" s="215"/>
      <c r="AVQ324" s="215"/>
      <c r="AVR324" s="215"/>
      <c r="AVS324" s="215"/>
      <c r="AVT324" s="215"/>
      <c r="AVU324" s="215"/>
      <c r="AVV324" s="215"/>
      <c r="AVW324" s="215"/>
      <c r="AVX324" s="215"/>
      <c r="AVY324" s="215"/>
      <c r="AVZ324" s="215"/>
      <c r="AWA324" s="215"/>
      <c r="AWB324" s="215"/>
      <c r="AWC324" s="215"/>
      <c r="AWD324" s="215"/>
      <c r="AWE324" s="215"/>
      <c r="AWF324" s="215"/>
      <c r="AWG324" s="215"/>
      <c r="AWH324" s="215"/>
      <c r="AWI324" s="215"/>
      <c r="AWJ324" s="215"/>
      <c r="AWK324" s="215"/>
      <c r="AWL324" s="215"/>
      <c r="AWM324" s="215"/>
      <c r="AWN324" s="215"/>
      <c r="AWO324" s="215"/>
      <c r="AWP324" s="215"/>
      <c r="AWQ324" s="215"/>
      <c r="AWR324" s="215"/>
      <c r="AWS324" s="215"/>
      <c r="AWT324" s="215"/>
      <c r="AWU324" s="215"/>
      <c r="AWV324" s="215"/>
      <c r="AWW324" s="215"/>
      <c r="AWX324" s="215"/>
      <c r="AWY324" s="215"/>
      <c r="AWZ324" s="215"/>
      <c r="AXA324" s="215"/>
      <c r="AXB324" s="215"/>
      <c r="AXC324" s="215"/>
      <c r="AXD324" s="215"/>
      <c r="AXE324" s="215"/>
      <c r="AXF324" s="215"/>
      <c r="AXG324" s="215"/>
      <c r="AXH324" s="215"/>
      <c r="AXI324" s="215"/>
      <c r="AXJ324" s="215"/>
      <c r="AXK324" s="215"/>
      <c r="AXL324" s="215"/>
      <c r="AXM324" s="215"/>
      <c r="AXN324" s="215"/>
      <c r="AXO324" s="215"/>
      <c r="AXP324" s="215"/>
      <c r="AXQ324" s="215"/>
      <c r="AXR324" s="215"/>
      <c r="AXS324" s="215"/>
      <c r="AXT324" s="215"/>
      <c r="AXU324" s="215"/>
      <c r="AXV324" s="215"/>
      <c r="AXW324" s="215"/>
      <c r="AXX324" s="215"/>
      <c r="AXY324" s="215"/>
      <c r="AXZ324" s="215"/>
      <c r="AYA324" s="215"/>
      <c r="AYB324" s="215"/>
      <c r="AYC324" s="215"/>
      <c r="AYD324" s="215"/>
      <c r="AYE324" s="215"/>
      <c r="AYF324" s="215"/>
      <c r="AYG324" s="215"/>
      <c r="AYH324" s="215"/>
      <c r="AYI324" s="215"/>
      <c r="AYJ324" s="215"/>
      <c r="AYK324" s="215"/>
      <c r="AYL324" s="215"/>
      <c r="AYM324" s="215"/>
      <c r="AYN324" s="215"/>
      <c r="AYO324" s="215"/>
      <c r="AYP324" s="215"/>
      <c r="AYQ324" s="215"/>
      <c r="AYR324" s="215"/>
      <c r="AYS324" s="215"/>
      <c r="AYT324" s="215"/>
      <c r="AYU324" s="215"/>
      <c r="AYV324" s="215"/>
      <c r="AYW324" s="215"/>
      <c r="AYX324" s="215"/>
      <c r="AYY324" s="215"/>
      <c r="AYZ324" s="215"/>
      <c r="AZA324" s="215"/>
      <c r="AZB324" s="215"/>
      <c r="AZC324" s="215"/>
      <c r="AZD324" s="215"/>
      <c r="AZE324" s="215"/>
      <c r="AZF324" s="215"/>
      <c r="AZG324" s="215"/>
      <c r="AZH324" s="215"/>
      <c r="AZI324" s="215"/>
      <c r="AZJ324" s="215"/>
      <c r="AZK324" s="215"/>
      <c r="AZL324" s="215"/>
      <c r="AZM324" s="215"/>
      <c r="AZN324" s="215"/>
      <c r="AZO324" s="215"/>
      <c r="AZP324" s="215"/>
      <c r="AZQ324" s="215"/>
      <c r="AZR324" s="215"/>
      <c r="AZS324" s="215"/>
      <c r="AZT324" s="215"/>
      <c r="AZU324" s="215"/>
      <c r="AZV324" s="215"/>
      <c r="AZW324" s="215"/>
      <c r="AZX324" s="215"/>
      <c r="AZY324" s="215"/>
      <c r="AZZ324" s="215"/>
      <c r="BAA324" s="215"/>
      <c r="BAB324" s="215"/>
      <c r="BAC324" s="215"/>
      <c r="BAD324" s="215"/>
      <c r="BAE324" s="215"/>
      <c r="BAF324" s="215"/>
      <c r="BAG324" s="215"/>
      <c r="BAH324" s="215"/>
      <c r="BAI324" s="215"/>
      <c r="BAJ324" s="215"/>
      <c r="BAK324" s="215"/>
      <c r="BAL324" s="215"/>
      <c r="BAM324" s="215"/>
      <c r="BAN324" s="215"/>
      <c r="BAO324" s="215"/>
      <c r="BAP324" s="215"/>
      <c r="BAQ324" s="215"/>
      <c r="BAR324" s="215"/>
      <c r="BAS324" s="215"/>
      <c r="BAT324" s="215"/>
      <c r="BAU324" s="215"/>
      <c r="BAV324" s="215"/>
      <c r="BAW324" s="215"/>
      <c r="BAX324" s="215"/>
      <c r="BAY324" s="215"/>
      <c r="BAZ324" s="215"/>
      <c r="BBA324" s="215"/>
      <c r="BBB324" s="215"/>
      <c r="BBC324" s="215"/>
      <c r="BBD324" s="215"/>
      <c r="BBE324" s="215"/>
      <c r="BBF324" s="215"/>
      <c r="BBG324" s="215"/>
      <c r="BBH324" s="215"/>
      <c r="BBI324" s="215"/>
      <c r="BBJ324" s="215"/>
      <c r="BBK324" s="215"/>
      <c r="BBL324" s="215"/>
      <c r="BBM324" s="215"/>
      <c r="BBN324" s="215"/>
      <c r="BBO324" s="215"/>
      <c r="BBP324" s="215"/>
      <c r="BBQ324" s="215"/>
      <c r="BBR324" s="215"/>
      <c r="BBS324" s="215"/>
      <c r="BBT324" s="215"/>
      <c r="BBU324" s="215"/>
      <c r="BBV324" s="215"/>
      <c r="BBW324" s="215"/>
      <c r="BBX324" s="215"/>
      <c r="BBY324" s="215"/>
      <c r="BBZ324" s="215"/>
      <c r="BCA324" s="215"/>
      <c r="BCB324" s="215"/>
      <c r="BCC324" s="215"/>
      <c r="BCD324" s="215"/>
      <c r="BCE324" s="215"/>
      <c r="BCF324" s="215"/>
      <c r="BCG324" s="215"/>
      <c r="BCH324" s="215"/>
      <c r="BCI324" s="215"/>
      <c r="BCJ324" s="215"/>
      <c r="BCK324" s="215"/>
      <c r="BCL324" s="215"/>
      <c r="BCM324" s="215"/>
      <c r="BCN324" s="215"/>
      <c r="BCO324" s="215"/>
      <c r="BCP324" s="215"/>
      <c r="BCQ324" s="215"/>
      <c r="BCR324" s="215"/>
      <c r="BCS324" s="215"/>
      <c r="BCT324" s="215"/>
      <c r="BCU324" s="215"/>
      <c r="BCV324" s="215"/>
      <c r="BCW324" s="215"/>
      <c r="BCX324" s="215"/>
      <c r="BCY324" s="215"/>
      <c r="BCZ324" s="215"/>
      <c r="BDA324" s="215"/>
      <c r="BDB324" s="215"/>
      <c r="BDC324" s="215"/>
      <c r="BDD324" s="215"/>
      <c r="BDE324" s="215"/>
      <c r="BDF324" s="215"/>
      <c r="BDG324" s="215"/>
      <c r="BDH324" s="215"/>
      <c r="BDI324" s="215"/>
      <c r="BDJ324" s="215"/>
      <c r="BDK324" s="215"/>
      <c r="BDL324" s="215"/>
      <c r="BDM324" s="215"/>
      <c r="BDN324" s="215"/>
      <c r="BDO324" s="215"/>
      <c r="BDP324" s="215"/>
      <c r="BDQ324" s="215"/>
      <c r="BDR324" s="215"/>
      <c r="BDS324" s="215"/>
      <c r="BDT324" s="215"/>
      <c r="BDU324" s="215"/>
      <c r="BDV324" s="215"/>
      <c r="BDW324" s="215"/>
      <c r="BDX324" s="215"/>
      <c r="BDY324" s="215"/>
      <c r="BDZ324" s="215"/>
      <c r="BEA324" s="215"/>
      <c r="BEB324" s="215"/>
      <c r="BEC324" s="215"/>
      <c r="BED324" s="215"/>
      <c r="BEE324" s="215"/>
      <c r="BEF324" s="215"/>
      <c r="BEG324" s="215"/>
      <c r="BEH324" s="215"/>
      <c r="BEI324" s="215"/>
      <c r="BEJ324" s="215"/>
      <c r="BEK324" s="215"/>
      <c r="BEL324" s="215"/>
      <c r="BEM324" s="215"/>
      <c r="BEN324" s="215"/>
      <c r="BEO324" s="215"/>
      <c r="BEP324" s="215"/>
      <c r="BEQ324" s="215"/>
      <c r="BER324" s="215"/>
      <c r="BES324" s="215"/>
      <c r="BET324" s="215"/>
      <c r="BEU324" s="215"/>
      <c r="BEV324" s="215"/>
      <c r="BEW324" s="215"/>
      <c r="BEX324" s="215"/>
      <c r="BEY324" s="215"/>
      <c r="BEZ324" s="215"/>
      <c r="BFA324" s="215"/>
      <c r="BFB324" s="215"/>
      <c r="BFC324" s="215"/>
      <c r="BFD324" s="215"/>
      <c r="BFE324" s="215"/>
      <c r="BFF324" s="215"/>
      <c r="BFG324" s="215"/>
      <c r="BFH324" s="215"/>
      <c r="BFI324" s="215"/>
      <c r="BFJ324" s="215"/>
      <c r="BFK324" s="215"/>
      <c r="BFL324" s="215"/>
      <c r="BFM324" s="215"/>
      <c r="BFN324" s="215"/>
      <c r="BFO324" s="215"/>
      <c r="BFP324" s="215"/>
      <c r="BFQ324" s="215"/>
      <c r="BFR324" s="215"/>
      <c r="BFS324" s="215"/>
      <c r="BFT324" s="215"/>
      <c r="BFU324" s="215"/>
      <c r="BFV324" s="215"/>
      <c r="BFW324" s="215"/>
      <c r="BFX324" s="215"/>
      <c r="BFY324" s="215"/>
      <c r="BFZ324" s="215"/>
      <c r="BGA324" s="215"/>
      <c r="BGB324" s="215"/>
      <c r="BGC324" s="215"/>
      <c r="BGD324" s="215"/>
      <c r="BGE324" s="215"/>
      <c r="BGF324" s="215"/>
      <c r="BGG324" s="215"/>
      <c r="BGH324" s="215"/>
      <c r="BGI324" s="215"/>
      <c r="BGJ324" s="215"/>
      <c r="BGK324" s="215"/>
      <c r="BGL324" s="215"/>
      <c r="BGM324" s="215"/>
      <c r="BGN324" s="215"/>
      <c r="BGO324" s="215"/>
      <c r="BGP324" s="215"/>
      <c r="BGQ324" s="215"/>
      <c r="BGR324" s="215"/>
      <c r="BGS324" s="215"/>
      <c r="BGT324" s="215"/>
      <c r="BGU324" s="215"/>
      <c r="BGV324" s="215"/>
      <c r="BGW324" s="215"/>
      <c r="BGX324" s="215"/>
      <c r="BGY324" s="215"/>
      <c r="BGZ324" s="215"/>
      <c r="BHA324" s="215"/>
      <c r="BHB324" s="215"/>
      <c r="BHC324" s="215"/>
      <c r="BHD324" s="215"/>
      <c r="BHE324" s="215"/>
      <c r="BHF324" s="215"/>
      <c r="BHG324" s="215"/>
      <c r="BHH324" s="215"/>
      <c r="BHI324" s="215"/>
      <c r="BHJ324" s="215"/>
      <c r="BHK324" s="215"/>
      <c r="BHL324" s="215"/>
      <c r="BHM324" s="215"/>
      <c r="BHN324" s="215"/>
      <c r="BHO324" s="215"/>
      <c r="BHP324" s="215"/>
      <c r="BHQ324" s="215"/>
      <c r="BHR324" s="215"/>
      <c r="BHS324" s="215"/>
      <c r="BHT324" s="215"/>
      <c r="BHU324" s="215"/>
      <c r="BHV324" s="215"/>
      <c r="BHW324" s="215"/>
      <c r="BHX324" s="215"/>
      <c r="BHY324" s="215"/>
      <c r="BHZ324" s="215"/>
      <c r="BIA324" s="215"/>
      <c r="BIB324" s="215"/>
      <c r="BIC324" s="215"/>
      <c r="BID324" s="215"/>
      <c r="BIE324" s="215"/>
      <c r="BIF324" s="215"/>
      <c r="BIG324" s="215"/>
      <c r="BIH324" s="215"/>
      <c r="BII324" s="215"/>
      <c r="BIJ324" s="215"/>
      <c r="BIK324" s="215"/>
      <c r="BIL324" s="215"/>
      <c r="BIM324" s="215"/>
      <c r="BIN324" s="215"/>
      <c r="BIO324" s="215"/>
      <c r="BIP324" s="215"/>
      <c r="BIQ324" s="215"/>
      <c r="BIR324" s="215"/>
      <c r="BIS324" s="215"/>
      <c r="BIT324" s="215"/>
      <c r="BIU324" s="215"/>
      <c r="BIV324" s="215"/>
      <c r="BIW324" s="215"/>
      <c r="BIX324" s="215"/>
      <c r="BIY324" s="215"/>
      <c r="BIZ324" s="215"/>
      <c r="BJA324" s="215"/>
      <c r="BJB324" s="215"/>
      <c r="BJC324" s="215"/>
      <c r="BJD324" s="215"/>
      <c r="BJE324" s="215"/>
      <c r="BJF324" s="215"/>
      <c r="BJG324" s="215"/>
      <c r="BJH324" s="215"/>
      <c r="BJI324" s="215"/>
      <c r="BJJ324" s="215"/>
      <c r="BJK324" s="215"/>
      <c r="BJL324" s="215"/>
      <c r="BJM324" s="215"/>
      <c r="BJN324" s="215"/>
      <c r="BJO324" s="215"/>
      <c r="BJP324" s="215"/>
      <c r="BJQ324" s="215"/>
      <c r="BJR324" s="215"/>
      <c r="BJS324" s="215"/>
      <c r="BJT324" s="215"/>
      <c r="BJU324" s="215"/>
      <c r="BJV324" s="215"/>
      <c r="BJW324" s="215"/>
      <c r="BJX324" s="215"/>
      <c r="BJY324" s="215"/>
      <c r="BJZ324" s="215"/>
      <c r="BKA324" s="215"/>
      <c r="BKB324" s="215"/>
      <c r="BKC324" s="215"/>
      <c r="BKD324" s="215"/>
      <c r="BKE324" s="215"/>
      <c r="BKF324" s="215"/>
      <c r="BKG324" s="215"/>
      <c r="BKH324" s="215"/>
      <c r="BKI324" s="215"/>
      <c r="BKJ324" s="215"/>
      <c r="BKK324" s="215"/>
      <c r="BKL324" s="215"/>
      <c r="BKM324" s="215"/>
      <c r="BKN324" s="215"/>
      <c r="BKO324" s="215"/>
      <c r="BKP324" s="215"/>
      <c r="BKQ324" s="215"/>
      <c r="BKR324" s="215"/>
      <c r="BKS324" s="215"/>
      <c r="BKT324" s="215"/>
      <c r="BKU324" s="215"/>
      <c r="BKV324" s="215"/>
      <c r="BKW324" s="215"/>
      <c r="BKX324" s="215"/>
      <c r="BKY324" s="215"/>
      <c r="BKZ324" s="215"/>
      <c r="BLA324" s="215"/>
      <c r="BLB324" s="215"/>
      <c r="BLC324" s="215"/>
      <c r="BLD324" s="215"/>
      <c r="BLE324" s="215"/>
      <c r="BLF324" s="215"/>
      <c r="BLG324" s="215"/>
      <c r="BLH324" s="215"/>
      <c r="BLI324" s="215"/>
      <c r="BLJ324" s="215"/>
      <c r="BLK324" s="215"/>
      <c r="BLL324" s="215"/>
      <c r="BLM324" s="215"/>
      <c r="BLN324" s="215"/>
      <c r="BLO324" s="215"/>
      <c r="BLP324" s="215"/>
      <c r="BLQ324" s="215"/>
      <c r="BLR324" s="215"/>
      <c r="BLS324" s="215"/>
      <c r="BLT324" s="215"/>
      <c r="BLU324" s="215"/>
      <c r="BLV324" s="215"/>
      <c r="BLW324" s="215"/>
      <c r="BLX324" s="215"/>
      <c r="BLY324" s="215"/>
      <c r="BLZ324" s="215"/>
      <c r="BMA324" s="215"/>
      <c r="BMB324" s="215"/>
      <c r="BMC324" s="215"/>
      <c r="BMD324" s="215"/>
      <c r="BME324" s="215"/>
      <c r="BMF324" s="215"/>
      <c r="BMG324" s="215"/>
      <c r="BMH324" s="215"/>
      <c r="BMI324" s="215"/>
      <c r="BMJ324" s="215"/>
      <c r="BMK324" s="215"/>
      <c r="BML324" s="215"/>
      <c r="BMM324" s="215"/>
      <c r="BMN324" s="215"/>
      <c r="BMO324" s="215"/>
      <c r="BMP324" s="215"/>
      <c r="BMQ324" s="215"/>
      <c r="BMR324" s="215"/>
      <c r="BMS324" s="215"/>
      <c r="BMT324" s="215"/>
      <c r="BMU324" s="215"/>
      <c r="BMV324" s="215"/>
      <c r="BMW324" s="215"/>
      <c r="BMX324" s="215"/>
      <c r="BMY324" s="215"/>
      <c r="BMZ324" s="215"/>
      <c r="BNA324" s="215"/>
      <c r="BNB324" s="215"/>
      <c r="BNC324" s="215"/>
      <c r="BND324" s="215"/>
      <c r="BNE324" s="215"/>
      <c r="BNF324" s="215"/>
      <c r="BNG324" s="215"/>
      <c r="BNH324" s="215"/>
      <c r="BNI324" s="215"/>
      <c r="BNJ324" s="215"/>
      <c r="BNK324" s="215"/>
      <c r="BNL324" s="215"/>
      <c r="BNM324" s="215"/>
      <c r="BNN324" s="215"/>
      <c r="BNO324" s="215"/>
      <c r="BNP324" s="215"/>
      <c r="BNQ324" s="215"/>
      <c r="BNR324" s="215"/>
      <c r="BNS324" s="215"/>
      <c r="BNT324" s="215"/>
      <c r="BNU324" s="215"/>
      <c r="BNV324" s="215"/>
      <c r="BNW324" s="215"/>
      <c r="BNX324" s="215"/>
      <c r="BNY324" s="215"/>
      <c r="BNZ324" s="215"/>
      <c r="BOA324" s="215"/>
      <c r="BOB324" s="215"/>
      <c r="BOC324" s="215"/>
      <c r="BOD324" s="215"/>
      <c r="BOE324" s="215"/>
      <c r="BOF324" s="215"/>
      <c r="BOG324" s="215"/>
      <c r="BOH324" s="215"/>
      <c r="BOI324" s="215"/>
      <c r="BOJ324" s="215"/>
      <c r="BOK324" s="215"/>
      <c r="BOL324" s="215"/>
      <c r="BOM324" s="215"/>
      <c r="BON324" s="215"/>
      <c r="BOO324" s="215"/>
      <c r="BOP324" s="215"/>
      <c r="BOQ324" s="215"/>
      <c r="BOR324" s="215"/>
      <c r="BOS324" s="215"/>
      <c r="BOT324" s="215"/>
      <c r="BOU324" s="215"/>
      <c r="BOV324" s="215"/>
      <c r="BOW324" s="215"/>
      <c r="BOX324" s="215"/>
      <c r="BOY324" s="215"/>
      <c r="BOZ324" s="215"/>
      <c r="BPA324" s="215"/>
      <c r="BPB324" s="215"/>
      <c r="BPC324" s="215"/>
      <c r="BPD324" s="215"/>
      <c r="BPE324" s="215"/>
      <c r="BPF324" s="215"/>
      <c r="BPG324" s="215"/>
      <c r="BPH324" s="215"/>
      <c r="BPI324" s="215"/>
      <c r="BPJ324" s="215"/>
      <c r="BPK324" s="215"/>
      <c r="BPL324" s="215"/>
      <c r="BPM324" s="215"/>
      <c r="BPN324" s="215"/>
      <c r="BPO324" s="215"/>
      <c r="BPP324" s="215"/>
      <c r="BPQ324" s="215"/>
      <c r="BPR324" s="215"/>
      <c r="BPS324" s="215"/>
      <c r="BPT324" s="215"/>
      <c r="BPU324" s="215"/>
      <c r="BPV324" s="215"/>
      <c r="BPW324" s="215"/>
      <c r="BPX324" s="215"/>
      <c r="BPY324" s="215"/>
      <c r="BPZ324" s="215"/>
      <c r="BQA324" s="215"/>
      <c r="BQB324" s="215"/>
      <c r="BQC324" s="215"/>
      <c r="BQD324" s="215"/>
      <c r="BQE324" s="215"/>
      <c r="BQF324" s="215"/>
      <c r="BQG324" s="215"/>
      <c r="BQH324" s="215"/>
      <c r="BQI324" s="215"/>
      <c r="BQJ324" s="215"/>
      <c r="BQK324" s="215"/>
      <c r="BQL324" s="215"/>
      <c r="BQM324" s="215"/>
      <c r="BQN324" s="215"/>
      <c r="BQO324" s="215"/>
      <c r="BQP324" s="215"/>
      <c r="BQQ324" s="215"/>
      <c r="BQR324" s="215"/>
      <c r="BQS324" s="215"/>
      <c r="BQT324" s="215"/>
      <c r="BQU324" s="215"/>
      <c r="BQV324" s="215"/>
      <c r="BQW324" s="215"/>
      <c r="BQX324" s="215"/>
      <c r="BQY324" s="215"/>
      <c r="BQZ324" s="215"/>
      <c r="BRA324" s="215"/>
      <c r="BRB324" s="215"/>
      <c r="BRC324" s="215"/>
      <c r="BRD324" s="215"/>
      <c r="BRE324" s="215"/>
      <c r="BRF324" s="215"/>
      <c r="BRG324" s="215"/>
      <c r="BRH324" s="215"/>
      <c r="BRI324" s="215"/>
      <c r="BRJ324" s="215"/>
      <c r="BRK324" s="215"/>
      <c r="BRL324" s="215"/>
      <c r="BRM324" s="215"/>
      <c r="BRN324" s="215"/>
      <c r="BRO324" s="215"/>
      <c r="BRP324" s="215"/>
      <c r="BRQ324" s="215"/>
      <c r="BRR324" s="215"/>
      <c r="BRS324" s="215"/>
      <c r="BRT324" s="215"/>
      <c r="BRU324" s="215"/>
      <c r="BRV324" s="215"/>
      <c r="BRW324" s="215"/>
      <c r="BRX324" s="215"/>
      <c r="BRY324" s="215"/>
      <c r="BRZ324" s="215"/>
      <c r="BSA324" s="215"/>
      <c r="BSB324" s="215"/>
      <c r="BSC324" s="215"/>
      <c r="BSD324" s="215"/>
      <c r="BSE324" s="215"/>
      <c r="BSF324" s="215"/>
      <c r="BSG324" s="215"/>
      <c r="BSH324" s="215"/>
      <c r="BSI324" s="215"/>
      <c r="BSJ324" s="215"/>
      <c r="BSK324" s="215"/>
      <c r="BSL324" s="215"/>
      <c r="BSM324" s="215"/>
      <c r="BSN324" s="215"/>
      <c r="BSO324" s="215"/>
      <c r="BSP324" s="215"/>
      <c r="BSQ324" s="215"/>
      <c r="BSR324" s="215"/>
      <c r="BSS324" s="215"/>
      <c r="BST324" s="215"/>
      <c r="BSU324" s="215"/>
      <c r="BSV324" s="215"/>
      <c r="BSW324" s="215"/>
      <c r="BSX324" s="215"/>
      <c r="BSY324" s="215"/>
      <c r="BSZ324" s="215"/>
      <c r="BTA324" s="215"/>
      <c r="BTB324" s="215"/>
      <c r="BTC324" s="215"/>
      <c r="BTD324" s="215"/>
      <c r="BTE324" s="215"/>
      <c r="BTF324" s="215"/>
      <c r="BTG324" s="215"/>
      <c r="BTH324" s="215"/>
      <c r="BTI324" s="215"/>
      <c r="BTJ324" s="215"/>
      <c r="BTK324" s="215"/>
      <c r="BTL324" s="215"/>
      <c r="BTM324" s="215"/>
      <c r="BTN324" s="215"/>
      <c r="BTO324" s="215"/>
      <c r="BTP324" s="215"/>
      <c r="BTQ324" s="215"/>
      <c r="BTR324" s="215"/>
      <c r="BTS324" s="215"/>
      <c r="BTT324" s="215"/>
      <c r="BTU324" s="215"/>
      <c r="BTV324" s="215"/>
      <c r="BTW324" s="215"/>
      <c r="BTX324" s="215"/>
      <c r="BTY324" s="215"/>
      <c r="BTZ324" s="215"/>
      <c r="BUA324" s="215"/>
      <c r="BUB324" s="215"/>
      <c r="BUC324" s="215"/>
      <c r="BUD324" s="215"/>
      <c r="BUE324" s="215"/>
      <c r="BUF324" s="215"/>
      <c r="BUG324" s="215"/>
      <c r="BUH324" s="215"/>
      <c r="BUI324" s="215"/>
      <c r="BUJ324" s="215"/>
      <c r="BUK324" s="215"/>
      <c r="BUL324" s="215"/>
      <c r="BUM324" s="215"/>
      <c r="BUN324" s="215"/>
      <c r="BUO324" s="215"/>
      <c r="BUP324" s="215"/>
      <c r="BUQ324" s="215"/>
      <c r="BUR324" s="215"/>
      <c r="BUS324" s="215"/>
      <c r="BUT324" s="215"/>
      <c r="BUU324" s="215"/>
      <c r="BUV324" s="215"/>
      <c r="BUW324" s="215"/>
      <c r="BUX324" s="215"/>
      <c r="BUY324" s="215"/>
      <c r="BUZ324" s="215"/>
      <c r="BVA324" s="215"/>
      <c r="BVB324" s="215"/>
      <c r="BVC324" s="215"/>
      <c r="BVD324" s="215"/>
      <c r="BVE324" s="215"/>
      <c r="BVF324" s="215"/>
      <c r="BVG324" s="215"/>
      <c r="BVH324" s="215"/>
      <c r="BVI324" s="215"/>
      <c r="BVJ324" s="215"/>
      <c r="BVK324" s="215"/>
      <c r="BVL324" s="215"/>
      <c r="BVM324" s="215"/>
      <c r="BVN324" s="215"/>
      <c r="BVO324" s="215"/>
      <c r="BVP324" s="215"/>
      <c r="BVQ324" s="215"/>
      <c r="BVR324" s="215"/>
      <c r="BVS324" s="215"/>
      <c r="BVT324" s="215"/>
      <c r="BVU324" s="215"/>
      <c r="BVV324" s="215"/>
      <c r="BVW324" s="215"/>
      <c r="BVX324" s="215"/>
      <c r="BVY324" s="215"/>
      <c r="BVZ324" s="215"/>
      <c r="BWA324" s="215"/>
      <c r="BWB324" s="215"/>
      <c r="BWC324" s="215"/>
      <c r="BWD324" s="215"/>
      <c r="BWE324" s="215"/>
      <c r="BWF324" s="215"/>
      <c r="BWG324" s="215"/>
      <c r="BWH324" s="215"/>
      <c r="BWI324" s="215"/>
      <c r="BWJ324" s="215"/>
      <c r="BWK324" s="215"/>
      <c r="BWL324" s="215"/>
      <c r="BWM324" s="215"/>
      <c r="BWN324" s="215"/>
      <c r="BWO324" s="215"/>
      <c r="BWP324" s="215"/>
      <c r="BWQ324" s="215"/>
      <c r="BWR324" s="215"/>
      <c r="BWS324" s="215"/>
      <c r="BWT324" s="215"/>
      <c r="BWU324" s="215"/>
      <c r="BWV324" s="215"/>
      <c r="BWW324" s="215"/>
      <c r="BWX324" s="215"/>
      <c r="BWY324" s="215"/>
      <c r="BWZ324" s="215"/>
      <c r="BXA324" s="215"/>
      <c r="BXB324" s="215"/>
      <c r="BXC324" s="215"/>
      <c r="BXD324" s="215"/>
      <c r="BXE324" s="215"/>
      <c r="BXF324" s="215"/>
      <c r="BXG324" s="215"/>
      <c r="BXH324" s="215"/>
      <c r="BXI324" s="215"/>
      <c r="BXJ324" s="215"/>
      <c r="BXK324" s="215"/>
      <c r="BXL324" s="215"/>
      <c r="BXM324" s="215"/>
      <c r="BXN324" s="215"/>
      <c r="BXO324" s="215"/>
      <c r="BXP324" s="215"/>
      <c r="BXQ324" s="215"/>
      <c r="BXR324" s="215"/>
      <c r="BXS324" s="215"/>
      <c r="BXT324" s="215"/>
      <c r="BXU324" s="215"/>
      <c r="BXV324" s="215"/>
      <c r="BXW324" s="215"/>
      <c r="BXX324" s="215"/>
      <c r="BXY324" s="215"/>
      <c r="BXZ324" s="215"/>
      <c r="BYA324" s="215"/>
      <c r="BYB324" s="215"/>
      <c r="BYC324" s="215"/>
      <c r="BYD324" s="215"/>
      <c r="BYE324" s="215"/>
      <c r="BYF324" s="215"/>
      <c r="BYG324" s="215"/>
      <c r="BYH324" s="215"/>
      <c r="BYI324" s="215"/>
      <c r="BYJ324" s="215"/>
      <c r="BYK324" s="215"/>
      <c r="BYL324" s="215"/>
      <c r="BYM324" s="215"/>
      <c r="BYN324" s="215"/>
      <c r="BYO324" s="215"/>
      <c r="BYP324" s="215"/>
      <c r="BYQ324" s="215"/>
      <c r="BYR324" s="215"/>
      <c r="BYS324" s="215"/>
      <c r="BYT324" s="215"/>
      <c r="BYU324" s="215"/>
      <c r="BYV324" s="215"/>
      <c r="BYW324" s="215"/>
      <c r="BYX324" s="215"/>
      <c r="BYY324" s="215"/>
      <c r="BYZ324" s="215"/>
      <c r="BZA324" s="215"/>
      <c r="BZB324" s="215"/>
      <c r="BZC324" s="215"/>
      <c r="BZD324" s="215"/>
      <c r="BZE324" s="215"/>
      <c r="BZF324" s="215"/>
      <c r="BZG324" s="215"/>
      <c r="BZH324" s="215"/>
      <c r="BZI324" s="215"/>
      <c r="BZJ324" s="215"/>
      <c r="BZK324" s="215"/>
      <c r="BZL324" s="215"/>
      <c r="BZM324" s="215"/>
      <c r="BZN324" s="215"/>
      <c r="BZO324" s="215"/>
      <c r="BZP324" s="215"/>
      <c r="BZQ324" s="215"/>
      <c r="BZR324" s="215"/>
      <c r="BZS324" s="215"/>
      <c r="BZT324" s="215"/>
      <c r="BZU324" s="215"/>
      <c r="BZV324" s="215"/>
      <c r="BZW324" s="215"/>
      <c r="BZX324" s="215"/>
      <c r="BZY324" s="215"/>
      <c r="BZZ324" s="215"/>
      <c r="CAA324" s="215"/>
      <c r="CAB324" s="215"/>
      <c r="CAC324" s="215"/>
      <c r="CAD324" s="215"/>
      <c r="CAE324" s="215"/>
      <c r="CAF324" s="215"/>
      <c r="CAG324" s="215"/>
      <c r="CAH324" s="215"/>
      <c r="CAI324" s="215"/>
      <c r="CAJ324" s="215"/>
      <c r="CAK324" s="215"/>
      <c r="CAL324" s="215"/>
      <c r="CAM324" s="215"/>
      <c r="CAN324" s="215"/>
      <c r="CAO324" s="215"/>
      <c r="CAP324" s="215"/>
      <c r="CAQ324" s="215"/>
      <c r="CAR324" s="215"/>
      <c r="CAS324" s="215"/>
      <c r="CAT324" s="215"/>
      <c r="CAU324" s="215"/>
      <c r="CAV324" s="215"/>
      <c r="CAW324" s="215"/>
      <c r="CAX324" s="215"/>
      <c r="CAY324" s="215"/>
      <c r="CAZ324" s="215"/>
      <c r="CBA324" s="215"/>
      <c r="CBB324" s="215"/>
      <c r="CBC324" s="215"/>
      <c r="CBD324" s="215"/>
      <c r="CBE324" s="215"/>
      <c r="CBF324" s="215"/>
      <c r="CBG324" s="215"/>
      <c r="CBH324" s="215"/>
      <c r="CBI324" s="215"/>
      <c r="CBJ324" s="215"/>
      <c r="CBK324" s="215"/>
      <c r="CBL324" s="215"/>
      <c r="CBM324" s="215"/>
      <c r="CBN324" s="215"/>
      <c r="CBO324" s="215"/>
      <c r="CBP324" s="215"/>
      <c r="CBQ324" s="215"/>
      <c r="CBR324" s="215"/>
      <c r="CBS324" s="215"/>
      <c r="CBT324" s="215"/>
      <c r="CBU324" s="215"/>
      <c r="CBV324" s="215"/>
      <c r="CBW324" s="215"/>
      <c r="CBX324" s="215"/>
      <c r="CBY324" s="215"/>
      <c r="CBZ324" s="215"/>
      <c r="CCA324" s="215"/>
      <c r="CCB324" s="215"/>
      <c r="CCC324" s="215"/>
      <c r="CCD324" s="215"/>
      <c r="CCE324" s="215"/>
      <c r="CCF324" s="215"/>
      <c r="CCG324" s="215"/>
      <c r="CCH324" s="215"/>
      <c r="CCI324" s="215"/>
      <c r="CCJ324" s="215"/>
      <c r="CCK324" s="215"/>
      <c r="CCL324" s="215"/>
      <c r="CCM324" s="215"/>
      <c r="CCN324" s="215"/>
      <c r="CCO324" s="215"/>
      <c r="CCP324" s="215"/>
      <c r="CCQ324" s="215"/>
      <c r="CCR324" s="215"/>
      <c r="CCS324" s="215"/>
      <c r="CCT324" s="215"/>
      <c r="CCU324" s="215"/>
      <c r="CCV324" s="215"/>
      <c r="CCW324" s="215"/>
      <c r="CCX324" s="215"/>
      <c r="CCY324" s="215"/>
      <c r="CCZ324" s="215"/>
      <c r="CDA324" s="215"/>
      <c r="CDB324" s="215"/>
      <c r="CDC324" s="215"/>
      <c r="CDD324" s="215"/>
      <c r="CDE324" s="215"/>
      <c r="CDF324" s="215"/>
      <c r="CDG324" s="215"/>
      <c r="CDH324" s="215"/>
      <c r="CDI324" s="215"/>
      <c r="CDJ324" s="215"/>
      <c r="CDK324" s="215"/>
      <c r="CDL324" s="215"/>
      <c r="CDM324" s="215"/>
      <c r="CDN324" s="215"/>
      <c r="CDO324" s="215"/>
      <c r="CDP324" s="215"/>
      <c r="CDQ324" s="215"/>
      <c r="CDR324" s="215"/>
      <c r="CDS324" s="215"/>
      <c r="CDT324" s="215"/>
      <c r="CDU324" s="215"/>
      <c r="CDV324" s="215"/>
      <c r="CDW324" s="215"/>
      <c r="CDX324" s="215"/>
      <c r="CDY324" s="215"/>
      <c r="CDZ324" s="215"/>
      <c r="CEA324" s="215"/>
      <c r="CEB324" s="215"/>
      <c r="CEC324" s="215"/>
      <c r="CED324" s="215"/>
      <c r="CEE324" s="215"/>
      <c r="CEF324" s="215"/>
      <c r="CEG324" s="215"/>
      <c r="CEH324" s="215"/>
      <c r="CEI324" s="215"/>
      <c r="CEJ324" s="215"/>
      <c r="CEK324" s="215"/>
      <c r="CEL324" s="215"/>
      <c r="CEM324" s="215"/>
      <c r="CEN324" s="215"/>
      <c r="CEO324" s="215"/>
      <c r="CEP324" s="215"/>
      <c r="CEQ324" s="215"/>
      <c r="CER324" s="215"/>
      <c r="CES324" s="215"/>
      <c r="CET324" s="215"/>
      <c r="CEU324" s="215"/>
      <c r="CEV324" s="215"/>
      <c r="CEW324" s="215"/>
      <c r="CEX324" s="215"/>
      <c r="CEY324" s="215"/>
      <c r="CEZ324" s="215"/>
      <c r="CFA324" s="215"/>
      <c r="CFB324" s="215"/>
      <c r="CFC324" s="215"/>
      <c r="CFD324" s="215"/>
      <c r="CFE324" s="215"/>
      <c r="CFF324" s="215"/>
      <c r="CFG324" s="215"/>
      <c r="CFH324" s="215"/>
      <c r="CFI324" s="215"/>
      <c r="CFJ324" s="215"/>
      <c r="CFK324" s="215"/>
      <c r="CFL324" s="215"/>
      <c r="CFM324" s="215"/>
      <c r="CFN324" s="215"/>
      <c r="CFO324" s="215"/>
      <c r="CFP324" s="215"/>
      <c r="CFQ324" s="215"/>
      <c r="CFR324" s="215"/>
      <c r="CFS324" s="215"/>
      <c r="CFT324" s="215"/>
      <c r="CFU324" s="215"/>
      <c r="CFV324" s="215"/>
      <c r="CFW324" s="215"/>
      <c r="CFX324" s="215"/>
      <c r="CFY324" s="215"/>
      <c r="CFZ324" s="215"/>
      <c r="CGA324" s="215"/>
      <c r="CGB324" s="215"/>
      <c r="CGC324" s="215"/>
      <c r="CGD324" s="215"/>
      <c r="CGE324" s="215"/>
      <c r="CGF324" s="215"/>
      <c r="CGG324" s="215"/>
      <c r="CGH324" s="215"/>
      <c r="CGI324" s="215"/>
      <c r="CGJ324" s="215"/>
      <c r="CGK324" s="215"/>
      <c r="CGL324" s="215"/>
      <c r="CGM324" s="215"/>
      <c r="CGN324" s="215"/>
      <c r="CGO324" s="215"/>
      <c r="CGP324" s="215"/>
      <c r="CGQ324" s="215"/>
      <c r="CGR324" s="215"/>
      <c r="CGS324" s="215"/>
      <c r="CGT324" s="215"/>
      <c r="CGU324" s="215"/>
      <c r="CGV324" s="215"/>
      <c r="CGW324" s="215"/>
      <c r="CGX324" s="215"/>
      <c r="CGY324" s="215"/>
      <c r="CGZ324" s="215"/>
      <c r="CHA324" s="215"/>
      <c r="CHB324" s="215"/>
      <c r="CHC324" s="215"/>
      <c r="CHD324" s="215"/>
      <c r="CHE324" s="215"/>
      <c r="CHF324" s="215"/>
      <c r="CHG324" s="215"/>
      <c r="CHH324" s="215"/>
      <c r="CHI324" s="215"/>
      <c r="CHJ324" s="215"/>
      <c r="CHK324" s="215"/>
      <c r="CHL324" s="215"/>
      <c r="CHM324" s="215"/>
      <c r="CHN324" s="215"/>
      <c r="CHO324" s="215"/>
      <c r="CHP324" s="215"/>
      <c r="CHQ324" s="215"/>
      <c r="CHR324" s="215"/>
      <c r="CHS324" s="215"/>
      <c r="CHT324" s="215"/>
      <c r="CHU324" s="215"/>
      <c r="CHV324" s="215"/>
      <c r="CHW324" s="215"/>
      <c r="CHX324" s="215"/>
      <c r="CHY324" s="215"/>
      <c r="CHZ324" s="215"/>
      <c r="CIA324" s="215"/>
      <c r="CIB324" s="215"/>
      <c r="CIC324" s="215"/>
      <c r="CID324" s="215"/>
      <c r="CIE324" s="215"/>
      <c r="CIF324" s="215"/>
      <c r="CIG324" s="215"/>
      <c r="CIH324" s="215"/>
      <c r="CII324" s="215"/>
      <c r="CIJ324" s="215"/>
      <c r="CIK324" s="215"/>
      <c r="CIL324" s="215"/>
      <c r="CIM324" s="215"/>
      <c r="CIN324" s="215"/>
      <c r="CIO324" s="215"/>
      <c r="CIP324" s="215"/>
      <c r="CIQ324" s="215"/>
      <c r="CIR324" s="215"/>
      <c r="CIS324" s="215"/>
      <c r="CIT324" s="215"/>
      <c r="CIU324" s="215"/>
      <c r="CIV324" s="215"/>
      <c r="CIW324" s="215"/>
      <c r="CIX324" s="215"/>
      <c r="CIY324" s="215"/>
      <c r="CIZ324" s="215"/>
      <c r="CJA324" s="215"/>
      <c r="CJB324" s="215"/>
      <c r="CJC324" s="215"/>
      <c r="CJD324" s="215"/>
      <c r="CJE324" s="215"/>
      <c r="CJF324" s="215"/>
      <c r="CJG324" s="215"/>
      <c r="CJH324" s="215"/>
      <c r="CJI324" s="215"/>
      <c r="CJJ324" s="215"/>
      <c r="CJK324" s="215"/>
      <c r="CJL324" s="215"/>
      <c r="CJM324" s="215"/>
      <c r="CJN324" s="215"/>
      <c r="CJO324" s="215"/>
      <c r="CJP324" s="215"/>
      <c r="CJQ324" s="215"/>
      <c r="CJR324" s="215"/>
      <c r="CJS324" s="215"/>
      <c r="CJT324" s="215"/>
      <c r="CJU324" s="215"/>
      <c r="CJV324" s="215"/>
      <c r="CJW324" s="215"/>
      <c r="CJX324" s="215"/>
      <c r="CJY324" s="215"/>
      <c r="CJZ324" s="215"/>
      <c r="CKA324" s="215"/>
      <c r="CKB324" s="215"/>
      <c r="CKC324" s="215"/>
      <c r="CKD324" s="215"/>
      <c r="CKE324" s="215"/>
      <c r="CKF324" s="215"/>
      <c r="CKG324" s="215"/>
      <c r="CKH324" s="215"/>
      <c r="CKI324" s="215"/>
      <c r="CKJ324" s="215"/>
      <c r="CKK324" s="215"/>
      <c r="CKL324" s="215"/>
      <c r="CKM324" s="215"/>
      <c r="CKN324" s="215"/>
      <c r="CKO324" s="215"/>
      <c r="CKP324" s="215"/>
      <c r="CKQ324" s="215"/>
      <c r="CKR324" s="215"/>
      <c r="CKS324" s="215"/>
      <c r="CKT324" s="215"/>
      <c r="CKU324" s="215"/>
      <c r="CKV324" s="215"/>
      <c r="CKW324" s="215"/>
      <c r="CKX324" s="215"/>
      <c r="CKY324" s="215"/>
      <c r="CKZ324" s="215"/>
      <c r="CLA324" s="215"/>
      <c r="CLB324" s="215"/>
      <c r="CLC324" s="215"/>
      <c r="CLD324" s="215"/>
      <c r="CLE324" s="215"/>
      <c r="CLF324" s="215"/>
      <c r="CLG324" s="215"/>
      <c r="CLH324" s="215"/>
      <c r="CLI324" s="215"/>
      <c r="CLJ324" s="215"/>
      <c r="CLK324" s="215"/>
      <c r="CLL324" s="215"/>
      <c r="CLM324" s="215"/>
      <c r="CLN324" s="215"/>
      <c r="CLO324" s="215"/>
      <c r="CLP324" s="215"/>
      <c r="CLQ324" s="215"/>
      <c r="CLR324" s="215"/>
      <c r="CLS324" s="215"/>
      <c r="CLT324" s="215"/>
      <c r="CLU324" s="215"/>
      <c r="CLV324" s="215"/>
      <c r="CLW324" s="215"/>
      <c r="CLX324" s="215"/>
      <c r="CLY324" s="215"/>
      <c r="CLZ324" s="215"/>
      <c r="CMA324" s="215"/>
      <c r="CMB324" s="215"/>
      <c r="CMC324" s="215"/>
      <c r="CMD324" s="215"/>
      <c r="CME324" s="215"/>
      <c r="CMF324" s="215"/>
      <c r="CMG324" s="215"/>
      <c r="CMH324" s="215"/>
      <c r="CMI324" s="215"/>
      <c r="CMJ324" s="215"/>
      <c r="CMK324" s="215"/>
      <c r="CML324" s="215"/>
      <c r="CMM324" s="215"/>
      <c r="CMN324" s="215"/>
      <c r="CMO324" s="215"/>
      <c r="CMP324" s="215"/>
      <c r="CMQ324" s="215"/>
      <c r="CMR324" s="215"/>
      <c r="CMS324" s="215"/>
      <c r="CMT324" s="215"/>
      <c r="CMU324" s="215"/>
      <c r="CMV324" s="215"/>
      <c r="CMW324" s="215"/>
      <c r="CMX324" s="215"/>
      <c r="CMY324" s="215"/>
      <c r="CMZ324" s="215"/>
      <c r="CNA324" s="215"/>
      <c r="CNB324" s="215"/>
      <c r="CNC324" s="215"/>
      <c r="CND324" s="215"/>
      <c r="CNE324" s="215"/>
      <c r="CNF324" s="215"/>
      <c r="CNG324" s="215"/>
      <c r="CNH324" s="215"/>
      <c r="CNI324" s="215"/>
      <c r="CNJ324" s="215"/>
      <c r="CNK324" s="215"/>
      <c r="CNL324" s="215"/>
      <c r="CNM324" s="215"/>
      <c r="CNN324" s="215"/>
      <c r="CNO324" s="215"/>
      <c r="CNP324" s="215"/>
      <c r="CNQ324" s="215"/>
      <c r="CNR324" s="215"/>
      <c r="CNS324" s="215"/>
      <c r="CNT324" s="215"/>
      <c r="CNU324" s="215"/>
      <c r="CNV324" s="215"/>
      <c r="CNW324" s="215"/>
      <c r="CNX324" s="215"/>
      <c r="CNY324" s="215"/>
      <c r="CNZ324" s="215"/>
      <c r="COA324" s="215"/>
      <c r="COB324" s="215"/>
      <c r="COC324" s="215"/>
      <c r="COD324" s="215"/>
      <c r="COE324" s="215"/>
      <c r="COF324" s="215"/>
      <c r="COG324" s="215"/>
      <c r="COH324" s="215"/>
      <c r="COI324" s="215"/>
      <c r="COJ324" s="215"/>
      <c r="COK324" s="215"/>
      <c r="COL324" s="215"/>
      <c r="COM324" s="215"/>
      <c r="CON324" s="215"/>
      <c r="COO324" s="215"/>
      <c r="COP324" s="215"/>
      <c r="COQ324" s="215"/>
      <c r="COR324" s="215"/>
      <c r="COS324" s="215"/>
      <c r="COT324" s="215"/>
      <c r="COU324" s="215"/>
      <c r="COV324" s="215"/>
      <c r="COW324" s="215"/>
      <c r="COX324" s="215"/>
      <c r="COY324" s="215"/>
      <c r="COZ324" s="215"/>
      <c r="CPA324" s="215"/>
      <c r="CPB324" s="215"/>
      <c r="CPC324" s="215"/>
      <c r="CPD324" s="215"/>
      <c r="CPE324" s="215"/>
      <c r="CPF324" s="215"/>
      <c r="CPG324" s="215"/>
      <c r="CPH324" s="215"/>
      <c r="CPI324" s="215"/>
      <c r="CPJ324" s="215"/>
      <c r="CPK324" s="215"/>
      <c r="CPL324" s="215"/>
      <c r="CPM324" s="215"/>
      <c r="CPN324" s="215"/>
      <c r="CPO324" s="215"/>
      <c r="CPP324" s="215"/>
      <c r="CPQ324" s="215"/>
      <c r="CPR324" s="215"/>
      <c r="CPS324" s="215"/>
      <c r="CPT324" s="215"/>
      <c r="CPU324" s="215"/>
      <c r="CPV324" s="215"/>
      <c r="CPW324" s="215"/>
      <c r="CPX324" s="215"/>
      <c r="CPY324" s="215"/>
      <c r="CPZ324" s="215"/>
      <c r="CQA324" s="215"/>
      <c r="CQB324" s="215"/>
      <c r="CQC324" s="215"/>
      <c r="CQD324" s="215"/>
      <c r="CQE324" s="215"/>
      <c r="CQF324" s="215"/>
      <c r="CQG324" s="215"/>
      <c r="CQH324" s="215"/>
      <c r="CQI324" s="215"/>
      <c r="CQJ324" s="215"/>
      <c r="CQK324" s="215"/>
      <c r="CQL324" s="215"/>
      <c r="CQM324" s="215"/>
      <c r="CQN324" s="215"/>
      <c r="CQO324" s="215"/>
      <c r="CQP324" s="215"/>
      <c r="CQQ324" s="215"/>
      <c r="CQR324" s="215"/>
      <c r="CQS324" s="215"/>
      <c r="CQT324" s="215"/>
      <c r="CQU324" s="215"/>
      <c r="CQV324" s="215"/>
      <c r="CQW324" s="215"/>
      <c r="CQX324" s="215"/>
      <c r="CQY324" s="215"/>
      <c r="CQZ324" s="215"/>
      <c r="CRA324" s="215"/>
      <c r="CRB324" s="215"/>
      <c r="CRC324" s="215"/>
      <c r="CRD324" s="215"/>
      <c r="CRE324" s="215"/>
      <c r="CRF324" s="215"/>
      <c r="CRG324" s="215"/>
      <c r="CRH324" s="215"/>
      <c r="CRI324" s="215"/>
      <c r="CRJ324" s="215"/>
      <c r="CRK324" s="215"/>
      <c r="CRL324" s="215"/>
      <c r="CRM324" s="215"/>
      <c r="CRN324" s="215"/>
      <c r="CRO324" s="215"/>
      <c r="CRP324" s="215"/>
      <c r="CRQ324" s="215"/>
      <c r="CRR324" s="215"/>
      <c r="CRS324" s="215"/>
      <c r="CRT324" s="215"/>
      <c r="CRU324" s="215"/>
      <c r="CRV324" s="215"/>
      <c r="CRW324" s="215"/>
      <c r="CRX324" s="215"/>
      <c r="CRY324" s="215"/>
      <c r="CRZ324" s="215"/>
      <c r="CSA324" s="215"/>
      <c r="CSB324" s="215"/>
      <c r="CSC324" s="215"/>
      <c r="CSD324" s="215"/>
      <c r="CSE324" s="215"/>
      <c r="CSF324" s="215"/>
      <c r="CSG324" s="215"/>
      <c r="CSH324" s="215"/>
      <c r="CSI324" s="215"/>
      <c r="CSJ324" s="215"/>
      <c r="CSK324" s="215"/>
      <c r="CSL324" s="215"/>
      <c r="CSM324" s="215"/>
      <c r="CSN324" s="215"/>
      <c r="CSO324" s="215"/>
      <c r="CSP324" s="215"/>
      <c r="CSQ324" s="215"/>
      <c r="CSR324" s="215"/>
      <c r="CSS324" s="215"/>
      <c r="CST324" s="215"/>
      <c r="CSU324" s="215"/>
      <c r="CSV324" s="215"/>
      <c r="CSW324" s="215"/>
      <c r="CSX324" s="215"/>
      <c r="CSY324" s="215"/>
      <c r="CSZ324" s="215"/>
      <c r="CTA324" s="215"/>
      <c r="CTB324" s="215"/>
      <c r="CTC324" s="215"/>
      <c r="CTD324" s="215"/>
      <c r="CTE324" s="215"/>
      <c r="CTF324" s="215"/>
      <c r="CTG324" s="215"/>
      <c r="CTH324" s="215"/>
      <c r="CTI324" s="215"/>
      <c r="CTJ324" s="215"/>
      <c r="CTK324" s="215"/>
      <c r="CTL324" s="215"/>
      <c r="CTM324" s="215"/>
      <c r="CTN324" s="215"/>
      <c r="CTO324" s="215"/>
      <c r="CTP324" s="215"/>
      <c r="CTQ324" s="215"/>
      <c r="CTR324" s="215"/>
      <c r="CTS324" s="215"/>
      <c r="CTT324" s="215"/>
      <c r="CTU324" s="215"/>
      <c r="CTV324" s="215"/>
      <c r="CTW324" s="215"/>
      <c r="CTX324" s="215"/>
      <c r="CTY324" s="215"/>
      <c r="CTZ324" s="215"/>
      <c r="CUA324" s="215"/>
      <c r="CUB324" s="215"/>
      <c r="CUC324" s="215"/>
      <c r="CUD324" s="215"/>
      <c r="CUE324" s="215"/>
      <c r="CUF324" s="215"/>
      <c r="CUG324" s="215"/>
      <c r="CUH324" s="215"/>
      <c r="CUI324" s="215"/>
      <c r="CUJ324" s="215"/>
      <c r="CUK324" s="215"/>
      <c r="CUL324" s="215"/>
      <c r="CUM324" s="215"/>
      <c r="CUN324" s="215"/>
      <c r="CUO324" s="215"/>
      <c r="CUP324" s="215"/>
      <c r="CUQ324" s="215"/>
      <c r="CUR324" s="215"/>
      <c r="CUS324" s="215"/>
      <c r="CUT324" s="215"/>
      <c r="CUU324" s="215"/>
      <c r="CUV324" s="215"/>
      <c r="CUW324" s="215"/>
      <c r="CUX324" s="215"/>
      <c r="CUY324" s="215"/>
      <c r="CUZ324" s="215"/>
      <c r="CVA324" s="215"/>
      <c r="CVB324" s="215"/>
      <c r="CVC324" s="215"/>
      <c r="CVD324" s="215"/>
      <c r="CVE324" s="215"/>
      <c r="CVF324" s="215"/>
      <c r="CVG324" s="215"/>
      <c r="CVH324" s="215"/>
      <c r="CVI324" s="215"/>
      <c r="CVJ324" s="215"/>
      <c r="CVK324" s="215"/>
      <c r="CVL324" s="215"/>
      <c r="CVM324" s="215"/>
      <c r="CVN324" s="215"/>
      <c r="CVO324" s="215"/>
      <c r="CVP324" s="215"/>
      <c r="CVQ324" s="215"/>
      <c r="CVR324" s="215"/>
      <c r="CVS324" s="215"/>
      <c r="CVT324" s="215"/>
      <c r="CVU324" s="215"/>
      <c r="CVV324" s="215"/>
      <c r="CVW324" s="215"/>
      <c r="CVX324" s="215"/>
      <c r="CVY324" s="215"/>
      <c r="CVZ324" s="215"/>
      <c r="CWA324" s="215"/>
      <c r="CWB324" s="215"/>
      <c r="CWC324" s="215"/>
      <c r="CWD324" s="215"/>
      <c r="CWE324" s="215"/>
      <c r="CWF324" s="215"/>
      <c r="CWG324" s="215"/>
      <c r="CWH324" s="215"/>
      <c r="CWI324" s="215"/>
      <c r="CWJ324" s="215"/>
      <c r="CWK324" s="215"/>
      <c r="CWL324" s="215"/>
      <c r="CWM324" s="215"/>
      <c r="CWN324" s="215"/>
      <c r="CWO324" s="215"/>
      <c r="CWP324" s="215"/>
      <c r="CWQ324" s="215"/>
      <c r="CWR324" s="215"/>
      <c r="CWS324" s="215"/>
      <c r="CWT324" s="215"/>
      <c r="CWU324" s="215"/>
      <c r="CWV324" s="215"/>
      <c r="CWW324" s="215"/>
      <c r="CWX324" s="215"/>
      <c r="CWY324" s="215"/>
      <c r="CWZ324" s="215"/>
      <c r="CXA324" s="215"/>
      <c r="CXB324" s="215"/>
      <c r="CXC324" s="215"/>
      <c r="CXD324" s="215"/>
      <c r="CXE324" s="215"/>
      <c r="CXF324" s="215"/>
      <c r="CXG324" s="215"/>
      <c r="CXH324" s="215"/>
      <c r="CXI324" s="215"/>
      <c r="CXJ324" s="215"/>
      <c r="CXK324" s="215"/>
      <c r="CXL324" s="215"/>
      <c r="CXM324" s="215"/>
      <c r="CXN324" s="215"/>
      <c r="CXO324" s="215"/>
      <c r="CXP324" s="215"/>
      <c r="CXQ324" s="215"/>
      <c r="CXR324" s="215"/>
      <c r="CXS324" s="215"/>
      <c r="CXT324" s="215"/>
      <c r="CXU324" s="215"/>
      <c r="CXV324" s="215"/>
      <c r="CXW324" s="215"/>
      <c r="CXX324" s="215"/>
      <c r="CXY324" s="215"/>
      <c r="CXZ324" s="215"/>
      <c r="CYA324" s="215"/>
      <c r="CYB324" s="215"/>
      <c r="CYC324" s="215"/>
      <c r="CYD324" s="215"/>
      <c r="CYE324" s="215"/>
      <c r="CYF324" s="215"/>
      <c r="CYG324" s="215"/>
      <c r="CYH324" s="215"/>
      <c r="CYI324" s="215"/>
      <c r="CYJ324" s="215"/>
      <c r="CYK324" s="215"/>
      <c r="CYL324" s="215"/>
      <c r="CYM324" s="215"/>
      <c r="CYN324" s="215"/>
      <c r="CYO324" s="215"/>
      <c r="CYP324" s="215"/>
      <c r="CYQ324" s="215"/>
      <c r="CYR324" s="215"/>
      <c r="CYS324" s="215"/>
      <c r="CYT324" s="215"/>
      <c r="CYU324" s="215"/>
      <c r="CYV324" s="215"/>
      <c r="CYW324" s="215"/>
      <c r="CYX324" s="215"/>
      <c r="CYY324" s="215"/>
      <c r="CYZ324" s="215"/>
      <c r="CZA324" s="215"/>
      <c r="CZB324" s="215"/>
      <c r="CZC324" s="215"/>
      <c r="CZD324" s="215"/>
      <c r="CZE324" s="215"/>
      <c r="CZF324" s="215"/>
      <c r="CZG324" s="215"/>
      <c r="CZH324" s="215"/>
      <c r="CZI324" s="215"/>
      <c r="CZJ324" s="215"/>
      <c r="CZK324" s="215"/>
      <c r="CZL324" s="215"/>
      <c r="CZM324" s="215"/>
      <c r="CZN324" s="215"/>
      <c r="CZO324" s="215"/>
      <c r="CZP324" s="215"/>
      <c r="CZQ324" s="215"/>
      <c r="CZR324" s="215"/>
      <c r="CZS324" s="215"/>
      <c r="CZT324" s="215"/>
      <c r="CZU324" s="215"/>
      <c r="CZV324" s="215"/>
      <c r="CZW324" s="215"/>
      <c r="CZX324" s="215"/>
      <c r="CZY324" s="215"/>
      <c r="CZZ324" s="215"/>
      <c r="DAA324" s="215"/>
      <c r="DAB324" s="215"/>
      <c r="DAC324" s="215"/>
      <c r="DAD324" s="215"/>
      <c r="DAE324" s="215"/>
      <c r="DAF324" s="215"/>
      <c r="DAG324" s="215"/>
      <c r="DAH324" s="215"/>
      <c r="DAI324" s="215"/>
      <c r="DAJ324" s="215"/>
      <c r="DAK324" s="215"/>
      <c r="DAL324" s="215"/>
      <c r="DAM324" s="215"/>
      <c r="DAN324" s="215"/>
      <c r="DAO324" s="215"/>
      <c r="DAP324" s="215"/>
      <c r="DAQ324" s="215"/>
      <c r="DAR324" s="215"/>
      <c r="DAS324" s="215"/>
      <c r="DAT324" s="215"/>
      <c r="DAU324" s="215"/>
      <c r="DAV324" s="215"/>
      <c r="DAW324" s="215"/>
      <c r="DAX324" s="215"/>
      <c r="DAY324" s="215"/>
      <c r="DAZ324" s="215"/>
      <c r="DBA324" s="215"/>
      <c r="DBB324" s="215"/>
      <c r="DBC324" s="215"/>
      <c r="DBD324" s="215"/>
      <c r="DBE324" s="215"/>
      <c r="DBF324" s="215"/>
      <c r="DBG324" s="215"/>
      <c r="DBH324" s="215"/>
      <c r="DBI324" s="215"/>
      <c r="DBJ324" s="215"/>
      <c r="DBK324" s="215"/>
      <c r="DBL324" s="215"/>
      <c r="DBM324" s="215"/>
      <c r="DBN324" s="215"/>
      <c r="DBO324" s="215"/>
      <c r="DBP324" s="215"/>
      <c r="DBQ324" s="215"/>
      <c r="DBR324" s="215"/>
      <c r="DBS324" s="215"/>
      <c r="DBT324" s="215"/>
      <c r="DBU324" s="215"/>
      <c r="DBV324" s="215"/>
      <c r="DBW324" s="215"/>
      <c r="DBX324" s="215"/>
      <c r="DBY324" s="215"/>
      <c r="DBZ324" s="215"/>
      <c r="DCA324" s="215"/>
      <c r="DCB324" s="215"/>
      <c r="DCC324" s="215"/>
      <c r="DCD324" s="215"/>
      <c r="DCE324" s="215"/>
      <c r="DCF324" s="215"/>
      <c r="DCG324" s="215"/>
      <c r="DCH324" s="215"/>
      <c r="DCI324" s="215"/>
      <c r="DCJ324" s="215"/>
      <c r="DCK324" s="215"/>
      <c r="DCL324" s="215"/>
      <c r="DCM324" s="215"/>
      <c r="DCN324" s="215"/>
      <c r="DCO324" s="215"/>
      <c r="DCP324" s="215"/>
      <c r="DCQ324" s="215"/>
      <c r="DCR324" s="215"/>
      <c r="DCS324" s="215"/>
      <c r="DCT324" s="215"/>
      <c r="DCU324" s="215"/>
      <c r="DCV324" s="215"/>
      <c r="DCW324" s="215"/>
      <c r="DCX324" s="215"/>
      <c r="DCY324" s="215"/>
      <c r="DCZ324" s="215"/>
      <c r="DDA324" s="215"/>
      <c r="DDB324" s="215"/>
      <c r="DDC324" s="215"/>
      <c r="DDD324" s="215"/>
      <c r="DDE324" s="215"/>
      <c r="DDF324" s="215"/>
      <c r="DDG324" s="215"/>
      <c r="DDH324" s="215"/>
      <c r="DDI324" s="215"/>
      <c r="DDJ324" s="215"/>
      <c r="DDK324" s="215"/>
      <c r="DDL324" s="215"/>
      <c r="DDM324" s="215"/>
      <c r="DDN324" s="215"/>
      <c r="DDO324" s="215"/>
      <c r="DDP324" s="215"/>
      <c r="DDQ324" s="215"/>
      <c r="DDR324" s="215"/>
      <c r="DDS324" s="215"/>
      <c r="DDT324" s="215"/>
      <c r="DDU324" s="215"/>
      <c r="DDV324" s="215"/>
      <c r="DDW324" s="215"/>
      <c r="DDX324" s="215"/>
      <c r="DDY324" s="215"/>
      <c r="DDZ324" s="215"/>
      <c r="DEA324" s="215"/>
      <c r="DEB324" s="215"/>
      <c r="DEC324" s="215"/>
      <c r="DED324" s="215"/>
      <c r="DEE324" s="215"/>
      <c r="DEF324" s="215"/>
      <c r="DEG324" s="215"/>
      <c r="DEH324" s="215"/>
      <c r="DEI324" s="215"/>
      <c r="DEJ324" s="215"/>
      <c r="DEK324" s="215"/>
      <c r="DEL324" s="215"/>
      <c r="DEM324" s="215"/>
      <c r="DEN324" s="215"/>
      <c r="DEO324" s="215"/>
      <c r="DEP324" s="215"/>
      <c r="DEQ324" s="215"/>
      <c r="DER324" s="215"/>
      <c r="DES324" s="215"/>
      <c r="DET324" s="215"/>
      <c r="DEU324" s="215"/>
      <c r="DEV324" s="215"/>
      <c r="DEW324" s="215"/>
      <c r="DEX324" s="215"/>
      <c r="DEY324" s="215"/>
      <c r="DEZ324" s="215"/>
      <c r="DFA324" s="215"/>
      <c r="DFB324" s="215"/>
      <c r="DFC324" s="215"/>
      <c r="DFD324" s="215"/>
      <c r="DFE324" s="215"/>
      <c r="DFF324" s="215"/>
      <c r="DFG324" s="215"/>
      <c r="DFH324" s="215"/>
      <c r="DFI324" s="215"/>
      <c r="DFJ324" s="215"/>
      <c r="DFK324" s="215"/>
      <c r="DFL324" s="215"/>
      <c r="DFM324" s="215"/>
      <c r="DFN324" s="215"/>
      <c r="DFO324" s="215"/>
      <c r="DFP324" s="215"/>
      <c r="DFQ324" s="215"/>
      <c r="DFR324" s="215"/>
      <c r="DFS324" s="215"/>
      <c r="DFT324" s="215"/>
      <c r="DFU324" s="215"/>
      <c r="DFV324" s="215"/>
      <c r="DFW324" s="215"/>
      <c r="DFX324" s="215"/>
      <c r="DFY324" s="215"/>
      <c r="DFZ324" s="215"/>
      <c r="DGA324" s="215"/>
      <c r="DGB324" s="215"/>
      <c r="DGC324" s="215"/>
      <c r="DGD324" s="215"/>
      <c r="DGE324" s="215"/>
      <c r="DGF324" s="215"/>
      <c r="DGG324" s="215"/>
      <c r="DGH324" s="215"/>
      <c r="DGI324" s="215"/>
      <c r="DGJ324" s="215"/>
      <c r="DGK324" s="215"/>
      <c r="DGL324" s="215"/>
      <c r="DGM324" s="215"/>
      <c r="DGN324" s="215"/>
      <c r="DGO324" s="215"/>
      <c r="DGP324" s="215"/>
      <c r="DGQ324" s="215"/>
      <c r="DGR324" s="215"/>
      <c r="DGS324" s="215"/>
      <c r="DGT324" s="215"/>
      <c r="DGU324" s="215"/>
      <c r="DGV324" s="215"/>
      <c r="DGW324" s="215"/>
      <c r="DGX324" s="215"/>
      <c r="DGY324" s="215"/>
      <c r="DGZ324" s="215"/>
      <c r="DHA324" s="215"/>
      <c r="DHB324" s="215"/>
      <c r="DHC324" s="215"/>
      <c r="DHD324" s="215"/>
      <c r="DHE324" s="215"/>
      <c r="DHF324" s="215"/>
      <c r="DHG324" s="215"/>
      <c r="DHH324" s="215"/>
      <c r="DHI324" s="215"/>
      <c r="DHJ324" s="215"/>
      <c r="DHK324" s="215"/>
      <c r="DHL324" s="215"/>
      <c r="DHM324" s="215"/>
      <c r="DHN324" s="215"/>
      <c r="DHO324" s="215"/>
      <c r="DHP324" s="215"/>
      <c r="DHQ324" s="215"/>
      <c r="DHR324" s="215"/>
      <c r="DHS324" s="215"/>
      <c r="DHT324" s="215"/>
      <c r="DHU324" s="215"/>
      <c r="DHV324" s="215"/>
      <c r="DHW324" s="215"/>
      <c r="DHX324" s="215"/>
      <c r="DHY324" s="215"/>
      <c r="DHZ324" s="215"/>
      <c r="DIA324" s="215"/>
      <c r="DIB324" s="215"/>
      <c r="DIC324" s="215"/>
      <c r="DID324" s="215"/>
      <c r="DIE324" s="215"/>
      <c r="DIF324" s="215"/>
      <c r="DIG324" s="215"/>
      <c r="DIH324" s="215"/>
      <c r="DII324" s="215"/>
      <c r="DIJ324" s="215"/>
      <c r="DIK324" s="215"/>
      <c r="DIL324" s="215"/>
      <c r="DIM324" s="215"/>
      <c r="DIN324" s="215"/>
      <c r="DIO324" s="215"/>
      <c r="DIP324" s="215"/>
      <c r="DIQ324" s="215"/>
      <c r="DIR324" s="215"/>
      <c r="DIS324" s="215"/>
      <c r="DIT324" s="215"/>
      <c r="DIU324" s="215"/>
      <c r="DIV324" s="215"/>
      <c r="DIW324" s="215"/>
      <c r="DIX324" s="215"/>
      <c r="DIY324" s="215"/>
      <c r="DIZ324" s="215"/>
      <c r="DJA324" s="215"/>
      <c r="DJB324" s="215"/>
      <c r="DJC324" s="215"/>
      <c r="DJD324" s="215"/>
      <c r="DJE324" s="215"/>
      <c r="DJF324" s="215"/>
      <c r="DJG324" s="215"/>
      <c r="DJH324" s="215"/>
      <c r="DJI324" s="215"/>
      <c r="DJJ324" s="215"/>
      <c r="DJK324" s="215"/>
      <c r="DJL324" s="215"/>
      <c r="DJM324" s="215"/>
      <c r="DJN324" s="215"/>
      <c r="DJO324" s="215"/>
      <c r="DJP324" s="215"/>
      <c r="DJQ324" s="215"/>
      <c r="DJR324" s="215"/>
      <c r="DJS324" s="215"/>
      <c r="DJT324" s="215"/>
      <c r="DJU324" s="215"/>
      <c r="DJV324" s="215"/>
      <c r="DJW324" s="215"/>
      <c r="DJX324" s="215"/>
      <c r="DJY324" s="215"/>
      <c r="DJZ324" s="215"/>
      <c r="DKA324" s="215"/>
      <c r="DKB324" s="215"/>
      <c r="DKC324" s="215"/>
      <c r="DKD324" s="215"/>
      <c r="DKE324" s="215"/>
      <c r="DKF324" s="215"/>
      <c r="DKG324" s="215"/>
      <c r="DKH324" s="215"/>
      <c r="DKI324" s="215"/>
      <c r="DKJ324" s="215"/>
      <c r="DKK324" s="215"/>
      <c r="DKL324" s="215"/>
      <c r="DKM324" s="215"/>
      <c r="DKN324" s="215"/>
      <c r="DKO324" s="215"/>
      <c r="DKP324" s="215"/>
      <c r="DKQ324" s="215"/>
      <c r="DKR324" s="215"/>
      <c r="DKS324" s="215"/>
      <c r="DKT324" s="215"/>
      <c r="DKU324" s="215"/>
      <c r="DKV324" s="215"/>
      <c r="DKW324" s="215"/>
      <c r="DKX324" s="215"/>
      <c r="DKY324" s="215"/>
      <c r="DKZ324" s="215"/>
      <c r="DLA324" s="215"/>
      <c r="DLB324" s="215"/>
      <c r="DLC324" s="215"/>
      <c r="DLD324" s="215"/>
      <c r="DLE324" s="215"/>
      <c r="DLF324" s="215"/>
      <c r="DLG324" s="215"/>
      <c r="DLH324" s="215"/>
      <c r="DLI324" s="215"/>
      <c r="DLJ324" s="215"/>
      <c r="DLK324" s="215"/>
      <c r="DLL324" s="215"/>
      <c r="DLM324" s="215"/>
      <c r="DLN324" s="215"/>
      <c r="DLO324" s="215"/>
      <c r="DLP324" s="215"/>
      <c r="DLQ324" s="215"/>
      <c r="DLR324" s="215"/>
      <c r="DLS324" s="215"/>
      <c r="DLT324" s="215"/>
      <c r="DLU324" s="215"/>
      <c r="DLV324" s="215"/>
      <c r="DLW324" s="215"/>
      <c r="DLX324" s="215"/>
      <c r="DLY324" s="215"/>
      <c r="DLZ324" s="215"/>
      <c r="DMA324" s="215"/>
      <c r="DMB324" s="215"/>
      <c r="DMC324" s="215"/>
      <c r="DMD324" s="215"/>
      <c r="DME324" s="215"/>
      <c r="DMF324" s="215"/>
      <c r="DMG324" s="215"/>
      <c r="DMH324" s="215"/>
      <c r="DMI324" s="215"/>
      <c r="DMJ324" s="215"/>
      <c r="DMK324" s="215"/>
      <c r="DML324" s="215"/>
      <c r="DMM324" s="215"/>
      <c r="DMN324" s="215"/>
      <c r="DMO324" s="215"/>
      <c r="DMP324" s="215"/>
      <c r="DMQ324" s="215"/>
      <c r="DMR324" s="215"/>
      <c r="DMS324" s="215"/>
      <c r="DMT324" s="215"/>
      <c r="DMU324" s="215"/>
      <c r="DMV324" s="215"/>
      <c r="DMW324" s="215"/>
      <c r="DMX324" s="215"/>
      <c r="DMY324" s="215"/>
      <c r="DMZ324" s="215"/>
      <c r="DNA324" s="215"/>
      <c r="DNB324" s="215"/>
      <c r="DNC324" s="215"/>
      <c r="DND324" s="215"/>
      <c r="DNE324" s="215"/>
      <c r="DNF324" s="215"/>
      <c r="DNG324" s="215"/>
      <c r="DNH324" s="215"/>
      <c r="DNI324" s="215"/>
      <c r="DNJ324" s="215"/>
      <c r="DNK324" s="215"/>
      <c r="DNL324" s="215"/>
      <c r="DNM324" s="215"/>
      <c r="DNN324" s="215"/>
      <c r="DNO324" s="215"/>
      <c r="DNP324" s="215"/>
      <c r="DNQ324" s="215"/>
      <c r="DNR324" s="215"/>
      <c r="DNS324" s="215"/>
      <c r="DNT324" s="215"/>
      <c r="DNU324" s="215"/>
      <c r="DNV324" s="215"/>
      <c r="DNW324" s="215"/>
      <c r="DNX324" s="215"/>
      <c r="DNY324" s="215"/>
      <c r="DNZ324" s="215"/>
      <c r="DOA324" s="215"/>
      <c r="DOB324" s="215"/>
      <c r="DOC324" s="215"/>
      <c r="DOD324" s="215"/>
      <c r="DOE324" s="215"/>
      <c r="DOF324" s="215"/>
      <c r="DOG324" s="215"/>
      <c r="DOH324" s="215"/>
      <c r="DOI324" s="215"/>
      <c r="DOJ324" s="215"/>
      <c r="DOK324" s="215"/>
      <c r="DOL324" s="215"/>
      <c r="DOM324" s="215"/>
      <c r="DON324" s="215"/>
      <c r="DOO324" s="215"/>
      <c r="DOP324" s="215"/>
      <c r="DOQ324" s="215"/>
      <c r="DOR324" s="215"/>
      <c r="DOS324" s="215"/>
      <c r="DOT324" s="215"/>
      <c r="DOU324" s="215"/>
      <c r="DOV324" s="215"/>
      <c r="DOW324" s="215"/>
      <c r="DOX324" s="215"/>
      <c r="DOY324" s="215"/>
      <c r="DOZ324" s="215"/>
      <c r="DPA324" s="215"/>
      <c r="DPB324" s="215"/>
      <c r="DPC324" s="215"/>
      <c r="DPD324" s="215"/>
      <c r="DPE324" s="215"/>
      <c r="DPF324" s="215"/>
      <c r="DPG324" s="215"/>
      <c r="DPH324" s="215"/>
      <c r="DPI324" s="215"/>
      <c r="DPJ324" s="215"/>
      <c r="DPK324" s="215"/>
      <c r="DPL324" s="215"/>
      <c r="DPM324" s="215"/>
      <c r="DPN324" s="215"/>
      <c r="DPO324" s="215"/>
      <c r="DPP324" s="215"/>
      <c r="DPQ324" s="215"/>
      <c r="DPR324" s="215"/>
      <c r="DPS324" s="215"/>
      <c r="DPT324" s="215"/>
      <c r="DPU324" s="215"/>
      <c r="DPV324" s="215"/>
      <c r="DPW324" s="215"/>
      <c r="DPX324" s="215"/>
      <c r="DPY324" s="215"/>
      <c r="DPZ324" s="215"/>
      <c r="DQA324" s="215"/>
      <c r="DQB324" s="215"/>
      <c r="DQC324" s="215"/>
      <c r="DQD324" s="215"/>
      <c r="DQE324" s="215"/>
      <c r="DQF324" s="215"/>
      <c r="DQG324" s="215"/>
      <c r="DQH324" s="215"/>
      <c r="DQI324" s="215"/>
      <c r="DQJ324" s="215"/>
      <c r="DQK324" s="215"/>
      <c r="DQL324" s="215"/>
      <c r="DQM324" s="215"/>
      <c r="DQN324" s="215"/>
      <c r="DQO324" s="215"/>
      <c r="DQP324" s="215"/>
      <c r="DQQ324" s="215"/>
      <c r="DQR324" s="215"/>
      <c r="DQS324" s="215"/>
      <c r="DQT324" s="215"/>
      <c r="DQU324" s="215"/>
      <c r="DQV324" s="215"/>
      <c r="DQW324" s="215"/>
      <c r="DQX324" s="215"/>
      <c r="DQY324" s="215"/>
      <c r="DQZ324" s="215"/>
      <c r="DRA324" s="215"/>
      <c r="DRB324" s="215"/>
      <c r="DRC324" s="215"/>
      <c r="DRD324" s="215"/>
      <c r="DRE324" s="215"/>
      <c r="DRF324" s="215"/>
      <c r="DRG324" s="215"/>
      <c r="DRH324" s="215"/>
      <c r="DRI324" s="215"/>
      <c r="DRJ324" s="215"/>
      <c r="DRK324" s="215"/>
      <c r="DRL324" s="215"/>
      <c r="DRM324" s="215"/>
      <c r="DRN324" s="215"/>
      <c r="DRO324" s="215"/>
      <c r="DRP324" s="215"/>
      <c r="DRQ324" s="215"/>
      <c r="DRR324" s="215"/>
      <c r="DRS324" s="215"/>
      <c r="DRT324" s="215"/>
      <c r="DRU324" s="215"/>
      <c r="DRV324" s="215"/>
      <c r="DRW324" s="215"/>
      <c r="DRX324" s="215"/>
      <c r="DRY324" s="215"/>
      <c r="DRZ324" s="215"/>
      <c r="DSA324" s="215"/>
      <c r="DSB324" s="215"/>
      <c r="DSC324" s="215"/>
      <c r="DSD324" s="215"/>
      <c r="DSE324" s="215"/>
      <c r="DSF324" s="215"/>
      <c r="DSG324" s="215"/>
      <c r="DSH324" s="215"/>
      <c r="DSI324" s="215"/>
      <c r="DSJ324" s="215"/>
      <c r="DSK324" s="215"/>
      <c r="DSL324" s="215"/>
      <c r="DSM324" s="215"/>
      <c r="DSN324" s="215"/>
      <c r="DSO324" s="215"/>
      <c r="DSP324" s="215"/>
      <c r="DSQ324" s="215"/>
      <c r="DSR324" s="215"/>
      <c r="DSS324" s="215"/>
      <c r="DST324" s="215"/>
      <c r="DSU324" s="215"/>
      <c r="DSV324" s="215"/>
      <c r="DSW324" s="215"/>
      <c r="DSX324" s="215"/>
      <c r="DSY324" s="215"/>
      <c r="DSZ324" s="215"/>
      <c r="DTA324" s="215"/>
      <c r="DTB324" s="215"/>
      <c r="DTC324" s="215"/>
      <c r="DTD324" s="215"/>
      <c r="DTE324" s="215"/>
      <c r="DTF324" s="215"/>
      <c r="DTG324" s="215"/>
      <c r="DTH324" s="215"/>
      <c r="DTI324" s="215"/>
      <c r="DTJ324" s="215"/>
      <c r="DTK324" s="215"/>
      <c r="DTL324" s="215"/>
      <c r="DTM324" s="215"/>
      <c r="DTN324" s="215"/>
      <c r="DTO324" s="215"/>
      <c r="DTP324" s="215"/>
      <c r="DTQ324" s="215"/>
      <c r="DTR324" s="215"/>
      <c r="DTS324" s="215"/>
      <c r="DTT324" s="215"/>
      <c r="DTU324" s="215"/>
      <c r="DTV324" s="215"/>
      <c r="DTW324" s="215"/>
      <c r="DTX324" s="215"/>
      <c r="DTY324" s="215"/>
      <c r="DTZ324" s="215"/>
      <c r="DUA324" s="215"/>
      <c r="DUB324" s="215"/>
      <c r="DUC324" s="215"/>
      <c r="DUD324" s="215"/>
      <c r="DUE324" s="215"/>
      <c r="DUF324" s="215"/>
      <c r="DUG324" s="215"/>
      <c r="DUH324" s="215"/>
      <c r="DUI324" s="215"/>
      <c r="DUJ324" s="215"/>
      <c r="DUK324" s="215"/>
      <c r="DUL324" s="215"/>
      <c r="DUM324" s="215"/>
      <c r="DUN324" s="215"/>
      <c r="DUO324" s="215"/>
      <c r="DUP324" s="215"/>
      <c r="DUQ324" s="215"/>
      <c r="DUR324" s="215"/>
      <c r="DUS324" s="215"/>
      <c r="DUT324" s="215"/>
      <c r="DUU324" s="215"/>
      <c r="DUV324" s="215"/>
      <c r="DUW324" s="215"/>
      <c r="DUX324" s="215"/>
      <c r="DUY324" s="215"/>
      <c r="DUZ324" s="215"/>
      <c r="DVA324" s="215"/>
      <c r="DVB324" s="215"/>
      <c r="DVC324" s="215"/>
      <c r="DVD324" s="215"/>
      <c r="DVE324" s="215"/>
      <c r="DVF324" s="215"/>
      <c r="DVG324" s="215"/>
      <c r="DVH324" s="215"/>
      <c r="DVI324" s="215"/>
      <c r="DVJ324" s="215"/>
      <c r="DVK324" s="215"/>
      <c r="DVL324" s="215"/>
      <c r="DVM324" s="215"/>
      <c r="DVN324" s="215"/>
      <c r="DVO324" s="215"/>
      <c r="DVP324" s="215"/>
      <c r="DVQ324" s="215"/>
      <c r="DVR324" s="215"/>
      <c r="DVS324" s="215"/>
      <c r="DVT324" s="215"/>
      <c r="DVU324" s="215"/>
      <c r="DVV324" s="215"/>
      <c r="DVW324" s="215"/>
      <c r="DVX324" s="215"/>
      <c r="DVY324" s="215"/>
      <c r="DVZ324" s="215"/>
      <c r="DWA324" s="215"/>
      <c r="DWB324" s="215"/>
      <c r="DWC324" s="215"/>
      <c r="DWD324" s="215"/>
      <c r="DWE324" s="215"/>
      <c r="DWF324" s="215"/>
      <c r="DWG324" s="215"/>
      <c r="DWH324" s="215"/>
      <c r="DWI324" s="215"/>
      <c r="DWJ324" s="215"/>
      <c r="DWK324" s="215"/>
      <c r="DWL324" s="215"/>
      <c r="DWM324" s="215"/>
      <c r="DWN324" s="215"/>
      <c r="DWO324" s="215"/>
      <c r="DWP324" s="215"/>
      <c r="DWQ324" s="215"/>
      <c r="DWR324" s="215"/>
      <c r="DWS324" s="215"/>
      <c r="DWT324" s="215"/>
      <c r="DWU324" s="215"/>
      <c r="DWV324" s="215"/>
      <c r="DWW324" s="215"/>
      <c r="DWX324" s="215"/>
      <c r="DWY324" s="215"/>
      <c r="DWZ324" s="215"/>
      <c r="DXA324" s="215"/>
      <c r="DXB324" s="215"/>
      <c r="DXC324" s="215"/>
      <c r="DXD324" s="215"/>
      <c r="DXE324" s="215"/>
      <c r="DXF324" s="215"/>
      <c r="DXG324" s="215"/>
      <c r="DXH324" s="215"/>
      <c r="DXI324" s="215"/>
      <c r="DXJ324" s="215"/>
      <c r="DXK324" s="215"/>
      <c r="DXL324" s="215"/>
      <c r="DXM324" s="215"/>
      <c r="DXN324" s="215"/>
      <c r="DXO324" s="215"/>
      <c r="DXP324" s="215"/>
      <c r="DXQ324" s="215"/>
      <c r="DXR324" s="215"/>
      <c r="DXS324" s="215"/>
      <c r="DXT324" s="215"/>
      <c r="DXU324" s="215"/>
      <c r="DXV324" s="215"/>
      <c r="DXW324" s="215"/>
      <c r="DXX324" s="215"/>
      <c r="DXY324" s="215"/>
      <c r="DXZ324" s="215"/>
      <c r="DYA324" s="215"/>
      <c r="DYB324" s="215"/>
      <c r="DYC324" s="215"/>
      <c r="DYD324" s="215"/>
      <c r="DYE324" s="215"/>
      <c r="DYF324" s="215"/>
      <c r="DYG324" s="215"/>
      <c r="DYH324" s="215"/>
      <c r="DYI324" s="215"/>
      <c r="DYJ324" s="215"/>
      <c r="DYK324" s="215"/>
      <c r="DYL324" s="215"/>
      <c r="DYM324" s="215"/>
      <c r="DYN324" s="215"/>
      <c r="DYO324" s="215"/>
      <c r="DYP324" s="215"/>
      <c r="DYQ324" s="215"/>
      <c r="DYR324" s="215"/>
      <c r="DYS324" s="215"/>
      <c r="DYT324" s="215"/>
      <c r="DYU324" s="215"/>
      <c r="DYV324" s="215"/>
      <c r="DYW324" s="215"/>
      <c r="DYX324" s="215"/>
      <c r="DYY324" s="215"/>
      <c r="DYZ324" s="215"/>
      <c r="DZA324" s="215"/>
      <c r="DZB324" s="215"/>
      <c r="DZC324" s="215"/>
      <c r="DZD324" s="215"/>
      <c r="DZE324" s="215"/>
      <c r="DZF324" s="215"/>
      <c r="DZG324" s="215"/>
      <c r="DZH324" s="215"/>
      <c r="DZI324" s="215"/>
      <c r="DZJ324" s="215"/>
      <c r="DZK324" s="215"/>
      <c r="DZL324" s="215"/>
      <c r="DZM324" s="215"/>
      <c r="DZN324" s="215"/>
      <c r="DZO324" s="215"/>
      <c r="DZP324" s="215"/>
      <c r="DZQ324" s="215"/>
      <c r="DZR324" s="215"/>
      <c r="DZS324" s="215"/>
      <c r="DZT324" s="215"/>
      <c r="DZU324" s="215"/>
      <c r="DZV324" s="215"/>
      <c r="DZW324" s="215"/>
      <c r="DZX324" s="215"/>
      <c r="DZY324" s="215"/>
      <c r="DZZ324" s="215"/>
      <c r="EAA324" s="215"/>
      <c r="EAB324" s="215"/>
      <c r="EAC324" s="215"/>
      <c r="EAD324" s="215"/>
      <c r="EAE324" s="215"/>
      <c r="EAF324" s="215"/>
      <c r="EAG324" s="215"/>
      <c r="EAH324" s="215"/>
      <c r="EAI324" s="215"/>
      <c r="EAJ324" s="215"/>
      <c r="EAK324" s="215"/>
      <c r="EAL324" s="215"/>
      <c r="EAM324" s="215"/>
      <c r="EAN324" s="215"/>
      <c r="EAO324" s="215"/>
      <c r="EAP324" s="215"/>
      <c r="EAQ324" s="215"/>
      <c r="EAR324" s="215"/>
      <c r="EAS324" s="215"/>
      <c r="EAT324" s="215"/>
      <c r="EAU324" s="215"/>
      <c r="EAV324" s="215"/>
      <c r="EAW324" s="215"/>
      <c r="EAX324" s="215"/>
      <c r="EAY324" s="215"/>
      <c r="EAZ324" s="215"/>
      <c r="EBA324" s="215"/>
      <c r="EBB324" s="215"/>
      <c r="EBC324" s="215"/>
      <c r="EBD324" s="215"/>
      <c r="EBE324" s="215"/>
      <c r="EBF324" s="215"/>
      <c r="EBG324" s="215"/>
      <c r="EBH324" s="215"/>
      <c r="EBI324" s="215"/>
      <c r="EBJ324" s="215"/>
      <c r="EBK324" s="215"/>
      <c r="EBL324" s="215"/>
      <c r="EBM324" s="215"/>
      <c r="EBN324" s="215"/>
      <c r="EBO324" s="215"/>
      <c r="EBP324" s="215"/>
      <c r="EBQ324" s="215"/>
      <c r="EBR324" s="215"/>
      <c r="EBS324" s="215"/>
      <c r="EBT324" s="215"/>
      <c r="EBU324" s="215"/>
      <c r="EBV324" s="215"/>
      <c r="EBW324" s="215"/>
      <c r="EBX324" s="215"/>
      <c r="EBY324" s="215"/>
      <c r="EBZ324" s="215"/>
      <c r="ECA324" s="215"/>
      <c r="ECB324" s="215"/>
      <c r="ECC324" s="215"/>
      <c r="ECD324" s="215"/>
      <c r="ECE324" s="215"/>
      <c r="ECF324" s="215"/>
      <c r="ECG324" s="215"/>
      <c r="ECH324" s="215"/>
      <c r="ECI324" s="215"/>
      <c r="ECJ324" s="215"/>
      <c r="ECK324" s="215"/>
      <c r="ECL324" s="215"/>
      <c r="ECM324" s="215"/>
      <c r="ECN324" s="215"/>
      <c r="ECO324" s="215"/>
      <c r="ECP324" s="215"/>
      <c r="ECQ324" s="215"/>
      <c r="ECR324" s="215"/>
      <c r="ECS324" s="215"/>
      <c r="ECT324" s="215"/>
      <c r="ECU324" s="215"/>
      <c r="ECV324" s="215"/>
      <c r="ECW324" s="215"/>
      <c r="ECX324" s="215"/>
      <c r="ECY324" s="215"/>
      <c r="ECZ324" s="215"/>
      <c r="EDA324" s="215"/>
      <c r="EDB324" s="215"/>
      <c r="EDC324" s="215"/>
      <c r="EDD324" s="215"/>
      <c r="EDE324" s="215"/>
      <c r="EDF324" s="215"/>
      <c r="EDG324" s="215"/>
      <c r="EDH324" s="215"/>
      <c r="EDI324" s="215"/>
      <c r="EDJ324" s="215"/>
      <c r="EDK324" s="215"/>
      <c r="EDL324" s="215"/>
      <c r="EDM324" s="215"/>
      <c r="EDN324" s="215"/>
      <c r="EDO324" s="215"/>
      <c r="EDP324" s="215"/>
      <c r="EDQ324" s="215"/>
      <c r="EDR324" s="215"/>
      <c r="EDS324" s="215"/>
      <c r="EDT324" s="215"/>
      <c r="EDU324" s="215"/>
      <c r="EDV324" s="215"/>
      <c r="EDW324" s="215"/>
      <c r="EDX324" s="215"/>
      <c r="EDY324" s="215"/>
      <c r="EDZ324" s="215"/>
      <c r="EEA324" s="215"/>
      <c r="EEB324" s="215"/>
      <c r="EEC324" s="215"/>
      <c r="EED324" s="215"/>
      <c r="EEE324" s="215"/>
      <c r="EEF324" s="215"/>
      <c r="EEG324" s="215"/>
      <c r="EEH324" s="215"/>
      <c r="EEI324" s="215"/>
      <c r="EEJ324" s="215"/>
      <c r="EEK324" s="215"/>
      <c r="EEL324" s="215"/>
      <c r="EEM324" s="215"/>
      <c r="EEN324" s="215"/>
      <c r="EEO324" s="215"/>
      <c r="EEP324" s="215"/>
      <c r="EEQ324" s="215"/>
      <c r="EER324" s="215"/>
      <c r="EES324" s="215"/>
      <c r="EET324" s="215"/>
      <c r="EEU324" s="215"/>
      <c r="EEV324" s="215"/>
      <c r="EEW324" s="215"/>
      <c r="EEX324" s="215"/>
      <c r="EEY324" s="215"/>
      <c r="EEZ324" s="215"/>
      <c r="EFA324" s="215"/>
      <c r="EFB324" s="215"/>
      <c r="EFC324" s="215"/>
      <c r="EFD324" s="215"/>
      <c r="EFE324" s="215"/>
      <c r="EFF324" s="215"/>
      <c r="EFG324" s="215"/>
      <c r="EFH324" s="215"/>
      <c r="EFI324" s="215"/>
      <c r="EFJ324" s="215"/>
      <c r="EFK324" s="215"/>
      <c r="EFL324" s="215"/>
      <c r="EFM324" s="215"/>
      <c r="EFN324" s="215"/>
      <c r="EFO324" s="215"/>
      <c r="EFP324" s="215"/>
      <c r="EFQ324" s="215"/>
      <c r="EFR324" s="215"/>
      <c r="EFS324" s="215"/>
      <c r="EFT324" s="215"/>
      <c r="EFU324" s="215"/>
      <c r="EFV324" s="215"/>
      <c r="EFW324" s="215"/>
      <c r="EFX324" s="215"/>
      <c r="EFY324" s="215"/>
      <c r="EFZ324" s="215"/>
      <c r="EGA324" s="215"/>
      <c r="EGB324" s="215"/>
      <c r="EGC324" s="215"/>
      <c r="EGD324" s="215"/>
      <c r="EGE324" s="215"/>
      <c r="EGF324" s="215"/>
      <c r="EGG324" s="215"/>
      <c r="EGH324" s="215"/>
      <c r="EGI324" s="215"/>
      <c r="EGJ324" s="215"/>
      <c r="EGK324" s="215"/>
      <c r="EGL324" s="215"/>
      <c r="EGM324" s="215"/>
      <c r="EGN324" s="215"/>
      <c r="EGO324" s="215"/>
      <c r="EGP324" s="215"/>
      <c r="EGQ324" s="215"/>
      <c r="EGR324" s="215"/>
      <c r="EGS324" s="215"/>
      <c r="EGT324" s="215"/>
      <c r="EGU324" s="215"/>
      <c r="EGV324" s="215"/>
      <c r="EGW324" s="215"/>
      <c r="EGX324" s="215"/>
      <c r="EGY324" s="215"/>
      <c r="EGZ324" s="215"/>
      <c r="EHA324" s="215"/>
      <c r="EHB324" s="215"/>
      <c r="EHC324" s="215"/>
      <c r="EHD324" s="215"/>
      <c r="EHE324" s="215"/>
      <c r="EHF324" s="215"/>
      <c r="EHG324" s="215"/>
      <c r="EHH324" s="215"/>
      <c r="EHI324" s="215"/>
      <c r="EHJ324" s="215"/>
      <c r="EHK324" s="215"/>
      <c r="EHL324" s="215"/>
      <c r="EHM324" s="215"/>
      <c r="EHN324" s="215"/>
      <c r="EHO324" s="215"/>
      <c r="EHP324" s="215"/>
      <c r="EHQ324" s="215"/>
      <c r="EHR324" s="215"/>
      <c r="EHS324" s="215"/>
      <c r="EHT324" s="215"/>
      <c r="EHU324" s="215"/>
      <c r="EHV324" s="215"/>
      <c r="EHW324" s="215"/>
      <c r="EHX324" s="215"/>
      <c r="EHY324" s="215"/>
      <c r="EHZ324" s="215"/>
      <c r="EIA324" s="215"/>
      <c r="EIB324" s="215"/>
      <c r="EIC324" s="215"/>
      <c r="EID324" s="215"/>
      <c r="EIE324" s="215"/>
      <c r="EIF324" s="215"/>
      <c r="EIG324" s="215"/>
      <c r="EIH324" s="215"/>
      <c r="EII324" s="215"/>
      <c r="EIJ324" s="215"/>
      <c r="EIK324" s="215"/>
      <c r="EIL324" s="215"/>
      <c r="EIM324" s="215"/>
      <c r="EIN324" s="215"/>
      <c r="EIO324" s="215"/>
      <c r="EIP324" s="215"/>
      <c r="EIQ324" s="215"/>
      <c r="EIR324" s="215"/>
      <c r="EIS324" s="215"/>
      <c r="EIT324" s="215"/>
      <c r="EIU324" s="215"/>
      <c r="EIV324" s="215"/>
      <c r="EIW324" s="215"/>
      <c r="EIX324" s="215"/>
      <c r="EIY324" s="215"/>
      <c r="EIZ324" s="215"/>
      <c r="EJA324" s="215"/>
      <c r="EJB324" s="215"/>
      <c r="EJC324" s="215"/>
      <c r="EJD324" s="215"/>
      <c r="EJE324" s="215"/>
      <c r="EJF324" s="215"/>
      <c r="EJG324" s="215"/>
      <c r="EJH324" s="215"/>
      <c r="EJI324" s="215"/>
      <c r="EJJ324" s="215"/>
      <c r="EJK324" s="215"/>
      <c r="EJL324" s="215"/>
      <c r="EJM324" s="215"/>
      <c r="EJN324" s="215"/>
      <c r="EJO324" s="215"/>
      <c r="EJP324" s="215"/>
      <c r="EJQ324" s="215"/>
      <c r="EJR324" s="215"/>
      <c r="EJS324" s="215"/>
      <c r="EJT324" s="215"/>
      <c r="EJU324" s="215"/>
      <c r="EJV324" s="215"/>
      <c r="EJW324" s="215"/>
      <c r="EJX324" s="215"/>
      <c r="EJY324" s="215"/>
      <c r="EJZ324" s="215"/>
      <c r="EKA324" s="215"/>
      <c r="EKB324" s="215"/>
      <c r="EKC324" s="215"/>
      <c r="EKD324" s="215"/>
      <c r="EKE324" s="215"/>
      <c r="EKF324" s="215"/>
      <c r="EKG324" s="215"/>
      <c r="EKH324" s="215"/>
      <c r="EKI324" s="215"/>
      <c r="EKJ324" s="215"/>
      <c r="EKK324" s="215"/>
      <c r="EKL324" s="215"/>
      <c r="EKM324" s="215"/>
      <c r="EKN324" s="215"/>
      <c r="EKO324" s="215"/>
      <c r="EKP324" s="215"/>
      <c r="EKQ324" s="215"/>
      <c r="EKR324" s="215"/>
      <c r="EKS324" s="215"/>
      <c r="EKT324" s="215"/>
      <c r="EKU324" s="215"/>
      <c r="EKV324" s="215"/>
      <c r="EKW324" s="215"/>
      <c r="EKX324" s="215"/>
      <c r="EKY324" s="215"/>
      <c r="EKZ324" s="215"/>
      <c r="ELA324" s="215"/>
      <c r="ELB324" s="215"/>
      <c r="ELC324" s="215"/>
      <c r="ELD324" s="215"/>
      <c r="ELE324" s="215"/>
      <c r="ELF324" s="215"/>
      <c r="ELG324" s="215"/>
      <c r="ELH324" s="215"/>
      <c r="ELI324" s="215"/>
      <c r="ELJ324" s="215"/>
      <c r="ELK324" s="215"/>
      <c r="ELL324" s="215"/>
      <c r="ELM324" s="215"/>
      <c r="ELN324" s="215"/>
      <c r="ELO324" s="215"/>
      <c r="ELP324" s="215"/>
      <c r="ELQ324" s="215"/>
      <c r="ELR324" s="215"/>
      <c r="ELS324" s="215"/>
      <c r="ELT324" s="215"/>
      <c r="ELU324" s="215"/>
      <c r="ELV324" s="215"/>
      <c r="ELW324" s="215"/>
      <c r="ELX324" s="215"/>
      <c r="ELY324" s="215"/>
      <c r="ELZ324" s="215"/>
      <c r="EMA324" s="215"/>
      <c r="EMB324" s="215"/>
      <c r="EMC324" s="215"/>
      <c r="EMD324" s="215"/>
      <c r="EME324" s="215"/>
      <c r="EMF324" s="215"/>
      <c r="EMG324" s="215"/>
      <c r="EMH324" s="215"/>
      <c r="EMI324" s="215"/>
      <c r="EMJ324" s="215"/>
      <c r="EMK324" s="215"/>
      <c r="EML324" s="215"/>
      <c r="EMM324" s="215"/>
      <c r="EMN324" s="215"/>
      <c r="EMO324" s="215"/>
      <c r="EMP324" s="215"/>
      <c r="EMQ324" s="215"/>
      <c r="EMR324" s="215"/>
      <c r="EMS324" s="215"/>
      <c r="EMT324" s="215"/>
      <c r="EMU324" s="215"/>
      <c r="EMV324" s="215"/>
      <c r="EMW324" s="215"/>
      <c r="EMX324" s="215"/>
      <c r="EMY324" s="215"/>
      <c r="EMZ324" s="215"/>
      <c r="ENA324" s="215"/>
      <c r="ENB324" s="215"/>
      <c r="ENC324" s="215"/>
      <c r="END324" s="215"/>
      <c r="ENE324" s="215"/>
      <c r="ENF324" s="215"/>
      <c r="ENG324" s="215"/>
      <c r="ENH324" s="215"/>
      <c r="ENI324" s="215"/>
      <c r="ENJ324" s="215"/>
      <c r="ENK324" s="215"/>
      <c r="ENL324" s="215"/>
      <c r="ENM324" s="215"/>
      <c r="ENN324" s="215"/>
      <c r="ENO324" s="215"/>
      <c r="ENP324" s="215"/>
      <c r="ENQ324" s="215"/>
      <c r="ENR324" s="215"/>
      <c r="ENS324" s="215"/>
      <c r="ENT324" s="215"/>
      <c r="ENU324" s="215"/>
      <c r="ENV324" s="215"/>
      <c r="ENW324" s="215"/>
      <c r="ENX324" s="215"/>
      <c r="ENY324" s="215"/>
      <c r="ENZ324" s="215"/>
      <c r="EOA324" s="215"/>
      <c r="EOB324" s="215"/>
      <c r="EOC324" s="215"/>
      <c r="EOD324" s="215"/>
      <c r="EOE324" s="215"/>
      <c r="EOF324" s="215"/>
      <c r="EOG324" s="215"/>
      <c r="EOH324" s="215"/>
      <c r="EOI324" s="215"/>
      <c r="EOJ324" s="215"/>
      <c r="EOK324" s="215"/>
      <c r="EOL324" s="215"/>
      <c r="EOM324" s="215"/>
      <c r="EON324" s="215"/>
      <c r="EOO324" s="215"/>
      <c r="EOP324" s="215"/>
      <c r="EOQ324" s="215"/>
      <c r="EOR324" s="215"/>
      <c r="EOS324" s="215"/>
      <c r="EOT324" s="215"/>
      <c r="EOU324" s="215"/>
      <c r="EOV324" s="215"/>
      <c r="EOW324" s="215"/>
      <c r="EOX324" s="215"/>
      <c r="EOY324" s="215"/>
      <c r="EOZ324" s="215"/>
      <c r="EPA324" s="215"/>
      <c r="EPB324" s="215"/>
      <c r="EPC324" s="215"/>
      <c r="EPD324" s="215"/>
      <c r="EPE324" s="215"/>
      <c r="EPF324" s="215"/>
      <c r="EPG324" s="215"/>
      <c r="EPH324" s="215"/>
      <c r="EPI324" s="215"/>
      <c r="EPJ324" s="215"/>
      <c r="EPK324" s="215"/>
      <c r="EPL324" s="215"/>
      <c r="EPM324" s="215"/>
      <c r="EPN324" s="215"/>
      <c r="EPO324" s="215"/>
      <c r="EPP324" s="215"/>
      <c r="EPQ324" s="215"/>
      <c r="EPR324" s="215"/>
      <c r="EPS324" s="215"/>
      <c r="EPT324" s="215"/>
      <c r="EPU324" s="215"/>
      <c r="EPV324" s="215"/>
      <c r="EPW324" s="215"/>
      <c r="EPX324" s="215"/>
      <c r="EPY324" s="215"/>
      <c r="EPZ324" s="215"/>
      <c r="EQA324" s="215"/>
      <c r="EQB324" s="215"/>
      <c r="EQC324" s="215"/>
      <c r="EQD324" s="215"/>
      <c r="EQE324" s="215"/>
      <c r="EQF324" s="215"/>
      <c r="EQG324" s="215"/>
      <c r="EQH324" s="215"/>
      <c r="EQI324" s="215"/>
      <c r="EQJ324" s="215"/>
      <c r="EQK324" s="215"/>
      <c r="EQL324" s="215"/>
      <c r="EQM324" s="215"/>
      <c r="EQN324" s="215"/>
      <c r="EQO324" s="215"/>
      <c r="EQP324" s="215"/>
      <c r="EQQ324" s="215"/>
      <c r="EQR324" s="215"/>
      <c r="EQS324" s="215"/>
      <c r="EQT324" s="215"/>
      <c r="EQU324" s="215"/>
      <c r="EQV324" s="215"/>
      <c r="EQW324" s="215"/>
      <c r="EQX324" s="215"/>
      <c r="EQY324" s="215"/>
      <c r="EQZ324" s="215"/>
      <c r="ERA324" s="215"/>
      <c r="ERB324" s="215"/>
      <c r="ERC324" s="215"/>
      <c r="ERD324" s="215"/>
      <c r="ERE324" s="215"/>
      <c r="ERF324" s="215"/>
      <c r="ERG324" s="215"/>
      <c r="ERH324" s="215"/>
      <c r="ERI324" s="215"/>
      <c r="ERJ324" s="215"/>
      <c r="ERK324" s="215"/>
      <c r="ERL324" s="215"/>
      <c r="ERM324" s="215"/>
      <c r="ERN324" s="215"/>
      <c r="ERO324" s="215"/>
      <c r="ERP324" s="215"/>
      <c r="ERQ324" s="215"/>
      <c r="ERR324" s="215"/>
      <c r="ERS324" s="215"/>
      <c r="ERT324" s="215"/>
      <c r="ERU324" s="215"/>
      <c r="ERV324" s="215"/>
      <c r="ERW324" s="215"/>
      <c r="ERX324" s="215"/>
      <c r="ERY324" s="215"/>
      <c r="ERZ324" s="215"/>
      <c r="ESA324" s="215"/>
      <c r="ESB324" s="215"/>
      <c r="ESC324" s="215"/>
      <c r="ESD324" s="215"/>
      <c r="ESE324" s="215"/>
      <c r="ESF324" s="215"/>
      <c r="ESG324" s="215"/>
      <c r="ESH324" s="215"/>
      <c r="ESI324" s="215"/>
      <c r="ESJ324" s="215"/>
      <c r="ESK324" s="215"/>
      <c r="ESL324" s="215"/>
      <c r="ESM324" s="215"/>
      <c r="ESN324" s="215"/>
      <c r="ESO324" s="215"/>
      <c r="ESP324" s="215"/>
      <c r="ESQ324" s="215"/>
      <c r="ESR324" s="215"/>
      <c r="ESS324" s="215"/>
      <c r="EST324" s="215"/>
      <c r="ESU324" s="215"/>
      <c r="ESV324" s="215"/>
      <c r="ESW324" s="215"/>
      <c r="ESX324" s="215"/>
      <c r="ESY324" s="215"/>
      <c r="ESZ324" s="215"/>
      <c r="ETA324" s="215"/>
      <c r="ETB324" s="215"/>
      <c r="ETC324" s="215"/>
      <c r="ETD324" s="215"/>
      <c r="ETE324" s="215"/>
      <c r="ETF324" s="215"/>
      <c r="ETG324" s="215"/>
      <c r="ETH324" s="215"/>
      <c r="ETI324" s="215"/>
      <c r="ETJ324" s="215"/>
      <c r="ETK324" s="215"/>
      <c r="ETL324" s="215"/>
      <c r="ETM324" s="215"/>
      <c r="ETN324" s="215"/>
      <c r="ETO324" s="215"/>
      <c r="ETP324" s="215"/>
      <c r="ETQ324" s="215"/>
      <c r="ETR324" s="215"/>
      <c r="ETS324" s="215"/>
      <c r="ETT324" s="215"/>
      <c r="ETU324" s="215"/>
      <c r="ETV324" s="215"/>
      <c r="ETW324" s="215"/>
      <c r="ETX324" s="215"/>
      <c r="ETY324" s="215"/>
      <c r="ETZ324" s="215"/>
      <c r="EUA324" s="215"/>
      <c r="EUB324" s="215"/>
      <c r="EUC324" s="215"/>
      <c r="EUD324" s="215"/>
      <c r="EUE324" s="215"/>
      <c r="EUF324" s="215"/>
      <c r="EUG324" s="215"/>
      <c r="EUH324" s="215"/>
      <c r="EUI324" s="215"/>
      <c r="EUJ324" s="215"/>
      <c r="EUK324" s="215"/>
      <c r="EUL324" s="215"/>
      <c r="EUM324" s="215"/>
      <c r="EUN324" s="215"/>
      <c r="EUO324" s="215"/>
      <c r="EUP324" s="215"/>
      <c r="EUQ324" s="215"/>
      <c r="EUR324" s="215"/>
      <c r="EUS324" s="215"/>
      <c r="EUT324" s="215"/>
      <c r="EUU324" s="215"/>
      <c r="EUV324" s="215"/>
      <c r="EUW324" s="215"/>
      <c r="EUX324" s="215"/>
      <c r="EUY324" s="215"/>
      <c r="EUZ324" s="215"/>
      <c r="EVA324" s="215"/>
      <c r="EVB324" s="215"/>
      <c r="EVC324" s="215"/>
      <c r="EVD324" s="215"/>
      <c r="EVE324" s="215"/>
      <c r="EVF324" s="215"/>
      <c r="EVG324" s="215"/>
      <c r="EVH324" s="215"/>
      <c r="EVI324" s="215"/>
      <c r="EVJ324" s="215"/>
      <c r="EVK324" s="215"/>
      <c r="EVL324" s="215"/>
      <c r="EVM324" s="215"/>
      <c r="EVN324" s="215"/>
      <c r="EVO324" s="215"/>
      <c r="EVP324" s="215"/>
      <c r="EVQ324" s="215"/>
      <c r="EVR324" s="215"/>
      <c r="EVS324" s="215"/>
      <c r="EVT324" s="215"/>
      <c r="EVU324" s="215"/>
      <c r="EVV324" s="215"/>
      <c r="EVW324" s="215"/>
      <c r="EVX324" s="215"/>
      <c r="EVY324" s="215"/>
      <c r="EVZ324" s="215"/>
      <c r="EWA324" s="215"/>
      <c r="EWB324" s="215"/>
      <c r="EWC324" s="215"/>
      <c r="EWD324" s="215"/>
      <c r="EWE324" s="215"/>
      <c r="EWF324" s="215"/>
      <c r="EWG324" s="215"/>
      <c r="EWH324" s="215"/>
      <c r="EWI324" s="215"/>
      <c r="EWJ324" s="215"/>
      <c r="EWK324" s="215"/>
      <c r="EWL324" s="215"/>
      <c r="EWM324" s="215"/>
      <c r="EWN324" s="215"/>
      <c r="EWO324" s="215"/>
      <c r="EWP324" s="215"/>
      <c r="EWQ324" s="215"/>
      <c r="EWR324" s="215"/>
      <c r="EWS324" s="215"/>
      <c r="EWT324" s="215"/>
      <c r="EWU324" s="215"/>
      <c r="EWV324" s="215"/>
      <c r="EWW324" s="215"/>
      <c r="EWX324" s="215"/>
      <c r="EWY324" s="215"/>
      <c r="EWZ324" s="215"/>
      <c r="EXA324" s="215"/>
      <c r="EXB324" s="215"/>
      <c r="EXC324" s="215"/>
      <c r="EXD324" s="215"/>
      <c r="EXE324" s="215"/>
      <c r="EXF324" s="215"/>
      <c r="EXG324" s="215"/>
      <c r="EXH324" s="215"/>
      <c r="EXI324" s="215"/>
      <c r="EXJ324" s="215"/>
      <c r="EXK324" s="215"/>
      <c r="EXL324" s="215"/>
      <c r="EXM324" s="215"/>
      <c r="EXN324" s="215"/>
      <c r="EXO324" s="215"/>
      <c r="EXP324" s="215"/>
      <c r="EXQ324" s="215"/>
      <c r="EXR324" s="215"/>
      <c r="EXS324" s="215"/>
      <c r="EXT324" s="215"/>
      <c r="EXU324" s="215"/>
      <c r="EXV324" s="215"/>
      <c r="EXW324" s="215"/>
      <c r="EXX324" s="215"/>
      <c r="EXY324" s="215"/>
      <c r="EXZ324" s="215"/>
      <c r="EYA324" s="215"/>
      <c r="EYB324" s="215"/>
      <c r="EYC324" s="215"/>
      <c r="EYD324" s="215"/>
      <c r="EYE324" s="215"/>
      <c r="EYF324" s="215"/>
      <c r="EYG324" s="215"/>
      <c r="EYH324" s="215"/>
      <c r="EYI324" s="215"/>
      <c r="EYJ324" s="215"/>
      <c r="EYK324" s="215"/>
      <c r="EYL324" s="215"/>
      <c r="EYM324" s="215"/>
      <c r="EYN324" s="215"/>
      <c r="EYO324" s="215"/>
      <c r="EYP324" s="215"/>
      <c r="EYQ324" s="215"/>
      <c r="EYR324" s="215"/>
      <c r="EYS324" s="215"/>
      <c r="EYT324" s="215"/>
      <c r="EYU324" s="215"/>
      <c r="EYV324" s="215"/>
      <c r="EYW324" s="215"/>
      <c r="EYX324" s="215"/>
      <c r="EYY324" s="215"/>
      <c r="EYZ324" s="215"/>
      <c r="EZA324" s="215"/>
      <c r="EZB324" s="215"/>
      <c r="EZC324" s="215"/>
      <c r="EZD324" s="215"/>
      <c r="EZE324" s="215"/>
      <c r="EZF324" s="215"/>
      <c r="EZG324" s="215"/>
      <c r="EZH324" s="215"/>
      <c r="EZI324" s="215"/>
      <c r="EZJ324" s="215"/>
      <c r="EZK324" s="215"/>
      <c r="EZL324" s="215"/>
      <c r="EZM324" s="215"/>
      <c r="EZN324" s="215"/>
      <c r="EZO324" s="215"/>
      <c r="EZP324" s="215"/>
      <c r="EZQ324" s="215"/>
      <c r="EZR324" s="215"/>
      <c r="EZS324" s="215"/>
      <c r="EZT324" s="215"/>
      <c r="EZU324" s="215"/>
      <c r="EZV324" s="215"/>
      <c r="EZW324" s="215"/>
      <c r="EZX324" s="215"/>
      <c r="EZY324" s="215"/>
      <c r="EZZ324" s="215"/>
      <c r="FAA324" s="215"/>
      <c r="FAB324" s="215"/>
      <c r="FAC324" s="215"/>
      <c r="FAD324" s="215"/>
      <c r="FAE324" s="215"/>
      <c r="FAF324" s="215"/>
      <c r="FAG324" s="215"/>
      <c r="FAH324" s="215"/>
      <c r="FAI324" s="215"/>
      <c r="FAJ324" s="215"/>
      <c r="FAK324" s="215"/>
      <c r="FAL324" s="215"/>
      <c r="FAM324" s="215"/>
      <c r="FAN324" s="215"/>
      <c r="FAO324" s="215"/>
      <c r="FAP324" s="215"/>
      <c r="FAQ324" s="215"/>
      <c r="FAR324" s="215"/>
      <c r="FAS324" s="215"/>
      <c r="FAT324" s="215"/>
      <c r="FAU324" s="215"/>
      <c r="FAV324" s="215"/>
      <c r="FAW324" s="215"/>
      <c r="FAX324" s="215"/>
      <c r="FAY324" s="215"/>
      <c r="FAZ324" s="215"/>
      <c r="FBA324" s="215"/>
      <c r="FBB324" s="215"/>
      <c r="FBC324" s="215"/>
      <c r="FBD324" s="215"/>
      <c r="FBE324" s="215"/>
      <c r="FBF324" s="215"/>
      <c r="FBG324" s="215"/>
      <c r="FBH324" s="215"/>
      <c r="FBI324" s="215"/>
      <c r="FBJ324" s="215"/>
      <c r="FBK324" s="215"/>
      <c r="FBL324" s="215"/>
      <c r="FBM324" s="215"/>
      <c r="FBN324" s="215"/>
      <c r="FBO324" s="215"/>
      <c r="FBP324" s="215"/>
      <c r="FBQ324" s="215"/>
      <c r="FBR324" s="215"/>
      <c r="FBS324" s="215"/>
      <c r="FBT324" s="215"/>
      <c r="FBU324" s="215"/>
      <c r="FBV324" s="215"/>
      <c r="FBW324" s="215"/>
      <c r="FBX324" s="215"/>
      <c r="FBY324" s="215"/>
      <c r="FBZ324" s="215"/>
      <c r="FCA324" s="215"/>
      <c r="FCB324" s="215"/>
      <c r="FCC324" s="215"/>
      <c r="FCD324" s="215"/>
      <c r="FCE324" s="215"/>
      <c r="FCF324" s="215"/>
      <c r="FCG324" s="215"/>
      <c r="FCH324" s="215"/>
      <c r="FCI324" s="215"/>
      <c r="FCJ324" s="215"/>
      <c r="FCK324" s="215"/>
      <c r="FCL324" s="215"/>
      <c r="FCM324" s="215"/>
      <c r="FCN324" s="215"/>
      <c r="FCO324" s="215"/>
      <c r="FCP324" s="215"/>
      <c r="FCQ324" s="215"/>
      <c r="FCR324" s="215"/>
      <c r="FCS324" s="215"/>
      <c r="FCT324" s="215"/>
      <c r="FCU324" s="215"/>
      <c r="FCV324" s="215"/>
      <c r="FCW324" s="215"/>
      <c r="FCX324" s="215"/>
      <c r="FCY324" s="215"/>
      <c r="FCZ324" s="215"/>
      <c r="FDA324" s="215"/>
      <c r="FDB324" s="215"/>
      <c r="FDC324" s="215"/>
      <c r="FDD324" s="215"/>
      <c r="FDE324" s="215"/>
      <c r="FDF324" s="215"/>
      <c r="FDG324" s="215"/>
      <c r="FDH324" s="215"/>
      <c r="FDI324" s="215"/>
      <c r="FDJ324" s="215"/>
      <c r="FDK324" s="215"/>
      <c r="FDL324" s="215"/>
      <c r="FDM324" s="215"/>
      <c r="FDN324" s="215"/>
      <c r="FDO324" s="215"/>
      <c r="FDP324" s="215"/>
      <c r="FDQ324" s="215"/>
      <c r="FDR324" s="215"/>
      <c r="FDS324" s="215"/>
      <c r="FDT324" s="215"/>
      <c r="FDU324" s="215"/>
      <c r="FDV324" s="215"/>
      <c r="FDW324" s="215"/>
      <c r="FDX324" s="215"/>
      <c r="FDY324" s="215"/>
      <c r="FDZ324" s="215"/>
      <c r="FEA324" s="215"/>
      <c r="FEB324" s="215"/>
      <c r="FEC324" s="215"/>
      <c r="FED324" s="215"/>
      <c r="FEE324" s="215"/>
      <c r="FEF324" s="215"/>
      <c r="FEG324" s="215"/>
      <c r="FEH324" s="215"/>
      <c r="FEI324" s="215"/>
      <c r="FEJ324" s="215"/>
      <c r="FEK324" s="215"/>
      <c r="FEL324" s="215"/>
      <c r="FEM324" s="215"/>
      <c r="FEN324" s="215"/>
      <c r="FEO324" s="215"/>
      <c r="FEP324" s="215"/>
      <c r="FEQ324" s="215"/>
      <c r="FER324" s="215"/>
      <c r="FES324" s="215"/>
      <c r="FET324" s="215"/>
      <c r="FEU324" s="215"/>
      <c r="FEV324" s="215"/>
      <c r="FEW324" s="215"/>
      <c r="FEX324" s="215"/>
      <c r="FEY324" s="215"/>
      <c r="FEZ324" s="215"/>
      <c r="FFA324" s="215"/>
      <c r="FFB324" s="215"/>
      <c r="FFC324" s="215"/>
      <c r="FFD324" s="215"/>
      <c r="FFE324" s="215"/>
      <c r="FFF324" s="215"/>
      <c r="FFG324" s="215"/>
      <c r="FFH324" s="215"/>
      <c r="FFI324" s="215"/>
      <c r="FFJ324" s="215"/>
      <c r="FFK324" s="215"/>
      <c r="FFL324" s="215"/>
      <c r="FFM324" s="215"/>
      <c r="FFN324" s="215"/>
      <c r="FFO324" s="215"/>
      <c r="FFP324" s="215"/>
      <c r="FFQ324" s="215"/>
      <c r="FFR324" s="215"/>
      <c r="FFS324" s="215"/>
      <c r="FFT324" s="215"/>
      <c r="FFU324" s="215"/>
      <c r="FFV324" s="215"/>
      <c r="FFW324" s="215"/>
      <c r="FFX324" s="215"/>
      <c r="FFY324" s="215"/>
      <c r="FFZ324" s="215"/>
      <c r="FGA324" s="215"/>
      <c r="FGB324" s="215"/>
      <c r="FGC324" s="215"/>
      <c r="FGD324" s="215"/>
      <c r="FGE324" s="215"/>
      <c r="FGF324" s="215"/>
      <c r="FGG324" s="215"/>
      <c r="FGH324" s="215"/>
      <c r="FGI324" s="215"/>
      <c r="FGJ324" s="215"/>
      <c r="FGK324" s="215"/>
      <c r="FGL324" s="215"/>
      <c r="FGM324" s="215"/>
      <c r="FGN324" s="215"/>
      <c r="FGO324" s="215"/>
      <c r="FGP324" s="215"/>
      <c r="FGQ324" s="215"/>
      <c r="FGR324" s="215"/>
      <c r="FGS324" s="215"/>
      <c r="FGT324" s="215"/>
      <c r="FGU324" s="215"/>
      <c r="FGV324" s="215"/>
      <c r="FGW324" s="215"/>
      <c r="FGX324" s="215"/>
      <c r="FGY324" s="215"/>
      <c r="FGZ324" s="215"/>
      <c r="FHA324" s="215"/>
      <c r="FHB324" s="215"/>
      <c r="FHC324" s="215"/>
      <c r="FHD324" s="215"/>
      <c r="FHE324" s="215"/>
      <c r="FHF324" s="215"/>
      <c r="FHG324" s="215"/>
      <c r="FHH324" s="215"/>
      <c r="FHI324" s="215"/>
      <c r="FHJ324" s="215"/>
      <c r="FHK324" s="215"/>
      <c r="FHL324" s="215"/>
      <c r="FHM324" s="215"/>
      <c r="FHN324" s="215"/>
      <c r="FHO324" s="215"/>
      <c r="FHP324" s="215"/>
      <c r="FHQ324" s="215"/>
      <c r="FHR324" s="215"/>
      <c r="FHS324" s="215"/>
      <c r="FHT324" s="215"/>
      <c r="FHU324" s="215"/>
      <c r="FHV324" s="215"/>
      <c r="FHW324" s="215"/>
      <c r="FHX324" s="215"/>
      <c r="FHY324" s="215"/>
      <c r="FHZ324" s="215"/>
      <c r="FIA324" s="215"/>
      <c r="FIB324" s="215"/>
      <c r="FIC324" s="215"/>
      <c r="FID324" s="215"/>
      <c r="FIE324" s="215"/>
      <c r="FIF324" s="215"/>
      <c r="FIG324" s="215"/>
      <c r="FIH324" s="215"/>
      <c r="FII324" s="215"/>
      <c r="FIJ324" s="215"/>
      <c r="FIK324" s="215"/>
      <c r="FIL324" s="215"/>
      <c r="FIM324" s="215"/>
      <c r="FIN324" s="215"/>
      <c r="FIO324" s="215"/>
      <c r="FIP324" s="215"/>
      <c r="FIQ324" s="215"/>
      <c r="FIR324" s="215"/>
      <c r="FIS324" s="215"/>
      <c r="FIT324" s="215"/>
      <c r="FIU324" s="215"/>
      <c r="FIV324" s="215"/>
      <c r="FIW324" s="215"/>
      <c r="FIX324" s="215"/>
      <c r="FIY324" s="215"/>
      <c r="FIZ324" s="215"/>
      <c r="FJA324" s="215"/>
      <c r="FJB324" s="215"/>
      <c r="FJC324" s="215"/>
      <c r="FJD324" s="215"/>
      <c r="FJE324" s="215"/>
      <c r="FJF324" s="215"/>
      <c r="FJG324" s="215"/>
      <c r="FJH324" s="215"/>
      <c r="FJI324" s="215"/>
      <c r="FJJ324" s="215"/>
      <c r="FJK324" s="215"/>
      <c r="FJL324" s="215"/>
      <c r="FJM324" s="215"/>
      <c r="FJN324" s="215"/>
      <c r="FJO324" s="215"/>
      <c r="FJP324" s="215"/>
      <c r="FJQ324" s="215"/>
      <c r="FJR324" s="215"/>
      <c r="FJS324" s="215"/>
      <c r="FJT324" s="215"/>
      <c r="FJU324" s="215"/>
      <c r="FJV324" s="215"/>
      <c r="FJW324" s="215"/>
      <c r="FJX324" s="215"/>
      <c r="FJY324" s="215"/>
      <c r="FJZ324" s="215"/>
      <c r="FKA324" s="215"/>
      <c r="FKB324" s="215"/>
      <c r="FKC324" s="215"/>
      <c r="FKD324" s="215"/>
      <c r="FKE324" s="215"/>
      <c r="FKF324" s="215"/>
      <c r="FKG324" s="215"/>
      <c r="FKH324" s="215"/>
      <c r="FKI324" s="215"/>
      <c r="FKJ324" s="215"/>
      <c r="FKK324" s="215"/>
      <c r="FKL324" s="215"/>
      <c r="FKM324" s="215"/>
      <c r="FKN324" s="215"/>
      <c r="FKO324" s="215"/>
      <c r="FKP324" s="215"/>
      <c r="FKQ324" s="215"/>
      <c r="FKR324" s="215"/>
      <c r="FKS324" s="215"/>
      <c r="FKT324" s="215"/>
      <c r="FKU324" s="215"/>
      <c r="FKV324" s="215"/>
      <c r="FKW324" s="215"/>
      <c r="FKX324" s="215"/>
      <c r="FKY324" s="215"/>
      <c r="FKZ324" s="215"/>
      <c r="FLA324" s="215"/>
      <c r="FLB324" s="215"/>
      <c r="FLC324" s="215"/>
      <c r="FLD324" s="215"/>
      <c r="FLE324" s="215"/>
      <c r="FLF324" s="215"/>
      <c r="FLG324" s="215"/>
      <c r="FLH324" s="215"/>
      <c r="FLI324" s="215"/>
      <c r="FLJ324" s="215"/>
      <c r="FLK324" s="215"/>
      <c r="FLL324" s="215"/>
      <c r="FLM324" s="215"/>
      <c r="FLN324" s="215"/>
      <c r="FLO324" s="215"/>
      <c r="FLP324" s="215"/>
      <c r="FLQ324" s="215"/>
      <c r="FLR324" s="215"/>
      <c r="FLS324" s="215"/>
      <c r="FLT324" s="215"/>
      <c r="FLU324" s="215"/>
      <c r="FLV324" s="215"/>
      <c r="FLW324" s="215"/>
      <c r="FLX324" s="215"/>
      <c r="FLY324" s="215"/>
      <c r="FLZ324" s="215"/>
      <c r="FMA324" s="215"/>
      <c r="FMB324" s="215"/>
      <c r="FMC324" s="215"/>
      <c r="FMD324" s="215"/>
      <c r="FME324" s="215"/>
      <c r="FMF324" s="215"/>
      <c r="FMG324" s="215"/>
      <c r="FMH324" s="215"/>
      <c r="FMI324" s="215"/>
      <c r="FMJ324" s="215"/>
      <c r="FMK324" s="215"/>
      <c r="FML324" s="215"/>
      <c r="FMM324" s="215"/>
      <c r="FMN324" s="215"/>
      <c r="FMO324" s="215"/>
      <c r="FMP324" s="215"/>
      <c r="FMQ324" s="215"/>
      <c r="FMR324" s="215"/>
      <c r="FMS324" s="215"/>
      <c r="FMT324" s="215"/>
      <c r="FMU324" s="215"/>
      <c r="FMV324" s="215"/>
      <c r="FMW324" s="215"/>
      <c r="FMX324" s="215"/>
      <c r="FMY324" s="215"/>
      <c r="FMZ324" s="215"/>
      <c r="FNA324" s="215"/>
      <c r="FNB324" s="215"/>
      <c r="FNC324" s="215"/>
      <c r="FND324" s="215"/>
      <c r="FNE324" s="215"/>
      <c r="FNF324" s="215"/>
      <c r="FNG324" s="215"/>
      <c r="FNH324" s="215"/>
      <c r="FNI324" s="215"/>
      <c r="FNJ324" s="215"/>
      <c r="FNK324" s="215"/>
      <c r="FNL324" s="215"/>
      <c r="FNM324" s="215"/>
      <c r="FNN324" s="215"/>
      <c r="FNO324" s="215"/>
      <c r="FNP324" s="215"/>
      <c r="FNQ324" s="215"/>
      <c r="FNR324" s="215"/>
      <c r="FNS324" s="215"/>
      <c r="FNT324" s="215"/>
      <c r="FNU324" s="215"/>
      <c r="FNV324" s="215"/>
      <c r="FNW324" s="215"/>
      <c r="FNX324" s="215"/>
      <c r="FNY324" s="215"/>
      <c r="FNZ324" s="215"/>
      <c r="FOA324" s="215"/>
      <c r="FOB324" s="215"/>
      <c r="FOC324" s="215"/>
      <c r="FOD324" s="215"/>
      <c r="FOE324" s="215"/>
      <c r="FOF324" s="215"/>
      <c r="FOG324" s="215"/>
      <c r="FOH324" s="215"/>
      <c r="FOI324" s="215"/>
      <c r="FOJ324" s="215"/>
      <c r="FOK324" s="215"/>
      <c r="FOL324" s="215"/>
      <c r="FOM324" s="215"/>
      <c r="FON324" s="215"/>
      <c r="FOO324" s="215"/>
      <c r="FOP324" s="215"/>
      <c r="FOQ324" s="215"/>
      <c r="FOR324" s="215"/>
      <c r="FOS324" s="215"/>
      <c r="FOT324" s="215"/>
      <c r="FOU324" s="215"/>
      <c r="FOV324" s="215"/>
      <c r="FOW324" s="215"/>
      <c r="FOX324" s="215"/>
      <c r="FOY324" s="215"/>
      <c r="FOZ324" s="215"/>
      <c r="FPA324" s="215"/>
      <c r="FPB324" s="215"/>
      <c r="FPC324" s="215"/>
      <c r="FPD324" s="215"/>
      <c r="FPE324" s="215"/>
      <c r="FPF324" s="215"/>
      <c r="FPG324" s="215"/>
      <c r="FPH324" s="215"/>
      <c r="FPI324" s="215"/>
      <c r="FPJ324" s="215"/>
      <c r="FPK324" s="215"/>
      <c r="FPL324" s="215"/>
      <c r="FPM324" s="215"/>
      <c r="FPN324" s="215"/>
      <c r="FPO324" s="215"/>
      <c r="FPP324" s="215"/>
      <c r="FPQ324" s="215"/>
      <c r="FPR324" s="215"/>
      <c r="FPS324" s="215"/>
      <c r="FPT324" s="215"/>
      <c r="FPU324" s="215"/>
      <c r="FPV324" s="215"/>
      <c r="FPW324" s="215"/>
      <c r="FPX324" s="215"/>
      <c r="FPY324" s="215"/>
      <c r="FPZ324" s="215"/>
      <c r="FQA324" s="215"/>
      <c r="FQB324" s="215"/>
      <c r="FQC324" s="215"/>
      <c r="FQD324" s="215"/>
      <c r="FQE324" s="215"/>
      <c r="FQF324" s="215"/>
      <c r="FQG324" s="215"/>
      <c r="FQH324" s="215"/>
      <c r="FQI324" s="215"/>
      <c r="FQJ324" s="215"/>
      <c r="FQK324" s="215"/>
      <c r="FQL324" s="215"/>
      <c r="FQM324" s="215"/>
      <c r="FQN324" s="215"/>
      <c r="FQO324" s="215"/>
      <c r="FQP324" s="215"/>
      <c r="FQQ324" s="215"/>
      <c r="FQR324" s="215"/>
      <c r="FQS324" s="215"/>
      <c r="FQT324" s="215"/>
      <c r="FQU324" s="215"/>
      <c r="FQV324" s="215"/>
      <c r="FQW324" s="215"/>
      <c r="FQX324" s="215"/>
      <c r="FQY324" s="215"/>
      <c r="FQZ324" s="215"/>
      <c r="FRA324" s="215"/>
      <c r="FRB324" s="215"/>
      <c r="FRC324" s="215"/>
      <c r="FRD324" s="215"/>
      <c r="FRE324" s="215"/>
      <c r="FRF324" s="215"/>
      <c r="FRG324" s="215"/>
      <c r="FRH324" s="215"/>
      <c r="FRI324" s="215"/>
      <c r="FRJ324" s="215"/>
      <c r="FRK324" s="215"/>
      <c r="FRL324" s="215"/>
      <c r="FRM324" s="215"/>
      <c r="FRN324" s="215"/>
      <c r="FRO324" s="215"/>
      <c r="FRP324" s="215"/>
      <c r="FRQ324" s="215"/>
      <c r="FRR324" s="215"/>
      <c r="FRS324" s="215"/>
      <c r="FRT324" s="215"/>
      <c r="FRU324" s="215"/>
      <c r="FRV324" s="215"/>
      <c r="FRW324" s="215"/>
      <c r="FRX324" s="215"/>
      <c r="FRY324" s="215"/>
      <c r="FRZ324" s="215"/>
      <c r="FSA324" s="215"/>
      <c r="FSB324" s="215"/>
      <c r="FSC324" s="215"/>
      <c r="FSD324" s="215"/>
      <c r="FSE324" s="215"/>
      <c r="FSF324" s="215"/>
      <c r="FSG324" s="215"/>
      <c r="FSH324" s="215"/>
      <c r="FSI324" s="215"/>
      <c r="FSJ324" s="215"/>
      <c r="FSK324" s="215"/>
      <c r="FSL324" s="215"/>
      <c r="FSM324" s="215"/>
      <c r="FSN324" s="215"/>
      <c r="FSO324" s="215"/>
      <c r="FSP324" s="215"/>
      <c r="FSQ324" s="215"/>
      <c r="FSR324" s="215"/>
      <c r="FSS324" s="215"/>
      <c r="FST324" s="215"/>
      <c r="FSU324" s="215"/>
      <c r="FSV324" s="215"/>
      <c r="FSW324" s="215"/>
      <c r="FSX324" s="215"/>
      <c r="FSY324" s="215"/>
      <c r="FSZ324" s="215"/>
      <c r="FTA324" s="215"/>
      <c r="FTB324" s="215"/>
      <c r="FTC324" s="215"/>
      <c r="FTD324" s="215"/>
      <c r="FTE324" s="215"/>
      <c r="FTF324" s="215"/>
      <c r="FTG324" s="215"/>
      <c r="FTH324" s="215"/>
      <c r="FTI324" s="215"/>
      <c r="FTJ324" s="215"/>
      <c r="FTK324" s="215"/>
      <c r="FTL324" s="215"/>
      <c r="FTM324" s="215"/>
      <c r="FTN324" s="215"/>
      <c r="FTO324" s="215"/>
      <c r="FTP324" s="215"/>
      <c r="FTQ324" s="215"/>
      <c r="FTR324" s="215"/>
      <c r="FTS324" s="215"/>
      <c r="FTT324" s="215"/>
      <c r="FTU324" s="215"/>
      <c r="FTV324" s="215"/>
      <c r="FTW324" s="215"/>
      <c r="FTX324" s="215"/>
      <c r="FTY324" s="215"/>
      <c r="FTZ324" s="215"/>
      <c r="FUA324" s="215"/>
      <c r="FUB324" s="215"/>
      <c r="FUC324" s="215"/>
      <c r="FUD324" s="215"/>
      <c r="FUE324" s="215"/>
      <c r="FUF324" s="215"/>
      <c r="FUG324" s="215"/>
      <c r="FUH324" s="215"/>
      <c r="FUI324" s="215"/>
      <c r="FUJ324" s="215"/>
      <c r="FUK324" s="215"/>
      <c r="FUL324" s="215"/>
      <c r="FUM324" s="215"/>
      <c r="FUN324" s="215"/>
      <c r="FUO324" s="215"/>
      <c r="FUP324" s="215"/>
      <c r="FUQ324" s="215"/>
      <c r="FUR324" s="215"/>
      <c r="FUS324" s="215"/>
      <c r="FUT324" s="215"/>
      <c r="FUU324" s="215"/>
      <c r="FUV324" s="215"/>
      <c r="FUW324" s="215"/>
      <c r="FUX324" s="215"/>
      <c r="FUY324" s="215"/>
      <c r="FUZ324" s="215"/>
      <c r="FVA324" s="215"/>
      <c r="FVB324" s="215"/>
      <c r="FVC324" s="215"/>
      <c r="FVD324" s="215"/>
      <c r="FVE324" s="215"/>
      <c r="FVF324" s="215"/>
      <c r="FVG324" s="215"/>
      <c r="FVH324" s="215"/>
      <c r="FVI324" s="215"/>
      <c r="FVJ324" s="215"/>
      <c r="FVK324" s="215"/>
      <c r="FVL324" s="215"/>
      <c r="FVM324" s="215"/>
      <c r="FVN324" s="215"/>
      <c r="FVO324" s="215"/>
      <c r="FVP324" s="215"/>
      <c r="FVQ324" s="215"/>
      <c r="FVR324" s="215"/>
      <c r="FVS324" s="215"/>
      <c r="FVT324" s="215"/>
      <c r="FVU324" s="215"/>
      <c r="FVV324" s="215"/>
      <c r="FVW324" s="215"/>
      <c r="FVX324" s="215"/>
      <c r="FVY324" s="215"/>
      <c r="FVZ324" s="215"/>
      <c r="FWA324" s="215"/>
      <c r="FWB324" s="215"/>
      <c r="FWC324" s="215"/>
      <c r="FWD324" s="215"/>
      <c r="FWE324" s="215"/>
      <c r="FWF324" s="215"/>
      <c r="FWG324" s="215"/>
      <c r="FWH324" s="215"/>
      <c r="FWI324" s="215"/>
      <c r="FWJ324" s="215"/>
      <c r="FWK324" s="215"/>
      <c r="FWL324" s="215"/>
      <c r="FWM324" s="215"/>
      <c r="FWN324" s="215"/>
      <c r="FWO324" s="215"/>
      <c r="FWP324" s="215"/>
      <c r="FWQ324" s="215"/>
      <c r="FWR324" s="215"/>
      <c r="FWS324" s="215"/>
      <c r="FWT324" s="215"/>
      <c r="FWU324" s="215"/>
      <c r="FWV324" s="215"/>
      <c r="FWW324" s="215"/>
      <c r="FWX324" s="215"/>
      <c r="FWY324" s="215"/>
      <c r="FWZ324" s="215"/>
      <c r="FXA324" s="215"/>
      <c r="FXB324" s="215"/>
      <c r="FXC324" s="215"/>
      <c r="FXD324" s="215"/>
      <c r="FXE324" s="215"/>
      <c r="FXF324" s="215"/>
      <c r="FXG324" s="215"/>
      <c r="FXH324" s="215"/>
      <c r="FXI324" s="215"/>
      <c r="FXJ324" s="215"/>
      <c r="FXK324" s="215"/>
      <c r="FXL324" s="215"/>
      <c r="FXM324" s="215"/>
      <c r="FXN324" s="215"/>
      <c r="FXO324" s="215"/>
      <c r="FXP324" s="215"/>
      <c r="FXQ324" s="215"/>
      <c r="FXR324" s="215"/>
      <c r="FXS324" s="215"/>
      <c r="FXT324" s="215"/>
      <c r="FXU324" s="215"/>
      <c r="FXV324" s="215"/>
      <c r="FXW324" s="215"/>
      <c r="FXX324" s="215"/>
      <c r="FXY324" s="215"/>
      <c r="FXZ324" s="215"/>
      <c r="FYA324" s="215"/>
      <c r="FYB324" s="215"/>
      <c r="FYC324" s="215"/>
      <c r="FYD324" s="215"/>
      <c r="FYE324" s="215"/>
      <c r="FYF324" s="215"/>
      <c r="FYG324" s="215"/>
      <c r="FYH324" s="215"/>
      <c r="FYI324" s="215"/>
      <c r="FYJ324" s="215"/>
      <c r="FYK324" s="215"/>
      <c r="FYL324" s="215"/>
      <c r="FYM324" s="215"/>
      <c r="FYN324" s="215"/>
      <c r="FYO324" s="215"/>
      <c r="FYP324" s="215"/>
      <c r="FYQ324" s="215"/>
      <c r="FYR324" s="215"/>
      <c r="FYS324" s="215"/>
      <c r="FYT324" s="215"/>
      <c r="FYU324" s="215"/>
      <c r="FYV324" s="215"/>
      <c r="FYW324" s="215"/>
      <c r="FYX324" s="215"/>
      <c r="FYY324" s="215"/>
      <c r="FYZ324" s="215"/>
      <c r="FZA324" s="215"/>
      <c r="FZB324" s="215"/>
      <c r="FZC324" s="215"/>
      <c r="FZD324" s="215"/>
      <c r="FZE324" s="215"/>
      <c r="FZF324" s="215"/>
      <c r="FZG324" s="215"/>
      <c r="FZH324" s="215"/>
      <c r="FZI324" s="215"/>
      <c r="FZJ324" s="215"/>
      <c r="FZK324" s="215"/>
      <c r="FZL324" s="215"/>
      <c r="FZM324" s="215"/>
      <c r="FZN324" s="215"/>
      <c r="FZO324" s="215"/>
      <c r="FZP324" s="215"/>
      <c r="FZQ324" s="215"/>
      <c r="FZR324" s="215"/>
      <c r="FZS324" s="215"/>
      <c r="FZT324" s="215"/>
      <c r="FZU324" s="215"/>
      <c r="FZV324" s="215"/>
      <c r="FZW324" s="215"/>
      <c r="FZX324" s="215"/>
      <c r="FZY324" s="215"/>
      <c r="FZZ324" s="215"/>
      <c r="GAA324" s="215"/>
      <c r="GAB324" s="215"/>
      <c r="GAC324" s="215"/>
      <c r="GAD324" s="215"/>
      <c r="GAE324" s="215"/>
      <c r="GAF324" s="215"/>
      <c r="GAG324" s="215"/>
      <c r="GAH324" s="215"/>
      <c r="GAI324" s="215"/>
      <c r="GAJ324" s="215"/>
      <c r="GAK324" s="215"/>
      <c r="GAL324" s="215"/>
      <c r="GAM324" s="215"/>
      <c r="GAN324" s="215"/>
      <c r="GAO324" s="215"/>
      <c r="GAP324" s="215"/>
      <c r="GAQ324" s="215"/>
      <c r="GAR324" s="215"/>
      <c r="GAS324" s="215"/>
      <c r="GAT324" s="215"/>
      <c r="GAU324" s="215"/>
      <c r="GAV324" s="215"/>
      <c r="GAW324" s="215"/>
      <c r="GAX324" s="215"/>
      <c r="GAY324" s="215"/>
      <c r="GAZ324" s="215"/>
      <c r="GBA324" s="215"/>
      <c r="GBB324" s="215"/>
      <c r="GBC324" s="215"/>
      <c r="GBD324" s="215"/>
      <c r="GBE324" s="215"/>
      <c r="GBF324" s="215"/>
      <c r="GBG324" s="215"/>
      <c r="GBH324" s="215"/>
      <c r="GBI324" s="215"/>
      <c r="GBJ324" s="215"/>
      <c r="GBK324" s="215"/>
      <c r="GBL324" s="215"/>
      <c r="GBM324" s="215"/>
      <c r="GBN324" s="215"/>
      <c r="GBO324" s="215"/>
      <c r="GBP324" s="215"/>
      <c r="GBQ324" s="215"/>
      <c r="GBR324" s="215"/>
      <c r="GBS324" s="215"/>
      <c r="GBT324" s="215"/>
      <c r="GBU324" s="215"/>
      <c r="GBV324" s="215"/>
      <c r="GBW324" s="215"/>
      <c r="GBX324" s="215"/>
      <c r="GBY324" s="215"/>
      <c r="GBZ324" s="215"/>
      <c r="GCA324" s="215"/>
      <c r="GCB324" s="215"/>
      <c r="GCC324" s="215"/>
      <c r="GCD324" s="215"/>
      <c r="GCE324" s="215"/>
      <c r="GCF324" s="215"/>
      <c r="GCG324" s="215"/>
      <c r="GCH324" s="215"/>
      <c r="GCI324" s="215"/>
      <c r="GCJ324" s="215"/>
      <c r="GCK324" s="215"/>
      <c r="GCL324" s="215"/>
      <c r="GCM324" s="215"/>
      <c r="GCN324" s="215"/>
      <c r="GCO324" s="215"/>
      <c r="GCP324" s="215"/>
      <c r="GCQ324" s="215"/>
      <c r="GCR324" s="215"/>
      <c r="GCS324" s="215"/>
      <c r="GCT324" s="215"/>
      <c r="GCU324" s="215"/>
      <c r="GCV324" s="215"/>
      <c r="GCW324" s="215"/>
      <c r="GCX324" s="215"/>
      <c r="GCY324" s="215"/>
      <c r="GCZ324" s="215"/>
      <c r="GDA324" s="215"/>
      <c r="GDB324" s="215"/>
      <c r="GDC324" s="215"/>
      <c r="GDD324" s="215"/>
      <c r="GDE324" s="215"/>
      <c r="GDF324" s="215"/>
      <c r="GDG324" s="215"/>
      <c r="GDH324" s="215"/>
      <c r="GDI324" s="215"/>
      <c r="GDJ324" s="215"/>
      <c r="GDK324" s="215"/>
      <c r="GDL324" s="215"/>
      <c r="GDM324" s="215"/>
      <c r="GDN324" s="215"/>
      <c r="GDO324" s="215"/>
      <c r="GDP324" s="215"/>
      <c r="GDQ324" s="215"/>
      <c r="GDR324" s="215"/>
      <c r="GDS324" s="215"/>
      <c r="GDT324" s="215"/>
      <c r="GDU324" s="215"/>
      <c r="GDV324" s="215"/>
      <c r="GDW324" s="215"/>
      <c r="GDX324" s="215"/>
      <c r="GDY324" s="215"/>
      <c r="GDZ324" s="215"/>
      <c r="GEA324" s="215"/>
      <c r="GEB324" s="215"/>
      <c r="GEC324" s="215"/>
      <c r="GED324" s="215"/>
      <c r="GEE324" s="215"/>
      <c r="GEF324" s="215"/>
      <c r="GEG324" s="215"/>
      <c r="GEH324" s="215"/>
      <c r="GEI324" s="215"/>
      <c r="GEJ324" s="215"/>
      <c r="GEK324" s="215"/>
      <c r="GEL324" s="215"/>
      <c r="GEM324" s="215"/>
      <c r="GEN324" s="215"/>
      <c r="GEO324" s="215"/>
      <c r="GEP324" s="215"/>
      <c r="GEQ324" s="215"/>
      <c r="GER324" s="215"/>
      <c r="GES324" s="215"/>
      <c r="GET324" s="215"/>
      <c r="GEU324" s="215"/>
      <c r="GEV324" s="215"/>
      <c r="GEW324" s="215"/>
      <c r="GEX324" s="215"/>
      <c r="GEY324" s="215"/>
      <c r="GEZ324" s="215"/>
      <c r="GFA324" s="215"/>
      <c r="GFB324" s="215"/>
      <c r="GFC324" s="215"/>
      <c r="GFD324" s="215"/>
      <c r="GFE324" s="215"/>
      <c r="GFF324" s="215"/>
      <c r="GFG324" s="215"/>
      <c r="GFH324" s="215"/>
      <c r="GFI324" s="215"/>
      <c r="GFJ324" s="215"/>
      <c r="GFK324" s="215"/>
      <c r="GFL324" s="215"/>
      <c r="GFM324" s="215"/>
      <c r="GFN324" s="215"/>
      <c r="GFO324" s="215"/>
      <c r="GFP324" s="215"/>
      <c r="GFQ324" s="215"/>
      <c r="GFR324" s="215"/>
      <c r="GFS324" s="215"/>
      <c r="GFT324" s="215"/>
      <c r="GFU324" s="215"/>
      <c r="GFV324" s="215"/>
      <c r="GFW324" s="215"/>
      <c r="GFX324" s="215"/>
      <c r="GFY324" s="215"/>
      <c r="GFZ324" s="215"/>
      <c r="GGA324" s="215"/>
      <c r="GGB324" s="215"/>
      <c r="GGC324" s="215"/>
      <c r="GGD324" s="215"/>
      <c r="GGE324" s="215"/>
      <c r="GGF324" s="215"/>
      <c r="GGG324" s="215"/>
      <c r="GGH324" s="215"/>
      <c r="GGI324" s="215"/>
      <c r="GGJ324" s="215"/>
      <c r="GGK324" s="215"/>
      <c r="GGL324" s="215"/>
      <c r="GGM324" s="215"/>
      <c r="GGN324" s="215"/>
      <c r="GGO324" s="215"/>
      <c r="GGP324" s="215"/>
      <c r="GGQ324" s="215"/>
      <c r="GGR324" s="215"/>
      <c r="GGS324" s="215"/>
      <c r="GGT324" s="215"/>
      <c r="GGU324" s="215"/>
      <c r="GGV324" s="215"/>
      <c r="GGW324" s="215"/>
      <c r="GGX324" s="215"/>
      <c r="GGY324" s="215"/>
      <c r="GGZ324" s="215"/>
      <c r="GHA324" s="215"/>
      <c r="GHB324" s="215"/>
      <c r="GHC324" s="215"/>
      <c r="GHD324" s="215"/>
      <c r="GHE324" s="215"/>
      <c r="GHF324" s="215"/>
      <c r="GHG324" s="215"/>
      <c r="GHH324" s="215"/>
      <c r="GHI324" s="215"/>
      <c r="GHJ324" s="215"/>
      <c r="GHK324" s="215"/>
      <c r="GHL324" s="215"/>
      <c r="GHM324" s="215"/>
      <c r="GHN324" s="215"/>
      <c r="GHO324" s="215"/>
      <c r="GHP324" s="215"/>
      <c r="GHQ324" s="215"/>
      <c r="GHR324" s="215"/>
      <c r="GHS324" s="215"/>
      <c r="GHT324" s="215"/>
      <c r="GHU324" s="215"/>
      <c r="GHV324" s="215"/>
      <c r="GHW324" s="215"/>
      <c r="GHX324" s="215"/>
      <c r="GHY324" s="215"/>
      <c r="GHZ324" s="215"/>
      <c r="GIA324" s="215"/>
      <c r="GIB324" s="215"/>
      <c r="GIC324" s="215"/>
      <c r="GID324" s="215"/>
      <c r="GIE324" s="215"/>
      <c r="GIF324" s="215"/>
      <c r="GIG324" s="215"/>
      <c r="GIH324" s="215"/>
      <c r="GII324" s="215"/>
      <c r="GIJ324" s="215"/>
      <c r="GIK324" s="215"/>
      <c r="GIL324" s="215"/>
      <c r="GIM324" s="215"/>
      <c r="GIN324" s="215"/>
      <c r="GIO324" s="215"/>
      <c r="GIP324" s="215"/>
      <c r="GIQ324" s="215"/>
      <c r="GIR324" s="215"/>
      <c r="GIS324" s="215"/>
      <c r="GIT324" s="215"/>
      <c r="GIU324" s="215"/>
      <c r="GIV324" s="215"/>
      <c r="GIW324" s="215"/>
      <c r="GIX324" s="215"/>
      <c r="GIY324" s="215"/>
      <c r="GIZ324" s="215"/>
      <c r="GJA324" s="215"/>
      <c r="GJB324" s="215"/>
      <c r="GJC324" s="215"/>
      <c r="GJD324" s="215"/>
      <c r="GJE324" s="215"/>
      <c r="GJF324" s="215"/>
      <c r="GJG324" s="215"/>
      <c r="GJH324" s="215"/>
      <c r="GJI324" s="215"/>
      <c r="GJJ324" s="215"/>
      <c r="GJK324" s="215"/>
      <c r="GJL324" s="215"/>
      <c r="GJM324" s="215"/>
      <c r="GJN324" s="215"/>
      <c r="GJO324" s="215"/>
      <c r="GJP324" s="215"/>
      <c r="GJQ324" s="215"/>
      <c r="GJR324" s="215"/>
      <c r="GJS324" s="215"/>
      <c r="GJT324" s="215"/>
      <c r="GJU324" s="215"/>
      <c r="GJV324" s="215"/>
      <c r="GJW324" s="215"/>
      <c r="GJX324" s="215"/>
      <c r="GJY324" s="215"/>
      <c r="GJZ324" s="215"/>
      <c r="GKA324" s="215"/>
      <c r="GKB324" s="215"/>
      <c r="GKC324" s="215"/>
      <c r="GKD324" s="215"/>
      <c r="GKE324" s="215"/>
      <c r="GKF324" s="215"/>
      <c r="GKG324" s="215"/>
      <c r="GKH324" s="215"/>
      <c r="GKI324" s="215"/>
      <c r="GKJ324" s="215"/>
      <c r="GKK324" s="215"/>
      <c r="GKL324" s="215"/>
      <c r="GKM324" s="215"/>
      <c r="GKN324" s="215"/>
      <c r="GKO324" s="215"/>
      <c r="GKP324" s="215"/>
      <c r="GKQ324" s="215"/>
      <c r="GKR324" s="215"/>
      <c r="GKS324" s="215"/>
      <c r="GKT324" s="215"/>
      <c r="GKU324" s="215"/>
      <c r="GKV324" s="215"/>
      <c r="GKW324" s="215"/>
      <c r="GKX324" s="215"/>
      <c r="GKY324" s="215"/>
      <c r="GKZ324" s="215"/>
      <c r="GLA324" s="215"/>
      <c r="GLB324" s="215"/>
      <c r="GLC324" s="215"/>
      <c r="GLD324" s="215"/>
      <c r="GLE324" s="215"/>
      <c r="GLF324" s="215"/>
      <c r="GLG324" s="215"/>
      <c r="GLH324" s="215"/>
      <c r="GLI324" s="215"/>
      <c r="GLJ324" s="215"/>
      <c r="GLK324" s="215"/>
      <c r="GLL324" s="215"/>
      <c r="GLM324" s="215"/>
      <c r="GLN324" s="215"/>
      <c r="GLO324" s="215"/>
      <c r="GLP324" s="215"/>
      <c r="GLQ324" s="215"/>
      <c r="GLR324" s="215"/>
      <c r="GLS324" s="215"/>
      <c r="GLT324" s="215"/>
      <c r="GLU324" s="215"/>
      <c r="GLV324" s="215"/>
      <c r="GLW324" s="215"/>
      <c r="GLX324" s="215"/>
      <c r="GLY324" s="215"/>
      <c r="GLZ324" s="215"/>
      <c r="GMA324" s="215"/>
      <c r="GMB324" s="215"/>
      <c r="GMC324" s="215"/>
      <c r="GMD324" s="215"/>
      <c r="GME324" s="215"/>
      <c r="GMF324" s="215"/>
      <c r="GMG324" s="215"/>
      <c r="GMH324" s="215"/>
      <c r="GMI324" s="215"/>
      <c r="GMJ324" s="215"/>
      <c r="GMK324" s="215"/>
      <c r="GML324" s="215"/>
      <c r="GMM324" s="215"/>
      <c r="GMN324" s="215"/>
      <c r="GMO324" s="215"/>
      <c r="GMP324" s="215"/>
      <c r="GMQ324" s="215"/>
      <c r="GMR324" s="215"/>
      <c r="GMS324" s="215"/>
      <c r="GMT324" s="215"/>
      <c r="GMU324" s="215"/>
      <c r="GMV324" s="215"/>
      <c r="GMW324" s="215"/>
      <c r="GMX324" s="215"/>
      <c r="GMY324" s="215"/>
      <c r="GMZ324" s="215"/>
      <c r="GNA324" s="215"/>
      <c r="GNB324" s="215"/>
      <c r="GNC324" s="215"/>
      <c r="GND324" s="215"/>
      <c r="GNE324" s="215"/>
      <c r="GNF324" s="215"/>
      <c r="GNG324" s="215"/>
      <c r="GNH324" s="215"/>
      <c r="GNI324" s="215"/>
      <c r="GNJ324" s="215"/>
      <c r="GNK324" s="215"/>
      <c r="GNL324" s="215"/>
      <c r="GNM324" s="215"/>
      <c r="GNN324" s="215"/>
      <c r="GNO324" s="215"/>
      <c r="GNP324" s="215"/>
      <c r="GNQ324" s="215"/>
      <c r="GNR324" s="215"/>
      <c r="GNS324" s="215"/>
      <c r="GNT324" s="215"/>
      <c r="GNU324" s="215"/>
      <c r="GNV324" s="215"/>
      <c r="GNW324" s="215"/>
      <c r="GNX324" s="215"/>
      <c r="GNY324" s="215"/>
      <c r="GNZ324" s="215"/>
      <c r="GOA324" s="215"/>
      <c r="GOB324" s="215"/>
      <c r="GOC324" s="215"/>
      <c r="GOD324" s="215"/>
      <c r="GOE324" s="215"/>
      <c r="GOF324" s="215"/>
      <c r="GOG324" s="215"/>
      <c r="GOH324" s="215"/>
      <c r="GOI324" s="215"/>
      <c r="GOJ324" s="215"/>
      <c r="GOK324" s="215"/>
      <c r="GOL324" s="215"/>
      <c r="GOM324" s="215"/>
      <c r="GON324" s="215"/>
      <c r="GOO324" s="215"/>
      <c r="GOP324" s="215"/>
      <c r="GOQ324" s="215"/>
      <c r="GOR324" s="215"/>
      <c r="GOS324" s="215"/>
      <c r="GOT324" s="215"/>
      <c r="GOU324" s="215"/>
      <c r="GOV324" s="215"/>
      <c r="GOW324" s="215"/>
      <c r="GOX324" s="215"/>
      <c r="GOY324" s="215"/>
      <c r="GOZ324" s="215"/>
      <c r="GPA324" s="215"/>
      <c r="GPB324" s="215"/>
      <c r="GPC324" s="215"/>
      <c r="GPD324" s="215"/>
      <c r="GPE324" s="215"/>
      <c r="GPF324" s="215"/>
      <c r="GPG324" s="215"/>
      <c r="GPH324" s="215"/>
      <c r="GPI324" s="215"/>
      <c r="GPJ324" s="215"/>
      <c r="GPK324" s="215"/>
      <c r="GPL324" s="215"/>
      <c r="GPM324" s="215"/>
      <c r="GPN324" s="215"/>
      <c r="GPO324" s="215"/>
      <c r="GPP324" s="215"/>
      <c r="GPQ324" s="215"/>
      <c r="GPR324" s="215"/>
      <c r="GPS324" s="215"/>
      <c r="GPT324" s="215"/>
      <c r="GPU324" s="215"/>
      <c r="GPV324" s="215"/>
      <c r="GPW324" s="215"/>
      <c r="GPX324" s="215"/>
      <c r="GPY324" s="215"/>
      <c r="GPZ324" s="215"/>
      <c r="GQA324" s="215"/>
      <c r="GQB324" s="215"/>
      <c r="GQC324" s="215"/>
      <c r="GQD324" s="215"/>
      <c r="GQE324" s="215"/>
      <c r="GQF324" s="215"/>
      <c r="GQG324" s="215"/>
      <c r="GQH324" s="215"/>
      <c r="GQI324" s="215"/>
      <c r="GQJ324" s="215"/>
      <c r="GQK324" s="215"/>
      <c r="GQL324" s="215"/>
      <c r="GQM324" s="215"/>
      <c r="GQN324" s="215"/>
      <c r="GQO324" s="215"/>
      <c r="GQP324" s="215"/>
      <c r="GQQ324" s="215"/>
      <c r="GQR324" s="215"/>
      <c r="GQS324" s="215"/>
      <c r="GQT324" s="215"/>
      <c r="GQU324" s="215"/>
      <c r="GQV324" s="215"/>
      <c r="GQW324" s="215"/>
      <c r="GQX324" s="215"/>
      <c r="GQY324" s="215"/>
      <c r="GQZ324" s="215"/>
      <c r="GRA324" s="215"/>
      <c r="GRB324" s="215"/>
      <c r="GRC324" s="215"/>
      <c r="GRD324" s="215"/>
      <c r="GRE324" s="215"/>
      <c r="GRF324" s="215"/>
      <c r="GRG324" s="215"/>
      <c r="GRH324" s="215"/>
      <c r="GRI324" s="215"/>
      <c r="GRJ324" s="215"/>
      <c r="GRK324" s="215"/>
      <c r="GRL324" s="215"/>
      <c r="GRM324" s="215"/>
      <c r="GRN324" s="215"/>
      <c r="GRO324" s="215"/>
      <c r="GRP324" s="215"/>
      <c r="GRQ324" s="215"/>
      <c r="GRR324" s="215"/>
      <c r="GRS324" s="215"/>
      <c r="GRT324" s="215"/>
      <c r="GRU324" s="215"/>
      <c r="GRV324" s="215"/>
      <c r="GRW324" s="215"/>
      <c r="GRX324" s="215"/>
      <c r="GRY324" s="215"/>
      <c r="GRZ324" s="215"/>
      <c r="GSA324" s="215"/>
      <c r="GSB324" s="215"/>
      <c r="GSC324" s="215"/>
      <c r="GSD324" s="215"/>
      <c r="GSE324" s="215"/>
      <c r="GSF324" s="215"/>
      <c r="GSG324" s="215"/>
      <c r="GSH324" s="215"/>
      <c r="GSI324" s="215"/>
      <c r="GSJ324" s="215"/>
      <c r="GSK324" s="215"/>
      <c r="GSL324" s="215"/>
      <c r="GSM324" s="215"/>
      <c r="GSN324" s="215"/>
      <c r="GSO324" s="215"/>
      <c r="GSP324" s="215"/>
      <c r="GSQ324" s="215"/>
      <c r="GSR324" s="215"/>
      <c r="GSS324" s="215"/>
      <c r="GST324" s="215"/>
      <c r="GSU324" s="215"/>
      <c r="GSV324" s="215"/>
      <c r="GSW324" s="215"/>
      <c r="GSX324" s="215"/>
      <c r="GSY324" s="215"/>
      <c r="GSZ324" s="215"/>
      <c r="GTA324" s="215"/>
      <c r="GTB324" s="215"/>
      <c r="GTC324" s="215"/>
      <c r="GTD324" s="215"/>
      <c r="GTE324" s="215"/>
      <c r="GTF324" s="215"/>
      <c r="GTG324" s="215"/>
      <c r="GTH324" s="215"/>
      <c r="GTI324" s="215"/>
      <c r="GTJ324" s="215"/>
      <c r="GTK324" s="215"/>
      <c r="GTL324" s="215"/>
      <c r="GTM324" s="215"/>
      <c r="GTN324" s="215"/>
      <c r="GTO324" s="215"/>
      <c r="GTP324" s="215"/>
      <c r="GTQ324" s="215"/>
      <c r="GTR324" s="215"/>
      <c r="GTS324" s="215"/>
      <c r="GTT324" s="215"/>
      <c r="GTU324" s="215"/>
      <c r="GTV324" s="215"/>
      <c r="GTW324" s="215"/>
      <c r="GTX324" s="215"/>
      <c r="GTY324" s="215"/>
      <c r="GTZ324" s="215"/>
      <c r="GUA324" s="215"/>
      <c r="GUB324" s="215"/>
      <c r="GUC324" s="215"/>
      <c r="GUD324" s="215"/>
      <c r="GUE324" s="215"/>
      <c r="GUF324" s="215"/>
      <c r="GUG324" s="215"/>
      <c r="GUH324" s="215"/>
      <c r="GUI324" s="215"/>
      <c r="GUJ324" s="215"/>
      <c r="GUK324" s="215"/>
      <c r="GUL324" s="215"/>
      <c r="GUM324" s="215"/>
      <c r="GUN324" s="215"/>
      <c r="GUO324" s="215"/>
      <c r="GUP324" s="215"/>
      <c r="GUQ324" s="215"/>
      <c r="GUR324" s="215"/>
      <c r="GUS324" s="215"/>
      <c r="GUT324" s="215"/>
      <c r="GUU324" s="215"/>
      <c r="GUV324" s="215"/>
      <c r="GUW324" s="215"/>
      <c r="GUX324" s="215"/>
      <c r="GUY324" s="215"/>
      <c r="GUZ324" s="215"/>
      <c r="GVA324" s="215"/>
      <c r="GVB324" s="215"/>
      <c r="GVC324" s="215"/>
      <c r="GVD324" s="215"/>
      <c r="GVE324" s="215"/>
      <c r="GVF324" s="215"/>
      <c r="GVG324" s="215"/>
      <c r="GVH324" s="215"/>
      <c r="GVI324" s="215"/>
      <c r="GVJ324" s="215"/>
      <c r="GVK324" s="215"/>
      <c r="GVL324" s="215"/>
      <c r="GVM324" s="215"/>
      <c r="GVN324" s="215"/>
      <c r="GVO324" s="215"/>
      <c r="GVP324" s="215"/>
      <c r="GVQ324" s="215"/>
      <c r="GVR324" s="215"/>
      <c r="GVS324" s="215"/>
      <c r="GVT324" s="215"/>
      <c r="GVU324" s="215"/>
      <c r="GVV324" s="215"/>
      <c r="GVW324" s="215"/>
      <c r="GVX324" s="215"/>
      <c r="GVY324" s="215"/>
      <c r="GVZ324" s="215"/>
      <c r="GWA324" s="215"/>
      <c r="GWB324" s="215"/>
      <c r="GWC324" s="215"/>
      <c r="GWD324" s="215"/>
      <c r="GWE324" s="215"/>
      <c r="GWF324" s="215"/>
      <c r="GWG324" s="215"/>
      <c r="GWH324" s="215"/>
      <c r="GWI324" s="215"/>
      <c r="GWJ324" s="215"/>
      <c r="GWK324" s="215"/>
      <c r="GWL324" s="215"/>
      <c r="GWM324" s="215"/>
      <c r="GWN324" s="215"/>
      <c r="GWO324" s="215"/>
      <c r="GWP324" s="215"/>
      <c r="GWQ324" s="215"/>
      <c r="GWR324" s="215"/>
      <c r="GWS324" s="215"/>
      <c r="GWT324" s="215"/>
      <c r="GWU324" s="215"/>
      <c r="GWV324" s="215"/>
      <c r="GWW324" s="215"/>
      <c r="GWX324" s="215"/>
      <c r="GWY324" s="215"/>
      <c r="GWZ324" s="215"/>
      <c r="GXA324" s="215"/>
      <c r="GXB324" s="215"/>
      <c r="GXC324" s="215"/>
      <c r="GXD324" s="215"/>
      <c r="GXE324" s="215"/>
      <c r="GXF324" s="215"/>
      <c r="GXG324" s="215"/>
      <c r="GXH324" s="215"/>
      <c r="GXI324" s="215"/>
      <c r="GXJ324" s="215"/>
      <c r="GXK324" s="215"/>
      <c r="GXL324" s="215"/>
      <c r="GXM324" s="215"/>
      <c r="GXN324" s="215"/>
      <c r="GXO324" s="215"/>
      <c r="GXP324" s="215"/>
      <c r="GXQ324" s="215"/>
      <c r="GXR324" s="215"/>
      <c r="GXS324" s="215"/>
      <c r="GXT324" s="215"/>
      <c r="GXU324" s="215"/>
      <c r="GXV324" s="215"/>
      <c r="GXW324" s="215"/>
      <c r="GXX324" s="215"/>
      <c r="GXY324" s="215"/>
      <c r="GXZ324" s="215"/>
      <c r="GYA324" s="215"/>
      <c r="GYB324" s="215"/>
      <c r="GYC324" s="215"/>
      <c r="GYD324" s="215"/>
      <c r="GYE324" s="215"/>
      <c r="GYF324" s="215"/>
      <c r="GYG324" s="215"/>
      <c r="GYH324" s="215"/>
      <c r="GYI324" s="215"/>
      <c r="GYJ324" s="215"/>
      <c r="GYK324" s="215"/>
      <c r="GYL324" s="215"/>
      <c r="GYM324" s="215"/>
      <c r="GYN324" s="215"/>
      <c r="GYO324" s="215"/>
      <c r="GYP324" s="215"/>
      <c r="GYQ324" s="215"/>
      <c r="GYR324" s="215"/>
      <c r="GYS324" s="215"/>
      <c r="GYT324" s="215"/>
      <c r="GYU324" s="215"/>
      <c r="GYV324" s="215"/>
      <c r="GYW324" s="215"/>
      <c r="GYX324" s="215"/>
      <c r="GYY324" s="215"/>
      <c r="GYZ324" s="215"/>
      <c r="GZA324" s="215"/>
      <c r="GZB324" s="215"/>
      <c r="GZC324" s="215"/>
      <c r="GZD324" s="215"/>
      <c r="GZE324" s="215"/>
      <c r="GZF324" s="215"/>
      <c r="GZG324" s="215"/>
      <c r="GZH324" s="215"/>
      <c r="GZI324" s="215"/>
      <c r="GZJ324" s="215"/>
      <c r="GZK324" s="215"/>
      <c r="GZL324" s="215"/>
      <c r="GZM324" s="215"/>
      <c r="GZN324" s="215"/>
      <c r="GZO324" s="215"/>
      <c r="GZP324" s="215"/>
      <c r="GZQ324" s="215"/>
      <c r="GZR324" s="215"/>
      <c r="GZS324" s="215"/>
      <c r="GZT324" s="215"/>
      <c r="GZU324" s="215"/>
      <c r="GZV324" s="215"/>
      <c r="GZW324" s="215"/>
      <c r="GZX324" s="215"/>
      <c r="GZY324" s="215"/>
      <c r="GZZ324" s="215"/>
      <c r="HAA324" s="215"/>
      <c r="HAB324" s="215"/>
      <c r="HAC324" s="215"/>
      <c r="HAD324" s="215"/>
      <c r="HAE324" s="215"/>
      <c r="HAF324" s="215"/>
      <c r="HAG324" s="215"/>
      <c r="HAH324" s="215"/>
      <c r="HAI324" s="215"/>
      <c r="HAJ324" s="215"/>
      <c r="HAK324" s="215"/>
      <c r="HAL324" s="215"/>
      <c r="HAM324" s="215"/>
      <c r="HAN324" s="215"/>
      <c r="HAO324" s="215"/>
      <c r="HAP324" s="215"/>
      <c r="HAQ324" s="215"/>
      <c r="HAR324" s="215"/>
      <c r="HAS324" s="215"/>
      <c r="HAT324" s="215"/>
      <c r="HAU324" s="215"/>
      <c r="HAV324" s="215"/>
      <c r="HAW324" s="215"/>
      <c r="HAX324" s="215"/>
      <c r="HAY324" s="215"/>
      <c r="HAZ324" s="215"/>
      <c r="HBA324" s="215"/>
      <c r="HBB324" s="215"/>
      <c r="HBC324" s="215"/>
      <c r="HBD324" s="215"/>
      <c r="HBE324" s="215"/>
      <c r="HBF324" s="215"/>
      <c r="HBG324" s="215"/>
      <c r="HBH324" s="215"/>
      <c r="HBI324" s="215"/>
      <c r="HBJ324" s="215"/>
      <c r="HBK324" s="215"/>
      <c r="HBL324" s="215"/>
      <c r="HBM324" s="215"/>
      <c r="HBN324" s="215"/>
      <c r="HBO324" s="215"/>
      <c r="HBP324" s="215"/>
      <c r="HBQ324" s="215"/>
      <c r="HBR324" s="215"/>
      <c r="HBS324" s="215"/>
      <c r="HBT324" s="215"/>
      <c r="HBU324" s="215"/>
      <c r="HBV324" s="215"/>
      <c r="HBW324" s="215"/>
      <c r="HBX324" s="215"/>
      <c r="HBY324" s="215"/>
      <c r="HBZ324" s="215"/>
      <c r="HCA324" s="215"/>
      <c r="HCB324" s="215"/>
      <c r="HCC324" s="215"/>
      <c r="HCD324" s="215"/>
      <c r="HCE324" s="215"/>
      <c r="HCF324" s="215"/>
      <c r="HCG324" s="215"/>
      <c r="HCH324" s="215"/>
      <c r="HCI324" s="215"/>
      <c r="HCJ324" s="215"/>
      <c r="HCK324" s="215"/>
      <c r="HCL324" s="215"/>
      <c r="HCM324" s="215"/>
      <c r="HCN324" s="215"/>
      <c r="HCO324" s="215"/>
      <c r="HCP324" s="215"/>
      <c r="HCQ324" s="215"/>
      <c r="HCR324" s="215"/>
      <c r="HCS324" s="215"/>
      <c r="HCT324" s="215"/>
      <c r="HCU324" s="215"/>
      <c r="HCV324" s="215"/>
      <c r="HCW324" s="215"/>
      <c r="HCX324" s="215"/>
      <c r="HCY324" s="215"/>
      <c r="HCZ324" s="215"/>
      <c r="HDA324" s="215"/>
      <c r="HDB324" s="215"/>
      <c r="HDC324" s="215"/>
      <c r="HDD324" s="215"/>
      <c r="HDE324" s="215"/>
      <c r="HDF324" s="215"/>
      <c r="HDG324" s="215"/>
      <c r="HDH324" s="215"/>
      <c r="HDI324" s="215"/>
      <c r="HDJ324" s="215"/>
      <c r="HDK324" s="215"/>
      <c r="HDL324" s="215"/>
      <c r="HDM324" s="215"/>
      <c r="HDN324" s="215"/>
      <c r="HDO324" s="215"/>
      <c r="HDP324" s="215"/>
      <c r="HDQ324" s="215"/>
      <c r="HDR324" s="215"/>
      <c r="HDS324" s="215"/>
      <c r="HDT324" s="215"/>
      <c r="HDU324" s="215"/>
      <c r="HDV324" s="215"/>
      <c r="HDW324" s="215"/>
      <c r="HDX324" s="215"/>
      <c r="HDY324" s="215"/>
      <c r="HDZ324" s="215"/>
      <c r="HEA324" s="215"/>
      <c r="HEB324" s="215"/>
      <c r="HEC324" s="215"/>
      <c r="HED324" s="215"/>
      <c r="HEE324" s="215"/>
      <c r="HEF324" s="215"/>
      <c r="HEG324" s="215"/>
      <c r="HEH324" s="215"/>
      <c r="HEI324" s="215"/>
      <c r="HEJ324" s="215"/>
      <c r="HEK324" s="215"/>
      <c r="HEL324" s="215"/>
      <c r="HEM324" s="215"/>
      <c r="HEN324" s="215"/>
      <c r="HEO324" s="215"/>
      <c r="HEP324" s="215"/>
      <c r="HEQ324" s="215"/>
      <c r="HER324" s="215"/>
      <c r="HES324" s="215"/>
      <c r="HET324" s="215"/>
      <c r="HEU324" s="215"/>
      <c r="HEV324" s="215"/>
      <c r="HEW324" s="215"/>
      <c r="HEX324" s="215"/>
      <c r="HEY324" s="215"/>
      <c r="HEZ324" s="215"/>
      <c r="HFA324" s="215"/>
      <c r="HFB324" s="215"/>
      <c r="HFC324" s="215"/>
      <c r="HFD324" s="215"/>
      <c r="HFE324" s="215"/>
      <c r="HFF324" s="215"/>
      <c r="HFG324" s="215"/>
      <c r="HFH324" s="215"/>
      <c r="HFI324" s="215"/>
      <c r="HFJ324" s="215"/>
      <c r="HFK324" s="215"/>
      <c r="HFL324" s="215"/>
      <c r="HFM324" s="215"/>
      <c r="HFN324" s="215"/>
      <c r="HFO324" s="215"/>
      <c r="HFP324" s="215"/>
      <c r="HFQ324" s="215"/>
      <c r="HFR324" s="215"/>
      <c r="HFS324" s="215"/>
      <c r="HFT324" s="215"/>
      <c r="HFU324" s="215"/>
      <c r="HFV324" s="215"/>
      <c r="HFW324" s="215"/>
      <c r="HFX324" s="215"/>
      <c r="HFY324" s="215"/>
      <c r="HFZ324" s="215"/>
      <c r="HGA324" s="215"/>
      <c r="HGB324" s="215"/>
      <c r="HGC324" s="215"/>
      <c r="HGD324" s="215"/>
      <c r="HGE324" s="215"/>
      <c r="HGF324" s="215"/>
      <c r="HGG324" s="215"/>
      <c r="HGH324" s="215"/>
      <c r="HGI324" s="215"/>
      <c r="HGJ324" s="215"/>
      <c r="HGK324" s="215"/>
      <c r="HGL324" s="215"/>
      <c r="HGM324" s="215"/>
      <c r="HGN324" s="215"/>
      <c r="HGO324" s="215"/>
      <c r="HGP324" s="215"/>
      <c r="HGQ324" s="215"/>
      <c r="HGR324" s="215"/>
      <c r="HGS324" s="215"/>
      <c r="HGT324" s="215"/>
      <c r="HGU324" s="215"/>
      <c r="HGV324" s="215"/>
      <c r="HGW324" s="215"/>
      <c r="HGX324" s="215"/>
      <c r="HGY324" s="215"/>
      <c r="HGZ324" s="215"/>
      <c r="HHA324" s="215"/>
      <c r="HHB324" s="215"/>
      <c r="HHC324" s="215"/>
      <c r="HHD324" s="215"/>
      <c r="HHE324" s="215"/>
      <c r="HHF324" s="215"/>
      <c r="HHG324" s="215"/>
      <c r="HHH324" s="215"/>
      <c r="HHI324" s="215"/>
      <c r="HHJ324" s="215"/>
      <c r="HHK324" s="215"/>
      <c r="HHL324" s="215"/>
      <c r="HHM324" s="215"/>
      <c r="HHN324" s="215"/>
      <c r="HHO324" s="215"/>
      <c r="HHP324" s="215"/>
      <c r="HHQ324" s="215"/>
      <c r="HHR324" s="215"/>
      <c r="HHS324" s="215"/>
      <c r="HHT324" s="215"/>
      <c r="HHU324" s="215"/>
      <c r="HHV324" s="215"/>
      <c r="HHW324" s="215"/>
      <c r="HHX324" s="215"/>
      <c r="HHY324" s="215"/>
      <c r="HHZ324" s="215"/>
      <c r="HIA324" s="215"/>
      <c r="HIB324" s="215"/>
      <c r="HIC324" s="215"/>
      <c r="HID324" s="215"/>
      <c r="HIE324" s="215"/>
      <c r="HIF324" s="215"/>
      <c r="HIG324" s="215"/>
      <c r="HIH324" s="215"/>
      <c r="HII324" s="215"/>
      <c r="HIJ324" s="215"/>
      <c r="HIK324" s="215"/>
      <c r="HIL324" s="215"/>
      <c r="HIM324" s="215"/>
      <c r="HIN324" s="215"/>
      <c r="HIO324" s="215"/>
      <c r="HIP324" s="215"/>
      <c r="HIQ324" s="215"/>
      <c r="HIR324" s="215"/>
      <c r="HIS324" s="215"/>
      <c r="HIT324" s="215"/>
      <c r="HIU324" s="215"/>
      <c r="HIV324" s="215"/>
      <c r="HIW324" s="215"/>
      <c r="HIX324" s="215"/>
      <c r="HIY324" s="215"/>
      <c r="HIZ324" s="215"/>
      <c r="HJA324" s="215"/>
      <c r="HJB324" s="215"/>
      <c r="HJC324" s="215"/>
      <c r="HJD324" s="215"/>
      <c r="HJE324" s="215"/>
      <c r="HJF324" s="215"/>
      <c r="HJG324" s="215"/>
      <c r="HJH324" s="215"/>
      <c r="HJI324" s="215"/>
      <c r="HJJ324" s="215"/>
      <c r="HJK324" s="215"/>
      <c r="HJL324" s="215"/>
      <c r="HJM324" s="215"/>
      <c r="HJN324" s="215"/>
      <c r="HJO324" s="215"/>
      <c r="HJP324" s="215"/>
      <c r="HJQ324" s="215"/>
      <c r="HJR324" s="215"/>
      <c r="HJS324" s="215"/>
      <c r="HJT324" s="215"/>
      <c r="HJU324" s="215"/>
      <c r="HJV324" s="215"/>
      <c r="HJW324" s="215"/>
      <c r="HJX324" s="215"/>
      <c r="HJY324" s="215"/>
      <c r="HJZ324" s="215"/>
      <c r="HKA324" s="215"/>
      <c r="HKB324" s="215"/>
      <c r="HKC324" s="215"/>
      <c r="HKD324" s="215"/>
      <c r="HKE324" s="215"/>
      <c r="HKF324" s="215"/>
      <c r="HKG324" s="215"/>
      <c r="HKH324" s="215"/>
      <c r="HKI324" s="215"/>
      <c r="HKJ324" s="215"/>
      <c r="HKK324" s="215"/>
      <c r="HKL324" s="215"/>
      <c r="HKM324" s="215"/>
      <c r="HKN324" s="215"/>
      <c r="HKO324" s="215"/>
      <c r="HKP324" s="215"/>
      <c r="HKQ324" s="215"/>
      <c r="HKR324" s="215"/>
      <c r="HKS324" s="215"/>
      <c r="HKT324" s="215"/>
      <c r="HKU324" s="215"/>
      <c r="HKV324" s="215"/>
      <c r="HKW324" s="215"/>
      <c r="HKX324" s="215"/>
      <c r="HKY324" s="215"/>
      <c r="HKZ324" s="215"/>
      <c r="HLA324" s="215"/>
      <c r="HLB324" s="215"/>
      <c r="HLC324" s="215"/>
      <c r="HLD324" s="215"/>
      <c r="HLE324" s="215"/>
      <c r="HLF324" s="215"/>
      <c r="HLG324" s="215"/>
      <c r="HLH324" s="215"/>
      <c r="HLI324" s="215"/>
      <c r="HLJ324" s="215"/>
      <c r="HLK324" s="215"/>
      <c r="HLL324" s="215"/>
      <c r="HLM324" s="215"/>
      <c r="HLN324" s="215"/>
      <c r="HLO324" s="215"/>
      <c r="HLP324" s="215"/>
      <c r="HLQ324" s="215"/>
      <c r="HLR324" s="215"/>
      <c r="HLS324" s="215"/>
      <c r="HLT324" s="215"/>
      <c r="HLU324" s="215"/>
      <c r="HLV324" s="215"/>
      <c r="HLW324" s="215"/>
      <c r="HLX324" s="215"/>
      <c r="HLY324" s="215"/>
      <c r="HLZ324" s="215"/>
      <c r="HMA324" s="215"/>
      <c r="HMB324" s="215"/>
      <c r="HMC324" s="215"/>
      <c r="HMD324" s="215"/>
      <c r="HME324" s="215"/>
      <c r="HMF324" s="215"/>
      <c r="HMG324" s="215"/>
      <c r="HMH324" s="215"/>
      <c r="HMI324" s="215"/>
      <c r="HMJ324" s="215"/>
      <c r="HMK324" s="215"/>
      <c r="HML324" s="215"/>
      <c r="HMM324" s="215"/>
      <c r="HMN324" s="215"/>
      <c r="HMO324" s="215"/>
      <c r="HMP324" s="215"/>
      <c r="HMQ324" s="215"/>
      <c r="HMR324" s="215"/>
      <c r="HMS324" s="215"/>
      <c r="HMT324" s="215"/>
      <c r="HMU324" s="215"/>
      <c r="HMV324" s="215"/>
      <c r="HMW324" s="215"/>
      <c r="HMX324" s="215"/>
      <c r="HMY324" s="215"/>
      <c r="HMZ324" s="215"/>
      <c r="HNA324" s="215"/>
      <c r="HNB324" s="215"/>
      <c r="HNC324" s="215"/>
      <c r="HND324" s="215"/>
      <c r="HNE324" s="215"/>
      <c r="HNF324" s="215"/>
      <c r="HNG324" s="215"/>
      <c r="HNH324" s="215"/>
      <c r="HNI324" s="215"/>
      <c r="HNJ324" s="215"/>
      <c r="HNK324" s="215"/>
      <c r="HNL324" s="215"/>
      <c r="HNM324" s="215"/>
      <c r="HNN324" s="215"/>
      <c r="HNO324" s="215"/>
      <c r="HNP324" s="215"/>
      <c r="HNQ324" s="215"/>
      <c r="HNR324" s="215"/>
      <c r="HNS324" s="215"/>
      <c r="HNT324" s="215"/>
      <c r="HNU324" s="215"/>
      <c r="HNV324" s="215"/>
      <c r="HNW324" s="215"/>
      <c r="HNX324" s="215"/>
      <c r="HNY324" s="215"/>
      <c r="HNZ324" s="215"/>
      <c r="HOA324" s="215"/>
      <c r="HOB324" s="215"/>
      <c r="HOC324" s="215"/>
      <c r="HOD324" s="215"/>
      <c r="HOE324" s="215"/>
      <c r="HOF324" s="215"/>
      <c r="HOG324" s="215"/>
      <c r="HOH324" s="215"/>
      <c r="HOI324" s="215"/>
      <c r="HOJ324" s="215"/>
      <c r="HOK324" s="215"/>
      <c r="HOL324" s="215"/>
      <c r="HOM324" s="215"/>
      <c r="HON324" s="215"/>
      <c r="HOO324" s="215"/>
      <c r="HOP324" s="215"/>
      <c r="HOQ324" s="215"/>
      <c r="HOR324" s="215"/>
      <c r="HOS324" s="215"/>
      <c r="HOT324" s="215"/>
      <c r="HOU324" s="215"/>
      <c r="HOV324" s="215"/>
      <c r="HOW324" s="215"/>
      <c r="HOX324" s="215"/>
      <c r="HOY324" s="215"/>
      <c r="HOZ324" s="215"/>
      <c r="HPA324" s="215"/>
      <c r="HPB324" s="215"/>
      <c r="HPC324" s="215"/>
      <c r="HPD324" s="215"/>
      <c r="HPE324" s="215"/>
      <c r="HPF324" s="215"/>
      <c r="HPG324" s="215"/>
      <c r="HPH324" s="215"/>
      <c r="HPI324" s="215"/>
      <c r="HPJ324" s="215"/>
      <c r="HPK324" s="215"/>
      <c r="HPL324" s="215"/>
      <c r="HPM324" s="215"/>
      <c r="HPN324" s="215"/>
      <c r="HPO324" s="215"/>
      <c r="HPP324" s="215"/>
      <c r="HPQ324" s="215"/>
      <c r="HPR324" s="215"/>
      <c r="HPS324" s="215"/>
      <c r="HPT324" s="215"/>
      <c r="HPU324" s="215"/>
      <c r="HPV324" s="215"/>
      <c r="HPW324" s="215"/>
      <c r="HPX324" s="215"/>
      <c r="HPY324" s="215"/>
      <c r="HPZ324" s="215"/>
      <c r="HQA324" s="215"/>
      <c r="HQB324" s="215"/>
      <c r="HQC324" s="215"/>
      <c r="HQD324" s="215"/>
      <c r="HQE324" s="215"/>
      <c r="HQF324" s="215"/>
      <c r="HQG324" s="215"/>
      <c r="HQH324" s="215"/>
      <c r="HQI324" s="215"/>
      <c r="HQJ324" s="215"/>
      <c r="HQK324" s="215"/>
      <c r="HQL324" s="215"/>
      <c r="HQM324" s="215"/>
      <c r="HQN324" s="215"/>
      <c r="HQO324" s="215"/>
      <c r="HQP324" s="215"/>
      <c r="HQQ324" s="215"/>
      <c r="HQR324" s="215"/>
      <c r="HQS324" s="215"/>
      <c r="HQT324" s="215"/>
      <c r="HQU324" s="215"/>
      <c r="HQV324" s="215"/>
      <c r="HQW324" s="215"/>
      <c r="HQX324" s="215"/>
      <c r="HQY324" s="215"/>
      <c r="HQZ324" s="215"/>
      <c r="HRA324" s="215"/>
      <c r="HRB324" s="215"/>
      <c r="HRC324" s="215"/>
      <c r="HRD324" s="215"/>
      <c r="HRE324" s="215"/>
      <c r="HRF324" s="215"/>
      <c r="HRG324" s="215"/>
      <c r="HRH324" s="215"/>
      <c r="HRI324" s="215"/>
      <c r="HRJ324" s="215"/>
      <c r="HRK324" s="215"/>
      <c r="HRL324" s="215"/>
      <c r="HRM324" s="215"/>
      <c r="HRN324" s="215"/>
      <c r="HRO324" s="215"/>
      <c r="HRP324" s="215"/>
      <c r="HRQ324" s="215"/>
      <c r="HRR324" s="215"/>
      <c r="HRS324" s="215"/>
      <c r="HRT324" s="215"/>
      <c r="HRU324" s="215"/>
      <c r="HRV324" s="215"/>
      <c r="HRW324" s="215"/>
      <c r="HRX324" s="215"/>
      <c r="HRY324" s="215"/>
      <c r="HRZ324" s="215"/>
      <c r="HSA324" s="215"/>
      <c r="HSB324" s="215"/>
      <c r="HSC324" s="215"/>
      <c r="HSD324" s="215"/>
      <c r="HSE324" s="215"/>
      <c r="HSF324" s="215"/>
      <c r="HSG324" s="215"/>
      <c r="HSH324" s="215"/>
      <c r="HSI324" s="215"/>
      <c r="HSJ324" s="215"/>
      <c r="HSK324" s="215"/>
      <c r="HSL324" s="215"/>
      <c r="HSM324" s="215"/>
      <c r="HSN324" s="215"/>
      <c r="HSO324" s="215"/>
      <c r="HSP324" s="215"/>
      <c r="HSQ324" s="215"/>
      <c r="HSR324" s="215"/>
      <c r="HSS324" s="215"/>
      <c r="HST324" s="215"/>
      <c r="HSU324" s="215"/>
      <c r="HSV324" s="215"/>
      <c r="HSW324" s="215"/>
      <c r="HSX324" s="215"/>
      <c r="HSY324" s="215"/>
      <c r="HSZ324" s="215"/>
      <c r="HTA324" s="215"/>
      <c r="HTB324" s="215"/>
      <c r="HTC324" s="215"/>
      <c r="HTD324" s="215"/>
      <c r="HTE324" s="215"/>
      <c r="HTF324" s="215"/>
      <c r="HTG324" s="215"/>
      <c r="HTH324" s="215"/>
      <c r="HTI324" s="215"/>
      <c r="HTJ324" s="215"/>
      <c r="HTK324" s="215"/>
      <c r="HTL324" s="215"/>
      <c r="HTM324" s="215"/>
      <c r="HTN324" s="215"/>
      <c r="HTO324" s="215"/>
      <c r="HTP324" s="215"/>
      <c r="HTQ324" s="215"/>
      <c r="HTR324" s="215"/>
      <c r="HTS324" s="215"/>
      <c r="HTT324" s="215"/>
      <c r="HTU324" s="215"/>
      <c r="HTV324" s="215"/>
      <c r="HTW324" s="215"/>
      <c r="HTX324" s="215"/>
      <c r="HTY324" s="215"/>
      <c r="HTZ324" s="215"/>
      <c r="HUA324" s="215"/>
      <c r="HUB324" s="215"/>
      <c r="HUC324" s="215"/>
      <c r="HUD324" s="215"/>
      <c r="HUE324" s="215"/>
      <c r="HUF324" s="215"/>
      <c r="HUG324" s="215"/>
      <c r="HUH324" s="215"/>
      <c r="HUI324" s="215"/>
      <c r="HUJ324" s="215"/>
      <c r="HUK324" s="215"/>
      <c r="HUL324" s="215"/>
      <c r="HUM324" s="215"/>
      <c r="HUN324" s="215"/>
      <c r="HUO324" s="215"/>
      <c r="HUP324" s="215"/>
      <c r="HUQ324" s="215"/>
      <c r="HUR324" s="215"/>
      <c r="HUS324" s="215"/>
      <c r="HUT324" s="215"/>
      <c r="HUU324" s="215"/>
      <c r="HUV324" s="215"/>
      <c r="HUW324" s="215"/>
      <c r="HUX324" s="215"/>
      <c r="HUY324" s="215"/>
      <c r="HUZ324" s="215"/>
      <c r="HVA324" s="215"/>
      <c r="HVB324" s="215"/>
      <c r="HVC324" s="215"/>
      <c r="HVD324" s="215"/>
      <c r="HVE324" s="215"/>
      <c r="HVF324" s="215"/>
      <c r="HVG324" s="215"/>
      <c r="HVH324" s="215"/>
      <c r="HVI324" s="215"/>
      <c r="HVJ324" s="215"/>
      <c r="HVK324" s="215"/>
      <c r="HVL324" s="215"/>
      <c r="HVM324" s="215"/>
      <c r="HVN324" s="215"/>
      <c r="HVO324" s="215"/>
      <c r="HVP324" s="215"/>
      <c r="HVQ324" s="215"/>
      <c r="HVR324" s="215"/>
      <c r="HVS324" s="215"/>
      <c r="HVT324" s="215"/>
      <c r="HVU324" s="215"/>
      <c r="HVV324" s="215"/>
      <c r="HVW324" s="215"/>
      <c r="HVX324" s="215"/>
      <c r="HVY324" s="215"/>
      <c r="HVZ324" s="215"/>
      <c r="HWA324" s="215"/>
      <c r="HWB324" s="215"/>
      <c r="HWC324" s="215"/>
      <c r="HWD324" s="215"/>
      <c r="HWE324" s="215"/>
      <c r="HWF324" s="215"/>
      <c r="HWG324" s="215"/>
      <c r="HWH324" s="215"/>
      <c r="HWI324" s="215"/>
      <c r="HWJ324" s="215"/>
      <c r="HWK324" s="215"/>
      <c r="HWL324" s="215"/>
      <c r="HWM324" s="215"/>
      <c r="HWN324" s="215"/>
      <c r="HWO324" s="215"/>
      <c r="HWP324" s="215"/>
      <c r="HWQ324" s="215"/>
      <c r="HWR324" s="215"/>
      <c r="HWS324" s="215"/>
      <c r="HWT324" s="215"/>
      <c r="HWU324" s="215"/>
      <c r="HWV324" s="215"/>
      <c r="HWW324" s="215"/>
      <c r="HWX324" s="215"/>
      <c r="HWY324" s="215"/>
      <c r="HWZ324" s="215"/>
      <c r="HXA324" s="215"/>
      <c r="HXB324" s="215"/>
      <c r="HXC324" s="215"/>
      <c r="HXD324" s="215"/>
      <c r="HXE324" s="215"/>
      <c r="HXF324" s="215"/>
      <c r="HXG324" s="215"/>
      <c r="HXH324" s="215"/>
      <c r="HXI324" s="215"/>
      <c r="HXJ324" s="215"/>
      <c r="HXK324" s="215"/>
      <c r="HXL324" s="215"/>
      <c r="HXM324" s="215"/>
      <c r="HXN324" s="215"/>
      <c r="HXO324" s="215"/>
      <c r="HXP324" s="215"/>
      <c r="HXQ324" s="215"/>
      <c r="HXR324" s="215"/>
      <c r="HXS324" s="215"/>
      <c r="HXT324" s="215"/>
      <c r="HXU324" s="215"/>
      <c r="HXV324" s="215"/>
      <c r="HXW324" s="215"/>
      <c r="HXX324" s="215"/>
      <c r="HXY324" s="215"/>
      <c r="HXZ324" s="215"/>
      <c r="HYA324" s="215"/>
      <c r="HYB324" s="215"/>
      <c r="HYC324" s="215"/>
      <c r="HYD324" s="215"/>
      <c r="HYE324" s="215"/>
      <c r="HYF324" s="215"/>
      <c r="HYG324" s="215"/>
      <c r="HYH324" s="215"/>
      <c r="HYI324" s="215"/>
      <c r="HYJ324" s="215"/>
      <c r="HYK324" s="215"/>
      <c r="HYL324" s="215"/>
      <c r="HYM324" s="215"/>
      <c r="HYN324" s="215"/>
      <c r="HYO324" s="215"/>
      <c r="HYP324" s="215"/>
      <c r="HYQ324" s="215"/>
      <c r="HYR324" s="215"/>
      <c r="HYS324" s="215"/>
      <c r="HYT324" s="215"/>
      <c r="HYU324" s="215"/>
      <c r="HYV324" s="215"/>
      <c r="HYW324" s="215"/>
      <c r="HYX324" s="215"/>
      <c r="HYY324" s="215"/>
      <c r="HYZ324" s="215"/>
      <c r="HZA324" s="215"/>
      <c r="HZB324" s="215"/>
      <c r="HZC324" s="215"/>
      <c r="HZD324" s="215"/>
      <c r="HZE324" s="215"/>
      <c r="HZF324" s="215"/>
      <c r="HZG324" s="215"/>
      <c r="HZH324" s="215"/>
      <c r="HZI324" s="215"/>
      <c r="HZJ324" s="215"/>
      <c r="HZK324" s="215"/>
      <c r="HZL324" s="215"/>
      <c r="HZM324" s="215"/>
      <c r="HZN324" s="215"/>
      <c r="HZO324" s="215"/>
      <c r="HZP324" s="215"/>
      <c r="HZQ324" s="215"/>
      <c r="HZR324" s="215"/>
      <c r="HZS324" s="215"/>
      <c r="HZT324" s="215"/>
      <c r="HZU324" s="215"/>
      <c r="HZV324" s="215"/>
      <c r="HZW324" s="215"/>
      <c r="HZX324" s="215"/>
      <c r="HZY324" s="215"/>
      <c r="HZZ324" s="215"/>
      <c r="IAA324" s="215"/>
      <c r="IAB324" s="215"/>
      <c r="IAC324" s="215"/>
      <c r="IAD324" s="215"/>
      <c r="IAE324" s="215"/>
      <c r="IAF324" s="215"/>
      <c r="IAG324" s="215"/>
      <c r="IAH324" s="215"/>
      <c r="IAI324" s="215"/>
      <c r="IAJ324" s="215"/>
      <c r="IAK324" s="215"/>
      <c r="IAL324" s="215"/>
      <c r="IAM324" s="215"/>
      <c r="IAN324" s="215"/>
      <c r="IAO324" s="215"/>
      <c r="IAP324" s="215"/>
      <c r="IAQ324" s="215"/>
      <c r="IAR324" s="215"/>
      <c r="IAS324" s="215"/>
      <c r="IAT324" s="215"/>
      <c r="IAU324" s="215"/>
      <c r="IAV324" s="215"/>
      <c r="IAW324" s="215"/>
      <c r="IAX324" s="215"/>
      <c r="IAY324" s="215"/>
      <c r="IAZ324" s="215"/>
      <c r="IBA324" s="215"/>
      <c r="IBB324" s="215"/>
      <c r="IBC324" s="215"/>
      <c r="IBD324" s="215"/>
      <c r="IBE324" s="215"/>
      <c r="IBF324" s="215"/>
      <c r="IBG324" s="215"/>
      <c r="IBH324" s="215"/>
      <c r="IBI324" s="215"/>
      <c r="IBJ324" s="215"/>
      <c r="IBK324" s="215"/>
      <c r="IBL324" s="215"/>
      <c r="IBM324" s="215"/>
      <c r="IBN324" s="215"/>
      <c r="IBO324" s="215"/>
      <c r="IBP324" s="215"/>
      <c r="IBQ324" s="215"/>
      <c r="IBR324" s="215"/>
      <c r="IBS324" s="215"/>
      <c r="IBT324" s="215"/>
      <c r="IBU324" s="215"/>
      <c r="IBV324" s="215"/>
      <c r="IBW324" s="215"/>
      <c r="IBX324" s="215"/>
      <c r="IBY324" s="215"/>
      <c r="IBZ324" s="215"/>
      <c r="ICA324" s="215"/>
      <c r="ICB324" s="215"/>
      <c r="ICC324" s="215"/>
      <c r="ICD324" s="215"/>
      <c r="ICE324" s="215"/>
      <c r="ICF324" s="215"/>
      <c r="ICG324" s="215"/>
      <c r="ICH324" s="215"/>
      <c r="ICI324" s="215"/>
      <c r="ICJ324" s="215"/>
      <c r="ICK324" s="215"/>
      <c r="ICL324" s="215"/>
      <c r="ICM324" s="215"/>
      <c r="ICN324" s="215"/>
      <c r="ICO324" s="215"/>
      <c r="ICP324" s="215"/>
      <c r="ICQ324" s="215"/>
      <c r="ICR324" s="215"/>
      <c r="ICS324" s="215"/>
      <c r="ICT324" s="215"/>
      <c r="ICU324" s="215"/>
      <c r="ICV324" s="215"/>
      <c r="ICW324" s="215"/>
      <c r="ICX324" s="215"/>
      <c r="ICY324" s="215"/>
      <c r="ICZ324" s="215"/>
      <c r="IDA324" s="215"/>
      <c r="IDB324" s="215"/>
      <c r="IDC324" s="215"/>
      <c r="IDD324" s="215"/>
      <c r="IDE324" s="215"/>
      <c r="IDF324" s="215"/>
      <c r="IDG324" s="215"/>
      <c r="IDH324" s="215"/>
      <c r="IDI324" s="215"/>
      <c r="IDJ324" s="215"/>
      <c r="IDK324" s="215"/>
      <c r="IDL324" s="215"/>
      <c r="IDM324" s="215"/>
      <c r="IDN324" s="215"/>
      <c r="IDO324" s="215"/>
      <c r="IDP324" s="215"/>
      <c r="IDQ324" s="215"/>
      <c r="IDR324" s="215"/>
      <c r="IDS324" s="215"/>
      <c r="IDT324" s="215"/>
      <c r="IDU324" s="215"/>
      <c r="IDV324" s="215"/>
      <c r="IDW324" s="215"/>
      <c r="IDX324" s="215"/>
      <c r="IDY324" s="215"/>
      <c r="IDZ324" s="215"/>
      <c r="IEA324" s="215"/>
      <c r="IEB324" s="215"/>
      <c r="IEC324" s="215"/>
      <c r="IED324" s="215"/>
      <c r="IEE324" s="215"/>
      <c r="IEF324" s="215"/>
      <c r="IEG324" s="215"/>
      <c r="IEH324" s="215"/>
      <c r="IEI324" s="215"/>
      <c r="IEJ324" s="215"/>
      <c r="IEK324" s="215"/>
      <c r="IEL324" s="215"/>
      <c r="IEM324" s="215"/>
      <c r="IEN324" s="215"/>
      <c r="IEO324" s="215"/>
      <c r="IEP324" s="215"/>
      <c r="IEQ324" s="215"/>
      <c r="IER324" s="215"/>
      <c r="IES324" s="215"/>
      <c r="IET324" s="215"/>
      <c r="IEU324" s="215"/>
      <c r="IEV324" s="215"/>
      <c r="IEW324" s="215"/>
      <c r="IEX324" s="215"/>
      <c r="IEY324" s="215"/>
      <c r="IEZ324" s="215"/>
      <c r="IFA324" s="215"/>
      <c r="IFB324" s="215"/>
      <c r="IFC324" s="215"/>
      <c r="IFD324" s="215"/>
      <c r="IFE324" s="215"/>
      <c r="IFF324" s="215"/>
      <c r="IFG324" s="215"/>
      <c r="IFH324" s="215"/>
      <c r="IFI324" s="215"/>
      <c r="IFJ324" s="215"/>
      <c r="IFK324" s="215"/>
      <c r="IFL324" s="215"/>
      <c r="IFM324" s="215"/>
      <c r="IFN324" s="215"/>
      <c r="IFO324" s="215"/>
      <c r="IFP324" s="215"/>
      <c r="IFQ324" s="215"/>
      <c r="IFR324" s="215"/>
      <c r="IFS324" s="215"/>
      <c r="IFT324" s="215"/>
      <c r="IFU324" s="215"/>
      <c r="IFV324" s="215"/>
      <c r="IFW324" s="215"/>
      <c r="IFX324" s="215"/>
      <c r="IFY324" s="215"/>
      <c r="IFZ324" s="215"/>
      <c r="IGA324" s="215"/>
      <c r="IGB324" s="215"/>
      <c r="IGC324" s="215"/>
      <c r="IGD324" s="215"/>
      <c r="IGE324" s="215"/>
      <c r="IGF324" s="215"/>
      <c r="IGG324" s="215"/>
      <c r="IGH324" s="215"/>
      <c r="IGI324" s="215"/>
      <c r="IGJ324" s="215"/>
      <c r="IGK324" s="215"/>
      <c r="IGL324" s="215"/>
      <c r="IGM324" s="215"/>
      <c r="IGN324" s="215"/>
      <c r="IGO324" s="215"/>
      <c r="IGP324" s="215"/>
      <c r="IGQ324" s="215"/>
      <c r="IGR324" s="215"/>
      <c r="IGS324" s="215"/>
      <c r="IGT324" s="215"/>
      <c r="IGU324" s="215"/>
      <c r="IGV324" s="215"/>
      <c r="IGW324" s="215"/>
      <c r="IGX324" s="215"/>
      <c r="IGY324" s="215"/>
      <c r="IGZ324" s="215"/>
      <c r="IHA324" s="215"/>
      <c r="IHB324" s="215"/>
      <c r="IHC324" s="215"/>
      <c r="IHD324" s="215"/>
      <c r="IHE324" s="215"/>
      <c r="IHF324" s="215"/>
      <c r="IHG324" s="215"/>
      <c r="IHH324" s="215"/>
      <c r="IHI324" s="215"/>
      <c r="IHJ324" s="215"/>
      <c r="IHK324" s="215"/>
      <c r="IHL324" s="215"/>
      <c r="IHM324" s="215"/>
      <c r="IHN324" s="215"/>
      <c r="IHO324" s="215"/>
      <c r="IHP324" s="215"/>
      <c r="IHQ324" s="215"/>
      <c r="IHR324" s="215"/>
      <c r="IHS324" s="215"/>
      <c r="IHT324" s="215"/>
      <c r="IHU324" s="215"/>
      <c r="IHV324" s="215"/>
      <c r="IHW324" s="215"/>
      <c r="IHX324" s="215"/>
      <c r="IHY324" s="215"/>
      <c r="IHZ324" s="215"/>
      <c r="IIA324" s="215"/>
      <c r="IIB324" s="215"/>
      <c r="IIC324" s="215"/>
      <c r="IID324" s="215"/>
      <c r="IIE324" s="215"/>
      <c r="IIF324" s="215"/>
      <c r="IIG324" s="215"/>
      <c r="IIH324" s="215"/>
      <c r="III324" s="215"/>
      <c r="IIJ324" s="215"/>
      <c r="IIK324" s="215"/>
      <c r="IIL324" s="215"/>
      <c r="IIM324" s="215"/>
      <c r="IIN324" s="215"/>
      <c r="IIO324" s="215"/>
      <c r="IIP324" s="215"/>
      <c r="IIQ324" s="215"/>
      <c r="IIR324" s="215"/>
      <c r="IIS324" s="215"/>
      <c r="IIT324" s="215"/>
      <c r="IIU324" s="215"/>
      <c r="IIV324" s="215"/>
      <c r="IIW324" s="215"/>
      <c r="IIX324" s="215"/>
      <c r="IIY324" s="215"/>
      <c r="IIZ324" s="215"/>
      <c r="IJA324" s="215"/>
      <c r="IJB324" s="215"/>
      <c r="IJC324" s="215"/>
      <c r="IJD324" s="215"/>
      <c r="IJE324" s="215"/>
      <c r="IJF324" s="215"/>
      <c r="IJG324" s="215"/>
      <c r="IJH324" s="215"/>
      <c r="IJI324" s="215"/>
      <c r="IJJ324" s="215"/>
      <c r="IJK324" s="215"/>
      <c r="IJL324" s="215"/>
      <c r="IJM324" s="215"/>
      <c r="IJN324" s="215"/>
      <c r="IJO324" s="215"/>
      <c r="IJP324" s="215"/>
      <c r="IJQ324" s="215"/>
      <c r="IJR324" s="215"/>
      <c r="IJS324" s="215"/>
      <c r="IJT324" s="215"/>
      <c r="IJU324" s="215"/>
      <c r="IJV324" s="215"/>
      <c r="IJW324" s="215"/>
      <c r="IJX324" s="215"/>
      <c r="IJY324" s="215"/>
      <c r="IJZ324" s="215"/>
      <c r="IKA324" s="215"/>
      <c r="IKB324" s="215"/>
      <c r="IKC324" s="215"/>
      <c r="IKD324" s="215"/>
      <c r="IKE324" s="215"/>
      <c r="IKF324" s="215"/>
      <c r="IKG324" s="215"/>
      <c r="IKH324" s="215"/>
      <c r="IKI324" s="215"/>
      <c r="IKJ324" s="215"/>
      <c r="IKK324" s="215"/>
      <c r="IKL324" s="215"/>
      <c r="IKM324" s="215"/>
      <c r="IKN324" s="215"/>
      <c r="IKO324" s="215"/>
      <c r="IKP324" s="215"/>
      <c r="IKQ324" s="215"/>
      <c r="IKR324" s="215"/>
      <c r="IKS324" s="215"/>
      <c r="IKT324" s="215"/>
      <c r="IKU324" s="215"/>
      <c r="IKV324" s="215"/>
      <c r="IKW324" s="215"/>
      <c r="IKX324" s="215"/>
      <c r="IKY324" s="215"/>
      <c r="IKZ324" s="215"/>
      <c r="ILA324" s="215"/>
      <c r="ILB324" s="215"/>
      <c r="ILC324" s="215"/>
      <c r="ILD324" s="215"/>
      <c r="ILE324" s="215"/>
      <c r="ILF324" s="215"/>
      <c r="ILG324" s="215"/>
      <c r="ILH324" s="215"/>
      <c r="ILI324" s="215"/>
      <c r="ILJ324" s="215"/>
      <c r="ILK324" s="215"/>
      <c r="ILL324" s="215"/>
      <c r="ILM324" s="215"/>
      <c r="ILN324" s="215"/>
      <c r="ILO324" s="215"/>
      <c r="ILP324" s="215"/>
      <c r="ILQ324" s="215"/>
      <c r="ILR324" s="215"/>
      <c r="ILS324" s="215"/>
      <c r="ILT324" s="215"/>
      <c r="ILU324" s="215"/>
      <c r="ILV324" s="215"/>
      <c r="ILW324" s="215"/>
      <c r="ILX324" s="215"/>
      <c r="ILY324" s="215"/>
      <c r="ILZ324" s="215"/>
      <c r="IMA324" s="215"/>
      <c r="IMB324" s="215"/>
      <c r="IMC324" s="215"/>
      <c r="IMD324" s="215"/>
      <c r="IME324" s="215"/>
      <c r="IMF324" s="215"/>
      <c r="IMG324" s="215"/>
      <c r="IMH324" s="215"/>
      <c r="IMI324" s="215"/>
      <c r="IMJ324" s="215"/>
      <c r="IMK324" s="215"/>
      <c r="IML324" s="215"/>
      <c r="IMM324" s="215"/>
      <c r="IMN324" s="215"/>
      <c r="IMO324" s="215"/>
      <c r="IMP324" s="215"/>
      <c r="IMQ324" s="215"/>
      <c r="IMR324" s="215"/>
      <c r="IMS324" s="215"/>
      <c r="IMT324" s="215"/>
      <c r="IMU324" s="215"/>
      <c r="IMV324" s="215"/>
      <c r="IMW324" s="215"/>
      <c r="IMX324" s="215"/>
      <c r="IMY324" s="215"/>
      <c r="IMZ324" s="215"/>
      <c r="INA324" s="215"/>
      <c r="INB324" s="215"/>
      <c r="INC324" s="215"/>
      <c r="IND324" s="215"/>
      <c r="INE324" s="215"/>
      <c r="INF324" s="215"/>
      <c r="ING324" s="215"/>
      <c r="INH324" s="215"/>
      <c r="INI324" s="215"/>
      <c r="INJ324" s="215"/>
      <c r="INK324" s="215"/>
      <c r="INL324" s="215"/>
      <c r="INM324" s="215"/>
      <c r="INN324" s="215"/>
      <c r="INO324" s="215"/>
      <c r="INP324" s="215"/>
      <c r="INQ324" s="215"/>
      <c r="INR324" s="215"/>
      <c r="INS324" s="215"/>
      <c r="INT324" s="215"/>
      <c r="INU324" s="215"/>
      <c r="INV324" s="215"/>
      <c r="INW324" s="215"/>
      <c r="INX324" s="215"/>
      <c r="INY324" s="215"/>
      <c r="INZ324" s="215"/>
      <c r="IOA324" s="215"/>
      <c r="IOB324" s="215"/>
      <c r="IOC324" s="215"/>
      <c r="IOD324" s="215"/>
      <c r="IOE324" s="215"/>
      <c r="IOF324" s="215"/>
      <c r="IOG324" s="215"/>
      <c r="IOH324" s="215"/>
      <c r="IOI324" s="215"/>
      <c r="IOJ324" s="215"/>
      <c r="IOK324" s="215"/>
      <c r="IOL324" s="215"/>
      <c r="IOM324" s="215"/>
      <c r="ION324" s="215"/>
      <c r="IOO324" s="215"/>
      <c r="IOP324" s="215"/>
      <c r="IOQ324" s="215"/>
      <c r="IOR324" s="215"/>
      <c r="IOS324" s="215"/>
      <c r="IOT324" s="215"/>
      <c r="IOU324" s="215"/>
      <c r="IOV324" s="215"/>
      <c r="IOW324" s="215"/>
      <c r="IOX324" s="215"/>
      <c r="IOY324" s="215"/>
      <c r="IOZ324" s="215"/>
      <c r="IPA324" s="215"/>
      <c r="IPB324" s="215"/>
      <c r="IPC324" s="215"/>
      <c r="IPD324" s="215"/>
      <c r="IPE324" s="215"/>
      <c r="IPF324" s="215"/>
      <c r="IPG324" s="215"/>
      <c r="IPH324" s="215"/>
      <c r="IPI324" s="215"/>
      <c r="IPJ324" s="215"/>
      <c r="IPK324" s="215"/>
      <c r="IPL324" s="215"/>
      <c r="IPM324" s="215"/>
      <c r="IPN324" s="215"/>
      <c r="IPO324" s="215"/>
      <c r="IPP324" s="215"/>
      <c r="IPQ324" s="215"/>
      <c r="IPR324" s="215"/>
      <c r="IPS324" s="215"/>
      <c r="IPT324" s="215"/>
      <c r="IPU324" s="215"/>
      <c r="IPV324" s="215"/>
      <c r="IPW324" s="215"/>
      <c r="IPX324" s="215"/>
      <c r="IPY324" s="215"/>
      <c r="IPZ324" s="215"/>
      <c r="IQA324" s="215"/>
      <c r="IQB324" s="215"/>
      <c r="IQC324" s="215"/>
      <c r="IQD324" s="215"/>
      <c r="IQE324" s="215"/>
      <c r="IQF324" s="215"/>
      <c r="IQG324" s="215"/>
      <c r="IQH324" s="215"/>
      <c r="IQI324" s="215"/>
      <c r="IQJ324" s="215"/>
      <c r="IQK324" s="215"/>
      <c r="IQL324" s="215"/>
      <c r="IQM324" s="215"/>
      <c r="IQN324" s="215"/>
      <c r="IQO324" s="215"/>
      <c r="IQP324" s="215"/>
      <c r="IQQ324" s="215"/>
      <c r="IQR324" s="215"/>
      <c r="IQS324" s="215"/>
      <c r="IQT324" s="215"/>
      <c r="IQU324" s="215"/>
      <c r="IQV324" s="215"/>
      <c r="IQW324" s="215"/>
      <c r="IQX324" s="215"/>
      <c r="IQY324" s="215"/>
      <c r="IQZ324" s="215"/>
      <c r="IRA324" s="215"/>
      <c r="IRB324" s="215"/>
      <c r="IRC324" s="215"/>
      <c r="IRD324" s="215"/>
      <c r="IRE324" s="215"/>
      <c r="IRF324" s="215"/>
      <c r="IRG324" s="215"/>
      <c r="IRH324" s="215"/>
      <c r="IRI324" s="215"/>
      <c r="IRJ324" s="215"/>
      <c r="IRK324" s="215"/>
      <c r="IRL324" s="215"/>
      <c r="IRM324" s="215"/>
      <c r="IRN324" s="215"/>
      <c r="IRO324" s="215"/>
      <c r="IRP324" s="215"/>
      <c r="IRQ324" s="215"/>
      <c r="IRR324" s="215"/>
      <c r="IRS324" s="215"/>
      <c r="IRT324" s="215"/>
      <c r="IRU324" s="215"/>
      <c r="IRV324" s="215"/>
      <c r="IRW324" s="215"/>
      <c r="IRX324" s="215"/>
      <c r="IRY324" s="215"/>
      <c r="IRZ324" s="215"/>
      <c r="ISA324" s="215"/>
      <c r="ISB324" s="215"/>
      <c r="ISC324" s="215"/>
      <c r="ISD324" s="215"/>
      <c r="ISE324" s="215"/>
      <c r="ISF324" s="215"/>
      <c r="ISG324" s="215"/>
      <c r="ISH324" s="215"/>
      <c r="ISI324" s="215"/>
      <c r="ISJ324" s="215"/>
      <c r="ISK324" s="215"/>
      <c r="ISL324" s="215"/>
      <c r="ISM324" s="215"/>
      <c r="ISN324" s="215"/>
      <c r="ISO324" s="215"/>
      <c r="ISP324" s="215"/>
      <c r="ISQ324" s="215"/>
      <c r="ISR324" s="215"/>
      <c r="ISS324" s="215"/>
      <c r="IST324" s="215"/>
      <c r="ISU324" s="215"/>
      <c r="ISV324" s="215"/>
      <c r="ISW324" s="215"/>
      <c r="ISX324" s="215"/>
      <c r="ISY324" s="215"/>
      <c r="ISZ324" s="215"/>
      <c r="ITA324" s="215"/>
      <c r="ITB324" s="215"/>
      <c r="ITC324" s="215"/>
      <c r="ITD324" s="215"/>
      <c r="ITE324" s="215"/>
      <c r="ITF324" s="215"/>
      <c r="ITG324" s="215"/>
      <c r="ITH324" s="215"/>
      <c r="ITI324" s="215"/>
      <c r="ITJ324" s="215"/>
      <c r="ITK324" s="215"/>
      <c r="ITL324" s="215"/>
      <c r="ITM324" s="215"/>
      <c r="ITN324" s="215"/>
      <c r="ITO324" s="215"/>
      <c r="ITP324" s="215"/>
      <c r="ITQ324" s="215"/>
      <c r="ITR324" s="215"/>
      <c r="ITS324" s="215"/>
      <c r="ITT324" s="215"/>
      <c r="ITU324" s="215"/>
      <c r="ITV324" s="215"/>
      <c r="ITW324" s="215"/>
      <c r="ITX324" s="215"/>
      <c r="ITY324" s="215"/>
      <c r="ITZ324" s="215"/>
      <c r="IUA324" s="215"/>
      <c r="IUB324" s="215"/>
      <c r="IUC324" s="215"/>
      <c r="IUD324" s="215"/>
      <c r="IUE324" s="215"/>
      <c r="IUF324" s="215"/>
      <c r="IUG324" s="215"/>
      <c r="IUH324" s="215"/>
      <c r="IUI324" s="215"/>
      <c r="IUJ324" s="215"/>
      <c r="IUK324" s="215"/>
      <c r="IUL324" s="215"/>
      <c r="IUM324" s="215"/>
      <c r="IUN324" s="215"/>
      <c r="IUO324" s="215"/>
      <c r="IUP324" s="215"/>
      <c r="IUQ324" s="215"/>
      <c r="IUR324" s="215"/>
      <c r="IUS324" s="215"/>
      <c r="IUT324" s="215"/>
      <c r="IUU324" s="215"/>
      <c r="IUV324" s="215"/>
      <c r="IUW324" s="215"/>
      <c r="IUX324" s="215"/>
      <c r="IUY324" s="215"/>
      <c r="IUZ324" s="215"/>
      <c r="IVA324" s="215"/>
      <c r="IVB324" s="215"/>
      <c r="IVC324" s="215"/>
      <c r="IVD324" s="215"/>
      <c r="IVE324" s="215"/>
      <c r="IVF324" s="215"/>
      <c r="IVG324" s="215"/>
      <c r="IVH324" s="215"/>
      <c r="IVI324" s="215"/>
      <c r="IVJ324" s="215"/>
      <c r="IVK324" s="215"/>
      <c r="IVL324" s="215"/>
      <c r="IVM324" s="215"/>
      <c r="IVN324" s="215"/>
      <c r="IVO324" s="215"/>
      <c r="IVP324" s="215"/>
      <c r="IVQ324" s="215"/>
      <c r="IVR324" s="215"/>
      <c r="IVS324" s="215"/>
      <c r="IVT324" s="215"/>
      <c r="IVU324" s="215"/>
      <c r="IVV324" s="215"/>
      <c r="IVW324" s="215"/>
      <c r="IVX324" s="215"/>
      <c r="IVY324" s="215"/>
      <c r="IVZ324" s="215"/>
      <c r="IWA324" s="215"/>
      <c r="IWB324" s="215"/>
      <c r="IWC324" s="215"/>
      <c r="IWD324" s="215"/>
      <c r="IWE324" s="215"/>
      <c r="IWF324" s="215"/>
      <c r="IWG324" s="215"/>
      <c r="IWH324" s="215"/>
      <c r="IWI324" s="215"/>
      <c r="IWJ324" s="215"/>
      <c r="IWK324" s="215"/>
      <c r="IWL324" s="215"/>
      <c r="IWM324" s="215"/>
      <c r="IWN324" s="215"/>
      <c r="IWO324" s="215"/>
      <c r="IWP324" s="215"/>
      <c r="IWQ324" s="215"/>
      <c r="IWR324" s="215"/>
      <c r="IWS324" s="215"/>
      <c r="IWT324" s="215"/>
      <c r="IWU324" s="215"/>
      <c r="IWV324" s="215"/>
      <c r="IWW324" s="215"/>
      <c r="IWX324" s="215"/>
      <c r="IWY324" s="215"/>
      <c r="IWZ324" s="215"/>
      <c r="IXA324" s="215"/>
      <c r="IXB324" s="215"/>
      <c r="IXC324" s="215"/>
      <c r="IXD324" s="215"/>
      <c r="IXE324" s="215"/>
      <c r="IXF324" s="215"/>
      <c r="IXG324" s="215"/>
      <c r="IXH324" s="215"/>
      <c r="IXI324" s="215"/>
      <c r="IXJ324" s="215"/>
      <c r="IXK324" s="215"/>
      <c r="IXL324" s="215"/>
      <c r="IXM324" s="215"/>
      <c r="IXN324" s="215"/>
      <c r="IXO324" s="215"/>
      <c r="IXP324" s="215"/>
      <c r="IXQ324" s="215"/>
      <c r="IXR324" s="215"/>
      <c r="IXS324" s="215"/>
      <c r="IXT324" s="215"/>
      <c r="IXU324" s="215"/>
      <c r="IXV324" s="215"/>
      <c r="IXW324" s="215"/>
      <c r="IXX324" s="215"/>
      <c r="IXY324" s="215"/>
      <c r="IXZ324" s="215"/>
      <c r="IYA324" s="215"/>
      <c r="IYB324" s="215"/>
      <c r="IYC324" s="215"/>
      <c r="IYD324" s="215"/>
      <c r="IYE324" s="215"/>
      <c r="IYF324" s="215"/>
      <c r="IYG324" s="215"/>
      <c r="IYH324" s="215"/>
      <c r="IYI324" s="215"/>
      <c r="IYJ324" s="215"/>
      <c r="IYK324" s="215"/>
      <c r="IYL324" s="215"/>
      <c r="IYM324" s="215"/>
      <c r="IYN324" s="215"/>
      <c r="IYO324" s="215"/>
      <c r="IYP324" s="215"/>
      <c r="IYQ324" s="215"/>
      <c r="IYR324" s="215"/>
      <c r="IYS324" s="215"/>
      <c r="IYT324" s="215"/>
      <c r="IYU324" s="215"/>
      <c r="IYV324" s="215"/>
      <c r="IYW324" s="215"/>
      <c r="IYX324" s="215"/>
      <c r="IYY324" s="215"/>
      <c r="IYZ324" s="215"/>
      <c r="IZA324" s="215"/>
      <c r="IZB324" s="215"/>
      <c r="IZC324" s="215"/>
      <c r="IZD324" s="215"/>
      <c r="IZE324" s="215"/>
      <c r="IZF324" s="215"/>
      <c r="IZG324" s="215"/>
      <c r="IZH324" s="215"/>
      <c r="IZI324" s="215"/>
      <c r="IZJ324" s="215"/>
      <c r="IZK324" s="215"/>
      <c r="IZL324" s="215"/>
      <c r="IZM324" s="215"/>
      <c r="IZN324" s="215"/>
      <c r="IZO324" s="215"/>
      <c r="IZP324" s="215"/>
      <c r="IZQ324" s="215"/>
      <c r="IZR324" s="215"/>
      <c r="IZS324" s="215"/>
      <c r="IZT324" s="215"/>
      <c r="IZU324" s="215"/>
      <c r="IZV324" s="215"/>
      <c r="IZW324" s="215"/>
      <c r="IZX324" s="215"/>
      <c r="IZY324" s="215"/>
      <c r="IZZ324" s="215"/>
      <c r="JAA324" s="215"/>
      <c r="JAB324" s="215"/>
      <c r="JAC324" s="215"/>
      <c r="JAD324" s="215"/>
      <c r="JAE324" s="215"/>
      <c r="JAF324" s="215"/>
      <c r="JAG324" s="215"/>
      <c r="JAH324" s="215"/>
      <c r="JAI324" s="215"/>
      <c r="JAJ324" s="215"/>
      <c r="JAK324" s="215"/>
      <c r="JAL324" s="215"/>
      <c r="JAM324" s="215"/>
      <c r="JAN324" s="215"/>
      <c r="JAO324" s="215"/>
      <c r="JAP324" s="215"/>
      <c r="JAQ324" s="215"/>
      <c r="JAR324" s="215"/>
      <c r="JAS324" s="215"/>
      <c r="JAT324" s="215"/>
      <c r="JAU324" s="215"/>
      <c r="JAV324" s="215"/>
      <c r="JAW324" s="215"/>
      <c r="JAX324" s="215"/>
      <c r="JAY324" s="215"/>
      <c r="JAZ324" s="215"/>
      <c r="JBA324" s="215"/>
      <c r="JBB324" s="215"/>
      <c r="JBC324" s="215"/>
      <c r="JBD324" s="215"/>
      <c r="JBE324" s="215"/>
      <c r="JBF324" s="215"/>
      <c r="JBG324" s="215"/>
      <c r="JBH324" s="215"/>
      <c r="JBI324" s="215"/>
      <c r="JBJ324" s="215"/>
      <c r="JBK324" s="215"/>
      <c r="JBL324" s="215"/>
      <c r="JBM324" s="215"/>
      <c r="JBN324" s="215"/>
      <c r="JBO324" s="215"/>
      <c r="JBP324" s="215"/>
      <c r="JBQ324" s="215"/>
      <c r="JBR324" s="215"/>
      <c r="JBS324" s="215"/>
      <c r="JBT324" s="215"/>
      <c r="JBU324" s="215"/>
      <c r="JBV324" s="215"/>
      <c r="JBW324" s="215"/>
      <c r="JBX324" s="215"/>
      <c r="JBY324" s="215"/>
      <c r="JBZ324" s="215"/>
      <c r="JCA324" s="215"/>
      <c r="JCB324" s="215"/>
      <c r="JCC324" s="215"/>
      <c r="JCD324" s="215"/>
      <c r="JCE324" s="215"/>
      <c r="JCF324" s="215"/>
      <c r="JCG324" s="215"/>
      <c r="JCH324" s="215"/>
      <c r="JCI324" s="215"/>
      <c r="JCJ324" s="215"/>
      <c r="JCK324" s="215"/>
      <c r="JCL324" s="215"/>
      <c r="JCM324" s="215"/>
      <c r="JCN324" s="215"/>
      <c r="JCO324" s="215"/>
      <c r="JCP324" s="215"/>
      <c r="JCQ324" s="215"/>
      <c r="JCR324" s="215"/>
      <c r="JCS324" s="215"/>
      <c r="JCT324" s="215"/>
      <c r="JCU324" s="215"/>
      <c r="JCV324" s="215"/>
      <c r="JCW324" s="215"/>
      <c r="JCX324" s="215"/>
      <c r="JCY324" s="215"/>
      <c r="JCZ324" s="215"/>
      <c r="JDA324" s="215"/>
      <c r="JDB324" s="215"/>
      <c r="JDC324" s="215"/>
      <c r="JDD324" s="215"/>
      <c r="JDE324" s="215"/>
      <c r="JDF324" s="215"/>
      <c r="JDG324" s="215"/>
      <c r="JDH324" s="215"/>
      <c r="JDI324" s="215"/>
      <c r="JDJ324" s="215"/>
      <c r="JDK324" s="215"/>
      <c r="JDL324" s="215"/>
      <c r="JDM324" s="215"/>
      <c r="JDN324" s="215"/>
      <c r="JDO324" s="215"/>
      <c r="JDP324" s="215"/>
      <c r="JDQ324" s="215"/>
      <c r="JDR324" s="215"/>
      <c r="JDS324" s="215"/>
      <c r="JDT324" s="215"/>
      <c r="JDU324" s="215"/>
      <c r="JDV324" s="215"/>
      <c r="JDW324" s="215"/>
      <c r="JDX324" s="215"/>
      <c r="JDY324" s="215"/>
      <c r="JDZ324" s="215"/>
      <c r="JEA324" s="215"/>
      <c r="JEB324" s="215"/>
      <c r="JEC324" s="215"/>
      <c r="JED324" s="215"/>
      <c r="JEE324" s="215"/>
      <c r="JEF324" s="215"/>
      <c r="JEG324" s="215"/>
      <c r="JEH324" s="215"/>
      <c r="JEI324" s="215"/>
      <c r="JEJ324" s="215"/>
      <c r="JEK324" s="215"/>
      <c r="JEL324" s="215"/>
      <c r="JEM324" s="215"/>
      <c r="JEN324" s="215"/>
      <c r="JEO324" s="215"/>
      <c r="JEP324" s="215"/>
      <c r="JEQ324" s="215"/>
      <c r="JER324" s="215"/>
      <c r="JES324" s="215"/>
      <c r="JET324" s="215"/>
      <c r="JEU324" s="215"/>
      <c r="JEV324" s="215"/>
      <c r="JEW324" s="215"/>
      <c r="JEX324" s="215"/>
      <c r="JEY324" s="215"/>
      <c r="JEZ324" s="215"/>
      <c r="JFA324" s="215"/>
      <c r="JFB324" s="215"/>
      <c r="JFC324" s="215"/>
      <c r="JFD324" s="215"/>
      <c r="JFE324" s="215"/>
      <c r="JFF324" s="215"/>
      <c r="JFG324" s="215"/>
      <c r="JFH324" s="215"/>
      <c r="JFI324" s="215"/>
      <c r="JFJ324" s="215"/>
      <c r="JFK324" s="215"/>
      <c r="JFL324" s="215"/>
      <c r="JFM324" s="215"/>
      <c r="JFN324" s="215"/>
      <c r="JFO324" s="215"/>
      <c r="JFP324" s="215"/>
      <c r="JFQ324" s="215"/>
      <c r="JFR324" s="215"/>
      <c r="JFS324" s="215"/>
      <c r="JFT324" s="215"/>
      <c r="JFU324" s="215"/>
      <c r="JFV324" s="215"/>
      <c r="JFW324" s="215"/>
      <c r="JFX324" s="215"/>
      <c r="JFY324" s="215"/>
      <c r="JFZ324" s="215"/>
      <c r="JGA324" s="215"/>
      <c r="JGB324" s="215"/>
      <c r="JGC324" s="215"/>
      <c r="JGD324" s="215"/>
      <c r="JGE324" s="215"/>
      <c r="JGF324" s="215"/>
      <c r="JGG324" s="215"/>
      <c r="JGH324" s="215"/>
      <c r="JGI324" s="215"/>
      <c r="JGJ324" s="215"/>
      <c r="JGK324" s="215"/>
      <c r="JGL324" s="215"/>
      <c r="JGM324" s="215"/>
      <c r="JGN324" s="215"/>
      <c r="JGO324" s="215"/>
      <c r="JGP324" s="215"/>
      <c r="JGQ324" s="215"/>
      <c r="JGR324" s="215"/>
      <c r="JGS324" s="215"/>
      <c r="JGT324" s="215"/>
      <c r="JGU324" s="215"/>
      <c r="JGV324" s="215"/>
      <c r="JGW324" s="215"/>
      <c r="JGX324" s="215"/>
      <c r="JGY324" s="215"/>
      <c r="JGZ324" s="215"/>
      <c r="JHA324" s="215"/>
      <c r="JHB324" s="215"/>
      <c r="JHC324" s="215"/>
      <c r="JHD324" s="215"/>
      <c r="JHE324" s="215"/>
      <c r="JHF324" s="215"/>
      <c r="JHG324" s="215"/>
      <c r="JHH324" s="215"/>
      <c r="JHI324" s="215"/>
      <c r="JHJ324" s="215"/>
      <c r="JHK324" s="215"/>
      <c r="JHL324" s="215"/>
      <c r="JHM324" s="215"/>
      <c r="JHN324" s="215"/>
      <c r="JHO324" s="215"/>
      <c r="JHP324" s="215"/>
      <c r="JHQ324" s="215"/>
      <c r="JHR324" s="215"/>
      <c r="JHS324" s="215"/>
      <c r="JHT324" s="215"/>
      <c r="JHU324" s="215"/>
      <c r="JHV324" s="215"/>
      <c r="JHW324" s="215"/>
      <c r="JHX324" s="215"/>
      <c r="JHY324" s="215"/>
      <c r="JHZ324" s="215"/>
      <c r="JIA324" s="215"/>
      <c r="JIB324" s="215"/>
      <c r="JIC324" s="215"/>
      <c r="JID324" s="215"/>
      <c r="JIE324" s="215"/>
      <c r="JIF324" s="215"/>
      <c r="JIG324" s="215"/>
      <c r="JIH324" s="215"/>
      <c r="JII324" s="215"/>
      <c r="JIJ324" s="215"/>
      <c r="JIK324" s="215"/>
      <c r="JIL324" s="215"/>
      <c r="JIM324" s="215"/>
      <c r="JIN324" s="215"/>
      <c r="JIO324" s="215"/>
      <c r="JIP324" s="215"/>
      <c r="JIQ324" s="215"/>
      <c r="JIR324" s="215"/>
      <c r="JIS324" s="215"/>
      <c r="JIT324" s="215"/>
      <c r="JIU324" s="215"/>
      <c r="JIV324" s="215"/>
      <c r="JIW324" s="215"/>
      <c r="JIX324" s="215"/>
      <c r="JIY324" s="215"/>
      <c r="JIZ324" s="215"/>
      <c r="JJA324" s="215"/>
      <c r="JJB324" s="215"/>
      <c r="JJC324" s="215"/>
      <c r="JJD324" s="215"/>
      <c r="JJE324" s="215"/>
      <c r="JJF324" s="215"/>
      <c r="JJG324" s="215"/>
      <c r="JJH324" s="215"/>
      <c r="JJI324" s="215"/>
      <c r="JJJ324" s="215"/>
      <c r="JJK324" s="215"/>
      <c r="JJL324" s="215"/>
      <c r="JJM324" s="215"/>
      <c r="JJN324" s="215"/>
      <c r="JJO324" s="215"/>
      <c r="JJP324" s="215"/>
      <c r="JJQ324" s="215"/>
      <c r="JJR324" s="215"/>
      <c r="JJS324" s="215"/>
      <c r="JJT324" s="215"/>
      <c r="JJU324" s="215"/>
      <c r="JJV324" s="215"/>
      <c r="JJW324" s="215"/>
      <c r="JJX324" s="215"/>
      <c r="JJY324" s="215"/>
      <c r="JJZ324" s="215"/>
      <c r="JKA324" s="215"/>
      <c r="JKB324" s="215"/>
      <c r="JKC324" s="215"/>
      <c r="JKD324" s="215"/>
      <c r="JKE324" s="215"/>
      <c r="JKF324" s="215"/>
      <c r="JKG324" s="215"/>
      <c r="JKH324" s="215"/>
      <c r="JKI324" s="215"/>
      <c r="JKJ324" s="215"/>
      <c r="JKK324" s="215"/>
      <c r="JKL324" s="215"/>
      <c r="JKM324" s="215"/>
      <c r="JKN324" s="215"/>
      <c r="JKO324" s="215"/>
      <c r="JKP324" s="215"/>
      <c r="JKQ324" s="215"/>
      <c r="JKR324" s="215"/>
      <c r="JKS324" s="215"/>
      <c r="JKT324" s="215"/>
      <c r="JKU324" s="215"/>
      <c r="JKV324" s="215"/>
      <c r="JKW324" s="215"/>
      <c r="JKX324" s="215"/>
      <c r="JKY324" s="215"/>
      <c r="JKZ324" s="215"/>
      <c r="JLA324" s="215"/>
      <c r="JLB324" s="215"/>
      <c r="JLC324" s="215"/>
      <c r="JLD324" s="215"/>
      <c r="JLE324" s="215"/>
      <c r="JLF324" s="215"/>
      <c r="JLG324" s="215"/>
      <c r="JLH324" s="215"/>
      <c r="JLI324" s="215"/>
      <c r="JLJ324" s="215"/>
      <c r="JLK324" s="215"/>
      <c r="JLL324" s="215"/>
      <c r="JLM324" s="215"/>
      <c r="JLN324" s="215"/>
      <c r="JLO324" s="215"/>
      <c r="JLP324" s="215"/>
      <c r="JLQ324" s="215"/>
      <c r="JLR324" s="215"/>
      <c r="JLS324" s="215"/>
      <c r="JLT324" s="215"/>
      <c r="JLU324" s="215"/>
      <c r="JLV324" s="215"/>
      <c r="JLW324" s="215"/>
      <c r="JLX324" s="215"/>
      <c r="JLY324" s="215"/>
      <c r="JLZ324" s="215"/>
      <c r="JMA324" s="215"/>
      <c r="JMB324" s="215"/>
      <c r="JMC324" s="215"/>
      <c r="JMD324" s="215"/>
      <c r="JME324" s="215"/>
      <c r="JMF324" s="215"/>
      <c r="JMG324" s="215"/>
      <c r="JMH324" s="215"/>
      <c r="JMI324" s="215"/>
      <c r="JMJ324" s="215"/>
      <c r="JMK324" s="215"/>
      <c r="JML324" s="215"/>
      <c r="JMM324" s="215"/>
      <c r="JMN324" s="215"/>
      <c r="JMO324" s="215"/>
      <c r="JMP324" s="215"/>
      <c r="JMQ324" s="215"/>
      <c r="JMR324" s="215"/>
      <c r="JMS324" s="215"/>
      <c r="JMT324" s="215"/>
      <c r="JMU324" s="215"/>
      <c r="JMV324" s="215"/>
      <c r="JMW324" s="215"/>
      <c r="JMX324" s="215"/>
      <c r="JMY324" s="215"/>
      <c r="JMZ324" s="215"/>
      <c r="JNA324" s="215"/>
      <c r="JNB324" s="215"/>
      <c r="JNC324" s="215"/>
      <c r="JND324" s="215"/>
      <c r="JNE324" s="215"/>
      <c r="JNF324" s="215"/>
      <c r="JNG324" s="215"/>
      <c r="JNH324" s="215"/>
      <c r="JNI324" s="215"/>
      <c r="JNJ324" s="215"/>
      <c r="JNK324" s="215"/>
      <c r="JNL324" s="215"/>
      <c r="JNM324" s="215"/>
      <c r="JNN324" s="215"/>
      <c r="JNO324" s="215"/>
      <c r="JNP324" s="215"/>
      <c r="JNQ324" s="215"/>
      <c r="JNR324" s="215"/>
      <c r="JNS324" s="215"/>
      <c r="JNT324" s="215"/>
      <c r="JNU324" s="215"/>
      <c r="JNV324" s="215"/>
      <c r="JNW324" s="215"/>
      <c r="JNX324" s="215"/>
      <c r="JNY324" s="215"/>
      <c r="JNZ324" s="215"/>
      <c r="JOA324" s="215"/>
      <c r="JOB324" s="215"/>
      <c r="JOC324" s="215"/>
      <c r="JOD324" s="215"/>
      <c r="JOE324" s="215"/>
      <c r="JOF324" s="215"/>
      <c r="JOG324" s="215"/>
      <c r="JOH324" s="215"/>
      <c r="JOI324" s="215"/>
      <c r="JOJ324" s="215"/>
      <c r="JOK324" s="215"/>
      <c r="JOL324" s="215"/>
      <c r="JOM324" s="215"/>
      <c r="JON324" s="215"/>
      <c r="JOO324" s="215"/>
      <c r="JOP324" s="215"/>
      <c r="JOQ324" s="215"/>
      <c r="JOR324" s="215"/>
      <c r="JOS324" s="215"/>
      <c r="JOT324" s="215"/>
      <c r="JOU324" s="215"/>
      <c r="JOV324" s="215"/>
      <c r="JOW324" s="215"/>
      <c r="JOX324" s="215"/>
      <c r="JOY324" s="215"/>
      <c r="JOZ324" s="215"/>
      <c r="JPA324" s="215"/>
      <c r="JPB324" s="215"/>
      <c r="JPC324" s="215"/>
      <c r="JPD324" s="215"/>
      <c r="JPE324" s="215"/>
      <c r="JPF324" s="215"/>
      <c r="JPG324" s="215"/>
      <c r="JPH324" s="215"/>
      <c r="JPI324" s="215"/>
      <c r="JPJ324" s="215"/>
      <c r="JPK324" s="215"/>
      <c r="JPL324" s="215"/>
      <c r="JPM324" s="215"/>
      <c r="JPN324" s="215"/>
      <c r="JPO324" s="215"/>
      <c r="JPP324" s="215"/>
      <c r="JPQ324" s="215"/>
      <c r="JPR324" s="215"/>
      <c r="JPS324" s="215"/>
      <c r="JPT324" s="215"/>
      <c r="JPU324" s="215"/>
      <c r="JPV324" s="215"/>
      <c r="JPW324" s="215"/>
      <c r="JPX324" s="215"/>
      <c r="JPY324" s="215"/>
      <c r="JPZ324" s="215"/>
      <c r="JQA324" s="215"/>
      <c r="JQB324" s="215"/>
      <c r="JQC324" s="215"/>
      <c r="JQD324" s="215"/>
      <c r="JQE324" s="215"/>
      <c r="JQF324" s="215"/>
      <c r="JQG324" s="215"/>
      <c r="JQH324" s="215"/>
      <c r="JQI324" s="215"/>
      <c r="JQJ324" s="215"/>
      <c r="JQK324" s="215"/>
      <c r="JQL324" s="215"/>
      <c r="JQM324" s="215"/>
      <c r="JQN324" s="215"/>
      <c r="JQO324" s="215"/>
      <c r="JQP324" s="215"/>
      <c r="JQQ324" s="215"/>
      <c r="JQR324" s="215"/>
      <c r="JQS324" s="215"/>
      <c r="JQT324" s="215"/>
      <c r="JQU324" s="215"/>
      <c r="JQV324" s="215"/>
      <c r="JQW324" s="215"/>
      <c r="JQX324" s="215"/>
      <c r="JQY324" s="215"/>
      <c r="JQZ324" s="215"/>
      <c r="JRA324" s="215"/>
      <c r="JRB324" s="215"/>
      <c r="JRC324" s="215"/>
      <c r="JRD324" s="215"/>
      <c r="JRE324" s="215"/>
      <c r="JRF324" s="215"/>
      <c r="JRG324" s="215"/>
      <c r="JRH324" s="215"/>
      <c r="JRI324" s="215"/>
      <c r="JRJ324" s="215"/>
      <c r="JRK324" s="215"/>
      <c r="JRL324" s="215"/>
      <c r="JRM324" s="215"/>
      <c r="JRN324" s="215"/>
      <c r="JRO324" s="215"/>
      <c r="JRP324" s="215"/>
      <c r="JRQ324" s="215"/>
      <c r="JRR324" s="215"/>
      <c r="JRS324" s="215"/>
      <c r="JRT324" s="215"/>
      <c r="JRU324" s="215"/>
      <c r="JRV324" s="215"/>
      <c r="JRW324" s="215"/>
      <c r="JRX324" s="215"/>
      <c r="JRY324" s="215"/>
      <c r="JRZ324" s="215"/>
      <c r="JSA324" s="215"/>
      <c r="JSB324" s="215"/>
      <c r="JSC324" s="215"/>
      <c r="JSD324" s="215"/>
      <c r="JSE324" s="215"/>
      <c r="JSF324" s="215"/>
      <c r="JSG324" s="215"/>
      <c r="JSH324" s="215"/>
      <c r="JSI324" s="215"/>
      <c r="JSJ324" s="215"/>
      <c r="JSK324" s="215"/>
      <c r="JSL324" s="215"/>
      <c r="JSM324" s="215"/>
      <c r="JSN324" s="215"/>
      <c r="JSO324" s="215"/>
      <c r="JSP324" s="215"/>
      <c r="JSQ324" s="215"/>
      <c r="JSR324" s="215"/>
      <c r="JSS324" s="215"/>
      <c r="JST324" s="215"/>
      <c r="JSU324" s="215"/>
      <c r="JSV324" s="215"/>
      <c r="JSW324" s="215"/>
      <c r="JSX324" s="215"/>
      <c r="JSY324" s="215"/>
      <c r="JSZ324" s="215"/>
      <c r="JTA324" s="215"/>
      <c r="JTB324" s="215"/>
      <c r="JTC324" s="215"/>
      <c r="JTD324" s="215"/>
      <c r="JTE324" s="215"/>
      <c r="JTF324" s="215"/>
      <c r="JTG324" s="215"/>
      <c r="JTH324" s="215"/>
      <c r="JTI324" s="215"/>
      <c r="JTJ324" s="215"/>
      <c r="JTK324" s="215"/>
      <c r="JTL324" s="215"/>
      <c r="JTM324" s="215"/>
      <c r="JTN324" s="215"/>
      <c r="JTO324" s="215"/>
      <c r="JTP324" s="215"/>
      <c r="JTQ324" s="215"/>
      <c r="JTR324" s="215"/>
      <c r="JTS324" s="215"/>
      <c r="JTT324" s="215"/>
      <c r="JTU324" s="215"/>
      <c r="JTV324" s="215"/>
      <c r="JTW324" s="215"/>
      <c r="JTX324" s="215"/>
      <c r="JTY324" s="215"/>
      <c r="JTZ324" s="215"/>
      <c r="JUA324" s="215"/>
      <c r="JUB324" s="215"/>
      <c r="JUC324" s="215"/>
      <c r="JUD324" s="215"/>
      <c r="JUE324" s="215"/>
      <c r="JUF324" s="215"/>
      <c r="JUG324" s="215"/>
      <c r="JUH324" s="215"/>
      <c r="JUI324" s="215"/>
      <c r="JUJ324" s="215"/>
      <c r="JUK324" s="215"/>
      <c r="JUL324" s="215"/>
      <c r="JUM324" s="215"/>
      <c r="JUN324" s="215"/>
      <c r="JUO324" s="215"/>
      <c r="JUP324" s="215"/>
      <c r="JUQ324" s="215"/>
      <c r="JUR324" s="215"/>
      <c r="JUS324" s="215"/>
      <c r="JUT324" s="215"/>
      <c r="JUU324" s="215"/>
      <c r="JUV324" s="215"/>
      <c r="JUW324" s="215"/>
      <c r="JUX324" s="215"/>
      <c r="JUY324" s="215"/>
      <c r="JUZ324" s="215"/>
      <c r="JVA324" s="215"/>
      <c r="JVB324" s="215"/>
      <c r="JVC324" s="215"/>
      <c r="JVD324" s="215"/>
      <c r="JVE324" s="215"/>
      <c r="JVF324" s="215"/>
      <c r="JVG324" s="215"/>
      <c r="JVH324" s="215"/>
      <c r="JVI324" s="215"/>
      <c r="JVJ324" s="215"/>
      <c r="JVK324" s="215"/>
      <c r="JVL324" s="215"/>
      <c r="JVM324" s="215"/>
      <c r="JVN324" s="215"/>
      <c r="JVO324" s="215"/>
      <c r="JVP324" s="215"/>
      <c r="JVQ324" s="215"/>
      <c r="JVR324" s="215"/>
      <c r="JVS324" s="215"/>
      <c r="JVT324" s="215"/>
      <c r="JVU324" s="215"/>
      <c r="JVV324" s="215"/>
      <c r="JVW324" s="215"/>
      <c r="JVX324" s="215"/>
      <c r="JVY324" s="215"/>
      <c r="JVZ324" s="215"/>
      <c r="JWA324" s="215"/>
      <c r="JWB324" s="215"/>
      <c r="JWC324" s="215"/>
      <c r="JWD324" s="215"/>
      <c r="JWE324" s="215"/>
      <c r="JWF324" s="215"/>
      <c r="JWG324" s="215"/>
      <c r="JWH324" s="215"/>
      <c r="JWI324" s="215"/>
      <c r="JWJ324" s="215"/>
      <c r="JWK324" s="215"/>
      <c r="JWL324" s="215"/>
      <c r="JWM324" s="215"/>
      <c r="JWN324" s="215"/>
      <c r="JWO324" s="215"/>
      <c r="JWP324" s="215"/>
      <c r="JWQ324" s="215"/>
      <c r="JWR324" s="215"/>
      <c r="JWS324" s="215"/>
      <c r="JWT324" s="215"/>
      <c r="JWU324" s="215"/>
      <c r="JWV324" s="215"/>
      <c r="JWW324" s="215"/>
      <c r="JWX324" s="215"/>
      <c r="JWY324" s="215"/>
      <c r="JWZ324" s="215"/>
      <c r="JXA324" s="215"/>
      <c r="JXB324" s="215"/>
      <c r="JXC324" s="215"/>
      <c r="JXD324" s="215"/>
      <c r="JXE324" s="215"/>
      <c r="JXF324" s="215"/>
      <c r="JXG324" s="215"/>
      <c r="JXH324" s="215"/>
      <c r="JXI324" s="215"/>
      <c r="JXJ324" s="215"/>
      <c r="JXK324" s="215"/>
      <c r="JXL324" s="215"/>
      <c r="JXM324" s="215"/>
      <c r="JXN324" s="215"/>
      <c r="JXO324" s="215"/>
      <c r="JXP324" s="215"/>
      <c r="JXQ324" s="215"/>
      <c r="JXR324" s="215"/>
      <c r="JXS324" s="215"/>
      <c r="JXT324" s="215"/>
      <c r="JXU324" s="215"/>
      <c r="JXV324" s="215"/>
      <c r="JXW324" s="215"/>
      <c r="JXX324" s="215"/>
      <c r="JXY324" s="215"/>
      <c r="JXZ324" s="215"/>
      <c r="JYA324" s="215"/>
      <c r="JYB324" s="215"/>
      <c r="JYC324" s="215"/>
      <c r="JYD324" s="215"/>
      <c r="JYE324" s="215"/>
      <c r="JYF324" s="215"/>
      <c r="JYG324" s="215"/>
      <c r="JYH324" s="215"/>
      <c r="JYI324" s="215"/>
      <c r="JYJ324" s="215"/>
      <c r="JYK324" s="215"/>
      <c r="JYL324" s="215"/>
      <c r="JYM324" s="215"/>
      <c r="JYN324" s="215"/>
      <c r="JYO324" s="215"/>
      <c r="JYP324" s="215"/>
      <c r="JYQ324" s="215"/>
      <c r="JYR324" s="215"/>
      <c r="JYS324" s="215"/>
      <c r="JYT324" s="215"/>
      <c r="JYU324" s="215"/>
      <c r="JYV324" s="215"/>
      <c r="JYW324" s="215"/>
      <c r="JYX324" s="215"/>
      <c r="JYY324" s="215"/>
      <c r="JYZ324" s="215"/>
      <c r="JZA324" s="215"/>
      <c r="JZB324" s="215"/>
      <c r="JZC324" s="215"/>
      <c r="JZD324" s="215"/>
      <c r="JZE324" s="215"/>
      <c r="JZF324" s="215"/>
      <c r="JZG324" s="215"/>
      <c r="JZH324" s="215"/>
      <c r="JZI324" s="215"/>
      <c r="JZJ324" s="215"/>
      <c r="JZK324" s="215"/>
      <c r="JZL324" s="215"/>
      <c r="JZM324" s="215"/>
      <c r="JZN324" s="215"/>
      <c r="JZO324" s="215"/>
      <c r="JZP324" s="215"/>
      <c r="JZQ324" s="215"/>
      <c r="JZR324" s="215"/>
      <c r="JZS324" s="215"/>
      <c r="JZT324" s="215"/>
      <c r="JZU324" s="215"/>
      <c r="JZV324" s="215"/>
      <c r="JZW324" s="215"/>
      <c r="JZX324" s="215"/>
      <c r="JZY324" s="215"/>
      <c r="JZZ324" s="215"/>
      <c r="KAA324" s="215"/>
      <c r="KAB324" s="215"/>
      <c r="KAC324" s="215"/>
      <c r="KAD324" s="215"/>
      <c r="KAE324" s="215"/>
      <c r="KAF324" s="215"/>
      <c r="KAG324" s="215"/>
      <c r="KAH324" s="215"/>
      <c r="KAI324" s="215"/>
      <c r="KAJ324" s="215"/>
      <c r="KAK324" s="215"/>
      <c r="KAL324" s="215"/>
      <c r="KAM324" s="215"/>
      <c r="KAN324" s="215"/>
      <c r="KAO324" s="215"/>
      <c r="KAP324" s="215"/>
      <c r="KAQ324" s="215"/>
      <c r="KAR324" s="215"/>
      <c r="KAS324" s="215"/>
      <c r="KAT324" s="215"/>
      <c r="KAU324" s="215"/>
      <c r="KAV324" s="215"/>
      <c r="KAW324" s="215"/>
      <c r="KAX324" s="215"/>
      <c r="KAY324" s="215"/>
      <c r="KAZ324" s="215"/>
      <c r="KBA324" s="215"/>
      <c r="KBB324" s="215"/>
      <c r="KBC324" s="215"/>
      <c r="KBD324" s="215"/>
      <c r="KBE324" s="215"/>
      <c r="KBF324" s="215"/>
      <c r="KBG324" s="215"/>
      <c r="KBH324" s="215"/>
      <c r="KBI324" s="215"/>
      <c r="KBJ324" s="215"/>
      <c r="KBK324" s="215"/>
      <c r="KBL324" s="215"/>
      <c r="KBM324" s="215"/>
      <c r="KBN324" s="215"/>
      <c r="KBO324" s="215"/>
      <c r="KBP324" s="215"/>
      <c r="KBQ324" s="215"/>
      <c r="KBR324" s="215"/>
      <c r="KBS324" s="215"/>
      <c r="KBT324" s="215"/>
      <c r="KBU324" s="215"/>
      <c r="KBV324" s="215"/>
      <c r="KBW324" s="215"/>
      <c r="KBX324" s="215"/>
      <c r="KBY324" s="215"/>
      <c r="KBZ324" s="215"/>
      <c r="KCA324" s="215"/>
      <c r="KCB324" s="215"/>
      <c r="KCC324" s="215"/>
      <c r="KCD324" s="215"/>
      <c r="KCE324" s="215"/>
      <c r="KCF324" s="215"/>
      <c r="KCG324" s="215"/>
      <c r="KCH324" s="215"/>
      <c r="KCI324" s="215"/>
      <c r="KCJ324" s="215"/>
      <c r="KCK324" s="215"/>
      <c r="KCL324" s="215"/>
      <c r="KCM324" s="215"/>
      <c r="KCN324" s="215"/>
      <c r="KCO324" s="215"/>
      <c r="KCP324" s="215"/>
      <c r="KCQ324" s="215"/>
      <c r="KCR324" s="215"/>
      <c r="KCS324" s="215"/>
      <c r="KCT324" s="215"/>
      <c r="KCU324" s="215"/>
      <c r="KCV324" s="215"/>
      <c r="KCW324" s="215"/>
      <c r="KCX324" s="215"/>
      <c r="KCY324" s="215"/>
      <c r="KCZ324" s="215"/>
      <c r="KDA324" s="215"/>
      <c r="KDB324" s="215"/>
      <c r="KDC324" s="215"/>
      <c r="KDD324" s="215"/>
      <c r="KDE324" s="215"/>
      <c r="KDF324" s="215"/>
      <c r="KDG324" s="215"/>
      <c r="KDH324" s="215"/>
      <c r="KDI324" s="215"/>
      <c r="KDJ324" s="215"/>
      <c r="KDK324" s="215"/>
      <c r="KDL324" s="215"/>
      <c r="KDM324" s="215"/>
      <c r="KDN324" s="215"/>
      <c r="KDO324" s="215"/>
      <c r="KDP324" s="215"/>
      <c r="KDQ324" s="215"/>
      <c r="KDR324" s="215"/>
      <c r="KDS324" s="215"/>
      <c r="KDT324" s="215"/>
      <c r="KDU324" s="215"/>
      <c r="KDV324" s="215"/>
      <c r="KDW324" s="215"/>
      <c r="KDX324" s="215"/>
      <c r="KDY324" s="215"/>
      <c r="KDZ324" s="215"/>
      <c r="KEA324" s="215"/>
      <c r="KEB324" s="215"/>
      <c r="KEC324" s="215"/>
      <c r="KED324" s="215"/>
      <c r="KEE324" s="215"/>
      <c r="KEF324" s="215"/>
      <c r="KEG324" s="215"/>
      <c r="KEH324" s="215"/>
      <c r="KEI324" s="215"/>
      <c r="KEJ324" s="215"/>
      <c r="KEK324" s="215"/>
      <c r="KEL324" s="215"/>
      <c r="KEM324" s="215"/>
      <c r="KEN324" s="215"/>
      <c r="KEO324" s="215"/>
      <c r="KEP324" s="215"/>
      <c r="KEQ324" s="215"/>
      <c r="KER324" s="215"/>
      <c r="KES324" s="215"/>
      <c r="KET324" s="215"/>
      <c r="KEU324" s="215"/>
      <c r="KEV324" s="215"/>
      <c r="KEW324" s="215"/>
      <c r="KEX324" s="215"/>
      <c r="KEY324" s="215"/>
      <c r="KEZ324" s="215"/>
      <c r="KFA324" s="215"/>
      <c r="KFB324" s="215"/>
      <c r="KFC324" s="215"/>
      <c r="KFD324" s="215"/>
      <c r="KFE324" s="215"/>
      <c r="KFF324" s="215"/>
      <c r="KFG324" s="215"/>
      <c r="KFH324" s="215"/>
      <c r="KFI324" s="215"/>
      <c r="KFJ324" s="215"/>
      <c r="KFK324" s="215"/>
      <c r="KFL324" s="215"/>
      <c r="KFM324" s="215"/>
      <c r="KFN324" s="215"/>
      <c r="KFO324" s="215"/>
      <c r="KFP324" s="215"/>
      <c r="KFQ324" s="215"/>
      <c r="KFR324" s="215"/>
      <c r="KFS324" s="215"/>
      <c r="KFT324" s="215"/>
      <c r="KFU324" s="215"/>
      <c r="KFV324" s="215"/>
      <c r="KFW324" s="215"/>
      <c r="KFX324" s="215"/>
      <c r="KFY324" s="215"/>
      <c r="KFZ324" s="215"/>
      <c r="KGA324" s="215"/>
      <c r="KGB324" s="215"/>
      <c r="KGC324" s="215"/>
      <c r="KGD324" s="215"/>
      <c r="KGE324" s="215"/>
      <c r="KGF324" s="215"/>
      <c r="KGG324" s="215"/>
      <c r="KGH324" s="215"/>
      <c r="KGI324" s="215"/>
      <c r="KGJ324" s="215"/>
      <c r="KGK324" s="215"/>
      <c r="KGL324" s="215"/>
      <c r="KGM324" s="215"/>
      <c r="KGN324" s="215"/>
      <c r="KGO324" s="215"/>
      <c r="KGP324" s="215"/>
      <c r="KGQ324" s="215"/>
      <c r="KGR324" s="215"/>
      <c r="KGS324" s="215"/>
      <c r="KGT324" s="215"/>
      <c r="KGU324" s="215"/>
      <c r="KGV324" s="215"/>
      <c r="KGW324" s="215"/>
      <c r="KGX324" s="215"/>
      <c r="KGY324" s="215"/>
      <c r="KGZ324" s="215"/>
      <c r="KHA324" s="215"/>
      <c r="KHB324" s="215"/>
      <c r="KHC324" s="215"/>
      <c r="KHD324" s="215"/>
      <c r="KHE324" s="215"/>
      <c r="KHF324" s="215"/>
      <c r="KHG324" s="215"/>
      <c r="KHH324" s="215"/>
      <c r="KHI324" s="215"/>
      <c r="KHJ324" s="215"/>
      <c r="KHK324" s="215"/>
      <c r="KHL324" s="215"/>
      <c r="KHM324" s="215"/>
      <c r="KHN324" s="215"/>
      <c r="KHO324" s="215"/>
      <c r="KHP324" s="215"/>
      <c r="KHQ324" s="215"/>
      <c r="KHR324" s="215"/>
      <c r="KHS324" s="215"/>
      <c r="KHT324" s="215"/>
      <c r="KHU324" s="215"/>
      <c r="KHV324" s="215"/>
      <c r="KHW324" s="215"/>
      <c r="KHX324" s="215"/>
      <c r="KHY324" s="215"/>
      <c r="KHZ324" s="215"/>
      <c r="KIA324" s="215"/>
      <c r="KIB324" s="215"/>
      <c r="KIC324" s="215"/>
      <c r="KID324" s="215"/>
      <c r="KIE324" s="215"/>
      <c r="KIF324" s="215"/>
      <c r="KIG324" s="215"/>
      <c r="KIH324" s="215"/>
      <c r="KII324" s="215"/>
      <c r="KIJ324" s="215"/>
      <c r="KIK324" s="215"/>
      <c r="KIL324" s="215"/>
      <c r="KIM324" s="215"/>
      <c r="KIN324" s="215"/>
      <c r="KIO324" s="215"/>
      <c r="KIP324" s="215"/>
      <c r="KIQ324" s="215"/>
      <c r="KIR324" s="215"/>
      <c r="KIS324" s="215"/>
      <c r="KIT324" s="215"/>
      <c r="KIU324" s="215"/>
      <c r="KIV324" s="215"/>
      <c r="KIW324" s="215"/>
      <c r="KIX324" s="215"/>
      <c r="KIY324" s="215"/>
      <c r="KIZ324" s="215"/>
      <c r="KJA324" s="215"/>
      <c r="KJB324" s="215"/>
      <c r="KJC324" s="215"/>
      <c r="KJD324" s="215"/>
      <c r="KJE324" s="215"/>
      <c r="KJF324" s="215"/>
      <c r="KJG324" s="215"/>
      <c r="KJH324" s="215"/>
      <c r="KJI324" s="215"/>
      <c r="KJJ324" s="215"/>
      <c r="KJK324" s="215"/>
      <c r="KJL324" s="215"/>
      <c r="KJM324" s="215"/>
      <c r="KJN324" s="215"/>
      <c r="KJO324" s="215"/>
      <c r="KJP324" s="215"/>
      <c r="KJQ324" s="215"/>
      <c r="KJR324" s="215"/>
      <c r="KJS324" s="215"/>
      <c r="KJT324" s="215"/>
      <c r="KJU324" s="215"/>
      <c r="KJV324" s="215"/>
      <c r="KJW324" s="215"/>
      <c r="KJX324" s="215"/>
      <c r="KJY324" s="215"/>
      <c r="KJZ324" s="215"/>
      <c r="KKA324" s="215"/>
      <c r="KKB324" s="215"/>
      <c r="KKC324" s="215"/>
      <c r="KKD324" s="215"/>
      <c r="KKE324" s="215"/>
      <c r="KKF324" s="215"/>
      <c r="KKG324" s="215"/>
      <c r="KKH324" s="215"/>
      <c r="KKI324" s="215"/>
      <c r="KKJ324" s="215"/>
      <c r="KKK324" s="215"/>
      <c r="KKL324" s="215"/>
      <c r="KKM324" s="215"/>
      <c r="KKN324" s="215"/>
      <c r="KKO324" s="215"/>
      <c r="KKP324" s="215"/>
      <c r="KKQ324" s="215"/>
      <c r="KKR324" s="215"/>
      <c r="KKS324" s="215"/>
      <c r="KKT324" s="215"/>
      <c r="KKU324" s="215"/>
      <c r="KKV324" s="215"/>
      <c r="KKW324" s="215"/>
      <c r="KKX324" s="215"/>
      <c r="KKY324" s="215"/>
      <c r="KKZ324" s="215"/>
      <c r="KLA324" s="215"/>
      <c r="KLB324" s="215"/>
      <c r="KLC324" s="215"/>
      <c r="KLD324" s="215"/>
      <c r="KLE324" s="215"/>
      <c r="KLF324" s="215"/>
      <c r="KLG324" s="215"/>
      <c r="KLH324" s="215"/>
      <c r="KLI324" s="215"/>
      <c r="KLJ324" s="215"/>
      <c r="KLK324" s="215"/>
      <c r="KLL324" s="215"/>
      <c r="KLM324" s="215"/>
      <c r="KLN324" s="215"/>
      <c r="KLO324" s="215"/>
      <c r="KLP324" s="215"/>
      <c r="KLQ324" s="215"/>
      <c r="KLR324" s="215"/>
      <c r="KLS324" s="215"/>
      <c r="KLT324" s="215"/>
      <c r="KLU324" s="215"/>
      <c r="KLV324" s="215"/>
      <c r="KLW324" s="215"/>
      <c r="KLX324" s="215"/>
      <c r="KLY324" s="215"/>
      <c r="KLZ324" s="215"/>
      <c r="KMA324" s="215"/>
      <c r="KMB324" s="215"/>
      <c r="KMC324" s="215"/>
      <c r="KMD324" s="215"/>
      <c r="KME324" s="215"/>
      <c r="KMF324" s="215"/>
      <c r="KMG324" s="215"/>
      <c r="KMH324" s="215"/>
      <c r="KMI324" s="215"/>
      <c r="KMJ324" s="215"/>
      <c r="KMK324" s="215"/>
      <c r="KML324" s="215"/>
      <c r="KMM324" s="215"/>
      <c r="KMN324" s="215"/>
      <c r="KMO324" s="215"/>
      <c r="KMP324" s="215"/>
      <c r="KMQ324" s="215"/>
      <c r="KMR324" s="215"/>
      <c r="KMS324" s="215"/>
      <c r="KMT324" s="215"/>
      <c r="KMU324" s="215"/>
      <c r="KMV324" s="215"/>
      <c r="KMW324" s="215"/>
      <c r="KMX324" s="215"/>
      <c r="KMY324" s="215"/>
      <c r="KMZ324" s="215"/>
      <c r="KNA324" s="215"/>
      <c r="KNB324" s="215"/>
      <c r="KNC324" s="215"/>
      <c r="KND324" s="215"/>
      <c r="KNE324" s="215"/>
      <c r="KNF324" s="215"/>
      <c r="KNG324" s="215"/>
      <c r="KNH324" s="215"/>
      <c r="KNI324" s="215"/>
      <c r="KNJ324" s="215"/>
      <c r="KNK324" s="215"/>
      <c r="KNL324" s="215"/>
      <c r="KNM324" s="215"/>
      <c r="KNN324" s="215"/>
      <c r="KNO324" s="215"/>
      <c r="KNP324" s="215"/>
      <c r="KNQ324" s="215"/>
      <c r="KNR324" s="215"/>
      <c r="KNS324" s="215"/>
      <c r="KNT324" s="215"/>
      <c r="KNU324" s="215"/>
      <c r="KNV324" s="215"/>
      <c r="KNW324" s="215"/>
      <c r="KNX324" s="215"/>
      <c r="KNY324" s="215"/>
      <c r="KNZ324" s="215"/>
      <c r="KOA324" s="215"/>
      <c r="KOB324" s="215"/>
      <c r="KOC324" s="215"/>
      <c r="KOD324" s="215"/>
      <c r="KOE324" s="215"/>
      <c r="KOF324" s="215"/>
      <c r="KOG324" s="215"/>
      <c r="KOH324" s="215"/>
      <c r="KOI324" s="215"/>
      <c r="KOJ324" s="215"/>
      <c r="KOK324" s="215"/>
      <c r="KOL324" s="215"/>
      <c r="KOM324" s="215"/>
      <c r="KON324" s="215"/>
      <c r="KOO324" s="215"/>
      <c r="KOP324" s="215"/>
      <c r="KOQ324" s="215"/>
      <c r="KOR324" s="215"/>
      <c r="KOS324" s="215"/>
      <c r="KOT324" s="215"/>
      <c r="KOU324" s="215"/>
      <c r="KOV324" s="215"/>
      <c r="KOW324" s="215"/>
      <c r="KOX324" s="215"/>
      <c r="KOY324" s="215"/>
      <c r="KOZ324" s="215"/>
      <c r="KPA324" s="215"/>
      <c r="KPB324" s="215"/>
      <c r="KPC324" s="215"/>
      <c r="KPD324" s="215"/>
      <c r="KPE324" s="215"/>
      <c r="KPF324" s="215"/>
      <c r="KPG324" s="215"/>
      <c r="KPH324" s="215"/>
      <c r="KPI324" s="215"/>
      <c r="KPJ324" s="215"/>
      <c r="KPK324" s="215"/>
      <c r="KPL324" s="215"/>
      <c r="KPM324" s="215"/>
      <c r="KPN324" s="215"/>
      <c r="KPO324" s="215"/>
      <c r="KPP324" s="215"/>
      <c r="KPQ324" s="215"/>
      <c r="KPR324" s="215"/>
      <c r="KPS324" s="215"/>
      <c r="KPT324" s="215"/>
      <c r="KPU324" s="215"/>
      <c r="KPV324" s="215"/>
      <c r="KPW324" s="215"/>
      <c r="KPX324" s="215"/>
      <c r="KPY324" s="215"/>
      <c r="KPZ324" s="215"/>
      <c r="KQA324" s="215"/>
      <c r="KQB324" s="215"/>
      <c r="KQC324" s="215"/>
      <c r="KQD324" s="215"/>
      <c r="KQE324" s="215"/>
      <c r="KQF324" s="215"/>
      <c r="KQG324" s="215"/>
      <c r="KQH324" s="215"/>
      <c r="KQI324" s="215"/>
      <c r="KQJ324" s="215"/>
      <c r="KQK324" s="215"/>
      <c r="KQL324" s="215"/>
      <c r="KQM324" s="215"/>
      <c r="KQN324" s="215"/>
      <c r="KQO324" s="215"/>
      <c r="KQP324" s="215"/>
      <c r="KQQ324" s="215"/>
      <c r="KQR324" s="215"/>
      <c r="KQS324" s="215"/>
      <c r="KQT324" s="215"/>
      <c r="KQU324" s="215"/>
      <c r="KQV324" s="215"/>
      <c r="KQW324" s="215"/>
      <c r="KQX324" s="215"/>
      <c r="KQY324" s="215"/>
      <c r="KQZ324" s="215"/>
      <c r="KRA324" s="215"/>
      <c r="KRB324" s="215"/>
      <c r="KRC324" s="215"/>
      <c r="KRD324" s="215"/>
      <c r="KRE324" s="215"/>
      <c r="KRF324" s="215"/>
      <c r="KRG324" s="215"/>
      <c r="KRH324" s="215"/>
      <c r="KRI324" s="215"/>
      <c r="KRJ324" s="215"/>
      <c r="KRK324" s="215"/>
      <c r="KRL324" s="215"/>
      <c r="KRM324" s="215"/>
      <c r="KRN324" s="215"/>
      <c r="KRO324" s="215"/>
      <c r="KRP324" s="215"/>
      <c r="KRQ324" s="215"/>
      <c r="KRR324" s="215"/>
      <c r="KRS324" s="215"/>
      <c r="KRT324" s="215"/>
      <c r="KRU324" s="215"/>
      <c r="KRV324" s="215"/>
      <c r="KRW324" s="215"/>
      <c r="KRX324" s="215"/>
      <c r="KRY324" s="215"/>
      <c r="KRZ324" s="215"/>
      <c r="KSA324" s="215"/>
      <c r="KSB324" s="215"/>
      <c r="KSC324" s="215"/>
      <c r="KSD324" s="215"/>
      <c r="KSE324" s="215"/>
      <c r="KSF324" s="215"/>
      <c r="KSG324" s="215"/>
      <c r="KSH324" s="215"/>
      <c r="KSI324" s="215"/>
      <c r="KSJ324" s="215"/>
      <c r="KSK324" s="215"/>
      <c r="KSL324" s="215"/>
      <c r="KSM324" s="215"/>
      <c r="KSN324" s="215"/>
      <c r="KSO324" s="215"/>
      <c r="KSP324" s="215"/>
      <c r="KSQ324" s="215"/>
      <c r="KSR324" s="215"/>
      <c r="KSS324" s="215"/>
      <c r="KST324" s="215"/>
      <c r="KSU324" s="215"/>
      <c r="KSV324" s="215"/>
      <c r="KSW324" s="215"/>
      <c r="KSX324" s="215"/>
      <c r="KSY324" s="215"/>
      <c r="KSZ324" s="215"/>
      <c r="KTA324" s="215"/>
      <c r="KTB324" s="215"/>
      <c r="KTC324" s="215"/>
      <c r="KTD324" s="215"/>
      <c r="KTE324" s="215"/>
      <c r="KTF324" s="215"/>
      <c r="KTG324" s="215"/>
      <c r="KTH324" s="215"/>
      <c r="KTI324" s="215"/>
      <c r="KTJ324" s="215"/>
      <c r="KTK324" s="215"/>
      <c r="KTL324" s="215"/>
      <c r="KTM324" s="215"/>
      <c r="KTN324" s="215"/>
      <c r="KTO324" s="215"/>
      <c r="KTP324" s="215"/>
      <c r="KTQ324" s="215"/>
      <c r="KTR324" s="215"/>
      <c r="KTS324" s="215"/>
      <c r="KTT324" s="215"/>
      <c r="KTU324" s="215"/>
      <c r="KTV324" s="215"/>
      <c r="KTW324" s="215"/>
      <c r="KTX324" s="215"/>
      <c r="KTY324" s="215"/>
      <c r="KTZ324" s="215"/>
      <c r="KUA324" s="215"/>
      <c r="KUB324" s="215"/>
      <c r="KUC324" s="215"/>
      <c r="KUD324" s="215"/>
      <c r="KUE324" s="215"/>
      <c r="KUF324" s="215"/>
      <c r="KUG324" s="215"/>
      <c r="KUH324" s="215"/>
      <c r="KUI324" s="215"/>
      <c r="KUJ324" s="215"/>
      <c r="KUK324" s="215"/>
      <c r="KUL324" s="215"/>
      <c r="KUM324" s="215"/>
      <c r="KUN324" s="215"/>
      <c r="KUO324" s="215"/>
      <c r="KUP324" s="215"/>
      <c r="KUQ324" s="215"/>
      <c r="KUR324" s="215"/>
      <c r="KUS324" s="215"/>
      <c r="KUT324" s="215"/>
      <c r="KUU324" s="215"/>
      <c r="KUV324" s="215"/>
      <c r="KUW324" s="215"/>
      <c r="KUX324" s="215"/>
      <c r="KUY324" s="215"/>
      <c r="KUZ324" s="215"/>
      <c r="KVA324" s="215"/>
      <c r="KVB324" s="215"/>
      <c r="KVC324" s="215"/>
      <c r="KVD324" s="215"/>
      <c r="KVE324" s="215"/>
      <c r="KVF324" s="215"/>
      <c r="KVG324" s="215"/>
      <c r="KVH324" s="215"/>
      <c r="KVI324" s="215"/>
      <c r="KVJ324" s="215"/>
      <c r="KVK324" s="215"/>
      <c r="KVL324" s="215"/>
      <c r="KVM324" s="215"/>
      <c r="KVN324" s="215"/>
      <c r="KVO324" s="215"/>
      <c r="KVP324" s="215"/>
      <c r="KVQ324" s="215"/>
      <c r="KVR324" s="215"/>
      <c r="KVS324" s="215"/>
      <c r="KVT324" s="215"/>
      <c r="KVU324" s="215"/>
      <c r="KVV324" s="215"/>
      <c r="KVW324" s="215"/>
      <c r="KVX324" s="215"/>
      <c r="KVY324" s="215"/>
      <c r="KVZ324" s="215"/>
      <c r="KWA324" s="215"/>
      <c r="KWB324" s="215"/>
      <c r="KWC324" s="215"/>
      <c r="KWD324" s="215"/>
      <c r="KWE324" s="215"/>
      <c r="KWF324" s="215"/>
      <c r="KWG324" s="215"/>
      <c r="KWH324" s="215"/>
      <c r="KWI324" s="215"/>
      <c r="KWJ324" s="215"/>
      <c r="KWK324" s="215"/>
      <c r="KWL324" s="215"/>
      <c r="KWM324" s="215"/>
      <c r="KWN324" s="215"/>
      <c r="KWO324" s="215"/>
      <c r="KWP324" s="215"/>
      <c r="KWQ324" s="215"/>
      <c r="KWR324" s="215"/>
      <c r="KWS324" s="215"/>
      <c r="KWT324" s="215"/>
      <c r="KWU324" s="215"/>
      <c r="KWV324" s="215"/>
      <c r="KWW324" s="215"/>
      <c r="KWX324" s="215"/>
      <c r="KWY324" s="215"/>
      <c r="KWZ324" s="215"/>
      <c r="KXA324" s="215"/>
      <c r="KXB324" s="215"/>
      <c r="KXC324" s="215"/>
      <c r="KXD324" s="215"/>
      <c r="KXE324" s="215"/>
      <c r="KXF324" s="215"/>
      <c r="KXG324" s="215"/>
      <c r="KXH324" s="215"/>
      <c r="KXI324" s="215"/>
      <c r="KXJ324" s="215"/>
      <c r="KXK324" s="215"/>
      <c r="KXL324" s="215"/>
      <c r="KXM324" s="215"/>
      <c r="KXN324" s="215"/>
      <c r="KXO324" s="215"/>
      <c r="KXP324" s="215"/>
      <c r="KXQ324" s="215"/>
      <c r="KXR324" s="215"/>
      <c r="KXS324" s="215"/>
      <c r="KXT324" s="215"/>
      <c r="KXU324" s="215"/>
      <c r="KXV324" s="215"/>
      <c r="KXW324" s="215"/>
      <c r="KXX324" s="215"/>
      <c r="KXY324" s="215"/>
      <c r="KXZ324" s="215"/>
      <c r="KYA324" s="215"/>
      <c r="KYB324" s="215"/>
      <c r="KYC324" s="215"/>
      <c r="KYD324" s="215"/>
      <c r="KYE324" s="215"/>
      <c r="KYF324" s="215"/>
      <c r="KYG324" s="215"/>
      <c r="KYH324" s="215"/>
      <c r="KYI324" s="215"/>
      <c r="KYJ324" s="215"/>
      <c r="KYK324" s="215"/>
      <c r="KYL324" s="215"/>
      <c r="KYM324" s="215"/>
      <c r="KYN324" s="215"/>
      <c r="KYO324" s="215"/>
      <c r="KYP324" s="215"/>
      <c r="KYQ324" s="215"/>
      <c r="KYR324" s="215"/>
      <c r="KYS324" s="215"/>
      <c r="KYT324" s="215"/>
      <c r="KYU324" s="215"/>
      <c r="KYV324" s="215"/>
      <c r="KYW324" s="215"/>
      <c r="KYX324" s="215"/>
      <c r="KYY324" s="215"/>
      <c r="KYZ324" s="215"/>
      <c r="KZA324" s="215"/>
      <c r="KZB324" s="215"/>
      <c r="KZC324" s="215"/>
      <c r="KZD324" s="215"/>
      <c r="KZE324" s="215"/>
      <c r="KZF324" s="215"/>
      <c r="KZG324" s="215"/>
      <c r="KZH324" s="215"/>
      <c r="KZI324" s="215"/>
      <c r="KZJ324" s="215"/>
      <c r="KZK324" s="215"/>
      <c r="KZL324" s="215"/>
      <c r="KZM324" s="215"/>
      <c r="KZN324" s="215"/>
      <c r="KZO324" s="215"/>
      <c r="KZP324" s="215"/>
      <c r="KZQ324" s="215"/>
      <c r="KZR324" s="215"/>
      <c r="KZS324" s="215"/>
      <c r="KZT324" s="215"/>
      <c r="KZU324" s="215"/>
      <c r="KZV324" s="215"/>
      <c r="KZW324" s="215"/>
      <c r="KZX324" s="215"/>
      <c r="KZY324" s="215"/>
      <c r="KZZ324" s="215"/>
      <c r="LAA324" s="215"/>
      <c r="LAB324" s="215"/>
      <c r="LAC324" s="215"/>
      <c r="LAD324" s="215"/>
      <c r="LAE324" s="215"/>
      <c r="LAF324" s="215"/>
      <c r="LAG324" s="215"/>
      <c r="LAH324" s="215"/>
      <c r="LAI324" s="215"/>
      <c r="LAJ324" s="215"/>
      <c r="LAK324" s="215"/>
      <c r="LAL324" s="215"/>
      <c r="LAM324" s="215"/>
      <c r="LAN324" s="215"/>
      <c r="LAO324" s="215"/>
      <c r="LAP324" s="215"/>
      <c r="LAQ324" s="215"/>
      <c r="LAR324" s="215"/>
      <c r="LAS324" s="215"/>
      <c r="LAT324" s="215"/>
      <c r="LAU324" s="215"/>
      <c r="LAV324" s="215"/>
      <c r="LAW324" s="215"/>
      <c r="LAX324" s="215"/>
      <c r="LAY324" s="215"/>
      <c r="LAZ324" s="215"/>
      <c r="LBA324" s="215"/>
      <c r="LBB324" s="215"/>
      <c r="LBC324" s="215"/>
      <c r="LBD324" s="215"/>
      <c r="LBE324" s="215"/>
      <c r="LBF324" s="215"/>
      <c r="LBG324" s="215"/>
      <c r="LBH324" s="215"/>
      <c r="LBI324" s="215"/>
      <c r="LBJ324" s="215"/>
      <c r="LBK324" s="215"/>
      <c r="LBL324" s="215"/>
      <c r="LBM324" s="215"/>
      <c r="LBN324" s="215"/>
      <c r="LBO324" s="215"/>
      <c r="LBP324" s="215"/>
      <c r="LBQ324" s="215"/>
      <c r="LBR324" s="215"/>
      <c r="LBS324" s="215"/>
      <c r="LBT324" s="215"/>
      <c r="LBU324" s="215"/>
      <c r="LBV324" s="215"/>
      <c r="LBW324" s="215"/>
      <c r="LBX324" s="215"/>
      <c r="LBY324" s="215"/>
      <c r="LBZ324" s="215"/>
      <c r="LCA324" s="215"/>
      <c r="LCB324" s="215"/>
      <c r="LCC324" s="215"/>
      <c r="LCD324" s="215"/>
      <c r="LCE324" s="215"/>
      <c r="LCF324" s="215"/>
      <c r="LCG324" s="215"/>
      <c r="LCH324" s="215"/>
      <c r="LCI324" s="215"/>
      <c r="LCJ324" s="215"/>
      <c r="LCK324" s="215"/>
      <c r="LCL324" s="215"/>
      <c r="LCM324" s="215"/>
      <c r="LCN324" s="215"/>
      <c r="LCO324" s="215"/>
      <c r="LCP324" s="215"/>
      <c r="LCQ324" s="215"/>
      <c r="LCR324" s="215"/>
      <c r="LCS324" s="215"/>
      <c r="LCT324" s="215"/>
      <c r="LCU324" s="215"/>
      <c r="LCV324" s="215"/>
      <c r="LCW324" s="215"/>
      <c r="LCX324" s="215"/>
      <c r="LCY324" s="215"/>
      <c r="LCZ324" s="215"/>
      <c r="LDA324" s="215"/>
      <c r="LDB324" s="215"/>
      <c r="LDC324" s="215"/>
      <c r="LDD324" s="215"/>
      <c r="LDE324" s="215"/>
      <c r="LDF324" s="215"/>
      <c r="LDG324" s="215"/>
      <c r="LDH324" s="215"/>
      <c r="LDI324" s="215"/>
      <c r="LDJ324" s="215"/>
      <c r="LDK324" s="215"/>
      <c r="LDL324" s="215"/>
      <c r="LDM324" s="215"/>
      <c r="LDN324" s="215"/>
      <c r="LDO324" s="215"/>
      <c r="LDP324" s="215"/>
      <c r="LDQ324" s="215"/>
      <c r="LDR324" s="215"/>
      <c r="LDS324" s="215"/>
      <c r="LDT324" s="215"/>
      <c r="LDU324" s="215"/>
      <c r="LDV324" s="215"/>
      <c r="LDW324" s="215"/>
      <c r="LDX324" s="215"/>
      <c r="LDY324" s="215"/>
      <c r="LDZ324" s="215"/>
      <c r="LEA324" s="215"/>
      <c r="LEB324" s="215"/>
      <c r="LEC324" s="215"/>
      <c r="LED324" s="215"/>
      <c r="LEE324" s="215"/>
      <c r="LEF324" s="215"/>
      <c r="LEG324" s="215"/>
      <c r="LEH324" s="215"/>
      <c r="LEI324" s="215"/>
      <c r="LEJ324" s="215"/>
      <c r="LEK324" s="215"/>
      <c r="LEL324" s="215"/>
      <c r="LEM324" s="215"/>
      <c r="LEN324" s="215"/>
      <c r="LEO324" s="215"/>
      <c r="LEP324" s="215"/>
      <c r="LEQ324" s="215"/>
      <c r="LER324" s="215"/>
      <c r="LES324" s="215"/>
      <c r="LET324" s="215"/>
      <c r="LEU324" s="215"/>
      <c r="LEV324" s="215"/>
      <c r="LEW324" s="215"/>
      <c r="LEX324" s="215"/>
      <c r="LEY324" s="215"/>
      <c r="LEZ324" s="215"/>
      <c r="LFA324" s="215"/>
      <c r="LFB324" s="215"/>
      <c r="LFC324" s="215"/>
      <c r="LFD324" s="215"/>
      <c r="LFE324" s="215"/>
      <c r="LFF324" s="215"/>
      <c r="LFG324" s="215"/>
      <c r="LFH324" s="215"/>
      <c r="LFI324" s="215"/>
      <c r="LFJ324" s="215"/>
      <c r="LFK324" s="215"/>
      <c r="LFL324" s="215"/>
      <c r="LFM324" s="215"/>
      <c r="LFN324" s="215"/>
      <c r="LFO324" s="215"/>
      <c r="LFP324" s="215"/>
      <c r="LFQ324" s="215"/>
      <c r="LFR324" s="215"/>
      <c r="LFS324" s="215"/>
      <c r="LFT324" s="215"/>
      <c r="LFU324" s="215"/>
      <c r="LFV324" s="215"/>
      <c r="LFW324" s="215"/>
      <c r="LFX324" s="215"/>
      <c r="LFY324" s="215"/>
      <c r="LFZ324" s="215"/>
      <c r="LGA324" s="215"/>
      <c r="LGB324" s="215"/>
      <c r="LGC324" s="215"/>
      <c r="LGD324" s="215"/>
      <c r="LGE324" s="215"/>
      <c r="LGF324" s="215"/>
      <c r="LGG324" s="215"/>
      <c r="LGH324" s="215"/>
      <c r="LGI324" s="215"/>
      <c r="LGJ324" s="215"/>
      <c r="LGK324" s="215"/>
      <c r="LGL324" s="215"/>
      <c r="LGM324" s="215"/>
      <c r="LGN324" s="215"/>
      <c r="LGO324" s="215"/>
      <c r="LGP324" s="215"/>
      <c r="LGQ324" s="215"/>
      <c r="LGR324" s="215"/>
      <c r="LGS324" s="215"/>
      <c r="LGT324" s="215"/>
      <c r="LGU324" s="215"/>
      <c r="LGV324" s="215"/>
      <c r="LGW324" s="215"/>
      <c r="LGX324" s="215"/>
      <c r="LGY324" s="215"/>
      <c r="LGZ324" s="215"/>
      <c r="LHA324" s="215"/>
      <c r="LHB324" s="215"/>
      <c r="LHC324" s="215"/>
      <c r="LHD324" s="215"/>
      <c r="LHE324" s="215"/>
      <c r="LHF324" s="215"/>
      <c r="LHG324" s="215"/>
      <c r="LHH324" s="215"/>
      <c r="LHI324" s="215"/>
      <c r="LHJ324" s="215"/>
      <c r="LHK324" s="215"/>
      <c r="LHL324" s="215"/>
      <c r="LHM324" s="215"/>
      <c r="LHN324" s="215"/>
      <c r="LHO324" s="215"/>
      <c r="LHP324" s="215"/>
      <c r="LHQ324" s="215"/>
      <c r="LHR324" s="215"/>
      <c r="LHS324" s="215"/>
      <c r="LHT324" s="215"/>
      <c r="LHU324" s="215"/>
      <c r="LHV324" s="215"/>
      <c r="LHW324" s="215"/>
      <c r="LHX324" s="215"/>
      <c r="LHY324" s="215"/>
      <c r="LHZ324" s="215"/>
      <c r="LIA324" s="215"/>
      <c r="LIB324" s="215"/>
      <c r="LIC324" s="215"/>
      <c r="LID324" s="215"/>
      <c r="LIE324" s="215"/>
      <c r="LIF324" s="215"/>
      <c r="LIG324" s="215"/>
      <c r="LIH324" s="215"/>
      <c r="LII324" s="215"/>
      <c r="LIJ324" s="215"/>
      <c r="LIK324" s="215"/>
      <c r="LIL324" s="215"/>
      <c r="LIM324" s="215"/>
      <c r="LIN324" s="215"/>
      <c r="LIO324" s="215"/>
      <c r="LIP324" s="215"/>
      <c r="LIQ324" s="215"/>
      <c r="LIR324" s="215"/>
      <c r="LIS324" s="215"/>
      <c r="LIT324" s="215"/>
      <c r="LIU324" s="215"/>
      <c r="LIV324" s="215"/>
      <c r="LIW324" s="215"/>
      <c r="LIX324" s="215"/>
      <c r="LIY324" s="215"/>
      <c r="LIZ324" s="215"/>
      <c r="LJA324" s="215"/>
      <c r="LJB324" s="215"/>
      <c r="LJC324" s="215"/>
      <c r="LJD324" s="215"/>
      <c r="LJE324" s="215"/>
      <c r="LJF324" s="215"/>
      <c r="LJG324" s="215"/>
      <c r="LJH324" s="215"/>
      <c r="LJI324" s="215"/>
      <c r="LJJ324" s="215"/>
      <c r="LJK324" s="215"/>
      <c r="LJL324" s="215"/>
      <c r="LJM324" s="215"/>
      <c r="LJN324" s="215"/>
      <c r="LJO324" s="215"/>
      <c r="LJP324" s="215"/>
      <c r="LJQ324" s="215"/>
      <c r="LJR324" s="215"/>
      <c r="LJS324" s="215"/>
      <c r="LJT324" s="215"/>
      <c r="LJU324" s="215"/>
      <c r="LJV324" s="215"/>
      <c r="LJW324" s="215"/>
      <c r="LJX324" s="215"/>
      <c r="LJY324" s="215"/>
      <c r="LJZ324" s="215"/>
      <c r="LKA324" s="215"/>
      <c r="LKB324" s="215"/>
      <c r="LKC324" s="215"/>
      <c r="LKD324" s="215"/>
      <c r="LKE324" s="215"/>
      <c r="LKF324" s="215"/>
      <c r="LKG324" s="215"/>
      <c r="LKH324" s="215"/>
      <c r="LKI324" s="215"/>
      <c r="LKJ324" s="215"/>
      <c r="LKK324" s="215"/>
      <c r="LKL324" s="215"/>
      <c r="LKM324" s="215"/>
      <c r="LKN324" s="215"/>
      <c r="LKO324" s="215"/>
      <c r="LKP324" s="215"/>
      <c r="LKQ324" s="215"/>
      <c r="LKR324" s="215"/>
      <c r="LKS324" s="215"/>
      <c r="LKT324" s="215"/>
      <c r="LKU324" s="215"/>
      <c r="LKV324" s="215"/>
      <c r="LKW324" s="215"/>
      <c r="LKX324" s="215"/>
      <c r="LKY324" s="215"/>
      <c r="LKZ324" s="215"/>
      <c r="LLA324" s="215"/>
      <c r="LLB324" s="215"/>
      <c r="LLC324" s="215"/>
      <c r="LLD324" s="215"/>
      <c r="LLE324" s="215"/>
      <c r="LLF324" s="215"/>
      <c r="LLG324" s="215"/>
      <c r="LLH324" s="215"/>
      <c r="LLI324" s="215"/>
      <c r="LLJ324" s="215"/>
      <c r="LLK324" s="215"/>
      <c r="LLL324" s="215"/>
      <c r="LLM324" s="215"/>
      <c r="LLN324" s="215"/>
      <c r="LLO324" s="215"/>
      <c r="LLP324" s="215"/>
      <c r="LLQ324" s="215"/>
      <c r="LLR324" s="215"/>
      <c r="LLS324" s="215"/>
      <c r="LLT324" s="215"/>
      <c r="LLU324" s="215"/>
      <c r="LLV324" s="215"/>
      <c r="LLW324" s="215"/>
      <c r="LLX324" s="215"/>
      <c r="LLY324" s="215"/>
      <c r="LLZ324" s="215"/>
      <c r="LMA324" s="215"/>
      <c r="LMB324" s="215"/>
      <c r="LMC324" s="215"/>
      <c r="LMD324" s="215"/>
      <c r="LME324" s="215"/>
      <c r="LMF324" s="215"/>
      <c r="LMG324" s="215"/>
      <c r="LMH324" s="215"/>
      <c r="LMI324" s="215"/>
      <c r="LMJ324" s="215"/>
      <c r="LMK324" s="215"/>
      <c r="LML324" s="215"/>
      <c r="LMM324" s="215"/>
      <c r="LMN324" s="215"/>
      <c r="LMO324" s="215"/>
      <c r="LMP324" s="215"/>
      <c r="LMQ324" s="215"/>
      <c r="LMR324" s="215"/>
      <c r="LMS324" s="215"/>
      <c r="LMT324" s="215"/>
      <c r="LMU324" s="215"/>
      <c r="LMV324" s="215"/>
      <c r="LMW324" s="215"/>
      <c r="LMX324" s="215"/>
      <c r="LMY324" s="215"/>
      <c r="LMZ324" s="215"/>
      <c r="LNA324" s="215"/>
      <c r="LNB324" s="215"/>
      <c r="LNC324" s="215"/>
      <c r="LND324" s="215"/>
      <c r="LNE324" s="215"/>
      <c r="LNF324" s="215"/>
      <c r="LNG324" s="215"/>
      <c r="LNH324" s="215"/>
      <c r="LNI324" s="215"/>
      <c r="LNJ324" s="215"/>
      <c r="LNK324" s="215"/>
      <c r="LNL324" s="215"/>
      <c r="LNM324" s="215"/>
      <c r="LNN324" s="215"/>
      <c r="LNO324" s="215"/>
      <c r="LNP324" s="215"/>
      <c r="LNQ324" s="215"/>
      <c r="LNR324" s="215"/>
      <c r="LNS324" s="215"/>
      <c r="LNT324" s="215"/>
      <c r="LNU324" s="215"/>
      <c r="LNV324" s="215"/>
      <c r="LNW324" s="215"/>
      <c r="LNX324" s="215"/>
      <c r="LNY324" s="215"/>
      <c r="LNZ324" s="215"/>
      <c r="LOA324" s="215"/>
      <c r="LOB324" s="215"/>
      <c r="LOC324" s="215"/>
      <c r="LOD324" s="215"/>
      <c r="LOE324" s="215"/>
      <c r="LOF324" s="215"/>
      <c r="LOG324" s="215"/>
      <c r="LOH324" s="215"/>
      <c r="LOI324" s="215"/>
      <c r="LOJ324" s="215"/>
      <c r="LOK324" s="215"/>
      <c r="LOL324" s="215"/>
      <c r="LOM324" s="215"/>
      <c r="LON324" s="215"/>
      <c r="LOO324" s="215"/>
      <c r="LOP324" s="215"/>
      <c r="LOQ324" s="215"/>
      <c r="LOR324" s="215"/>
      <c r="LOS324" s="215"/>
      <c r="LOT324" s="215"/>
      <c r="LOU324" s="215"/>
      <c r="LOV324" s="215"/>
      <c r="LOW324" s="215"/>
      <c r="LOX324" s="215"/>
      <c r="LOY324" s="215"/>
      <c r="LOZ324" s="215"/>
      <c r="LPA324" s="215"/>
      <c r="LPB324" s="215"/>
      <c r="LPC324" s="215"/>
      <c r="LPD324" s="215"/>
      <c r="LPE324" s="215"/>
      <c r="LPF324" s="215"/>
      <c r="LPG324" s="215"/>
      <c r="LPH324" s="215"/>
      <c r="LPI324" s="215"/>
      <c r="LPJ324" s="215"/>
      <c r="LPK324" s="215"/>
      <c r="LPL324" s="215"/>
      <c r="LPM324" s="215"/>
      <c r="LPN324" s="215"/>
      <c r="LPO324" s="215"/>
      <c r="LPP324" s="215"/>
      <c r="LPQ324" s="215"/>
      <c r="LPR324" s="215"/>
      <c r="LPS324" s="215"/>
      <c r="LPT324" s="215"/>
      <c r="LPU324" s="215"/>
      <c r="LPV324" s="215"/>
      <c r="LPW324" s="215"/>
      <c r="LPX324" s="215"/>
      <c r="LPY324" s="215"/>
      <c r="LPZ324" s="215"/>
      <c r="LQA324" s="215"/>
      <c r="LQB324" s="215"/>
      <c r="LQC324" s="215"/>
      <c r="LQD324" s="215"/>
      <c r="LQE324" s="215"/>
      <c r="LQF324" s="215"/>
      <c r="LQG324" s="215"/>
      <c r="LQH324" s="215"/>
      <c r="LQI324" s="215"/>
      <c r="LQJ324" s="215"/>
      <c r="LQK324" s="215"/>
      <c r="LQL324" s="215"/>
      <c r="LQM324" s="215"/>
      <c r="LQN324" s="215"/>
      <c r="LQO324" s="215"/>
      <c r="LQP324" s="215"/>
      <c r="LQQ324" s="215"/>
      <c r="LQR324" s="215"/>
      <c r="LQS324" s="215"/>
      <c r="LQT324" s="215"/>
      <c r="LQU324" s="215"/>
      <c r="LQV324" s="215"/>
      <c r="LQW324" s="215"/>
      <c r="LQX324" s="215"/>
      <c r="LQY324" s="215"/>
      <c r="LQZ324" s="215"/>
      <c r="LRA324" s="215"/>
      <c r="LRB324" s="215"/>
      <c r="LRC324" s="215"/>
      <c r="LRD324" s="215"/>
      <c r="LRE324" s="215"/>
      <c r="LRF324" s="215"/>
      <c r="LRG324" s="215"/>
      <c r="LRH324" s="215"/>
      <c r="LRI324" s="215"/>
      <c r="LRJ324" s="215"/>
      <c r="LRK324" s="215"/>
      <c r="LRL324" s="215"/>
      <c r="LRM324" s="215"/>
      <c r="LRN324" s="215"/>
      <c r="LRO324" s="215"/>
      <c r="LRP324" s="215"/>
      <c r="LRQ324" s="215"/>
      <c r="LRR324" s="215"/>
      <c r="LRS324" s="215"/>
      <c r="LRT324" s="215"/>
      <c r="LRU324" s="215"/>
      <c r="LRV324" s="215"/>
      <c r="LRW324" s="215"/>
      <c r="LRX324" s="215"/>
      <c r="LRY324" s="215"/>
      <c r="LRZ324" s="215"/>
      <c r="LSA324" s="215"/>
      <c r="LSB324" s="215"/>
      <c r="LSC324" s="215"/>
      <c r="LSD324" s="215"/>
      <c r="LSE324" s="215"/>
      <c r="LSF324" s="215"/>
      <c r="LSG324" s="215"/>
      <c r="LSH324" s="215"/>
      <c r="LSI324" s="215"/>
      <c r="LSJ324" s="215"/>
      <c r="LSK324" s="215"/>
      <c r="LSL324" s="215"/>
      <c r="LSM324" s="215"/>
      <c r="LSN324" s="215"/>
      <c r="LSO324" s="215"/>
      <c r="LSP324" s="215"/>
      <c r="LSQ324" s="215"/>
      <c r="LSR324" s="215"/>
      <c r="LSS324" s="215"/>
      <c r="LST324" s="215"/>
      <c r="LSU324" s="215"/>
      <c r="LSV324" s="215"/>
      <c r="LSW324" s="215"/>
      <c r="LSX324" s="215"/>
      <c r="LSY324" s="215"/>
      <c r="LSZ324" s="215"/>
      <c r="LTA324" s="215"/>
      <c r="LTB324" s="215"/>
      <c r="LTC324" s="215"/>
      <c r="LTD324" s="215"/>
      <c r="LTE324" s="215"/>
      <c r="LTF324" s="215"/>
      <c r="LTG324" s="215"/>
      <c r="LTH324" s="215"/>
      <c r="LTI324" s="215"/>
      <c r="LTJ324" s="215"/>
      <c r="LTK324" s="215"/>
      <c r="LTL324" s="215"/>
      <c r="LTM324" s="215"/>
      <c r="LTN324" s="215"/>
      <c r="LTO324" s="215"/>
      <c r="LTP324" s="215"/>
      <c r="LTQ324" s="215"/>
      <c r="LTR324" s="215"/>
      <c r="LTS324" s="215"/>
      <c r="LTT324" s="215"/>
      <c r="LTU324" s="215"/>
      <c r="LTV324" s="215"/>
      <c r="LTW324" s="215"/>
      <c r="LTX324" s="215"/>
      <c r="LTY324" s="215"/>
      <c r="LTZ324" s="215"/>
      <c r="LUA324" s="215"/>
      <c r="LUB324" s="215"/>
      <c r="LUC324" s="215"/>
      <c r="LUD324" s="215"/>
      <c r="LUE324" s="215"/>
      <c r="LUF324" s="215"/>
      <c r="LUG324" s="215"/>
      <c r="LUH324" s="215"/>
      <c r="LUI324" s="215"/>
      <c r="LUJ324" s="215"/>
      <c r="LUK324" s="215"/>
      <c r="LUL324" s="215"/>
      <c r="LUM324" s="215"/>
      <c r="LUN324" s="215"/>
      <c r="LUO324" s="215"/>
      <c r="LUP324" s="215"/>
      <c r="LUQ324" s="215"/>
      <c r="LUR324" s="215"/>
      <c r="LUS324" s="215"/>
      <c r="LUT324" s="215"/>
      <c r="LUU324" s="215"/>
      <c r="LUV324" s="215"/>
      <c r="LUW324" s="215"/>
      <c r="LUX324" s="215"/>
      <c r="LUY324" s="215"/>
      <c r="LUZ324" s="215"/>
      <c r="LVA324" s="215"/>
      <c r="LVB324" s="215"/>
      <c r="LVC324" s="215"/>
      <c r="LVD324" s="215"/>
      <c r="LVE324" s="215"/>
      <c r="LVF324" s="215"/>
      <c r="LVG324" s="215"/>
      <c r="LVH324" s="215"/>
      <c r="LVI324" s="215"/>
      <c r="LVJ324" s="215"/>
      <c r="LVK324" s="215"/>
      <c r="LVL324" s="215"/>
      <c r="LVM324" s="215"/>
      <c r="LVN324" s="215"/>
      <c r="LVO324" s="215"/>
      <c r="LVP324" s="215"/>
      <c r="LVQ324" s="215"/>
      <c r="LVR324" s="215"/>
      <c r="LVS324" s="215"/>
      <c r="LVT324" s="215"/>
      <c r="LVU324" s="215"/>
      <c r="LVV324" s="215"/>
      <c r="LVW324" s="215"/>
      <c r="LVX324" s="215"/>
      <c r="LVY324" s="215"/>
      <c r="LVZ324" s="215"/>
      <c r="LWA324" s="215"/>
      <c r="LWB324" s="215"/>
      <c r="LWC324" s="215"/>
      <c r="LWD324" s="215"/>
      <c r="LWE324" s="215"/>
      <c r="LWF324" s="215"/>
      <c r="LWG324" s="215"/>
      <c r="LWH324" s="215"/>
      <c r="LWI324" s="215"/>
      <c r="LWJ324" s="215"/>
      <c r="LWK324" s="215"/>
      <c r="LWL324" s="215"/>
      <c r="LWM324" s="215"/>
      <c r="LWN324" s="215"/>
      <c r="LWO324" s="215"/>
      <c r="LWP324" s="215"/>
      <c r="LWQ324" s="215"/>
      <c r="LWR324" s="215"/>
      <c r="LWS324" s="215"/>
      <c r="LWT324" s="215"/>
      <c r="LWU324" s="215"/>
      <c r="LWV324" s="215"/>
      <c r="LWW324" s="215"/>
      <c r="LWX324" s="215"/>
      <c r="LWY324" s="215"/>
      <c r="LWZ324" s="215"/>
      <c r="LXA324" s="215"/>
      <c r="LXB324" s="215"/>
      <c r="LXC324" s="215"/>
      <c r="LXD324" s="215"/>
      <c r="LXE324" s="215"/>
      <c r="LXF324" s="215"/>
      <c r="LXG324" s="215"/>
      <c r="LXH324" s="215"/>
      <c r="LXI324" s="215"/>
      <c r="LXJ324" s="215"/>
      <c r="LXK324" s="215"/>
      <c r="LXL324" s="215"/>
      <c r="LXM324" s="215"/>
      <c r="LXN324" s="215"/>
      <c r="LXO324" s="215"/>
      <c r="LXP324" s="215"/>
      <c r="LXQ324" s="215"/>
      <c r="LXR324" s="215"/>
      <c r="LXS324" s="215"/>
      <c r="LXT324" s="215"/>
      <c r="LXU324" s="215"/>
      <c r="LXV324" s="215"/>
      <c r="LXW324" s="215"/>
      <c r="LXX324" s="215"/>
      <c r="LXY324" s="215"/>
      <c r="LXZ324" s="215"/>
      <c r="LYA324" s="215"/>
      <c r="LYB324" s="215"/>
      <c r="LYC324" s="215"/>
      <c r="LYD324" s="215"/>
      <c r="LYE324" s="215"/>
      <c r="LYF324" s="215"/>
      <c r="LYG324" s="215"/>
      <c r="LYH324" s="215"/>
      <c r="LYI324" s="215"/>
      <c r="LYJ324" s="215"/>
      <c r="LYK324" s="215"/>
      <c r="LYL324" s="215"/>
      <c r="LYM324" s="215"/>
      <c r="LYN324" s="215"/>
      <c r="LYO324" s="215"/>
      <c r="LYP324" s="215"/>
      <c r="LYQ324" s="215"/>
      <c r="LYR324" s="215"/>
      <c r="LYS324" s="215"/>
      <c r="LYT324" s="215"/>
      <c r="LYU324" s="215"/>
      <c r="LYV324" s="215"/>
      <c r="LYW324" s="215"/>
      <c r="LYX324" s="215"/>
      <c r="LYY324" s="215"/>
      <c r="LYZ324" s="215"/>
      <c r="LZA324" s="215"/>
      <c r="LZB324" s="215"/>
      <c r="LZC324" s="215"/>
      <c r="LZD324" s="215"/>
      <c r="LZE324" s="215"/>
      <c r="LZF324" s="215"/>
      <c r="LZG324" s="215"/>
      <c r="LZH324" s="215"/>
      <c r="LZI324" s="215"/>
      <c r="LZJ324" s="215"/>
      <c r="LZK324" s="215"/>
      <c r="LZL324" s="215"/>
      <c r="LZM324" s="215"/>
      <c r="LZN324" s="215"/>
      <c r="LZO324" s="215"/>
      <c r="LZP324" s="215"/>
      <c r="LZQ324" s="215"/>
      <c r="LZR324" s="215"/>
      <c r="LZS324" s="215"/>
      <c r="LZT324" s="215"/>
      <c r="LZU324" s="215"/>
      <c r="LZV324" s="215"/>
      <c r="LZW324" s="215"/>
      <c r="LZX324" s="215"/>
      <c r="LZY324" s="215"/>
      <c r="LZZ324" s="215"/>
      <c r="MAA324" s="215"/>
      <c r="MAB324" s="215"/>
      <c r="MAC324" s="215"/>
      <c r="MAD324" s="215"/>
      <c r="MAE324" s="215"/>
      <c r="MAF324" s="215"/>
      <c r="MAG324" s="215"/>
      <c r="MAH324" s="215"/>
      <c r="MAI324" s="215"/>
      <c r="MAJ324" s="215"/>
      <c r="MAK324" s="215"/>
      <c r="MAL324" s="215"/>
      <c r="MAM324" s="215"/>
      <c r="MAN324" s="215"/>
      <c r="MAO324" s="215"/>
      <c r="MAP324" s="215"/>
      <c r="MAQ324" s="215"/>
      <c r="MAR324" s="215"/>
      <c r="MAS324" s="215"/>
      <c r="MAT324" s="215"/>
      <c r="MAU324" s="215"/>
      <c r="MAV324" s="215"/>
      <c r="MAW324" s="215"/>
      <c r="MAX324" s="215"/>
      <c r="MAY324" s="215"/>
      <c r="MAZ324" s="215"/>
      <c r="MBA324" s="215"/>
      <c r="MBB324" s="215"/>
      <c r="MBC324" s="215"/>
      <c r="MBD324" s="215"/>
      <c r="MBE324" s="215"/>
      <c r="MBF324" s="215"/>
      <c r="MBG324" s="215"/>
      <c r="MBH324" s="215"/>
      <c r="MBI324" s="215"/>
      <c r="MBJ324" s="215"/>
      <c r="MBK324" s="215"/>
      <c r="MBL324" s="215"/>
      <c r="MBM324" s="215"/>
      <c r="MBN324" s="215"/>
      <c r="MBO324" s="215"/>
      <c r="MBP324" s="215"/>
      <c r="MBQ324" s="215"/>
      <c r="MBR324" s="215"/>
      <c r="MBS324" s="215"/>
      <c r="MBT324" s="215"/>
      <c r="MBU324" s="215"/>
      <c r="MBV324" s="215"/>
      <c r="MBW324" s="215"/>
      <c r="MBX324" s="215"/>
      <c r="MBY324" s="215"/>
      <c r="MBZ324" s="215"/>
      <c r="MCA324" s="215"/>
      <c r="MCB324" s="215"/>
      <c r="MCC324" s="215"/>
      <c r="MCD324" s="215"/>
      <c r="MCE324" s="215"/>
      <c r="MCF324" s="215"/>
      <c r="MCG324" s="215"/>
      <c r="MCH324" s="215"/>
      <c r="MCI324" s="215"/>
      <c r="MCJ324" s="215"/>
      <c r="MCK324" s="215"/>
      <c r="MCL324" s="215"/>
      <c r="MCM324" s="215"/>
      <c r="MCN324" s="215"/>
      <c r="MCO324" s="215"/>
      <c r="MCP324" s="215"/>
      <c r="MCQ324" s="215"/>
      <c r="MCR324" s="215"/>
      <c r="MCS324" s="215"/>
      <c r="MCT324" s="215"/>
      <c r="MCU324" s="215"/>
      <c r="MCV324" s="215"/>
      <c r="MCW324" s="215"/>
      <c r="MCX324" s="215"/>
      <c r="MCY324" s="215"/>
      <c r="MCZ324" s="215"/>
      <c r="MDA324" s="215"/>
      <c r="MDB324" s="215"/>
      <c r="MDC324" s="215"/>
      <c r="MDD324" s="215"/>
      <c r="MDE324" s="215"/>
      <c r="MDF324" s="215"/>
      <c r="MDG324" s="215"/>
      <c r="MDH324" s="215"/>
      <c r="MDI324" s="215"/>
      <c r="MDJ324" s="215"/>
      <c r="MDK324" s="215"/>
      <c r="MDL324" s="215"/>
      <c r="MDM324" s="215"/>
      <c r="MDN324" s="215"/>
      <c r="MDO324" s="215"/>
      <c r="MDP324" s="215"/>
      <c r="MDQ324" s="215"/>
      <c r="MDR324" s="215"/>
      <c r="MDS324" s="215"/>
      <c r="MDT324" s="215"/>
      <c r="MDU324" s="215"/>
      <c r="MDV324" s="215"/>
      <c r="MDW324" s="215"/>
      <c r="MDX324" s="215"/>
      <c r="MDY324" s="215"/>
      <c r="MDZ324" s="215"/>
      <c r="MEA324" s="215"/>
      <c r="MEB324" s="215"/>
      <c r="MEC324" s="215"/>
      <c r="MED324" s="215"/>
      <c r="MEE324" s="215"/>
      <c r="MEF324" s="215"/>
      <c r="MEG324" s="215"/>
      <c r="MEH324" s="215"/>
      <c r="MEI324" s="215"/>
      <c r="MEJ324" s="215"/>
      <c r="MEK324" s="215"/>
      <c r="MEL324" s="215"/>
      <c r="MEM324" s="215"/>
      <c r="MEN324" s="215"/>
      <c r="MEO324" s="215"/>
      <c r="MEP324" s="215"/>
      <c r="MEQ324" s="215"/>
      <c r="MER324" s="215"/>
      <c r="MES324" s="215"/>
      <c r="MET324" s="215"/>
      <c r="MEU324" s="215"/>
      <c r="MEV324" s="215"/>
      <c r="MEW324" s="215"/>
      <c r="MEX324" s="215"/>
      <c r="MEY324" s="215"/>
      <c r="MEZ324" s="215"/>
      <c r="MFA324" s="215"/>
      <c r="MFB324" s="215"/>
      <c r="MFC324" s="215"/>
      <c r="MFD324" s="215"/>
      <c r="MFE324" s="215"/>
      <c r="MFF324" s="215"/>
      <c r="MFG324" s="215"/>
      <c r="MFH324" s="215"/>
      <c r="MFI324" s="215"/>
      <c r="MFJ324" s="215"/>
      <c r="MFK324" s="215"/>
      <c r="MFL324" s="215"/>
      <c r="MFM324" s="215"/>
      <c r="MFN324" s="215"/>
      <c r="MFO324" s="215"/>
      <c r="MFP324" s="215"/>
      <c r="MFQ324" s="215"/>
      <c r="MFR324" s="215"/>
      <c r="MFS324" s="215"/>
      <c r="MFT324" s="215"/>
      <c r="MFU324" s="215"/>
      <c r="MFV324" s="215"/>
      <c r="MFW324" s="215"/>
      <c r="MFX324" s="215"/>
      <c r="MFY324" s="215"/>
      <c r="MFZ324" s="215"/>
      <c r="MGA324" s="215"/>
      <c r="MGB324" s="215"/>
      <c r="MGC324" s="215"/>
      <c r="MGD324" s="215"/>
      <c r="MGE324" s="215"/>
      <c r="MGF324" s="215"/>
      <c r="MGG324" s="215"/>
      <c r="MGH324" s="215"/>
      <c r="MGI324" s="215"/>
      <c r="MGJ324" s="215"/>
      <c r="MGK324" s="215"/>
      <c r="MGL324" s="215"/>
      <c r="MGM324" s="215"/>
      <c r="MGN324" s="215"/>
      <c r="MGO324" s="215"/>
      <c r="MGP324" s="215"/>
      <c r="MGQ324" s="215"/>
      <c r="MGR324" s="215"/>
      <c r="MGS324" s="215"/>
      <c r="MGT324" s="215"/>
      <c r="MGU324" s="215"/>
      <c r="MGV324" s="215"/>
      <c r="MGW324" s="215"/>
      <c r="MGX324" s="215"/>
      <c r="MGY324" s="215"/>
      <c r="MGZ324" s="215"/>
      <c r="MHA324" s="215"/>
      <c r="MHB324" s="215"/>
      <c r="MHC324" s="215"/>
      <c r="MHD324" s="215"/>
      <c r="MHE324" s="215"/>
      <c r="MHF324" s="215"/>
      <c r="MHG324" s="215"/>
      <c r="MHH324" s="215"/>
      <c r="MHI324" s="215"/>
      <c r="MHJ324" s="215"/>
      <c r="MHK324" s="215"/>
      <c r="MHL324" s="215"/>
      <c r="MHM324" s="215"/>
      <c r="MHN324" s="215"/>
      <c r="MHO324" s="215"/>
      <c r="MHP324" s="215"/>
      <c r="MHQ324" s="215"/>
      <c r="MHR324" s="215"/>
      <c r="MHS324" s="215"/>
      <c r="MHT324" s="215"/>
      <c r="MHU324" s="215"/>
      <c r="MHV324" s="215"/>
      <c r="MHW324" s="215"/>
      <c r="MHX324" s="215"/>
      <c r="MHY324" s="215"/>
      <c r="MHZ324" s="215"/>
      <c r="MIA324" s="215"/>
      <c r="MIB324" s="215"/>
      <c r="MIC324" s="215"/>
      <c r="MID324" s="215"/>
      <c r="MIE324" s="215"/>
      <c r="MIF324" s="215"/>
      <c r="MIG324" s="215"/>
      <c r="MIH324" s="215"/>
      <c r="MII324" s="215"/>
      <c r="MIJ324" s="215"/>
      <c r="MIK324" s="215"/>
      <c r="MIL324" s="215"/>
      <c r="MIM324" s="215"/>
      <c r="MIN324" s="215"/>
      <c r="MIO324" s="215"/>
      <c r="MIP324" s="215"/>
      <c r="MIQ324" s="215"/>
      <c r="MIR324" s="215"/>
      <c r="MIS324" s="215"/>
      <c r="MIT324" s="215"/>
      <c r="MIU324" s="215"/>
      <c r="MIV324" s="215"/>
      <c r="MIW324" s="215"/>
      <c r="MIX324" s="215"/>
      <c r="MIY324" s="215"/>
      <c r="MIZ324" s="215"/>
      <c r="MJA324" s="215"/>
      <c r="MJB324" s="215"/>
      <c r="MJC324" s="215"/>
      <c r="MJD324" s="215"/>
      <c r="MJE324" s="215"/>
      <c r="MJF324" s="215"/>
      <c r="MJG324" s="215"/>
      <c r="MJH324" s="215"/>
      <c r="MJI324" s="215"/>
      <c r="MJJ324" s="215"/>
      <c r="MJK324" s="215"/>
      <c r="MJL324" s="215"/>
      <c r="MJM324" s="215"/>
      <c r="MJN324" s="215"/>
      <c r="MJO324" s="215"/>
      <c r="MJP324" s="215"/>
      <c r="MJQ324" s="215"/>
      <c r="MJR324" s="215"/>
      <c r="MJS324" s="215"/>
      <c r="MJT324" s="215"/>
      <c r="MJU324" s="215"/>
      <c r="MJV324" s="215"/>
      <c r="MJW324" s="215"/>
      <c r="MJX324" s="215"/>
      <c r="MJY324" s="215"/>
      <c r="MJZ324" s="215"/>
      <c r="MKA324" s="215"/>
      <c r="MKB324" s="215"/>
      <c r="MKC324" s="215"/>
      <c r="MKD324" s="215"/>
      <c r="MKE324" s="215"/>
      <c r="MKF324" s="215"/>
      <c r="MKG324" s="215"/>
      <c r="MKH324" s="215"/>
      <c r="MKI324" s="215"/>
      <c r="MKJ324" s="215"/>
      <c r="MKK324" s="215"/>
      <c r="MKL324" s="215"/>
      <c r="MKM324" s="215"/>
      <c r="MKN324" s="215"/>
      <c r="MKO324" s="215"/>
      <c r="MKP324" s="215"/>
      <c r="MKQ324" s="215"/>
      <c r="MKR324" s="215"/>
      <c r="MKS324" s="215"/>
      <c r="MKT324" s="215"/>
      <c r="MKU324" s="215"/>
      <c r="MKV324" s="215"/>
      <c r="MKW324" s="215"/>
      <c r="MKX324" s="215"/>
      <c r="MKY324" s="215"/>
      <c r="MKZ324" s="215"/>
      <c r="MLA324" s="215"/>
      <c r="MLB324" s="215"/>
      <c r="MLC324" s="215"/>
      <c r="MLD324" s="215"/>
      <c r="MLE324" s="215"/>
      <c r="MLF324" s="215"/>
      <c r="MLG324" s="215"/>
      <c r="MLH324" s="215"/>
      <c r="MLI324" s="215"/>
      <c r="MLJ324" s="215"/>
      <c r="MLK324" s="215"/>
      <c r="MLL324" s="215"/>
      <c r="MLM324" s="215"/>
      <c r="MLN324" s="215"/>
      <c r="MLO324" s="215"/>
      <c r="MLP324" s="215"/>
      <c r="MLQ324" s="215"/>
      <c r="MLR324" s="215"/>
      <c r="MLS324" s="215"/>
      <c r="MLT324" s="215"/>
      <c r="MLU324" s="215"/>
      <c r="MLV324" s="215"/>
      <c r="MLW324" s="215"/>
      <c r="MLX324" s="215"/>
      <c r="MLY324" s="215"/>
      <c r="MLZ324" s="215"/>
      <c r="MMA324" s="215"/>
      <c r="MMB324" s="215"/>
      <c r="MMC324" s="215"/>
      <c r="MMD324" s="215"/>
      <c r="MME324" s="215"/>
      <c r="MMF324" s="215"/>
      <c r="MMG324" s="215"/>
      <c r="MMH324" s="215"/>
      <c r="MMI324" s="215"/>
      <c r="MMJ324" s="215"/>
      <c r="MMK324" s="215"/>
      <c r="MML324" s="215"/>
      <c r="MMM324" s="215"/>
      <c r="MMN324" s="215"/>
      <c r="MMO324" s="215"/>
      <c r="MMP324" s="215"/>
      <c r="MMQ324" s="215"/>
      <c r="MMR324" s="215"/>
      <c r="MMS324" s="215"/>
      <c r="MMT324" s="215"/>
      <c r="MMU324" s="215"/>
      <c r="MMV324" s="215"/>
      <c r="MMW324" s="215"/>
      <c r="MMX324" s="215"/>
      <c r="MMY324" s="215"/>
      <c r="MMZ324" s="215"/>
      <c r="MNA324" s="215"/>
      <c r="MNB324" s="215"/>
      <c r="MNC324" s="215"/>
      <c r="MND324" s="215"/>
      <c r="MNE324" s="215"/>
      <c r="MNF324" s="215"/>
      <c r="MNG324" s="215"/>
      <c r="MNH324" s="215"/>
      <c r="MNI324" s="215"/>
      <c r="MNJ324" s="215"/>
      <c r="MNK324" s="215"/>
      <c r="MNL324" s="215"/>
      <c r="MNM324" s="215"/>
      <c r="MNN324" s="215"/>
      <c r="MNO324" s="215"/>
      <c r="MNP324" s="215"/>
      <c r="MNQ324" s="215"/>
      <c r="MNR324" s="215"/>
      <c r="MNS324" s="215"/>
      <c r="MNT324" s="215"/>
      <c r="MNU324" s="215"/>
      <c r="MNV324" s="215"/>
      <c r="MNW324" s="215"/>
      <c r="MNX324" s="215"/>
      <c r="MNY324" s="215"/>
      <c r="MNZ324" s="215"/>
      <c r="MOA324" s="215"/>
      <c r="MOB324" s="215"/>
      <c r="MOC324" s="215"/>
      <c r="MOD324" s="215"/>
      <c r="MOE324" s="215"/>
      <c r="MOF324" s="215"/>
      <c r="MOG324" s="215"/>
      <c r="MOH324" s="215"/>
      <c r="MOI324" s="215"/>
      <c r="MOJ324" s="215"/>
      <c r="MOK324" s="215"/>
      <c r="MOL324" s="215"/>
      <c r="MOM324" s="215"/>
      <c r="MON324" s="215"/>
      <c r="MOO324" s="215"/>
      <c r="MOP324" s="215"/>
      <c r="MOQ324" s="215"/>
      <c r="MOR324" s="215"/>
      <c r="MOS324" s="215"/>
      <c r="MOT324" s="215"/>
      <c r="MOU324" s="215"/>
      <c r="MOV324" s="215"/>
      <c r="MOW324" s="215"/>
      <c r="MOX324" s="215"/>
      <c r="MOY324" s="215"/>
      <c r="MOZ324" s="215"/>
      <c r="MPA324" s="215"/>
      <c r="MPB324" s="215"/>
      <c r="MPC324" s="215"/>
      <c r="MPD324" s="215"/>
      <c r="MPE324" s="215"/>
      <c r="MPF324" s="215"/>
      <c r="MPG324" s="215"/>
      <c r="MPH324" s="215"/>
      <c r="MPI324" s="215"/>
      <c r="MPJ324" s="215"/>
      <c r="MPK324" s="215"/>
      <c r="MPL324" s="215"/>
      <c r="MPM324" s="215"/>
      <c r="MPN324" s="215"/>
      <c r="MPO324" s="215"/>
      <c r="MPP324" s="215"/>
      <c r="MPQ324" s="215"/>
      <c r="MPR324" s="215"/>
      <c r="MPS324" s="215"/>
      <c r="MPT324" s="215"/>
      <c r="MPU324" s="215"/>
      <c r="MPV324" s="215"/>
      <c r="MPW324" s="215"/>
      <c r="MPX324" s="215"/>
      <c r="MPY324" s="215"/>
      <c r="MPZ324" s="215"/>
      <c r="MQA324" s="215"/>
      <c r="MQB324" s="215"/>
      <c r="MQC324" s="215"/>
      <c r="MQD324" s="215"/>
      <c r="MQE324" s="215"/>
      <c r="MQF324" s="215"/>
      <c r="MQG324" s="215"/>
      <c r="MQH324" s="215"/>
      <c r="MQI324" s="215"/>
      <c r="MQJ324" s="215"/>
      <c r="MQK324" s="215"/>
      <c r="MQL324" s="215"/>
      <c r="MQM324" s="215"/>
      <c r="MQN324" s="215"/>
      <c r="MQO324" s="215"/>
      <c r="MQP324" s="215"/>
      <c r="MQQ324" s="215"/>
      <c r="MQR324" s="215"/>
      <c r="MQS324" s="215"/>
      <c r="MQT324" s="215"/>
      <c r="MQU324" s="215"/>
      <c r="MQV324" s="215"/>
      <c r="MQW324" s="215"/>
      <c r="MQX324" s="215"/>
      <c r="MQY324" s="215"/>
      <c r="MQZ324" s="215"/>
      <c r="MRA324" s="215"/>
      <c r="MRB324" s="215"/>
      <c r="MRC324" s="215"/>
      <c r="MRD324" s="215"/>
      <c r="MRE324" s="215"/>
      <c r="MRF324" s="215"/>
      <c r="MRG324" s="215"/>
      <c r="MRH324" s="215"/>
      <c r="MRI324" s="215"/>
      <c r="MRJ324" s="215"/>
      <c r="MRK324" s="215"/>
      <c r="MRL324" s="215"/>
      <c r="MRM324" s="215"/>
      <c r="MRN324" s="215"/>
      <c r="MRO324" s="215"/>
      <c r="MRP324" s="215"/>
      <c r="MRQ324" s="215"/>
      <c r="MRR324" s="215"/>
      <c r="MRS324" s="215"/>
      <c r="MRT324" s="215"/>
      <c r="MRU324" s="215"/>
      <c r="MRV324" s="215"/>
      <c r="MRW324" s="215"/>
      <c r="MRX324" s="215"/>
      <c r="MRY324" s="215"/>
      <c r="MRZ324" s="215"/>
      <c r="MSA324" s="215"/>
      <c r="MSB324" s="215"/>
      <c r="MSC324" s="215"/>
      <c r="MSD324" s="215"/>
      <c r="MSE324" s="215"/>
      <c r="MSF324" s="215"/>
      <c r="MSG324" s="215"/>
      <c r="MSH324" s="215"/>
      <c r="MSI324" s="215"/>
      <c r="MSJ324" s="215"/>
      <c r="MSK324" s="215"/>
      <c r="MSL324" s="215"/>
      <c r="MSM324" s="215"/>
      <c r="MSN324" s="215"/>
      <c r="MSO324" s="215"/>
      <c r="MSP324" s="215"/>
      <c r="MSQ324" s="215"/>
      <c r="MSR324" s="215"/>
      <c r="MSS324" s="215"/>
      <c r="MST324" s="215"/>
      <c r="MSU324" s="215"/>
      <c r="MSV324" s="215"/>
      <c r="MSW324" s="215"/>
      <c r="MSX324" s="215"/>
      <c r="MSY324" s="215"/>
      <c r="MSZ324" s="215"/>
      <c r="MTA324" s="215"/>
      <c r="MTB324" s="215"/>
      <c r="MTC324" s="215"/>
      <c r="MTD324" s="215"/>
      <c r="MTE324" s="215"/>
      <c r="MTF324" s="215"/>
      <c r="MTG324" s="215"/>
      <c r="MTH324" s="215"/>
      <c r="MTI324" s="215"/>
      <c r="MTJ324" s="215"/>
      <c r="MTK324" s="215"/>
      <c r="MTL324" s="215"/>
      <c r="MTM324" s="215"/>
      <c r="MTN324" s="215"/>
      <c r="MTO324" s="215"/>
      <c r="MTP324" s="215"/>
      <c r="MTQ324" s="215"/>
      <c r="MTR324" s="215"/>
      <c r="MTS324" s="215"/>
      <c r="MTT324" s="215"/>
      <c r="MTU324" s="215"/>
      <c r="MTV324" s="215"/>
      <c r="MTW324" s="215"/>
      <c r="MTX324" s="215"/>
      <c r="MTY324" s="215"/>
      <c r="MTZ324" s="215"/>
      <c r="MUA324" s="215"/>
      <c r="MUB324" s="215"/>
      <c r="MUC324" s="215"/>
      <c r="MUD324" s="215"/>
      <c r="MUE324" s="215"/>
      <c r="MUF324" s="215"/>
      <c r="MUG324" s="215"/>
      <c r="MUH324" s="215"/>
      <c r="MUI324" s="215"/>
      <c r="MUJ324" s="215"/>
      <c r="MUK324" s="215"/>
      <c r="MUL324" s="215"/>
      <c r="MUM324" s="215"/>
      <c r="MUN324" s="215"/>
      <c r="MUO324" s="215"/>
      <c r="MUP324" s="215"/>
      <c r="MUQ324" s="215"/>
      <c r="MUR324" s="215"/>
      <c r="MUS324" s="215"/>
      <c r="MUT324" s="215"/>
      <c r="MUU324" s="215"/>
      <c r="MUV324" s="215"/>
      <c r="MUW324" s="215"/>
      <c r="MUX324" s="215"/>
      <c r="MUY324" s="215"/>
      <c r="MUZ324" s="215"/>
      <c r="MVA324" s="215"/>
      <c r="MVB324" s="215"/>
      <c r="MVC324" s="215"/>
      <c r="MVD324" s="215"/>
      <c r="MVE324" s="215"/>
      <c r="MVF324" s="215"/>
      <c r="MVG324" s="215"/>
      <c r="MVH324" s="215"/>
      <c r="MVI324" s="215"/>
      <c r="MVJ324" s="215"/>
      <c r="MVK324" s="215"/>
      <c r="MVL324" s="215"/>
      <c r="MVM324" s="215"/>
      <c r="MVN324" s="215"/>
      <c r="MVO324" s="215"/>
      <c r="MVP324" s="215"/>
      <c r="MVQ324" s="215"/>
      <c r="MVR324" s="215"/>
      <c r="MVS324" s="215"/>
      <c r="MVT324" s="215"/>
      <c r="MVU324" s="215"/>
      <c r="MVV324" s="215"/>
      <c r="MVW324" s="215"/>
      <c r="MVX324" s="215"/>
      <c r="MVY324" s="215"/>
      <c r="MVZ324" s="215"/>
      <c r="MWA324" s="215"/>
      <c r="MWB324" s="215"/>
      <c r="MWC324" s="215"/>
      <c r="MWD324" s="215"/>
      <c r="MWE324" s="215"/>
      <c r="MWF324" s="215"/>
      <c r="MWG324" s="215"/>
      <c r="MWH324" s="215"/>
      <c r="MWI324" s="215"/>
      <c r="MWJ324" s="215"/>
      <c r="MWK324" s="215"/>
      <c r="MWL324" s="215"/>
      <c r="MWM324" s="215"/>
      <c r="MWN324" s="215"/>
      <c r="MWO324" s="215"/>
      <c r="MWP324" s="215"/>
      <c r="MWQ324" s="215"/>
      <c r="MWR324" s="215"/>
      <c r="MWS324" s="215"/>
      <c r="MWT324" s="215"/>
      <c r="MWU324" s="215"/>
      <c r="MWV324" s="215"/>
      <c r="MWW324" s="215"/>
      <c r="MWX324" s="215"/>
      <c r="MWY324" s="215"/>
      <c r="MWZ324" s="215"/>
      <c r="MXA324" s="215"/>
      <c r="MXB324" s="215"/>
      <c r="MXC324" s="215"/>
      <c r="MXD324" s="215"/>
      <c r="MXE324" s="215"/>
      <c r="MXF324" s="215"/>
      <c r="MXG324" s="215"/>
      <c r="MXH324" s="215"/>
      <c r="MXI324" s="215"/>
      <c r="MXJ324" s="215"/>
      <c r="MXK324" s="215"/>
      <c r="MXL324" s="215"/>
      <c r="MXM324" s="215"/>
      <c r="MXN324" s="215"/>
      <c r="MXO324" s="215"/>
      <c r="MXP324" s="215"/>
      <c r="MXQ324" s="215"/>
      <c r="MXR324" s="215"/>
      <c r="MXS324" s="215"/>
      <c r="MXT324" s="215"/>
      <c r="MXU324" s="215"/>
      <c r="MXV324" s="215"/>
      <c r="MXW324" s="215"/>
      <c r="MXX324" s="215"/>
      <c r="MXY324" s="215"/>
      <c r="MXZ324" s="215"/>
      <c r="MYA324" s="215"/>
      <c r="MYB324" s="215"/>
      <c r="MYC324" s="215"/>
      <c r="MYD324" s="215"/>
      <c r="MYE324" s="215"/>
      <c r="MYF324" s="215"/>
      <c r="MYG324" s="215"/>
      <c r="MYH324" s="215"/>
      <c r="MYI324" s="215"/>
      <c r="MYJ324" s="215"/>
      <c r="MYK324" s="215"/>
      <c r="MYL324" s="215"/>
      <c r="MYM324" s="215"/>
      <c r="MYN324" s="215"/>
      <c r="MYO324" s="215"/>
      <c r="MYP324" s="215"/>
      <c r="MYQ324" s="215"/>
      <c r="MYR324" s="215"/>
      <c r="MYS324" s="215"/>
      <c r="MYT324" s="215"/>
      <c r="MYU324" s="215"/>
      <c r="MYV324" s="215"/>
      <c r="MYW324" s="215"/>
      <c r="MYX324" s="215"/>
      <c r="MYY324" s="215"/>
      <c r="MYZ324" s="215"/>
      <c r="MZA324" s="215"/>
      <c r="MZB324" s="215"/>
      <c r="MZC324" s="215"/>
      <c r="MZD324" s="215"/>
      <c r="MZE324" s="215"/>
      <c r="MZF324" s="215"/>
      <c r="MZG324" s="215"/>
      <c r="MZH324" s="215"/>
      <c r="MZI324" s="215"/>
      <c r="MZJ324" s="215"/>
      <c r="MZK324" s="215"/>
      <c r="MZL324" s="215"/>
      <c r="MZM324" s="215"/>
      <c r="MZN324" s="215"/>
      <c r="MZO324" s="215"/>
      <c r="MZP324" s="215"/>
      <c r="MZQ324" s="215"/>
      <c r="MZR324" s="215"/>
      <c r="MZS324" s="215"/>
      <c r="MZT324" s="215"/>
      <c r="MZU324" s="215"/>
      <c r="MZV324" s="215"/>
      <c r="MZW324" s="215"/>
      <c r="MZX324" s="215"/>
      <c r="MZY324" s="215"/>
      <c r="MZZ324" s="215"/>
      <c r="NAA324" s="215"/>
      <c r="NAB324" s="215"/>
      <c r="NAC324" s="215"/>
      <c r="NAD324" s="215"/>
      <c r="NAE324" s="215"/>
      <c r="NAF324" s="215"/>
      <c r="NAG324" s="215"/>
      <c r="NAH324" s="215"/>
      <c r="NAI324" s="215"/>
      <c r="NAJ324" s="215"/>
      <c r="NAK324" s="215"/>
      <c r="NAL324" s="215"/>
      <c r="NAM324" s="215"/>
      <c r="NAN324" s="215"/>
      <c r="NAO324" s="215"/>
      <c r="NAP324" s="215"/>
      <c r="NAQ324" s="215"/>
      <c r="NAR324" s="215"/>
      <c r="NAS324" s="215"/>
      <c r="NAT324" s="215"/>
      <c r="NAU324" s="215"/>
      <c r="NAV324" s="215"/>
      <c r="NAW324" s="215"/>
      <c r="NAX324" s="215"/>
      <c r="NAY324" s="215"/>
      <c r="NAZ324" s="215"/>
      <c r="NBA324" s="215"/>
      <c r="NBB324" s="215"/>
      <c r="NBC324" s="215"/>
      <c r="NBD324" s="215"/>
      <c r="NBE324" s="215"/>
      <c r="NBF324" s="215"/>
      <c r="NBG324" s="215"/>
      <c r="NBH324" s="215"/>
      <c r="NBI324" s="215"/>
      <c r="NBJ324" s="215"/>
      <c r="NBK324" s="215"/>
      <c r="NBL324" s="215"/>
      <c r="NBM324" s="215"/>
      <c r="NBN324" s="215"/>
      <c r="NBO324" s="215"/>
      <c r="NBP324" s="215"/>
      <c r="NBQ324" s="215"/>
      <c r="NBR324" s="215"/>
      <c r="NBS324" s="215"/>
      <c r="NBT324" s="215"/>
      <c r="NBU324" s="215"/>
      <c r="NBV324" s="215"/>
      <c r="NBW324" s="215"/>
      <c r="NBX324" s="215"/>
      <c r="NBY324" s="215"/>
      <c r="NBZ324" s="215"/>
      <c r="NCA324" s="215"/>
      <c r="NCB324" s="215"/>
      <c r="NCC324" s="215"/>
      <c r="NCD324" s="215"/>
      <c r="NCE324" s="215"/>
      <c r="NCF324" s="215"/>
      <c r="NCG324" s="215"/>
      <c r="NCH324" s="215"/>
      <c r="NCI324" s="215"/>
      <c r="NCJ324" s="215"/>
      <c r="NCK324" s="215"/>
      <c r="NCL324" s="215"/>
      <c r="NCM324" s="215"/>
      <c r="NCN324" s="215"/>
      <c r="NCO324" s="215"/>
      <c r="NCP324" s="215"/>
      <c r="NCQ324" s="215"/>
      <c r="NCR324" s="215"/>
      <c r="NCS324" s="215"/>
      <c r="NCT324" s="215"/>
      <c r="NCU324" s="215"/>
      <c r="NCV324" s="215"/>
      <c r="NCW324" s="215"/>
      <c r="NCX324" s="215"/>
      <c r="NCY324" s="215"/>
      <c r="NCZ324" s="215"/>
      <c r="NDA324" s="215"/>
      <c r="NDB324" s="215"/>
      <c r="NDC324" s="215"/>
      <c r="NDD324" s="215"/>
      <c r="NDE324" s="215"/>
      <c r="NDF324" s="215"/>
      <c r="NDG324" s="215"/>
      <c r="NDH324" s="215"/>
      <c r="NDI324" s="215"/>
      <c r="NDJ324" s="215"/>
      <c r="NDK324" s="215"/>
      <c r="NDL324" s="215"/>
      <c r="NDM324" s="215"/>
      <c r="NDN324" s="215"/>
      <c r="NDO324" s="215"/>
      <c r="NDP324" s="215"/>
      <c r="NDQ324" s="215"/>
      <c r="NDR324" s="215"/>
      <c r="NDS324" s="215"/>
      <c r="NDT324" s="215"/>
      <c r="NDU324" s="215"/>
      <c r="NDV324" s="215"/>
      <c r="NDW324" s="215"/>
      <c r="NDX324" s="215"/>
      <c r="NDY324" s="215"/>
      <c r="NDZ324" s="215"/>
      <c r="NEA324" s="215"/>
      <c r="NEB324" s="215"/>
      <c r="NEC324" s="215"/>
      <c r="NED324" s="215"/>
      <c r="NEE324" s="215"/>
      <c r="NEF324" s="215"/>
      <c r="NEG324" s="215"/>
      <c r="NEH324" s="215"/>
      <c r="NEI324" s="215"/>
      <c r="NEJ324" s="215"/>
      <c r="NEK324" s="215"/>
      <c r="NEL324" s="215"/>
      <c r="NEM324" s="215"/>
      <c r="NEN324" s="215"/>
      <c r="NEO324" s="215"/>
      <c r="NEP324" s="215"/>
      <c r="NEQ324" s="215"/>
      <c r="NER324" s="215"/>
      <c r="NES324" s="215"/>
      <c r="NET324" s="215"/>
      <c r="NEU324" s="215"/>
      <c r="NEV324" s="215"/>
      <c r="NEW324" s="215"/>
      <c r="NEX324" s="215"/>
      <c r="NEY324" s="215"/>
      <c r="NEZ324" s="215"/>
      <c r="NFA324" s="215"/>
      <c r="NFB324" s="215"/>
      <c r="NFC324" s="215"/>
      <c r="NFD324" s="215"/>
      <c r="NFE324" s="215"/>
      <c r="NFF324" s="215"/>
      <c r="NFG324" s="215"/>
      <c r="NFH324" s="215"/>
      <c r="NFI324" s="215"/>
      <c r="NFJ324" s="215"/>
      <c r="NFK324" s="215"/>
      <c r="NFL324" s="215"/>
      <c r="NFM324" s="215"/>
      <c r="NFN324" s="215"/>
      <c r="NFO324" s="215"/>
      <c r="NFP324" s="215"/>
      <c r="NFQ324" s="215"/>
      <c r="NFR324" s="215"/>
      <c r="NFS324" s="215"/>
      <c r="NFT324" s="215"/>
      <c r="NFU324" s="215"/>
      <c r="NFV324" s="215"/>
      <c r="NFW324" s="215"/>
      <c r="NFX324" s="215"/>
      <c r="NFY324" s="215"/>
      <c r="NFZ324" s="215"/>
      <c r="NGA324" s="215"/>
      <c r="NGB324" s="215"/>
      <c r="NGC324" s="215"/>
      <c r="NGD324" s="215"/>
      <c r="NGE324" s="215"/>
      <c r="NGF324" s="215"/>
      <c r="NGG324" s="215"/>
      <c r="NGH324" s="215"/>
      <c r="NGI324" s="215"/>
      <c r="NGJ324" s="215"/>
      <c r="NGK324" s="215"/>
      <c r="NGL324" s="215"/>
      <c r="NGM324" s="215"/>
      <c r="NGN324" s="215"/>
      <c r="NGO324" s="215"/>
      <c r="NGP324" s="215"/>
      <c r="NGQ324" s="215"/>
      <c r="NGR324" s="215"/>
      <c r="NGS324" s="215"/>
      <c r="NGT324" s="215"/>
      <c r="NGU324" s="215"/>
      <c r="NGV324" s="215"/>
      <c r="NGW324" s="215"/>
      <c r="NGX324" s="215"/>
      <c r="NGY324" s="215"/>
      <c r="NGZ324" s="215"/>
      <c r="NHA324" s="215"/>
      <c r="NHB324" s="215"/>
      <c r="NHC324" s="215"/>
      <c r="NHD324" s="215"/>
      <c r="NHE324" s="215"/>
      <c r="NHF324" s="215"/>
      <c r="NHG324" s="215"/>
      <c r="NHH324" s="215"/>
      <c r="NHI324" s="215"/>
      <c r="NHJ324" s="215"/>
      <c r="NHK324" s="215"/>
      <c r="NHL324" s="215"/>
      <c r="NHM324" s="215"/>
      <c r="NHN324" s="215"/>
      <c r="NHO324" s="215"/>
      <c r="NHP324" s="215"/>
      <c r="NHQ324" s="215"/>
      <c r="NHR324" s="215"/>
      <c r="NHS324" s="215"/>
      <c r="NHT324" s="215"/>
      <c r="NHU324" s="215"/>
      <c r="NHV324" s="215"/>
      <c r="NHW324" s="215"/>
      <c r="NHX324" s="215"/>
      <c r="NHY324" s="215"/>
      <c r="NHZ324" s="215"/>
      <c r="NIA324" s="215"/>
      <c r="NIB324" s="215"/>
      <c r="NIC324" s="215"/>
      <c r="NID324" s="215"/>
      <c r="NIE324" s="215"/>
      <c r="NIF324" s="215"/>
      <c r="NIG324" s="215"/>
      <c r="NIH324" s="215"/>
      <c r="NII324" s="215"/>
      <c r="NIJ324" s="215"/>
      <c r="NIK324" s="215"/>
      <c r="NIL324" s="215"/>
      <c r="NIM324" s="215"/>
      <c r="NIN324" s="215"/>
      <c r="NIO324" s="215"/>
      <c r="NIP324" s="215"/>
      <c r="NIQ324" s="215"/>
      <c r="NIR324" s="215"/>
      <c r="NIS324" s="215"/>
      <c r="NIT324" s="215"/>
      <c r="NIU324" s="215"/>
      <c r="NIV324" s="215"/>
      <c r="NIW324" s="215"/>
      <c r="NIX324" s="215"/>
      <c r="NIY324" s="215"/>
      <c r="NIZ324" s="215"/>
      <c r="NJA324" s="215"/>
      <c r="NJB324" s="215"/>
      <c r="NJC324" s="215"/>
      <c r="NJD324" s="215"/>
      <c r="NJE324" s="215"/>
      <c r="NJF324" s="215"/>
      <c r="NJG324" s="215"/>
      <c r="NJH324" s="215"/>
      <c r="NJI324" s="215"/>
      <c r="NJJ324" s="215"/>
      <c r="NJK324" s="215"/>
      <c r="NJL324" s="215"/>
      <c r="NJM324" s="215"/>
      <c r="NJN324" s="215"/>
      <c r="NJO324" s="215"/>
      <c r="NJP324" s="215"/>
      <c r="NJQ324" s="215"/>
      <c r="NJR324" s="215"/>
      <c r="NJS324" s="215"/>
      <c r="NJT324" s="215"/>
      <c r="NJU324" s="215"/>
      <c r="NJV324" s="215"/>
      <c r="NJW324" s="215"/>
      <c r="NJX324" s="215"/>
      <c r="NJY324" s="215"/>
      <c r="NJZ324" s="215"/>
      <c r="NKA324" s="215"/>
      <c r="NKB324" s="215"/>
      <c r="NKC324" s="215"/>
      <c r="NKD324" s="215"/>
      <c r="NKE324" s="215"/>
      <c r="NKF324" s="215"/>
      <c r="NKG324" s="215"/>
      <c r="NKH324" s="215"/>
      <c r="NKI324" s="215"/>
      <c r="NKJ324" s="215"/>
      <c r="NKK324" s="215"/>
      <c r="NKL324" s="215"/>
      <c r="NKM324" s="215"/>
      <c r="NKN324" s="215"/>
      <c r="NKO324" s="215"/>
      <c r="NKP324" s="215"/>
      <c r="NKQ324" s="215"/>
      <c r="NKR324" s="215"/>
      <c r="NKS324" s="215"/>
      <c r="NKT324" s="215"/>
      <c r="NKU324" s="215"/>
      <c r="NKV324" s="215"/>
      <c r="NKW324" s="215"/>
      <c r="NKX324" s="215"/>
      <c r="NKY324" s="215"/>
      <c r="NKZ324" s="215"/>
      <c r="NLA324" s="215"/>
      <c r="NLB324" s="215"/>
      <c r="NLC324" s="215"/>
      <c r="NLD324" s="215"/>
      <c r="NLE324" s="215"/>
      <c r="NLF324" s="215"/>
      <c r="NLG324" s="215"/>
      <c r="NLH324" s="215"/>
      <c r="NLI324" s="215"/>
      <c r="NLJ324" s="215"/>
      <c r="NLK324" s="215"/>
      <c r="NLL324" s="215"/>
      <c r="NLM324" s="215"/>
      <c r="NLN324" s="215"/>
      <c r="NLO324" s="215"/>
      <c r="NLP324" s="215"/>
      <c r="NLQ324" s="215"/>
      <c r="NLR324" s="215"/>
      <c r="NLS324" s="215"/>
      <c r="NLT324" s="215"/>
      <c r="NLU324" s="215"/>
      <c r="NLV324" s="215"/>
      <c r="NLW324" s="215"/>
      <c r="NLX324" s="215"/>
      <c r="NLY324" s="215"/>
      <c r="NLZ324" s="215"/>
      <c r="NMA324" s="215"/>
      <c r="NMB324" s="215"/>
      <c r="NMC324" s="215"/>
      <c r="NMD324" s="215"/>
      <c r="NME324" s="215"/>
      <c r="NMF324" s="215"/>
      <c r="NMG324" s="215"/>
      <c r="NMH324" s="215"/>
      <c r="NMI324" s="215"/>
      <c r="NMJ324" s="215"/>
      <c r="NMK324" s="215"/>
      <c r="NML324" s="215"/>
      <c r="NMM324" s="215"/>
      <c r="NMN324" s="215"/>
      <c r="NMO324" s="215"/>
      <c r="NMP324" s="215"/>
      <c r="NMQ324" s="215"/>
      <c r="NMR324" s="215"/>
      <c r="NMS324" s="215"/>
      <c r="NMT324" s="215"/>
      <c r="NMU324" s="215"/>
      <c r="NMV324" s="215"/>
      <c r="NMW324" s="215"/>
      <c r="NMX324" s="215"/>
      <c r="NMY324" s="215"/>
      <c r="NMZ324" s="215"/>
      <c r="NNA324" s="215"/>
      <c r="NNB324" s="215"/>
      <c r="NNC324" s="215"/>
      <c r="NND324" s="215"/>
      <c r="NNE324" s="215"/>
      <c r="NNF324" s="215"/>
      <c r="NNG324" s="215"/>
      <c r="NNH324" s="215"/>
      <c r="NNI324" s="215"/>
      <c r="NNJ324" s="215"/>
      <c r="NNK324" s="215"/>
      <c r="NNL324" s="215"/>
      <c r="NNM324" s="215"/>
      <c r="NNN324" s="215"/>
      <c r="NNO324" s="215"/>
      <c r="NNP324" s="215"/>
      <c r="NNQ324" s="215"/>
      <c r="NNR324" s="215"/>
      <c r="NNS324" s="215"/>
      <c r="NNT324" s="215"/>
      <c r="NNU324" s="215"/>
      <c r="NNV324" s="215"/>
      <c r="NNW324" s="215"/>
      <c r="NNX324" s="215"/>
      <c r="NNY324" s="215"/>
      <c r="NNZ324" s="215"/>
      <c r="NOA324" s="215"/>
      <c r="NOB324" s="215"/>
      <c r="NOC324" s="215"/>
      <c r="NOD324" s="215"/>
      <c r="NOE324" s="215"/>
      <c r="NOF324" s="215"/>
      <c r="NOG324" s="215"/>
      <c r="NOH324" s="215"/>
      <c r="NOI324" s="215"/>
      <c r="NOJ324" s="215"/>
      <c r="NOK324" s="215"/>
      <c r="NOL324" s="215"/>
      <c r="NOM324" s="215"/>
      <c r="NON324" s="215"/>
      <c r="NOO324" s="215"/>
      <c r="NOP324" s="215"/>
      <c r="NOQ324" s="215"/>
      <c r="NOR324" s="215"/>
      <c r="NOS324" s="215"/>
      <c r="NOT324" s="215"/>
      <c r="NOU324" s="215"/>
      <c r="NOV324" s="215"/>
      <c r="NOW324" s="215"/>
      <c r="NOX324" s="215"/>
      <c r="NOY324" s="215"/>
      <c r="NOZ324" s="215"/>
      <c r="NPA324" s="215"/>
      <c r="NPB324" s="215"/>
      <c r="NPC324" s="215"/>
      <c r="NPD324" s="215"/>
      <c r="NPE324" s="215"/>
      <c r="NPF324" s="215"/>
      <c r="NPG324" s="215"/>
      <c r="NPH324" s="215"/>
      <c r="NPI324" s="215"/>
      <c r="NPJ324" s="215"/>
      <c r="NPK324" s="215"/>
      <c r="NPL324" s="215"/>
      <c r="NPM324" s="215"/>
      <c r="NPN324" s="215"/>
      <c r="NPO324" s="215"/>
      <c r="NPP324" s="215"/>
      <c r="NPQ324" s="215"/>
      <c r="NPR324" s="215"/>
      <c r="NPS324" s="215"/>
      <c r="NPT324" s="215"/>
      <c r="NPU324" s="215"/>
      <c r="NPV324" s="215"/>
      <c r="NPW324" s="215"/>
      <c r="NPX324" s="215"/>
      <c r="NPY324" s="215"/>
      <c r="NPZ324" s="215"/>
      <c r="NQA324" s="215"/>
      <c r="NQB324" s="215"/>
      <c r="NQC324" s="215"/>
      <c r="NQD324" s="215"/>
      <c r="NQE324" s="215"/>
      <c r="NQF324" s="215"/>
      <c r="NQG324" s="215"/>
      <c r="NQH324" s="215"/>
      <c r="NQI324" s="215"/>
      <c r="NQJ324" s="215"/>
      <c r="NQK324" s="215"/>
      <c r="NQL324" s="215"/>
      <c r="NQM324" s="215"/>
      <c r="NQN324" s="215"/>
      <c r="NQO324" s="215"/>
      <c r="NQP324" s="215"/>
      <c r="NQQ324" s="215"/>
      <c r="NQR324" s="215"/>
      <c r="NQS324" s="215"/>
      <c r="NQT324" s="215"/>
      <c r="NQU324" s="215"/>
      <c r="NQV324" s="215"/>
      <c r="NQW324" s="215"/>
      <c r="NQX324" s="215"/>
      <c r="NQY324" s="215"/>
      <c r="NQZ324" s="215"/>
      <c r="NRA324" s="215"/>
      <c r="NRB324" s="215"/>
      <c r="NRC324" s="215"/>
      <c r="NRD324" s="215"/>
      <c r="NRE324" s="215"/>
      <c r="NRF324" s="215"/>
      <c r="NRG324" s="215"/>
      <c r="NRH324" s="215"/>
      <c r="NRI324" s="215"/>
      <c r="NRJ324" s="215"/>
      <c r="NRK324" s="215"/>
      <c r="NRL324" s="215"/>
      <c r="NRM324" s="215"/>
      <c r="NRN324" s="215"/>
      <c r="NRO324" s="215"/>
      <c r="NRP324" s="215"/>
      <c r="NRQ324" s="215"/>
      <c r="NRR324" s="215"/>
      <c r="NRS324" s="215"/>
      <c r="NRT324" s="215"/>
      <c r="NRU324" s="215"/>
      <c r="NRV324" s="215"/>
      <c r="NRW324" s="215"/>
      <c r="NRX324" s="215"/>
      <c r="NRY324" s="215"/>
      <c r="NRZ324" s="215"/>
      <c r="NSA324" s="215"/>
      <c r="NSB324" s="215"/>
      <c r="NSC324" s="215"/>
      <c r="NSD324" s="215"/>
      <c r="NSE324" s="215"/>
      <c r="NSF324" s="215"/>
      <c r="NSG324" s="215"/>
      <c r="NSH324" s="215"/>
      <c r="NSI324" s="215"/>
      <c r="NSJ324" s="215"/>
      <c r="NSK324" s="215"/>
      <c r="NSL324" s="215"/>
      <c r="NSM324" s="215"/>
      <c r="NSN324" s="215"/>
      <c r="NSO324" s="215"/>
      <c r="NSP324" s="215"/>
      <c r="NSQ324" s="215"/>
      <c r="NSR324" s="215"/>
      <c r="NSS324" s="215"/>
      <c r="NST324" s="215"/>
      <c r="NSU324" s="215"/>
      <c r="NSV324" s="215"/>
      <c r="NSW324" s="215"/>
      <c r="NSX324" s="215"/>
      <c r="NSY324" s="215"/>
      <c r="NSZ324" s="215"/>
      <c r="NTA324" s="215"/>
      <c r="NTB324" s="215"/>
      <c r="NTC324" s="215"/>
      <c r="NTD324" s="215"/>
      <c r="NTE324" s="215"/>
      <c r="NTF324" s="215"/>
      <c r="NTG324" s="215"/>
      <c r="NTH324" s="215"/>
      <c r="NTI324" s="215"/>
      <c r="NTJ324" s="215"/>
      <c r="NTK324" s="215"/>
      <c r="NTL324" s="215"/>
      <c r="NTM324" s="215"/>
      <c r="NTN324" s="215"/>
      <c r="NTO324" s="215"/>
      <c r="NTP324" s="215"/>
      <c r="NTQ324" s="215"/>
      <c r="NTR324" s="215"/>
      <c r="NTS324" s="215"/>
      <c r="NTT324" s="215"/>
      <c r="NTU324" s="215"/>
      <c r="NTV324" s="215"/>
      <c r="NTW324" s="215"/>
      <c r="NTX324" s="215"/>
      <c r="NTY324" s="215"/>
      <c r="NTZ324" s="215"/>
      <c r="NUA324" s="215"/>
      <c r="NUB324" s="215"/>
      <c r="NUC324" s="215"/>
      <c r="NUD324" s="215"/>
      <c r="NUE324" s="215"/>
      <c r="NUF324" s="215"/>
      <c r="NUG324" s="215"/>
      <c r="NUH324" s="215"/>
      <c r="NUI324" s="215"/>
      <c r="NUJ324" s="215"/>
      <c r="NUK324" s="215"/>
      <c r="NUL324" s="215"/>
      <c r="NUM324" s="215"/>
      <c r="NUN324" s="215"/>
      <c r="NUO324" s="215"/>
      <c r="NUP324" s="215"/>
      <c r="NUQ324" s="215"/>
      <c r="NUR324" s="215"/>
      <c r="NUS324" s="215"/>
      <c r="NUT324" s="215"/>
      <c r="NUU324" s="215"/>
      <c r="NUV324" s="215"/>
      <c r="NUW324" s="215"/>
      <c r="NUX324" s="215"/>
      <c r="NUY324" s="215"/>
      <c r="NUZ324" s="215"/>
      <c r="NVA324" s="215"/>
      <c r="NVB324" s="215"/>
      <c r="NVC324" s="215"/>
      <c r="NVD324" s="215"/>
      <c r="NVE324" s="215"/>
      <c r="NVF324" s="215"/>
      <c r="NVG324" s="215"/>
      <c r="NVH324" s="215"/>
      <c r="NVI324" s="215"/>
      <c r="NVJ324" s="215"/>
      <c r="NVK324" s="215"/>
      <c r="NVL324" s="215"/>
      <c r="NVM324" s="215"/>
      <c r="NVN324" s="215"/>
      <c r="NVO324" s="215"/>
      <c r="NVP324" s="215"/>
      <c r="NVQ324" s="215"/>
      <c r="NVR324" s="215"/>
      <c r="NVS324" s="215"/>
      <c r="NVT324" s="215"/>
      <c r="NVU324" s="215"/>
      <c r="NVV324" s="215"/>
      <c r="NVW324" s="215"/>
      <c r="NVX324" s="215"/>
      <c r="NVY324" s="215"/>
      <c r="NVZ324" s="215"/>
      <c r="NWA324" s="215"/>
      <c r="NWB324" s="215"/>
      <c r="NWC324" s="215"/>
      <c r="NWD324" s="215"/>
      <c r="NWE324" s="215"/>
      <c r="NWF324" s="215"/>
      <c r="NWG324" s="215"/>
      <c r="NWH324" s="215"/>
      <c r="NWI324" s="215"/>
      <c r="NWJ324" s="215"/>
      <c r="NWK324" s="215"/>
      <c r="NWL324" s="215"/>
      <c r="NWM324" s="215"/>
      <c r="NWN324" s="215"/>
      <c r="NWO324" s="215"/>
      <c r="NWP324" s="215"/>
      <c r="NWQ324" s="215"/>
      <c r="NWR324" s="215"/>
      <c r="NWS324" s="215"/>
      <c r="NWT324" s="215"/>
      <c r="NWU324" s="215"/>
      <c r="NWV324" s="215"/>
      <c r="NWW324" s="215"/>
      <c r="NWX324" s="215"/>
      <c r="NWY324" s="215"/>
      <c r="NWZ324" s="215"/>
      <c r="NXA324" s="215"/>
      <c r="NXB324" s="215"/>
      <c r="NXC324" s="215"/>
      <c r="NXD324" s="215"/>
      <c r="NXE324" s="215"/>
      <c r="NXF324" s="215"/>
      <c r="NXG324" s="215"/>
      <c r="NXH324" s="215"/>
      <c r="NXI324" s="215"/>
      <c r="NXJ324" s="215"/>
      <c r="NXK324" s="215"/>
      <c r="NXL324" s="215"/>
      <c r="NXM324" s="215"/>
      <c r="NXN324" s="215"/>
      <c r="NXO324" s="215"/>
      <c r="NXP324" s="215"/>
      <c r="NXQ324" s="215"/>
      <c r="NXR324" s="215"/>
      <c r="NXS324" s="215"/>
      <c r="NXT324" s="215"/>
      <c r="NXU324" s="215"/>
      <c r="NXV324" s="215"/>
      <c r="NXW324" s="215"/>
      <c r="NXX324" s="215"/>
      <c r="NXY324" s="215"/>
      <c r="NXZ324" s="215"/>
      <c r="NYA324" s="215"/>
      <c r="NYB324" s="215"/>
      <c r="NYC324" s="215"/>
      <c r="NYD324" s="215"/>
      <c r="NYE324" s="215"/>
      <c r="NYF324" s="215"/>
      <c r="NYG324" s="215"/>
      <c r="NYH324" s="215"/>
      <c r="NYI324" s="215"/>
      <c r="NYJ324" s="215"/>
      <c r="NYK324" s="215"/>
      <c r="NYL324" s="215"/>
      <c r="NYM324" s="215"/>
      <c r="NYN324" s="215"/>
      <c r="NYO324" s="215"/>
      <c r="NYP324" s="215"/>
      <c r="NYQ324" s="215"/>
      <c r="NYR324" s="215"/>
      <c r="NYS324" s="215"/>
      <c r="NYT324" s="215"/>
      <c r="NYU324" s="215"/>
      <c r="NYV324" s="215"/>
      <c r="NYW324" s="215"/>
      <c r="NYX324" s="215"/>
      <c r="NYY324" s="215"/>
      <c r="NYZ324" s="215"/>
      <c r="NZA324" s="215"/>
      <c r="NZB324" s="215"/>
      <c r="NZC324" s="215"/>
      <c r="NZD324" s="215"/>
      <c r="NZE324" s="215"/>
      <c r="NZF324" s="215"/>
      <c r="NZG324" s="215"/>
      <c r="NZH324" s="215"/>
      <c r="NZI324" s="215"/>
      <c r="NZJ324" s="215"/>
      <c r="NZK324" s="215"/>
      <c r="NZL324" s="215"/>
      <c r="NZM324" s="215"/>
      <c r="NZN324" s="215"/>
      <c r="NZO324" s="215"/>
      <c r="NZP324" s="215"/>
      <c r="NZQ324" s="215"/>
      <c r="NZR324" s="215"/>
      <c r="NZS324" s="215"/>
      <c r="NZT324" s="215"/>
      <c r="NZU324" s="215"/>
      <c r="NZV324" s="215"/>
      <c r="NZW324" s="215"/>
      <c r="NZX324" s="215"/>
      <c r="NZY324" s="215"/>
      <c r="NZZ324" s="215"/>
      <c r="OAA324" s="215"/>
      <c r="OAB324" s="215"/>
      <c r="OAC324" s="215"/>
      <c r="OAD324" s="215"/>
      <c r="OAE324" s="215"/>
      <c r="OAF324" s="215"/>
      <c r="OAG324" s="215"/>
      <c r="OAH324" s="215"/>
      <c r="OAI324" s="215"/>
      <c r="OAJ324" s="215"/>
      <c r="OAK324" s="215"/>
      <c r="OAL324" s="215"/>
      <c r="OAM324" s="215"/>
      <c r="OAN324" s="215"/>
      <c r="OAO324" s="215"/>
      <c r="OAP324" s="215"/>
      <c r="OAQ324" s="215"/>
      <c r="OAR324" s="215"/>
      <c r="OAS324" s="215"/>
      <c r="OAT324" s="215"/>
      <c r="OAU324" s="215"/>
      <c r="OAV324" s="215"/>
      <c r="OAW324" s="215"/>
      <c r="OAX324" s="215"/>
      <c r="OAY324" s="215"/>
      <c r="OAZ324" s="215"/>
      <c r="OBA324" s="215"/>
      <c r="OBB324" s="215"/>
      <c r="OBC324" s="215"/>
      <c r="OBD324" s="215"/>
      <c r="OBE324" s="215"/>
      <c r="OBF324" s="215"/>
      <c r="OBG324" s="215"/>
      <c r="OBH324" s="215"/>
      <c r="OBI324" s="215"/>
      <c r="OBJ324" s="215"/>
      <c r="OBK324" s="215"/>
      <c r="OBL324" s="215"/>
      <c r="OBM324" s="215"/>
      <c r="OBN324" s="215"/>
      <c r="OBO324" s="215"/>
      <c r="OBP324" s="215"/>
      <c r="OBQ324" s="215"/>
      <c r="OBR324" s="215"/>
      <c r="OBS324" s="215"/>
      <c r="OBT324" s="215"/>
      <c r="OBU324" s="215"/>
      <c r="OBV324" s="215"/>
      <c r="OBW324" s="215"/>
      <c r="OBX324" s="215"/>
      <c r="OBY324" s="215"/>
      <c r="OBZ324" s="215"/>
      <c r="OCA324" s="215"/>
      <c r="OCB324" s="215"/>
      <c r="OCC324" s="215"/>
      <c r="OCD324" s="215"/>
      <c r="OCE324" s="215"/>
      <c r="OCF324" s="215"/>
      <c r="OCG324" s="215"/>
      <c r="OCH324" s="215"/>
      <c r="OCI324" s="215"/>
      <c r="OCJ324" s="215"/>
      <c r="OCK324" s="215"/>
      <c r="OCL324" s="215"/>
      <c r="OCM324" s="215"/>
      <c r="OCN324" s="215"/>
      <c r="OCO324" s="215"/>
      <c r="OCP324" s="215"/>
      <c r="OCQ324" s="215"/>
      <c r="OCR324" s="215"/>
      <c r="OCS324" s="215"/>
      <c r="OCT324" s="215"/>
      <c r="OCU324" s="215"/>
      <c r="OCV324" s="215"/>
      <c r="OCW324" s="215"/>
      <c r="OCX324" s="215"/>
      <c r="OCY324" s="215"/>
      <c r="OCZ324" s="215"/>
      <c r="ODA324" s="215"/>
      <c r="ODB324" s="215"/>
      <c r="ODC324" s="215"/>
      <c r="ODD324" s="215"/>
      <c r="ODE324" s="215"/>
      <c r="ODF324" s="215"/>
      <c r="ODG324" s="215"/>
      <c r="ODH324" s="215"/>
      <c r="ODI324" s="215"/>
      <c r="ODJ324" s="215"/>
      <c r="ODK324" s="215"/>
      <c r="ODL324" s="215"/>
      <c r="ODM324" s="215"/>
      <c r="ODN324" s="215"/>
      <c r="ODO324" s="215"/>
      <c r="ODP324" s="215"/>
      <c r="ODQ324" s="215"/>
      <c r="ODR324" s="215"/>
      <c r="ODS324" s="215"/>
      <c r="ODT324" s="215"/>
      <c r="ODU324" s="215"/>
      <c r="ODV324" s="215"/>
      <c r="ODW324" s="215"/>
      <c r="ODX324" s="215"/>
      <c r="ODY324" s="215"/>
      <c r="ODZ324" s="215"/>
      <c r="OEA324" s="215"/>
      <c r="OEB324" s="215"/>
      <c r="OEC324" s="215"/>
      <c r="OED324" s="215"/>
      <c r="OEE324" s="215"/>
      <c r="OEF324" s="215"/>
      <c r="OEG324" s="215"/>
      <c r="OEH324" s="215"/>
      <c r="OEI324" s="215"/>
      <c r="OEJ324" s="215"/>
      <c r="OEK324" s="215"/>
      <c r="OEL324" s="215"/>
      <c r="OEM324" s="215"/>
      <c r="OEN324" s="215"/>
      <c r="OEO324" s="215"/>
      <c r="OEP324" s="215"/>
      <c r="OEQ324" s="215"/>
      <c r="OER324" s="215"/>
      <c r="OES324" s="215"/>
      <c r="OET324" s="215"/>
      <c r="OEU324" s="215"/>
      <c r="OEV324" s="215"/>
      <c r="OEW324" s="215"/>
      <c r="OEX324" s="215"/>
      <c r="OEY324" s="215"/>
      <c r="OEZ324" s="215"/>
      <c r="OFA324" s="215"/>
      <c r="OFB324" s="215"/>
      <c r="OFC324" s="215"/>
      <c r="OFD324" s="215"/>
      <c r="OFE324" s="215"/>
      <c r="OFF324" s="215"/>
      <c r="OFG324" s="215"/>
      <c r="OFH324" s="215"/>
      <c r="OFI324" s="215"/>
      <c r="OFJ324" s="215"/>
      <c r="OFK324" s="215"/>
      <c r="OFL324" s="215"/>
      <c r="OFM324" s="215"/>
      <c r="OFN324" s="215"/>
      <c r="OFO324" s="215"/>
      <c r="OFP324" s="215"/>
      <c r="OFQ324" s="215"/>
      <c r="OFR324" s="215"/>
      <c r="OFS324" s="215"/>
      <c r="OFT324" s="215"/>
      <c r="OFU324" s="215"/>
      <c r="OFV324" s="215"/>
      <c r="OFW324" s="215"/>
      <c r="OFX324" s="215"/>
      <c r="OFY324" s="215"/>
      <c r="OFZ324" s="215"/>
      <c r="OGA324" s="215"/>
      <c r="OGB324" s="215"/>
      <c r="OGC324" s="215"/>
      <c r="OGD324" s="215"/>
      <c r="OGE324" s="215"/>
      <c r="OGF324" s="215"/>
      <c r="OGG324" s="215"/>
      <c r="OGH324" s="215"/>
      <c r="OGI324" s="215"/>
      <c r="OGJ324" s="215"/>
      <c r="OGK324" s="215"/>
      <c r="OGL324" s="215"/>
      <c r="OGM324" s="215"/>
      <c r="OGN324" s="215"/>
      <c r="OGO324" s="215"/>
      <c r="OGP324" s="215"/>
      <c r="OGQ324" s="215"/>
      <c r="OGR324" s="215"/>
      <c r="OGS324" s="215"/>
      <c r="OGT324" s="215"/>
      <c r="OGU324" s="215"/>
      <c r="OGV324" s="215"/>
      <c r="OGW324" s="215"/>
      <c r="OGX324" s="215"/>
      <c r="OGY324" s="215"/>
      <c r="OGZ324" s="215"/>
      <c r="OHA324" s="215"/>
      <c r="OHB324" s="215"/>
      <c r="OHC324" s="215"/>
      <c r="OHD324" s="215"/>
      <c r="OHE324" s="215"/>
      <c r="OHF324" s="215"/>
      <c r="OHG324" s="215"/>
      <c r="OHH324" s="215"/>
      <c r="OHI324" s="215"/>
      <c r="OHJ324" s="215"/>
      <c r="OHK324" s="215"/>
      <c r="OHL324" s="215"/>
      <c r="OHM324" s="215"/>
      <c r="OHN324" s="215"/>
      <c r="OHO324" s="215"/>
      <c r="OHP324" s="215"/>
      <c r="OHQ324" s="215"/>
      <c r="OHR324" s="215"/>
      <c r="OHS324" s="215"/>
      <c r="OHT324" s="215"/>
      <c r="OHU324" s="215"/>
      <c r="OHV324" s="215"/>
      <c r="OHW324" s="215"/>
      <c r="OHX324" s="215"/>
      <c r="OHY324" s="215"/>
      <c r="OHZ324" s="215"/>
      <c r="OIA324" s="215"/>
      <c r="OIB324" s="215"/>
      <c r="OIC324" s="215"/>
      <c r="OID324" s="215"/>
      <c r="OIE324" s="215"/>
      <c r="OIF324" s="215"/>
      <c r="OIG324" s="215"/>
      <c r="OIH324" s="215"/>
      <c r="OII324" s="215"/>
      <c r="OIJ324" s="215"/>
      <c r="OIK324" s="215"/>
      <c r="OIL324" s="215"/>
      <c r="OIM324" s="215"/>
      <c r="OIN324" s="215"/>
      <c r="OIO324" s="215"/>
      <c r="OIP324" s="215"/>
      <c r="OIQ324" s="215"/>
      <c r="OIR324" s="215"/>
      <c r="OIS324" s="215"/>
      <c r="OIT324" s="215"/>
      <c r="OIU324" s="215"/>
      <c r="OIV324" s="215"/>
      <c r="OIW324" s="215"/>
      <c r="OIX324" s="215"/>
      <c r="OIY324" s="215"/>
      <c r="OIZ324" s="215"/>
      <c r="OJA324" s="215"/>
      <c r="OJB324" s="215"/>
      <c r="OJC324" s="215"/>
      <c r="OJD324" s="215"/>
      <c r="OJE324" s="215"/>
      <c r="OJF324" s="215"/>
      <c r="OJG324" s="215"/>
      <c r="OJH324" s="215"/>
      <c r="OJI324" s="215"/>
      <c r="OJJ324" s="215"/>
      <c r="OJK324" s="215"/>
      <c r="OJL324" s="215"/>
      <c r="OJM324" s="215"/>
      <c r="OJN324" s="215"/>
      <c r="OJO324" s="215"/>
      <c r="OJP324" s="215"/>
      <c r="OJQ324" s="215"/>
      <c r="OJR324" s="215"/>
      <c r="OJS324" s="215"/>
      <c r="OJT324" s="215"/>
      <c r="OJU324" s="215"/>
      <c r="OJV324" s="215"/>
      <c r="OJW324" s="215"/>
      <c r="OJX324" s="215"/>
      <c r="OJY324" s="215"/>
      <c r="OJZ324" s="215"/>
      <c r="OKA324" s="215"/>
      <c r="OKB324" s="215"/>
      <c r="OKC324" s="215"/>
      <c r="OKD324" s="215"/>
      <c r="OKE324" s="215"/>
      <c r="OKF324" s="215"/>
      <c r="OKG324" s="215"/>
      <c r="OKH324" s="215"/>
      <c r="OKI324" s="215"/>
      <c r="OKJ324" s="215"/>
      <c r="OKK324" s="215"/>
      <c r="OKL324" s="215"/>
      <c r="OKM324" s="215"/>
      <c r="OKN324" s="215"/>
      <c r="OKO324" s="215"/>
      <c r="OKP324" s="215"/>
      <c r="OKQ324" s="215"/>
      <c r="OKR324" s="215"/>
      <c r="OKS324" s="215"/>
      <c r="OKT324" s="215"/>
      <c r="OKU324" s="215"/>
      <c r="OKV324" s="215"/>
      <c r="OKW324" s="215"/>
      <c r="OKX324" s="215"/>
      <c r="OKY324" s="215"/>
      <c r="OKZ324" s="215"/>
      <c r="OLA324" s="215"/>
      <c r="OLB324" s="215"/>
      <c r="OLC324" s="215"/>
      <c r="OLD324" s="215"/>
      <c r="OLE324" s="215"/>
      <c r="OLF324" s="215"/>
      <c r="OLG324" s="215"/>
      <c r="OLH324" s="215"/>
      <c r="OLI324" s="215"/>
      <c r="OLJ324" s="215"/>
      <c r="OLK324" s="215"/>
      <c r="OLL324" s="215"/>
      <c r="OLM324" s="215"/>
      <c r="OLN324" s="215"/>
      <c r="OLO324" s="215"/>
      <c r="OLP324" s="215"/>
      <c r="OLQ324" s="215"/>
      <c r="OLR324" s="215"/>
      <c r="OLS324" s="215"/>
      <c r="OLT324" s="215"/>
      <c r="OLU324" s="215"/>
      <c r="OLV324" s="215"/>
      <c r="OLW324" s="215"/>
      <c r="OLX324" s="215"/>
      <c r="OLY324" s="215"/>
      <c r="OLZ324" s="215"/>
      <c r="OMA324" s="215"/>
      <c r="OMB324" s="215"/>
      <c r="OMC324" s="215"/>
      <c r="OMD324" s="215"/>
      <c r="OME324" s="215"/>
      <c r="OMF324" s="215"/>
      <c r="OMG324" s="215"/>
      <c r="OMH324" s="215"/>
      <c r="OMI324" s="215"/>
      <c r="OMJ324" s="215"/>
      <c r="OMK324" s="215"/>
      <c r="OML324" s="215"/>
      <c r="OMM324" s="215"/>
      <c r="OMN324" s="215"/>
      <c r="OMO324" s="215"/>
      <c r="OMP324" s="215"/>
      <c r="OMQ324" s="215"/>
      <c r="OMR324" s="215"/>
      <c r="OMS324" s="215"/>
      <c r="OMT324" s="215"/>
      <c r="OMU324" s="215"/>
      <c r="OMV324" s="215"/>
      <c r="OMW324" s="215"/>
      <c r="OMX324" s="215"/>
      <c r="OMY324" s="215"/>
      <c r="OMZ324" s="215"/>
      <c r="ONA324" s="215"/>
      <c r="ONB324" s="215"/>
      <c r="ONC324" s="215"/>
      <c r="OND324" s="215"/>
      <c r="ONE324" s="215"/>
      <c r="ONF324" s="215"/>
      <c r="ONG324" s="215"/>
      <c r="ONH324" s="215"/>
      <c r="ONI324" s="215"/>
      <c r="ONJ324" s="215"/>
      <c r="ONK324" s="215"/>
      <c r="ONL324" s="215"/>
      <c r="ONM324" s="215"/>
      <c r="ONN324" s="215"/>
      <c r="ONO324" s="215"/>
      <c r="ONP324" s="215"/>
      <c r="ONQ324" s="215"/>
      <c r="ONR324" s="215"/>
      <c r="ONS324" s="215"/>
      <c r="ONT324" s="215"/>
      <c r="ONU324" s="215"/>
      <c r="ONV324" s="215"/>
      <c r="ONW324" s="215"/>
      <c r="ONX324" s="215"/>
      <c r="ONY324" s="215"/>
      <c r="ONZ324" s="215"/>
      <c r="OOA324" s="215"/>
      <c r="OOB324" s="215"/>
      <c r="OOC324" s="215"/>
      <c r="OOD324" s="215"/>
      <c r="OOE324" s="215"/>
      <c r="OOF324" s="215"/>
      <c r="OOG324" s="215"/>
      <c r="OOH324" s="215"/>
      <c r="OOI324" s="215"/>
      <c r="OOJ324" s="215"/>
      <c r="OOK324" s="215"/>
      <c r="OOL324" s="215"/>
      <c r="OOM324" s="215"/>
      <c r="OON324" s="215"/>
      <c r="OOO324" s="215"/>
      <c r="OOP324" s="215"/>
      <c r="OOQ324" s="215"/>
      <c r="OOR324" s="215"/>
      <c r="OOS324" s="215"/>
      <c r="OOT324" s="215"/>
      <c r="OOU324" s="215"/>
      <c r="OOV324" s="215"/>
      <c r="OOW324" s="215"/>
      <c r="OOX324" s="215"/>
      <c r="OOY324" s="215"/>
      <c r="OOZ324" s="215"/>
      <c r="OPA324" s="215"/>
      <c r="OPB324" s="215"/>
      <c r="OPC324" s="215"/>
      <c r="OPD324" s="215"/>
      <c r="OPE324" s="215"/>
      <c r="OPF324" s="215"/>
      <c r="OPG324" s="215"/>
      <c r="OPH324" s="215"/>
      <c r="OPI324" s="215"/>
      <c r="OPJ324" s="215"/>
      <c r="OPK324" s="215"/>
      <c r="OPL324" s="215"/>
      <c r="OPM324" s="215"/>
      <c r="OPN324" s="215"/>
      <c r="OPO324" s="215"/>
      <c r="OPP324" s="215"/>
      <c r="OPQ324" s="215"/>
      <c r="OPR324" s="215"/>
      <c r="OPS324" s="215"/>
      <c r="OPT324" s="215"/>
      <c r="OPU324" s="215"/>
      <c r="OPV324" s="215"/>
      <c r="OPW324" s="215"/>
      <c r="OPX324" s="215"/>
      <c r="OPY324" s="215"/>
      <c r="OPZ324" s="215"/>
      <c r="OQA324" s="215"/>
      <c r="OQB324" s="215"/>
      <c r="OQC324" s="215"/>
      <c r="OQD324" s="215"/>
      <c r="OQE324" s="215"/>
      <c r="OQF324" s="215"/>
      <c r="OQG324" s="215"/>
      <c r="OQH324" s="215"/>
      <c r="OQI324" s="215"/>
      <c r="OQJ324" s="215"/>
      <c r="OQK324" s="215"/>
      <c r="OQL324" s="215"/>
      <c r="OQM324" s="215"/>
      <c r="OQN324" s="215"/>
      <c r="OQO324" s="215"/>
      <c r="OQP324" s="215"/>
      <c r="OQQ324" s="215"/>
      <c r="OQR324" s="215"/>
      <c r="OQS324" s="215"/>
      <c r="OQT324" s="215"/>
      <c r="OQU324" s="215"/>
      <c r="OQV324" s="215"/>
      <c r="OQW324" s="215"/>
      <c r="OQX324" s="215"/>
      <c r="OQY324" s="215"/>
      <c r="OQZ324" s="215"/>
      <c r="ORA324" s="215"/>
      <c r="ORB324" s="215"/>
      <c r="ORC324" s="215"/>
      <c r="ORD324" s="215"/>
      <c r="ORE324" s="215"/>
      <c r="ORF324" s="215"/>
      <c r="ORG324" s="215"/>
      <c r="ORH324" s="215"/>
      <c r="ORI324" s="215"/>
      <c r="ORJ324" s="215"/>
      <c r="ORK324" s="215"/>
      <c r="ORL324" s="215"/>
      <c r="ORM324" s="215"/>
      <c r="ORN324" s="215"/>
      <c r="ORO324" s="215"/>
      <c r="ORP324" s="215"/>
      <c r="ORQ324" s="215"/>
      <c r="ORR324" s="215"/>
      <c r="ORS324" s="215"/>
      <c r="ORT324" s="215"/>
      <c r="ORU324" s="215"/>
      <c r="ORV324" s="215"/>
      <c r="ORW324" s="215"/>
      <c r="ORX324" s="215"/>
      <c r="ORY324" s="215"/>
      <c r="ORZ324" s="215"/>
      <c r="OSA324" s="215"/>
      <c r="OSB324" s="215"/>
      <c r="OSC324" s="215"/>
      <c r="OSD324" s="215"/>
      <c r="OSE324" s="215"/>
      <c r="OSF324" s="215"/>
      <c r="OSG324" s="215"/>
      <c r="OSH324" s="215"/>
      <c r="OSI324" s="215"/>
      <c r="OSJ324" s="215"/>
      <c r="OSK324" s="215"/>
      <c r="OSL324" s="215"/>
      <c r="OSM324" s="215"/>
      <c r="OSN324" s="215"/>
      <c r="OSO324" s="215"/>
      <c r="OSP324" s="215"/>
      <c r="OSQ324" s="215"/>
      <c r="OSR324" s="215"/>
      <c r="OSS324" s="215"/>
      <c r="OST324" s="215"/>
      <c r="OSU324" s="215"/>
      <c r="OSV324" s="215"/>
      <c r="OSW324" s="215"/>
      <c r="OSX324" s="215"/>
      <c r="OSY324" s="215"/>
      <c r="OSZ324" s="215"/>
      <c r="OTA324" s="215"/>
      <c r="OTB324" s="215"/>
      <c r="OTC324" s="215"/>
      <c r="OTD324" s="215"/>
      <c r="OTE324" s="215"/>
      <c r="OTF324" s="215"/>
      <c r="OTG324" s="215"/>
      <c r="OTH324" s="215"/>
      <c r="OTI324" s="215"/>
      <c r="OTJ324" s="215"/>
      <c r="OTK324" s="215"/>
      <c r="OTL324" s="215"/>
      <c r="OTM324" s="215"/>
      <c r="OTN324" s="215"/>
      <c r="OTO324" s="215"/>
      <c r="OTP324" s="215"/>
      <c r="OTQ324" s="215"/>
      <c r="OTR324" s="215"/>
      <c r="OTS324" s="215"/>
      <c r="OTT324" s="215"/>
      <c r="OTU324" s="215"/>
      <c r="OTV324" s="215"/>
      <c r="OTW324" s="215"/>
      <c r="OTX324" s="215"/>
      <c r="OTY324" s="215"/>
      <c r="OTZ324" s="215"/>
      <c r="OUA324" s="215"/>
      <c r="OUB324" s="215"/>
      <c r="OUC324" s="215"/>
      <c r="OUD324" s="215"/>
      <c r="OUE324" s="215"/>
      <c r="OUF324" s="215"/>
      <c r="OUG324" s="215"/>
      <c r="OUH324" s="215"/>
      <c r="OUI324" s="215"/>
      <c r="OUJ324" s="215"/>
      <c r="OUK324" s="215"/>
      <c r="OUL324" s="215"/>
      <c r="OUM324" s="215"/>
      <c r="OUN324" s="215"/>
      <c r="OUO324" s="215"/>
      <c r="OUP324" s="215"/>
      <c r="OUQ324" s="215"/>
      <c r="OUR324" s="215"/>
      <c r="OUS324" s="215"/>
      <c r="OUT324" s="215"/>
      <c r="OUU324" s="215"/>
      <c r="OUV324" s="215"/>
      <c r="OUW324" s="215"/>
      <c r="OUX324" s="215"/>
      <c r="OUY324" s="215"/>
      <c r="OUZ324" s="215"/>
      <c r="OVA324" s="215"/>
      <c r="OVB324" s="215"/>
      <c r="OVC324" s="215"/>
      <c r="OVD324" s="215"/>
      <c r="OVE324" s="215"/>
      <c r="OVF324" s="215"/>
      <c r="OVG324" s="215"/>
      <c r="OVH324" s="215"/>
      <c r="OVI324" s="215"/>
      <c r="OVJ324" s="215"/>
      <c r="OVK324" s="215"/>
      <c r="OVL324" s="215"/>
      <c r="OVM324" s="215"/>
      <c r="OVN324" s="215"/>
      <c r="OVO324" s="215"/>
      <c r="OVP324" s="215"/>
      <c r="OVQ324" s="215"/>
      <c r="OVR324" s="215"/>
      <c r="OVS324" s="215"/>
      <c r="OVT324" s="215"/>
      <c r="OVU324" s="215"/>
      <c r="OVV324" s="215"/>
      <c r="OVW324" s="215"/>
      <c r="OVX324" s="215"/>
      <c r="OVY324" s="215"/>
      <c r="OVZ324" s="215"/>
      <c r="OWA324" s="215"/>
      <c r="OWB324" s="215"/>
      <c r="OWC324" s="215"/>
      <c r="OWD324" s="215"/>
      <c r="OWE324" s="215"/>
      <c r="OWF324" s="215"/>
      <c r="OWG324" s="215"/>
      <c r="OWH324" s="215"/>
      <c r="OWI324" s="215"/>
      <c r="OWJ324" s="215"/>
      <c r="OWK324" s="215"/>
      <c r="OWL324" s="215"/>
      <c r="OWM324" s="215"/>
      <c r="OWN324" s="215"/>
      <c r="OWO324" s="215"/>
      <c r="OWP324" s="215"/>
      <c r="OWQ324" s="215"/>
      <c r="OWR324" s="215"/>
      <c r="OWS324" s="215"/>
      <c r="OWT324" s="215"/>
      <c r="OWU324" s="215"/>
      <c r="OWV324" s="215"/>
      <c r="OWW324" s="215"/>
      <c r="OWX324" s="215"/>
      <c r="OWY324" s="215"/>
      <c r="OWZ324" s="215"/>
      <c r="OXA324" s="215"/>
      <c r="OXB324" s="215"/>
      <c r="OXC324" s="215"/>
      <c r="OXD324" s="215"/>
      <c r="OXE324" s="215"/>
      <c r="OXF324" s="215"/>
      <c r="OXG324" s="215"/>
      <c r="OXH324" s="215"/>
      <c r="OXI324" s="215"/>
      <c r="OXJ324" s="215"/>
      <c r="OXK324" s="215"/>
      <c r="OXL324" s="215"/>
      <c r="OXM324" s="215"/>
      <c r="OXN324" s="215"/>
      <c r="OXO324" s="215"/>
      <c r="OXP324" s="215"/>
      <c r="OXQ324" s="215"/>
      <c r="OXR324" s="215"/>
      <c r="OXS324" s="215"/>
      <c r="OXT324" s="215"/>
      <c r="OXU324" s="215"/>
      <c r="OXV324" s="215"/>
      <c r="OXW324" s="215"/>
      <c r="OXX324" s="215"/>
      <c r="OXY324" s="215"/>
      <c r="OXZ324" s="215"/>
      <c r="OYA324" s="215"/>
      <c r="OYB324" s="215"/>
      <c r="OYC324" s="215"/>
      <c r="OYD324" s="215"/>
      <c r="OYE324" s="215"/>
      <c r="OYF324" s="215"/>
      <c r="OYG324" s="215"/>
      <c r="OYH324" s="215"/>
      <c r="OYI324" s="215"/>
      <c r="OYJ324" s="215"/>
      <c r="OYK324" s="215"/>
      <c r="OYL324" s="215"/>
      <c r="OYM324" s="215"/>
      <c r="OYN324" s="215"/>
      <c r="OYO324" s="215"/>
      <c r="OYP324" s="215"/>
      <c r="OYQ324" s="215"/>
      <c r="OYR324" s="215"/>
      <c r="OYS324" s="215"/>
      <c r="OYT324" s="215"/>
      <c r="OYU324" s="215"/>
      <c r="OYV324" s="215"/>
      <c r="OYW324" s="215"/>
      <c r="OYX324" s="215"/>
      <c r="OYY324" s="215"/>
      <c r="OYZ324" s="215"/>
      <c r="OZA324" s="215"/>
      <c r="OZB324" s="215"/>
      <c r="OZC324" s="215"/>
      <c r="OZD324" s="215"/>
      <c r="OZE324" s="215"/>
      <c r="OZF324" s="215"/>
      <c r="OZG324" s="215"/>
      <c r="OZH324" s="215"/>
      <c r="OZI324" s="215"/>
      <c r="OZJ324" s="215"/>
      <c r="OZK324" s="215"/>
      <c r="OZL324" s="215"/>
      <c r="OZM324" s="215"/>
      <c r="OZN324" s="215"/>
      <c r="OZO324" s="215"/>
      <c r="OZP324" s="215"/>
      <c r="OZQ324" s="215"/>
      <c r="OZR324" s="215"/>
      <c r="OZS324" s="215"/>
      <c r="OZT324" s="215"/>
      <c r="OZU324" s="215"/>
      <c r="OZV324" s="215"/>
      <c r="OZW324" s="215"/>
      <c r="OZX324" s="215"/>
      <c r="OZY324" s="215"/>
      <c r="OZZ324" s="215"/>
      <c r="PAA324" s="215"/>
      <c r="PAB324" s="215"/>
      <c r="PAC324" s="215"/>
      <c r="PAD324" s="215"/>
      <c r="PAE324" s="215"/>
      <c r="PAF324" s="215"/>
      <c r="PAG324" s="215"/>
      <c r="PAH324" s="215"/>
      <c r="PAI324" s="215"/>
      <c r="PAJ324" s="215"/>
      <c r="PAK324" s="215"/>
      <c r="PAL324" s="215"/>
      <c r="PAM324" s="215"/>
      <c r="PAN324" s="215"/>
      <c r="PAO324" s="215"/>
      <c r="PAP324" s="215"/>
      <c r="PAQ324" s="215"/>
      <c r="PAR324" s="215"/>
      <c r="PAS324" s="215"/>
      <c r="PAT324" s="215"/>
      <c r="PAU324" s="215"/>
      <c r="PAV324" s="215"/>
      <c r="PAW324" s="215"/>
      <c r="PAX324" s="215"/>
      <c r="PAY324" s="215"/>
      <c r="PAZ324" s="215"/>
      <c r="PBA324" s="215"/>
      <c r="PBB324" s="215"/>
      <c r="PBC324" s="215"/>
      <c r="PBD324" s="215"/>
      <c r="PBE324" s="215"/>
      <c r="PBF324" s="215"/>
      <c r="PBG324" s="215"/>
      <c r="PBH324" s="215"/>
      <c r="PBI324" s="215"/>
      <c r="PBJ324" s="215"/>
      <c r="PBK324" s="215"/>
      <c r="PBL324" s="215"/>
      <c r="PBM324" s="215"/>
      <c r="PBN324" s="215"/>
      <c r="PBO324" s="215"/>
      <c r="PBP324" s="215"/>
      <c r="PBQ324" s="215"/>
      <c r="PBR324" s="215"/>
      <c r="PBS324" s="215"/>
      <c r="PBT324" s="215"/>
      <c r="PBU324" s="215"/>
      <c r="PBV324" s="215"/>
      <c r="PBW324" s="215"/>
      <c r="PBX324" s="215"/>
      <c r="PBY324" s="215"/>
      <c r="PBZ324" s="215"/>
      <c r="PCA324" s="215"/>
      <c r="PCB324" s="215"/>
      <c r="PCC324" s="215"/>
      <c r="PCD324" s="215"/>
      <c r="PCE324" s="215"/>
      <c r="PCF324" s="215"/>
      <c r="PCG324" s="215"/>
      <c r="PCH324" s="215"/>
      <c r="PCI324" s="215"/>
      <c r="PCJ324" s="215"/>
      <c r="PCK324" s="215"/>
      <c r="PCL324" s="215"/>
      <c r="PCM324" s="215"/>
      <c r="PCN324" s="215"/>
      <c r="PCO324" s="215"/>
      <c r="PCP324" s="215"/>
      <c r="PCQ324" s="215"/>
      <c r="PCR324" s="215"/>
      <c r="PCS324" s="215"/>
      <c r="PCT324" s="215"/>
      <c r="PCU324" s="215"/>
      <c r="PCV324" s="215"/>
      <c r="PCW324" s="215"/>
      <c r="PCX324" s="215"/>
      <c r="PCY324" s="215"/>
      <c r="PCZ324" s="215"/>
      <c r="PDA324" s="215"/>
      <c r="PDB324" s="215"/>
      <c r="PDC324" s="215"/>
      <c r="PDD324" s="215"/>
      <c r="PDE324" s="215"/>
      <c r="PDF324" s="215"/>
      <c r="PDG324" s="215"/>
      <c r="PDH324" s="215"/>
      <c r="PDI324" s="215"/>
      <c r="PDJ324" s="215"/>
      <c r="PDK324" s="215"/>
      <c r="PDL324" s="215"/>
      <c r="PDM324" s="215"/>
      <c r="PDN324" s="215"/>
      <c r="PDO324" s="215"/>
      <c r="PDP324" s="215"/>
      <c r="PDQ324" s="215"/>
      <c r="PDR324" s="215"/>
      <c r="PDS324" s="215"/>
      <c r="PDT324" s="215"/>
      <c r="PDU324" s="215"/>
      <c r="PDV324" s="215"/>
      <c r="PDW324" s="215"/>
      <c r="PDX324" s="215"/>
      <c r="PDY324" s="215"/>
      <c r="PDZ324" s="215"/>
      <c r="PEA324" s="215"/>
      <c r="PEB324" s="215"/>
      <c r="PEC324" s="215"/>
      <c r="PED324" s="215"/>
      <c r="PEE324" s="215"/>
      <c r="PEF324" s="215"/>
      <c r="PEG324" s="215"/>
      <c r="PEH324" s="215"/>
      <c r="PEI324" s="215"/>
      <c r="PEJ324" s="215"/>
      <c r="PEK324" s="215"/>
      <c r="PEL324" s="215"/>
      <c r="PEM324" s="215"/>
      <c r="PEN324" s="215"/>
      <c r="PEO324" s="215"/>
      <c r="PEP324" s="215"/>
      <c r="PEQ324" s="215"/>
      <c r="PER324" s="215"/>
      <c r="PES324" s="215"/>
      <c r="PET324" s="215"/>
      <c r="PEU324" s="215"/>
      <c r="PEV324" s="215"/>
      <c r="PEW324" s="215"/>
      <c r="PEX324" s="215"/>
      <c r="PEY324" s="215"/>
      <c r="PEZ324" s="215"/>
      <c r="PFA324" s="215"/>
      <c r="PFB324" s="215"/>
      <c r="PFC324" s="215"/>
      <c r="PFD324" s="215"/>
      <c r="PFE324" s="215"/>
      <c r="PFF324" s="215"/>
      <c r="PFG324" s="215"/>
      <c r="PFH324" s="215"/>
      <c r="PFI324" s="215"/>
      <c r="PFJ324" s="215"/>
      <c r="PFK324" s="215"/>
      <c r="PFL324" s="215"/>
      <c r="PFM324" s="215"/>
      <c r="PFN324" s="215"/>
      <c r="PFO324" s="215"/>
      <c r="PFP324" s="215"/>
      <c r="PFQ324" s="215"/>
      <c r="PFR324" s="215"/>
      <c r="PFS324" s="215"/>
      <c r="PFT324" s="215"/>
      <c r="PFU324" s="215"/>
      <c r="PFV324" s="215"/>
      <c r="PFW324" s="215"/>
      <c r="PFX324" s="215"/>
      <c r="PFY324" s="215"/>
      <c r="PFZ324" s="215"/>
      <c r="PGA324" s="215"/>
      <c r="PGB324" s="215"/>
      <c r="PGC324" s="215"/>
      <c r="PGD324" s="215"/>
      <c r="PGE324" s="215"/>
      <c r="PGF324" s="215"/>
      <c r="PGG324" s="215"/>
      <c r="PGH324" s="215"/>
      <c r="PGI324" s="215"/>
      <c r="PGJ324" s="215"/>
      <c r="PGK324" s="215"/>
      <c r="PGL324" s="215"/>
      <c r="PGM324" s="215"/>
      <c r="PGN324" s="215"/>
      <c r="PGO324" s="215"/>
      <c r="PGP324" s="215"/>
      <c r="PGQ324" s="215"/>
      <c r="PGR324" s="215"/>
      <c r="PGS324" s="215"/>
      <c r="PGT324" s="215"/>
      <c r="PGU324" s="215"/>
      <c r="PGV324" s="215"/>
      <c r="PGW324" s="215"/>
      <c r="PGX324" s="215"/>
      <c r="PGY324" s="215"/>
      <c r="PGZ324" s="215"/>
      <c r="PHA324" s="215"/>
      <c r="PHB324" s="215"/>
      <c r="PHC324" s="215"/>
      <c r="PHD324" s="215"/>
      <c r="PHE324" s="215"/>
      <c r="PHF324" s="215"/>
      <c r="PHG324" s="215"/>
      <c r="PHH324" s="215"/>
      <c r="PHI324" s="215"/>
      <c r="PHJ324" s="215"/>
      <c r="PHK324" s="215"/>
      <c r="PHL324" s="215"/>
      <c r="PHM324" s="215"/>
      <c r="PHN324" s="215"/>
      <c r="PHO324" s="215"/>
      <c r="PHP324" s="215"/>
      <c r="PHQ324" s="215"/>
      <c r="PHR324" s="215"/>
      <c r="PHS324" s="215"/>
      <c r="PHT324" s="215"/>
      <c r="PHU324" s="215"/>
      <c r="PHV324" s="215"/>
      <c r="PHW324" s="215"/>
      <c r="PHX324" s="215"/>
      <c r="PHY324" s="215"/>
      <c r="PHZ324" s="215"/>
      <c r="PIA324" s="215"/>
      <c r="PIB324" s="215"/>
      <c r="PIC324" s="215"/>
      <c r="PID324" s="215"/>
      <c r="PIE324" s="215"/>
      <c r="PIF324" s="215"/>
      <c r="PIG324" s="215"/>
      <c r="PIH324" s="215"/>
      <c r="PII324" s="215"/>
      <c r="PIJ324" s="215"/>
      <c r="PIK324" s="215"/>
      <c r="PIL324" s="215"/>
      <c r="PIM324" s="215"/>
      <c r="PIN324" s="215"/>
      <c r="PIO324" s="215"/>
      <c r="PIP324" s="215"/>
      <c r="PIQ324" s="215"/>
      <c r="PIR324" s="215"/>
      <c r="PIS324" s="215"/>
      <c r="PIT324" s="215"/>
      <c r="PIU324" s="215"/>
      <c r="PIV324" s="215"/>
      <c r="PIW324" s="215"/>
      <c r="PIX324" s="215"/>
      <c r="PIY324" s="215"/>
      <c r="PIZ324" s="215"/>
      <c r="PJA324" s="215"/>
      <c r="PJB324" s="215"/>
      <c r="PJC324" s="215"/>
      <c r="PJD324" s="215"/>
      <c r="PJE324" s="215"/>
      <c r="PJF324" s="215"/>
      <c r="PJG324" s="215"/>
      <c r="PJH324" s="215"/>
      <c r="PJI324" s="215"/>
      <c r="PJJ324" s="215"/>
      <c r="PJK324" s="215"/>
      <c r="PJL324" s="215"/>
      <c r="PJM324" s="215"/>
      <c r="PJN324" s="215"/>
      <c r="PJO324" s="215"/>
      <c r="PJP324" s="215"/>
      <c r="PJQ324" s="215"/>
      <c r="PJR324" s="215"/>
      <c r="PJS324" s="215"/>
      <c r="PJT324" s="215"/>
      <c r="PJU324" s="215"/>
      <c r="PJV324" s="215"/>
      <c r="PJW324" s="215"/>
      <c r="PJX324" s="215"/>
      <c r="PJY324" s="215"/>
      <c r="PJZ324" s="215"/>
      <c r="PKA324" s="215"/>
      <c r="PKB324" s="215"/>
      <c r="PKC324" s="215"/>
      <c r="PKD324" s="215"/>
      <c r="PKE324" s="215"/>
      <c r="PKF324" s="215"/>
      <c r="PKG324" s="215"/>
      <c r="PKH324" s="215"/>
      <c r="PKI324" s="215"/>
      <c r="PKJ324" s="215"/>
      <c r="PKK324" s="215"/>
      <c r="PKL324" s="215"/>
      <c r="PKM324" s="215"/>
      <c r="PKN324" s="215"/>
      <c r="PKO324" s="215"/>
      <c r="PKP324" s="215"/>
      <c r="PKQ324" s="215"/>
      <c r="PKR324" s="215"/>
      <c r="PKS324" s="215"/>
      <c r="PKT324" s="215"/>
      <c r="PKU324" s="215"/>
      <c r="PKV324" s="215"/>
      <c r="PKW324" s="215"/>
      <c r="PKX324" s="215"/>
      <c r="PKY324" s="215"/>
      <c r="PKZ324" s="215"/>
      <c r="PLA324" s="215"/>
      <c r="PLB324" s="215"/>
      <c r="PLC324" s="215"/>
      <c r="PLD324" s="215"/>
      <c r="PLE324" s="215"/>
      <c r="PLF324" s="215"/>
      <c r="PLG324" s="215"/>
      <c r="PLH324" s="215"/>
      <c r="PLI324" s="215"/>
      <c r="PLJ324" s="215"/>
      <c r="PLK324" s="215"/>
      <c r="PLL324" s="215"/>
      <c r="PLM324" s="215"/>
      <c r="PLN324" s="215"/>
      <c r="PLO324" s="215"/>
      <c r="PLP324" s="215"/>
      <c r="PLQ324" s="215"/>
      <c r="PLR324" s="215"/>
      <c r="PLS324" s="215"/>
      <c r="PLT324" s="215"/>
      <c r="PLU324" s="215"/>
      <c r="PLV324" s="215"/>
      <c r="PLW324" s="215"/>
      <c r="PLX324" s="215"/>
      <c r="PLY324" s="215"/>
      <c r="PLZ324" s="215"/>
      <c r="PMA324" s="215"/>
      <c r="PMB324" s="215"/>
      <c r="PMC324" s="215"/>
      <c r="PMD324" s="215"/>
      <c r="PME324" s="215"/>
      <c r="PMF324" s="215"/>
      <c r="PMG324" s="215"/>
      <c r="PMH324" s="215"/>
      <c r="PMI324" s="215"/>
      <c r="PMJ324" s="215"/>
      <c r="PMK324" s="215"/>
      <c r="PML324" s="215"/>
      <c r="PMM324" s="215"/>
      <c r="PMN324" s="215"/>
      <c r="PMO324" s="215"/>
      <c r="PMP324" s="215"/>
      <c r="PMQ324" s="215"/>
      <c r="PMR324" s="215"/>
      <c r="PMS324" s="215"/>
      <c r="PMT324" s="215"/>
      <c r="PMU324" s="215"/>
      <c r="PMV324" s="215"/>
      <c r="PMW324" s="215"/>
      <c r="PMX324" s="215"/>
      <c r="PMY324" s="215"/>
      <c r="PMZ324" s="215"/>
      <c r="PNA324" s="215"/>
      <c r="PNB324" s="215"/>
      <c r="PNC324" s="215"/>
      <c r="PND324" s="215"/>
      <c r="PNE324" s="215"/>
      <c r="PNF324" s="215"/>
      <c r="PNG324" s="215"/>
      <c r="PNH324" s="215"/>
      <c r="PNI324" s="215"/>
      <c r="PNJ324" s="215"/>
      <c r="PNK324" s="215"/>
      <c r="PNL324" s="215"/>
      <c r="PNM324" s="215"/>
      <c r="PNN324" s="215"/>
      <c r="PNO324" s="215"/>
      <c r="PNP324" s="215"/>
      <c r="PNQ324" s="215"/>
      <c r="PNR324" s="215"/>
      <c r="PNS324" s="215"/>
      <c r="PNT324" s="215"/>
      <c r="PNU324" s="215"/>
      <c r="PNV324" s="215"/>
      <c r="PNW324" s="215"/>
      <c r="PNX324" s="215"/>
      <c r="PNY324" s="215"/>
      <c r="PNZ324" s="215"/>
      <c r="POA324" s="215"/>
      <c r="POB324" s="215"/>
      <c r="POC324" s="215"/>
      <c r="POD324" s="215"/>
      <c r="POE324" s="215"/>
      <c r="POF324" s="215"/>
      <c r="POG324" s="215"/>
      <c r="POH324" s="215"/>
      <c r="POI324" s="215"/>
      <c r="POJ324" s="215"/>
      <c r="POK324" s="215"/>
      <c r="POL324" s="215"/>
      <c r="POM324" s="215"/>
      <c r="PON324" s="215"/>
      <c r="POO324" s="215"/>
      <c r="POP324" s="215"/>
      <c r="POQ324" s="215"/>
      <c r="POR324" s="215"/>
      <c r="POS324" s="215"/>
      <c r="POT324" s="215"/>
      <c r="POU324" s="215"/>
      <c r="POV324" s="215"/>
      <c r="POW324" s="215"/>
      <c r="POX324" s="215"/>
      <c r="POY324" s="215"/>
      <c r="POZ324" s="215"/>
      <c r="PPA324" s="215"/>
      <c r="PPB324" s="215"/>
      <c r="PPC324" s="215"/>
      <c r="PPD324" s="215"/>
      <c r="PPE324" s="215"/>
      <c r="PPF324" s="215"/>
      <c r="PPG324" s="215"/>
      <c r="PPH324" s="215"/>
      <c r="PPI324" s="215"/>
      <c r="PPJ324" s="215"/>
      <c r="PPK324" s="215"/>
      <c r="PPL324" s="215"/>
      <c r="PPM324" s="215"/>
      <c r="PPN324" s="215"/>
      <c r="PPO324" s="215"/>
      <c r="PPP324" s="215"/>
      <c r="PPQ324" s="215"/>
      <c r="PPR324" s="215"/>
      <c r="PPS324" s="215"/>
      <c r="PPT324" s="215"/>
      <c r="PPU324" s="215"/>
      <c r="PPV324" s="215"/>
      <c r="PPW324" s="215"/>
      <c r="PPX324" s="215"/>
      <c r="PPY324" s="215"/>
      <c r="PPZ324" s="215"/>
      <c r="PQA324" s="215"/>
      <c r="PQB324" s="215"/>
      <c r="PQC324" s="215"/>
      <c r="PQD324" s="215"/>
      <c r="PQE324" s="215"/>
      <c r="PQF324" s="215"/>
      <c r="PQG324" s="215"/>
      <c r="PQH324" s="215"/>
      <c r="PQI324" s="215"/>
      <c r="PQJ324" s="215"/>
      <c r="PQK324" s="215"/>
      <c r="PQL324" s="215"/>
      <c r="PQM324" s="215"/>
      <c r="PQN324" s="215"/>
      <c r="PQO324" s="215"/>
      <c r="PQP324" s="215"/>
      <c r="PQQ324" s="215"/>
      <c r="PQR324" s="215"/>
      <c r="PQS324" s="215"/>
      <c r="PQT324" s="215"/>
      <c r="PQU324" s="215"/>
      <c r="PQV324" s="215"/>
      <c r="PQW324" s="215"/>
      <c r="PQX324" s="215"/>
      <c r="PQY324" s="215"/>
      <c r="PQZ324" s="215"/>
      <c r="PRA324" s="215"/>
      <c r="PRB324" s="215"/>
      <c r="PRC324" s="215"/>
      <c r="PRD324" s="215"/>
      <c r="PRE324" s="215"/>
      <c r="PRF324" s="215"/>
      <c r="PRG324" s="215"/>
      <c r="PRH324" s="215"/>
      <c r="PRI324" s="215"/>
      <c r="PRJ324" s="215"/>
      <c r="PRK324" s="215"/>
      <c r="PRL324" s="215"/>
      <c r="PRM324" s="215"/>
      <c r="PRN324" s="215"/>
      <c r="PRO324" s="215"/>
      <c r="PRP324" s="215"/>
      <c r="PRQ324" s="215"/>
      <c r="PRR324" s="215"/>
      <c r="PRS324" s="215"/>
      <c r="PRT324" s="215"/>
      <c r="PRU324" s="215"/>
      <c r="PRV324" s="215"/>
      <c r="PRW324" s="215"/>
      <c r="PRX324" s="215"/>
      <c r="PRY324" s="215"/>
      <c r="PRZ324" s="215"/>
      <c r="PSA324" s="215"/>
      <c r="PSB324" s="215"/>
      <c r="PSC324" s="215"/>
      <c r="PSD324" s="215"/>
      <c r="PSE324" s="215"/>
      <c r="PSF324" s="215"/>
      <c r="PSG324" s="215"/>
      <c r="PSH324" s="215"/>
      <c r="PSI324" s="215"/>
      <c r="PSJ324" s="215"/>
      <c r="PSK324" s="215"/>
      <c r="PSL324" s="215"/>
      <c r="PSM324" s="215"/>
      <c r="PSN324" s="215"/>
      <c r="PSO324" s="215"/>
      <c r="PSP324" s="215"/>
      <c r="PSQ324" s="215"/>
      <c r="PSR324" s="215"/>
      <c r="PSS324" s="215"/>
      <c r="PST324" s="215"/>
      <c r="PSU324" s="215"/>
      <c r="PSV324" s="215"/>
      <c r="PSW324" s="215"/>
      <c r="PSX324" s="215"/>
      <c r="PSY324" s="215"/>
      <c r="PSZ324" s="215"/>
      <c r="PTA324" s="215"/>
      <c r="PTB324" s="215"/>
      <c r="PTC324" s="215"/>
      <c r="PTD324" s="215"/>
      <c r="PTE324" s="215"/>
      <c r="PTF324" s="215"/>
      <c r="PTG324" s="215"/>
      <c r="PTH324" s="215"/>
      <c r="PTI324" s="215"/>
      <c r="PTJ324" s="215"/>
      <c r="PTK324" s="215"/>
      <c r="PTL324" s="215"/>
      <c r="PTM324" s="215"/>
      <c r="PTN324" s="215"/>
      <c r="PTO324" s="215"/>
      <c r="PTP324" s="215"/>
      <c r="PTQ324" s="215"/>
      <c r="PTR324" s="215"/>
      <c r="PTS324" s="215"/>
      <c r="PTT324" s="215"/>
      <c r="PTU324" s="215"/>
      <c r="PTV324" s="215"/>
      <c r="PTW324" s="215"/>
      <c r="PTX324" s="215"/>
      <c r="PTY324" s="215"/>
      <c r="PTZ324" s="215"/>
      <c r="PUA324" s="215"/>
      <c r="PUB324" s="215"/>
      <c r="PUC324" s="215"/>
      <c r="PUD324" s="215"/>
      <c r="PUE324" s="215"/>
      <c r="PUF324" s="215"/>
      <c r="PUG324" s="215"/>
      <c r="PUH324" s="215"/>
      <c r="PUI324" s="215"/>
      <c r="PUJ324" s="215"/>
      <c r="PUK324" s="215"/>
      <c r="PUL324" s="215"/>
      <c r="PUM324" s="215"/>
      <c r="PUN324" s="215"/>
      <c r="PUO324" s="215"/>
      <c r="PUP324" s="215"/>
      <c r="PUQ324" s="215"/>
      <c r="PUR324" s="215"/>
      <c r="PUS324" s="215"/>
      <c r="PUT324" s="215"/>
      <c r="PUU324" s="215"/>
      <c r="PUV324" s="215"/>
      <c r="PUW324" s="215"/>
      <c r="PUX324" s="215"/>
      <c r="PUY324" s="215"/>
      <c r="PUZ324" s="215"/>
      <c r="PVA324" s="215"/>
      <c r="PVB324" s="215"/>
      <c r="PVC324" s="215"/>
      <c r="PVD324" s="215"/>
      <c r="PVE324" s="215"/>
      <c r="PVF324" s="215"/>
      <c r="PVG324" s="215"/>
      <c r="PVH324" s="215"/>
      <c r="PVI324" s="215"/>
      <c r="PVJ324" s="215"/>
      <c r="PVK324" s="215"/>
      <c r="PVL324" s="215"/>
      <c r="PVM324" s="215"/>
      <c r="PVN324" s="215"/>
      <c r="PVO324" s="215"/>
      <c r="PVP324" s="215"/>
      <c r="PVQ324" s="215"/>
      <c r="PVR324" s="215"/>
      <c r="PVS324" s="215"/>
      <c r="PVT324" s="215"/>
      <c r="PVU324" s="215"/>
      <c r="PVV324" s="215"/>
      <c r="PVW324" s="215"/>
      <c r="PVX324" s="215"/>
      <c r="PVY324" s="215"/>
      <c r="PVZ324" s="215"/>
      <c r="PWA324" s="215"/>
      <c r="PWB324" s="215"/>
      <c r="PWC324" s="215"/>
      <c r="PWD324" s="215"/>
      <c r="PWE324" s="215"/>
      <c r="PWF324" s="215"/>
      <c r="PWG324" s="215"/>
      <c r="PWH324" s="215"/>
      <c r="PWI324" s="215"/>
      <c r="PWJ324" s="215"/>
      <c r="PWK324" s="215"/>
      <c r="PWL324" s="215"/>
      <c r="PWM324" s="215"/>
      <c r="PWN324" s="215"/>
      <c r="PWO324" s="215"/>
      <c r="PWP324" s="215"/>
      <c r="PWQ324" s="215"/>
      <c r="PWR324" s="215"/>
      <c r="PWS324" s="215"/>
      <c r="PWT324" s="215"/>
      <c r="PWU324" s="215"/>
      <c r="PWV324" s="215"/>
      <c r="PWW324" s="215"/>
      <c r="PWX324" s="215"/>
      <c r="PWY324" s="215"/>
      <c r="PWZ324" s="215"/>
      <c r="PXA324" s="215"/>
      <c r="PXB324" s="215"/>
      <c r="PXC324" s="215"/>
      <c r="PXD324" s="215"/>
      <c r="PXE324" s="215"/>
      <c r="PXF324" s="215"/>
      <c r="PXG324" s="215"/>
      <c r="PXH324" s="215"/>
      <c r="PXI324" s="215"/>
      <c r="PXJ324" s="215"/>
      <c r="PXK324" s="215"/>
      <c r="PXL324" s="215"/>
      <c r="PXM324" s="215"/>
      <c r="PXN324" s="215"/>
      <c r="PXO324" s="215"/>
      <c r="PXP324" s="215"/>
      <c r="PXQ324" s="215"/>
      <c r="PXR324" s="215"/>
      <c r="PXS324" s="215"/>
      <c r="PXT324" s="215"/>
      <c r="PXU324" s="215"/>
      <c r="PXV324" s="215"/>
      <c r="PXW324" s="215"/>
      <c r="PXX324" s="215"/>
      <c r="PXY324" s="215"/>
      <c r="PXZ324" s="215"/>
      <c r="PYA324" s="215"/>
      <c r="PYB324" s="215"/>
      <c r="PYC324" s="215"/>
      <c r="PYD324" s="215"/>
      <c r="PYE324" s="215"/>
      <c r="PYF324" s="215"/>
      <c r="PYG324" s="215"/>
      <c r="PYH324" s="215"/>
      <c r="PYI324" s="215"/>
      <c r="PYJ324" s="215"/>
      <c r="PYK324" s="215"/>
      <c r="PYL324" s="215"/>
      <c r="PYM324" s="215"/>
      <c r="PYN324" s="215"/>
      <c r="PYO324" s="215"/>
      <c r="PYP324" s="215"/>
      <c r="PYQ324" s="215"/>
      <c r="PYR324" s="215"/>
      <c r="PYS324" s="215"/>
      <c r="PYT324" s="215"/>
      <c r="PYU324" s="215"/>
      <c r="PYV324" s="215"/>
      <c r="PYW324" s="215"/>
      <c r="PYX324" s="215"/>
      <c r="PYY324" s="215"/>
      <c r="PYZ324" s="215"/>
      <c r="PZA324" s="215"/>
      <c r="PZB324" s="215"/>
      <c r="PZC324" s="215"/>
      <c r="PZD324" s="215"/>
      <c r="PZE324" s="215"/>
      <c r="PZF324" s="215"/>
      <c r="PZG324" s="215"/>
      <c r="PZH324" s="215"/>
      <c r="PZI324" s="215"/>
      <c r="PZJ324" s="215"/>
      <c r="PZK324" s="215"/>
      <c r="PZL324" s="215"/>
      <c r="PZM324" s="215"/>
      <c r="PZN324" s="215"/>
      <c r="PZO324" s="215"/>
      <c r="PZP324" s="215"/>
      <c r="PZQ324" s="215"/>
      <c r="PZR324" s="215"/>
      <c r="PZS324" s="215"/>
      <c r="PZT324" s="215"/>
      <c r="PZU324" s="215"/>
      <c r="PZV324" s="215"/>
      <c r="PZW324" s="215"/>
      <c r="PZX324" s="215"/>
      <c r="PZY324" s="215"/>
      <c r="PZZ324" s="215"/>
      <c r="QAA324" s="215"/>
      <c r="QAB324" s="215"/>
      <c r="QAC324" s="215"/>
      <c r="QAD324" s="215"/>
      <c r="QAE324" s="215"/>
      <c r="QAF324" s="215"/>
      <c r="QAG324" s="215"/>
      <c r="QAH324" s="215"/>
      <c r="QAI324" s="215"/>
      <c r="QAJ324" s="215"/>
      <c r="QAK324" s="215"/>
      <c r="QAL324" s="215"/>
      <c r="QAM324" s="215"/>
      <c r="QAN324" s="215"/>
      <c r="QAO324" s="215"/>
      <c r="QAP324" s="215"/>
      <c r="QAQ324" s="215"/>
      <c r="QAR324" s="215"/>
      <c r="QAS324" s="215"/>
      <c r="QAT324" s="215"/>
      <c r="QAU324" s="215"/>
      <c r="QAV324" s="215"/>
      <c r="QAW324" s="215"/>
      <c r="QAX324" s="215"/>
      <c r="QAY324" s="215"/>
      <c r="QAZ324" s="215"/>
      <c r="QBA324" s="215"/>
      <c r="QBB324" s="215"/>
      <c r="QBC324" s="215"/>
      <c r="QBD324" s="215"/>
      <c r="QBE324" s="215"/>
      <c r="QBF324" s="215"/>
      <c r="QBG324" s="215"/>
      <c r="QBH324" s="215"/>
      <c r="QBI324" s="215"/>
      <c r="QBJ324" s="215"/>
      <c r="QBK324" s="215"/>
      <c r="QBL324" s="215"/>
      <c r="QBM324" s="215"/>
      <c r="QBN324" s="215"/>
      <c r="QBO324" s="215"/>
      <c r="QBP324" s="215"/>
      <c r="QBQ324" s="215"/>
      <c r="QBR324" s="215"/>
      <c r="QBS324" s="215"/>
      <c r="QBT324" s="215"/>
      <c r="QBU324" s="215"/>
      <c r="QBV324" s="215"/>
      <c r="QBW324" s="215"/>
      <c r="QBX324" s="215"/>
      <c r="QBY324" s="215"/>
      <c r="QBZ324" s="215"/>
      <c r="QCA324" s="215"/>
      <c r="QCB324" s="215"/>
      <c r="QCC324" s="215"/>
      <c r="QCD324" s="215"/>
      <c r="QCE324" s="215"/>
      <c r="QCF324" s="215"/>
      <c r="QCG324" s="215"/>
      <c r="QCH324" s="215"/>
      <c r="QCI324" s="215"/>
      <c r="QCJ324" s="215"/>
      <c r="QCK324" s="215"/>
      <c r="QCL324" s="215"/>
      <c r="QCM324" s="215"/>
      <c r="QCN324" s="215"/>
      <c r="QCO324" s="215"/>
      <c r="QCP324" s="215"/>
      <c r="QCQ324" s="215"/>
      <c r="QCR324" s="215"/>
      <c r="QCS324" s="215"/>
      <c r="QCT324" s="215"/>
      <c r="QCU324" s="215"/>
      <c r="QCV324" s="215"/>
      <c r="QCW324" s="215"/>
      <c r="QCX324" s="215"/>
      <c r="QCY324" s="215"/>
      <c r="QCZ324" s="215"/>
      <c r="QDA324" s="215"/>
      <c r="QDB324" s="215"/>
      <c r="QDC324" s="215"/>
      <c r="QDD324" s="215"/>
      <c r="QDE324" s="215"/>
      <c r="QDF324" s="215"/>
      <c r="QDG324" s="215"/>
      <c r="QDH324" s="215"/>
      <c r="QDI324" s="215"/>
      <c r="QDJ324" s="215"/>
      <c r="QDK324" s="215"/>
      <c r="QDL324" s="215"/>
      <c r="QDM324" s="215"/>
      <c r="QDN324" s="215"/>
      <c r="QDO324" s="215"/>
      <c r="QDP324" s="215"/>
      <c r="QDQ324" s="215"/>
      <c r="QDR324" s="215"/>
      <c r="QDS324" s="215"/>
      <c r="QDT324" s="215"/>
      <c r="QDU324" s="215"/>
      <c r="QDV324" s="215"/>
      <c r="QDW324" s="215"/>
      <c r="QDX324" s="215"/>
      <c r="QDY324" s="215"/>
      <c r="QDZ324" s="215"/>
      <c r="QEA324" s="215"/>
      <c r="QEB324" s="215"/>
      <c r="QEC324" s="215"/>
      <c r="QED324" s="215"/>
      <c r="QEE324" s="215"/>
      <c r="QEF324" s="215"/>
      <c r="QEG324" s="215"/>
      <c r="QEH324" s="215"/>
      <c r="QEI324" s="215"/>
      <c r="QEJ324" s="215"/>
      <c r="QEK324" s="215"/>
      <c r="QEL324" s="215"/>
      <c r="QEM324" s="215"/>
      <c r="QEN324" s="215"/>
      <c r="QEO324" s="215"/>
      <c r="QEP324" s="215"/>
      <c r="QEQ324" s="215"/>
      <c r="QER324" s="215"/>
      <c r="QES324" s="215"/>
      <c r="QET324" s="215"/>
      <c r="QEU324" s="215"/>
      <c r="QEV324" s="215"/>
      <c r="QEW324" s="215"/>
      <c r="QEX324" s="215"/>
      <c r="QEY324" s="215"/>
      <c r="QEZ324" s="215"/>
      <c r="QFA324" s="215"/>
      <c r="QFB324" s="215"/>
      <c r="QFC324" s="215"/>
      <c r="QFD324" s="215"/>
      <c r="QFE324" s="215"/>
      <c r="QFF324" s="215"/>
      <c r="QFG324" s="215"/>
      <c r="QFH324" s="215"/>
      <c r="QFI324" s="215"/>
      <c r="QFJ324" s="215"/>
      <c r="QFK324" s="215"/>
      <c r="QFL324" s="215"/>
      <c r="QFM324" s="215"/>
      <c r="QFN324" s="215"/>
      <c r="QFO324" s="215"/>
      <c r="QFP324" s="215"/>
      <c r="QFQ324" s="215"/>
      <c r="QFR324" s="215"/>
      <c r="QFS324" s="215"/>
      <c r="QFT324" s="215"/>
      <c r="QFU324" s="215"/>
      <c r="QFV324" s="215"/>
      <c r="QFW324" s="215"/>
      <c r="QFX324" s="215"/>
      <c r="QFY324" s="215"/>
      <c r="QFZ324" s="215"/>
      <c r="QGA324" s="215"/>
      <c r="QGB324" s="215"/>
      <c r="QGC324" s="215"/>
      <c r="QGD324" s="215"/>
      <c r="QGE324" s="215"/>
      <c r="QGF324" s="215"/>
      <c r="QGG324" s="215"/>
      <c r="QGH324" s="215"/>
      <c r="QGI324" s="215"/>
      <c r="QGJ324" s="215"/>
      <c r="QGK324" s="215"/>
      <c r="QGL324" s="215"/>
      <c r="QGM324" s="215"/>
      <c r="QGN324" s="215"/>
      <c r="QGO324" s="215"/>
      <c r="QGP324" s="215"/>
      <c r="QGQ324" s="215"/>
      <c r="QGR324" s="215"/>
      <c r="QGS324" s="215"/>
      <c r="QGT324" s="215"/>
      <c r="QGU324" s="215"/>
      <c r="QGV324" s="215"/>
      <c r="QGW324" s="215"/>
      <c r="QGX324" s="215"/>
      <c r="QGY324" s="215"/>
      <c r="QGZ324" s="215"/>
      <c r="QHA324" s="215"/>
      <c r="QHB324" s="215"/>
      <c r="QHC324" s="215"/>
      <c r="QHD324" s="215"/>
      <c r="QHE324" s="215"/>
      <c r="QHF324" s="215"/>
      <c r="QHG324" s="215"/>
      <c r="QHH324" s="215"/>
      <c r="QHI324" s="215"/>
      <c r="QHJ324" s="215"/>
      <c r="QHK324" s="215"/>
      <c r="QHL324" s="215"/>
      <c r="QHM324" s="215"/>
      <c r="QHN324" s="215"/>
      <c r="QHO324" s="215"/>
      <c r="QHP324" s="215"/>
      <c r="QHQ324" s="215"/>
      <c r="QHR324" s="215"/>
      <c r="QHS324" s="215"/>
      <c r="QHT324" s="215"/>
      <c r="QHU324" s="215"/>
      <c r="QHV324" s="215"/>
      <c r="QHW324" s="215"/>
      <c r="QHX324" s="215"/>
      <c r="QHY324" s="215"/>
      <c r="QHZ324" s="215"/>
      <c r="QIA324" s="215"/>
      <c r="QIB324" s="215"/>
      <c r="QIC324" s="215"/>
      <c r="QID324" s="215"/>
      <c r="QIE324" s="215"/>
      <c r="QIF324" s="215"/>
      <c r="QIG324" s="215"/>
      <c r="QIH324" s="215"/>
      <c r="QII324" s="215"/>
      <c r="QIJ324" s="215"/>
      <c r="QIK324" s="215"/>
      <c r="QIL324" s="215"/>
      <c r="QIM324" s="215"/>
      <c r="QIN324" s="215"/>
      <c r="QIO324" s="215"/>
      <c r="QIP324" s="215"/>
      <c r="QIQ324" s="215"/>
      <c r="QIR324" s="215"/>
      <c r="QIS324" s="215"/>
      <c r="QIT324" s="215"/>
      <c r="QIU324" s="215"/>
      <c r="QIV324" s="215"/>
      <c r="QIW324" s="215"/>
      <c r="QIX324" s="215"/>
      <c r="QIY324" s="215"/>
      <c r="QIZ324" s="215"/>
      <c r="QJA324" s="215"/>
      <c r="QJB324" s="215"/>
      <c r="QJC324" s="215"/>
      <c r="QJD324" s="215"/>
      <c r="QJE324" s="215"/>
      <c r="QJF324" s="215"/>
      <c r="QJG324" s="215"/>
      <c r="QJH324" s="215"/>
      <c r="QJI324" s="215"/>
      <c r="QJJ324" s="215"/>
      <c r="QJK324" s="215"/>
      <c r="QJL324" s="215"/>
      <c r="QJM324" s="215"/>
      <c r="QJN324" s="215"/>
      <c r="QJO324" s="215"/>
      <c r="QJP324" s="215"/>
      <c r="QJQ324" s="215"/>
      <c r="QJR324" s="215"/>
      <c r="QJS324" s="215"/>
      <c r="QJT324" s="215"/>
      <c r="QJU324" s="215"/>
      <c r="QJV324" s="215"/>
      <c r="QJW324" s="215"/>
      <c r="QJX324" s="215"/>
      <c r="QJY324" s="215"/>
      <c r="QJZ324" s="215"/>
      <c r="QKA324" s="215"/>
      <c r="QKB324" s="215"/>
      <c r="QKC324" s="215"/>
      <c r="QKD324" s="215"/>
      <c r="QKE324" s="215"/>
      <c r="QKF324" s="215"/>
      <c r="QKG324" s="215"/>
      <c r="QKH324" s="215"/>
      <c r="QKI324" s="215"/>
      <c r="QKJ324" s="215"/>
      <c r="QKK324" s="215"/>
      <c r="QKL324" s="215"/>
      <c r="QKM324" s="215"/>
      <c r="QKN324" s="215"/>
      <c r="QKO324" s="215"/>
      <c r="QKP324" s="215"/>
      <c r="QKQ324" s="215"/>
      <c r="QKR324" s="215"/>
      <c r="QKS324" s="215"/>
      <c r="QKT324" s="215"/>
      <c r="QKU324" s="215"/>
      <c r="QKV324" s="215"/>
      <c r="QKW324" s="215"/>
      <c r="QKX324" s="215"/>
      <c r="QKY324" s="215"/>
      <c r="QKZ324" s="215"/>
      <c r="QLA324" s="215"/>
      <c r="QLB324" s="215"/>
      <c r="QLC324" s="215"/>
      <c r="QLD324" s="215"/>
      <c r="QLE324" s="215"/>
      <c r="QLF324" s="215"/>
      <c r="QLG324" s="215"/>
      <c r="QLH324" s="215"/>
      <c r="QLI324" s="215"/>
      <c r="QLJ324" s="215"/>
      <c r="QLK324" s="215"/>
      <c r="QLL324" s="215"/>
      <c r="QLM324" s="215"/>
      <c r="QLN324" s="215"/>
      <c r="QLO324" s="215"/>
      <c r="QLP324" s="215"/>
      <c r="QLQ324" s="215"/>
      <c r="QLR324" s="215"/>
      <c r="QLS324" s="215"/>
      <c r="QLT324" s="215"/>
      <c r="QLU324" s="215"/>
      <c r="QLV324" s="215"/>
      <c r="QLW324" s="215"/>
      <c r="QLX324" s="215"/>
      <c r="QLY324" s="215"/>
      <c r="QLZ324" s="215"/>
      <c r="QMA324" s="215"/>
      <c r="QMB324" s="215"/>
      <c r="QMC324" s="215"/>
      <c r="QMD324" s="215"/>
      <c r="QME324" s="215"/>
      <c r="QMF324" s="215"/>
      <c r="QMG324" s="215"/>
      <c r="QMH324" s="215"/>
      <c r="QMI324" s="215"/>
      <c r="QMJ324" s="215"/>
      <c r="QMK324" s="215"/>
      <c r="QML324" s="215"/>
      <c r="QMM324" s="215"/>
      <c r="QMN324" s="215"/>
      <c r="QMO324" s="215"/>
      <c r="QMP324" s="215"/>
      <c r="QMQ324" s="215"/>
      <c r="QMR324" s="215"/>
      <c r="QMS324" s="215"/>
      <c r="QMT324" s="215"/>
      <c r="QMU324" s="215"/>
      <c r="QMV324" s="215"/>
      <c r="QMW324" s="215"/>
      <c r="QMX324" s="215"/>
      <c r="QMY324" s="215"/>
      <c r="QMZ324" s="215"/>
      <c r="QNA324" s="215"/>
      <c r="QNB324" s="215"/>
      <c r="QNC324" s="215"/>
      <c r="QND324" s="215"/>
      <c r="QNE324" s="215"/>
      <c r="QNF324" s="215"/>
      <c r="QNG324" s="215"/>
      <c r="QNH324" s="215"/>
      <c r="QNI324" s="215"/>
      <c r="QNJ324" s="215"/>
      <c r="QNK324" s="215"/>
      <c r="QNL324" s="215"/>
      <c r="QNM324" s="215"/>
      <c r="QNN324" s="215"/>
      <c r="QNO324" s="215"/>
      <c r="QNP324" s="215"/>
      <c r="QNQ324" s="215"/>
      <c r="QNR324" s="215"/>
      <c r="QNS324" s="215"/>
      <c r="QNT324" s="215"/>
      <c r="QNU324" s="215"/>
      <c r="QNV324" s="215"/>
      <c r="QNW324" s="215"/>
      <c r="QNX324" s="215"/>
      <c r="QNY324" s="215"/>
      <c r="QNZ324" s="215"/>
      <c r="QOA324" s="215"/>
      <c r="QOB324" s="215"/>
      <c r="QOC324" s="215"/>
      <c r="QOD324" s="215"/>
      <c r="QOE324" s="215"/>
      <c r="QOF324" s="215"/>
      <c r="QOG324" s="215"/>
      <c r="QOH324" s="215"/>
      <c r="QOI324" s="215"/>
      <c r="QOJ324" s="215"/>
      <c r="QOK324" s="215"/>
      <c r="QOL324" s="215"/>
      <c r="QOM324" s="215"/>
      <c r="QON324" s="215"/>
      <c r="QOO324" s="215"/>
      <c r="QOP324" s="215"/>
      <c r="QOQ324" s="215"/>
      <c r="QOR324" s="215"/>
      <c r="QOS324" s="215"/>
      <c r="QOT324" s="215"/>
      <c r="QOU324" s="215"/>
      <c r="QOV324" s="215"/>
      <c r="QOW324" s="215"/>
      <c r="QOX324" s="215"/>
      <c r="QOY324" s="215"/>
      <c r="QOZ324" s="215"/>
      <c r="QPA324" s="215"/>
      <c r="QPB324" s="215"/>
      <c r="QPC324" s="215"/>
      <c r="QPD324" s="215"/>
      <c r="QPE324" s="215"/>
      <c r="QPF324" s="215"/>
      <c r="QPG324" s="215"/>
      <c r="QPH324" s="215"/>
      <c r="QPI324" s="215"/>
      <c r="QPJ324" s="215"/>
      <c r="QPK324" s="215"/>
      <c r="QPL324" s="215"/>
      <c r="QPM324" s="215"/>
      <c r="QPN324" s="215"/>
      <c r="QPO324" s="215"/>
      <c r="QPP324" s="215"/>
      <c r="QPQ324" s="215"/>
      <c r="QPR324" s="215"/>
      <c r="QPS324" s="215"/>
      <c r="QPT324" s="215"/>
      <c r="QPU324" s="215"/>
      <c r="QPV324" s="215"/>
      <c r="QPW324" s="215"/>
      <c r="QPX324" s="215"/>
      <c r="QPY324" s="215"/>
      <c r="QPZ324" s="215"/>
      <c r="QQA324" s="215"/>
      <c r="QQB324" s="215"/>
      <c r="QQC324" s="215"/>
      <c r="QQD324" s="215"/>
      <c r="QQE324" s="215"/>
      <c r="QQF324" s="215"/>
      <c r="QQG324" s="215"/>
      <c r="QQH324" s="215"/>
      <c r="QQI324" s="215"/>
      <c r="QQJ324" s="215"/>
      <c r="QQK324" s="215"/>
      <c r="QQL324" s="215"/>
      <c r="QQM324" s="215"/>
      <c r="QQN324" s="215"/>
      <c r="QQO324" s="215"/>
      <c r="QQP324" s="215"/>
      <c r="QQQ324" s="215"/>
      <c r="QQR324" s="215"/>
      <c r="QQS324" s="215"/>
      <c r="QQT324" s="215"/>
      <c r="QQU324" s="215"/>
      <c r="QQV324" s="215"/>
      <c r="QQW324" s="215"/>
      <c r="QQX324" s="215"/>
      <c r="QQY324" s="215"/>
      <c r="QQZ324" s="215"/>
      <c r="QRA324" s="215"/>
      <c r="QRB324" s="215"/>
      <c r="QRC324" s="215"/>
      <c r="QRD324" s="215"/>
      <c r="QRE324" s="215"/>
      <c r="QRF324" s="215"/>
      <c r="QRG324" s="215"/>
      <c r="QRH324" s="215"/>
      <c r="QRI324" s="215"/>
      <c r="QRJ324" s="215"/>
      <c r="QRK324" s="215"/>
      <c r="QRL324" s="215"/>
      <c r="QRM324" s="215"/>
      <c r="QRN324" s="215"/>
      <c r="QRO324" s="215"/>
      <c r="QRP324" s="215"/>
      <c r="QRQ324" s="215"/>
      <c r="QRR324" s="215"/>
      <c r="QRS324" s="215"/>
      <c r="QRT324" s="215"/>
      <c r="QRU324" s="215"/>
      <c r="QRV324" s="215"/>
      <c r="QRW324" s="215"/>
      <c r="QRX324" s="215"/>
      <c r="QRY324" s="215"/>
      <c r="QRZ324" s="215"/>
      <c r="QSA324" s="215"/>
      <c r="QSB324" s="215"/>
      <c r="QSC324" s="215"/>
      <c r="QSD324" s="215"/>
      <c r="QSE324" s="215"/>
      <c r="QSF324" s="215"/>
      <c r="QSG324" s="215"/>
      <c r="QSH324" s="215"/>
      <c r="QSI324" s="215"/>
      <c r="QSJ324" s="215"/>
      <c r="QSK324" s="215"/>
      <c r="QSL324" s="215"/>
      <c r="QSM324" s="215"/>
      <c r="QSN324" s="215"/>
      <c r="QSO324" s="215"/>
      <c r="QSP324" s="215"/>
      <c r="QSQ324" s="215"/>
      <c r="QSR324" s="215"/>
      <c r="QSS324" s="215"/>
      <c r="QST324" s="215"/>
      <c r="QSU324" s="215"/>
      <c r="QSV324" s="215"/>
      <c r="QSW324" s="215"/>
      <c r="QSX324" s="215"/>
      <c r="QSY324" s="215"/>
      <c r="QSZ324" s="215"/>
      <c r="QTA324" s="215"/>
      <c r="QTB324" s="215"/>
      <c r="QTC324" s="215"/>
      <c r="QTD324" s="215"/>
      <c r="QTE324" s="215"/>
      <c r="QTF324" s="215"/>
      <c r="QTG324" s="215"/>
      <c r="QTH324" s="215"/>
      <c r="QTI324" s="215"/>
      <c r="QTJ324" s="215"/>
      <c r="QTK324" s="215"/>
      <c r="QTL324" s="215"/>
      <c r="QTM324" s="215"/>
      <c r="QTN324" s="215"/>
      <c r="QTO324" s="215"/>
      <c r="QTP324" s="215"/>
      <c r="QTQ324" s="215"/>
      <c r="QTR324" s="215"/>
      <c r="QTS324" s="215"/>
      <c r="QTT324" s="215"/>
      <c r="QTU324" s="215"/>
      <c r="QTV324" s="215"/>
      <c r="QTW324" s="215"/>
      <c r="QTX324" s="215"/>
      <c r="QTY324" s="215"/>
      <c r="QTZ324" s="215"/>
      <c r="QUA324" s="215"/>
      <c r="QUB324" s="215"/>
      <c r="QUC324" s="215"/>
      <c r="QUD324" s="215"/>
      <c r="QUE324" s="215"/>
      <c r="QUF324" s="215"/>
      <c r="QUG324" s="215"/>
      <c r="QUH324" s="215"/>
      <c r="QUI324" s="215"/>
      <c r="QUJ324" s="215"/>
      <c r="QUK324" s="215"/>
      <c r="QUL324" s="215"/>
      <c r="QUM324" s="215"/>
      <c r="QUN324" s="215"/>
      <c r="QUO324" s="215"/>
      <c r="QUP324" s="215"/>
      <c r="QUQ324" s="215"/>
      <c r="QUR324" s="215"/>
      <c r="QUS324" s="215"/>
      <c r="QUT324" s="215"/>
      <c r="QUU324" s="215"/>
      <c r="QUV324" s="215"/>
      <c r="QUW324" s="215"/>
      <c r="QUX324" s="215"/>
      <c r="QUY324" s="215"/>
      <c r="QUZ324" s="215"/>
      <c r="QVA324" s="215"/>
      <c r="QVB324" s="215"/>
      <c r="QVC324" s="215"/>
      <c r="QVD324" s="215"/>
      <c r="QVE324" s="215"/>
      <c r="QVF324" s="215"/>
      <c r="QVG324" s="215"/>
      <c r="QVH324" s="215"/>
      <c r="QVI324" s="215"/>
      <c r="QVJ324" s="215"/>
      <c r="QVK324" s="215"/>
      <c r="QVL324" s="215"/>
      <c r="QVM324" s="215"/>
      <c r="QVN324" s="215"/>
      <c r="QVO324" s="215"/>
      <c r="QVP324" s="215"/>
      <c r="QVQ324" s="215"/>
      <c r="QVR324" s="215"/>
      <c r="QVS324" s="215"/>
      <c r="QVT324" s="215"/>
      <c r="QVU324" s="215"/>
      <c r="QVV324" s="215"/>
      <c r="QVW324" s="215"/>
      <c r="QVX324" s="215"/>
      <c r="QVY324" s="215"/>
      <c r="QVZ324" s="215"/>
      <c r="QWA324" s="215"/>
      <c r="QWB324" s="215"/>
      <c r="QWC324" s="215"/>
      <c r="QWD324" s="215"/>
      <c r="QWE324" s="215"/>
      <c r="QWF324" s="215"/>
      <c r="QWG324" s="215"/>
      <c r="QWH324" s="215"/>
      <c r="QWI324" s="215"/>
      <c r="QWJ324" s="215"/>
      <c r="QWK324" s="215"/>
      <c r="QWL324" s="215"/>
      <c r="QWM324" s="215"/>
      <c r="QWN324" s="215"/>
      <c r="QWO324" s="215"/>
      <c r="QWP324" s="215"/>
      <c r="QWQ324" s="215"/>
      <c r="QWR324" s="215"/>
      <c r="QWS324" s="215"/>
      <c r="QWT324" s="215"/>
      <c r="QWU324" s="215"/>
      <c r="QWV324" s="215"/>
      <c r="QWW324" s="215"/>
      <c r="QWX324" s="215"/>
      <c r="QWY324" s="215"/>
      <c r="QWZ324" s="215"/>
      <c r="QXA324" s="215"/>
      <c r="QXB324" s="215"/>
      <c r="QXC324" s="215"/>
      <c r="QXD324" s="215"/>
      <c r="QXE324" s="215"/>
      <c r="QXF324" s="215"/>
      <c r="QXG324" s="215"/>
      <c r="QXH324" s="215"/>
      <c r="QXI324" s="215"/>
      <c r="QXJ324" s="215"/>
      <c r="QXK324" s="215"/>
      <c r="QXL324" s="215"/>
      <c r="QXM324" s="215"/>
      <c r="QXN324" s="215"/>
      <c r="QXO324" s="215"/>
      <c r="QXP324" s="215"/>
      <c r="QXQ324" s="215"/>
      <c r="QXR324" s="215"/>
      <c r="QXS324" s="215"/>
      <c r="QXT324" s="215"/>
      <c r="QXU324" s="215"/>
      <c r="QXV324" s="215"/>
      <c r="QXW324" s="215"/>
      <c r="QXX324" s="215"/>
      <c r="QXY324" s="215"/>
      <c r="QXZ324" s="215"/>
      <c r="QYA324" s="215"/>
      <c r="QYB324" s="215"/>
      <c r="QYC324" s="215"/>
      <c r="QYD324" s="215"/>
      <c r="QYE324" s="215"/>
      <c r="QYF324" s="215"/>
      <c r="QYG324" s="215"/>
      <c r="QYH324" s="215"/>
      <c r="QYI324" s="215"/>
      <c r="QYJ324" s="215"/>
      <c r="QYK324" s="215"/>
      <c r="QYL324" s="215"/>
      <c r="QYM324" s="215"/>
      <c r="QYN324" s="215"/>
      <c r="QYO324" s="215"/>
      <c r="QYP324" s="215"/>
      <c r="QYQ324" s="215"/>
      <c r="QYR324" s="215"/>
      <c r="QYS324" s="215"/>
      <c r="QYT324" s="215"/>
      <c r="QYU324" s="215"/>
      <c r="QYV324" s="215"/>
      <c r="QYW324" s="215"/>
      <c r="QYX324" s="215"/>
      <c r="QYY324" s="215"/>
      <c r="QYZ324" s="215"/>
      <c r="QZA324" s="215"/>
      <c r="QZB324" s="215"/>
      <c r="QZC324" s="215"/>
      <c r="QZD324" s="215"/>
      <c r="QZE324" s="215"/>
      <c r="QZF324" s="215"/>
      <c r="QZG324" s="215"/>
      <c r="QZH324" s="215"/>
      <c r="QZI324" s="215"/>
      <c r="QZJ324" s="215"/>
      <c r="QZK324" s="215"/>
      <c r="QZL324" s="215"/>
      <c r="QZM324" s="215"/>
      <c r="QZN324" s="215"/>
      <c r="QZO324" s="215"/>
      <c r="QZP324" s="215"/>
      <c r="QZQ324" s="215"/>
      <c r="QZR324" s="215"/>
      <c r="QZS324" s="215"/>
      <c r="QZT324" s="215"/>
      <c r="QZU324" s="215"/>
      <c r="QZV324" s="215"/>
      <c r="QZW324" s="215"/>
      <c r="QZX324" s="215"/>
      <c r="QZY324" s="215"/>
      <c r="QZZ324" s="215"/>
      <c r="RAA324" s="215"/>
      <c r="RAB324" s="215"/>
      <c r="RAC324" s="215"/>
      <c r="RAD324" s="215"/>
      <c r="RAE324" s="215"/>
      <c r="RAF324" s="215"/>
      <c r="RAG324" s="215"/>
      <c r="RAH324" s="215"/>
      <c r="RAI324" s="215"/>
      <c r="RAJ324" s="215"/>
      <c r="RAK324" s="215"/>
      <c r="RAL324" s="215"/>
      <c r="RAM324" s="215"/>
      <c r="RAN324" s="215"/>
      <c r="RAO324" s="215"/>
      <c r="RAP324" s="215"/>
      <c r="RAQ324" s="215"/>
      <c r="RAR324" s="215"/>
      <c r="RAS324" s="215"/>
      <c r="RAT324" s="215"/>
      <c r="RAU324" s="215"/>
      <c r="RAV324" s="215"/>
      <c r="RAW324" s="215"/>
      <c r="RAX324" s="215"/>
      <c r="RAY324" s="215"/>
      <c r="RAZ324" s="215"/>
      <c r="RBA324" s="215"/>
      <c r="RBB324" s="215"/>
      <c r="RBC324" s="215"/>
      <c r="RBD324" s="215"/>
      <c r="RBE324" s="215"/>
      <c r="RBF324" s="215"/>
      <c r="RBG324" s="215"/>
      <c r="RBH324" s="215"/>
      <c r="RBI324" s="215"/>
      <c r="RBJ324" s="215"/>
      <c r="RBK324" s="215"/>
      <c r="RBL324" s="215"/>
      <c r="RBM324" s="215"/>
      <c r="RBN324" s="215"/>
      <c r="RBO324" s="215"/>
      <c r="RBP324" s="215"/>
      <c r="RBQ324" s="215"/>
      <c r="RBR324" s="215"/>
      <c r="RBS324" s="215"/>
      <c r="RBT324" s="215"/>
      <c r="RBU324" s="215"/>
      <c r="RBV324" s="215"/>
      <c r="RBW324" s="215"/>
      <c r="RBX324" s="215"/>
      <c r="RBY324" s="215"/>
      <c r="RBZ324" s="215"/>
      <c r="RCA324" s="215"/>
      <c r="RCB324" s="215"/>
      <c r="RCC324" s="215"/>
      <c r="RCD324" s="215"/>
      <c r="RCE324" s="215"/>
      <c r="RCF324" s="215"/>
      <c r="RCG324" s="215"/>
      <c r="RCH324" s="215"/>
      <c r="RCI324" s="215"/>
      <c r="RCJ324" s="215"/>
      <c r="RCK324" s="215"/>
      <c r="RCL324" s="215"/>
      <c r="RCM324" s="215"/>
      <c r="RCN324" s="215"/>
      <c r="RCO324" s="215"/>
      <c r="RCP324" s="215"/>
      <c r="RCQ324" s="215"/>
      <c r="RCR324" s="215"/>
      <c r="RCS324" s="215"/>
      <c r="RCT324" s="215"/>
      <c r="RCU324" s="215"/>
      <c r="RCV324" s="215"/>
      <c r="RCW324" s="215"/>
      <c r="RCX324" s="215"/>
      <c r="RCY324" s="215"/>
      <c r="RCZ324" s="215"/>
      <c r="RDA324" s="215"/>
      <c r="RDB324" s="215"/>
      <c r="RDC324" s="215"/>
      <c r="RDD324" s="215"/>
      <c r="RDE324" s="215"/>
      <c r="RDF324" s="215"/>
      <c r="RDG324" s="215"/>
      <c r="RDH324" s="215"/>
      <c r="RDI324" s="215"/>
      <c r="RDJ324" s="215"/>
      <c r="RDK324" s="215"/>
      <c r="RDL324" s="215"/>
      <c r="RDM324" s="215"/>
      <c r="RDN324" s="215"/>
      <c r="RDO324" s="215"/>
      <c r="RDP324" s="215"/>
      <c r="RDQ324" s="215"/>
      <c r="RDR324" s="215"/>
      <c r="RDS324" s="215"/>
      <c r="RDT324" s="215"/>
      <c r="RDU324" s="215"/>
      <c r="RDV324" s="215"/>
      <c r="RDW324" s="215"/>
      <c r="RDX324" s="215"/>
      <c r="RDY324" s="215"/>
      <c r="RDZ324" s="215"/>
      <c r="REA324" s="215"/>
      <c r="REB324" s="215"/>
      <c r="REC324" s="215"/>
      <c r="RED324" s="215"/>
      <c r="REE324" s="215"/>
      <c r="REF324" s="215"/>
      <c r="REG324" s="215"/>
      <c r="REH324" s="215"/>
      <c r="REI324" s="215"/>
      <c r="REJ324" s="215"/>
      <c r="REK324" s="215"/>
      <c r="REL324" s="215"/>
      <c r="REM324" s="215"/>
      <c r="REN324" s="215"/>
      <c r="REO324" s="215"/>
      <c r="REP324" s="215"/>
      <c r="REQ324" s="215"/>
      <c r="RER324" s="215"/>
      <c r="RES324" s="215"/>
      <c r="RET324" s="215"/>
      <c r="REU324" s="215"/>
      <c r="REV324" s="215"/>
      <c r="REW324" s="215"/>
      <c r="REX324" s="215"/>
      <c r="REY324" s="215"/>
      <c r="REZ324" s="215"/>
      <c r="RFA324" s="215"/>
      <c r="RFB324" s="215"/>
      <c r="RFC324" s="215"/>
      <c r="RFD324" s="215"/>
      <c r="RFE324" s="215"/>
      <c r="RFF324" s="215"/>
      <c r="RFG324" s="215"/>
      <c r="RFH324" s="215"/>
      <c r="RFI324" s="215"/>
      <c r="RFJ324" s="215"/>
      <c r="RFK324" s="215"/>
      <c r="RFL324" s="215"/>
      <c r="RFM324" s="215"/>
      <c r="RFN324" s="215"/>
      <c r="RFO324" s="215"/>
      <c r="RFP324" s="215"/>
      <c r="RFQ324" s="215"/>
      <c r="RFR324" s="215"/>
      <c r="RFS324" s="215"/>
      <c r="RFT324" s="215"/>
      <c r="RFU324" s="215"/>
      <c r="RFV324" s="215"/>
      <c r="RFW324" s="215"/>
      <c r="RFX324" s="215"/>
      <c r="RFY324" s="215"/>
      <c r="RFZ324" s="215"/>
      <c r="RGA324" s="215"/>
      <c r="RGB324" s="215"/>
      <c r="RGC324" s="215"/>
      <c r="RGD324" s="215"/>
      <c r="RGE324" s="215"/>
      <c r="RGF324" s="215"/>
      <c r="RGG324" s="215"/>
      <c r="RGH324" s="215"/>
      <c r="RGI324" s="215"/>
      <c r="RGJ324" s="215"/>
      <c r="RGK324" s="215"/>
      <c r="RGL324" s="215"/>
      <c r="RGM324" s="215"/>
      <c r="RGN324" s="215"/>
      <c r="RGO324" s="215"/>
      <c r="RGP324" s="215"/>
      <c r="RGQ324" s="215"/>
      <c r="RGR324" s="215"/>
      <c r="RGS324" s="215"/>
      <c r="RGT324" s="215"/>
      <c r="RGU324" s="215"/>
      <c r="RGV324" s="215"/>
      <c r="RGW324" s="215"/>
      <c r="RGX324" s="215"/>
      <c r="RGY324" s="215"/>
      <c r="RGZ324" s="215"/>
      <c r="RHA324" s="215"/>
      <c r="RHB324" s="215"/>
      <c r="RHC324" s="215"/>
      <c r="RHD324" s="215"/>
      <c r="RHE324" s="215"/>
      <c r="RHF324" s="215"/>
      <c r="RHG324" s="215"/>
      <c r="RHH324" s="215"/>
      <c r="RHI324" s="215"/>
      <c r="RHJ324" s="215"/>
      <c r="RHK324" s="215"/>
      <c r="RHL324" s="215"/>
      <c r="RHM324" s="215"/>
      <c r="RHN324" s="215"/>
      <c r="RHO324" s="215"/>
      <c r="RHP324" s="215"/>
      <c r="RHQ324" s="215"/>
      <c r="RHR324" s="215"/>
      <c r="RHS324" s="215"/>
      <c r="RHT324" s="215"/>
      <c r="RHU324" s="215"/>
      <c r="RHV324" s="215"/>
      <c r="RHW324" s="215"/>
      <c r="RHX324" s="215"/>
      <c r="RHY324" s="215"/>
      <c r="RHZ324" s="215"/>
      <c r="RIA324" s="215"/>
      <c r="RIB324" s="215"/>
      <c r="RIC324" s="215"/>
      <c r="RID324" s="215"/>
      <c r="RIE324" s="215"/>
      <c r="RIF324" s="215"/>
      <c r="RIG324" s="215"/>
      <c r="RIH324" s="215"/>
      <c r="RII324" s="215"/>
      <c r="RIJ324" s="215"/>
      <c r="RIK324" s="215"/>
      <c r="RIL324" s="215"/>
      <c r="RIM324" s="215"/>
      <c r="RIN324" s="215"/>
      <c r="RIO324" s="215"/>
      <c r="RIP324" s="215"/>
      <c r="RIQ324" s="215"/>
      <c r="RIR324" s="215"/>
      <c r="RIS324" s="215"/>
      <c r="RIT324" s="215"/>
      <c r="RIU324" s="215"/>
      <c r="RIV324" s="215"/>
      <c r="RIW324" s="215"/>
      <c r="RIX324" s="215"/>
      <c r="RIY324" s="215"/>
      <c r="RIZ324" s="215"/>
      <c r="RJA324" s="215"/>
      <c r="RJB324" s="215"/>
      <c r="RJC324" s="215"/>
      <c r="RJD324" s="215"/>
      <c r="RJE324" s="215"/>
      <c r="RJF324" s="215"/>
      <c r="RJG324" s="215"/>
      <c r="RJH324" s="215"/>
      <c r="RJI324" s="215"/>
      <c r="RJJ324" s="215"/>
      <c r="RJK324" s="215"/>
      <c r="RJL324" s="215"/>
      <c r="RJM324" s="215"/>
      <c r="RJN324" s="215"/>
      <c r="RJO324" s="215"/>
      <c r="RJP324" s="215"/>
      <c r="RJQ324" s="215"/>
      <c r="RJR324" s="215"/>
      <c r="RJS324" s="215"/>
      <c r="RJT324" s="215"/>
      <c r="RJU324" s="215"/>
      <c r="RJV324" s="215"/>
      <c r="RJW324" s="215"/>
      <c r="RJX324" s="215"/>
      <c r="RJY324" s="215"/>
      <c r="RJZ324" s="215"/>
      <c r="RKA324" s="215"/>
      <c r="RKB324" s="215"/>
      <c r="RKC324" s="215"/>
      <c r="RKD324" s="215"/>
      <c r="RKE324" s="215"/>
      <c r="RKF324" s="215"/>
      <c r="RKG324" s="215"/>
      <c r="RKH324" s="215"/>
      <c r="RKI324" s="215"/>
      <c r="RKJ324" s="215"/>
      <c r="RKK324" s="215"/>
      <c r="RKL324" s="215"/>
      <c r="RKM324" s="215"/>
      <c r="RKN324" s="215"/>
      <c r="RKO324" s="215"/>
      <c r="RKP324" s="215"/>
      <c r="RKQ324" s="215"/>
      <c r="RKR324" s="215"/>
      <c r="RKS324" s="215"/>
      <c r="RKT324" s="215"/>
      <c r="RKU324" s="215"/>
      <c r="RKV324" s="215"/>
      <c r="RKW324" s="215"/>
      <c r="RKX324" s="215"/>
      <c r="RKY324" s="215"/>
      <c r="RKZ324" s="215"/>
      <c r="RLA324" s="215"/>
      <c r="RLB324" s="215"/>
      <c r="RLC324" s="215"/>
      <c r="RLD324" s="215"/>
      <c r="RLE324" s="215"/>
      <c r="RLF324" s="215"/>
      <c r="RLG324" s="215"/>
      <c r="RLH324" s="215"/>
      <c r="RLI324" s="215"/>
      <c r="RLJ324" s="215"/>
      <c r="RLK324" s="215"/>
      <c r="RLL324" s="215"/>
      <c r="RLM324" s="215"/>
      <c r="RLN324" s="215"/>
      <c r="RLO324" s="215"/>
      <c r="RLP324" s="215"/>
      <c r="RLQ324" s="215"/>
      <c r="RLR324" s="215"/>
      <c r="RLS324" s="215"/>
      <c r="RLT324" s="215"/>
      <c r="RLU324" s="215"/>
      <c r="RLV324" s="215"/>
      <c r="RLW324" s="215"/>
      <c r="RLX324" s="215"/>
      <c r="RLY324" s="215"/>
      <c r="RLZ324" s="215"/>
      <c r="RMA324" s="215"/>
      <c r="RMB324" s="215"/>
      <c r="RMC324" s="215"/>
      <c r="RMD324" s="215"/>
      <c r="RME324" s="215"/>
      <c r="RMF324" s="215"/>
      <c r="RMG324" s="215"/>
      <c r="RMH324" s="215"/>
      <c r="RMI324" s="215"/>
      <c r="RMJ324" s="215"/>
      <c r="RMK324" s="215"/>
      <c r="RML324" s="215"/>
      <c r="RMM324" s="215"/>
      <c r="RMN324" s="215"/>
      <c r="RMO324" s="215"/>
      <c r="RMP324" s="215"/>
      <c r="RMQ324" s="215"/>
      <c r="RMR324" s="215"/>
      <c r="RMS324" s="215"/>
      <c r="RMT324" s="215"/>
      <c r="RMU324" s="215"/>
      <c r="RMV324" s="215"/>
      <c r="RMW324" s="215"/>
      <c r="RMX324" s="215"/>
      <c r="RMY324" s="215"/>
      <c r="RMZ324" s="215"/>
      <c r="RNA324" s="215"/>
      <c r="RNB324" s="215"/>
      <c r="RNC324" s="215"/>
      <c r="RND324" s="215"/>
      <c r="RNE324" s="215"/>
      <c r="RNF324" s="215"/>
      <c r="RNG324" s="215"/>
      <c r="RNH324" s="215"/>
      <c r="RNI324" s="215"/>
      <c r="RNJ324" s="215"/>
      <c r="RNK324" s="215"/>
      <c r="RNL324" s="215"/>
      <c r="RNM324" s="215"/>
      <c r="RNN324" s="215"/>
      <c r="RNO324" s="215"/>
      <c r="RNP324" s="215"/>
      <c r="RNQ324" s="215"/>
      <c r="RNR324" s="215"/>
      <c r="RNS324" s="215"/>
      <c r="RNT324" s="215"/>
      <c r="RNU324" s="215"/>
      <c r="RNV324" s="215"/>
      <c r="RNW324" s="215"/>
      <c r="RNX324" s="215"/>
      <c r="RNY324" s="215"/>
      <c r="RNZ324" s="215"/>
      <c r="ROA324" s="215"/>
      <c r="ROB324" s="215"/>
      <c r="ROC324" s="215"/>
      <c r="ROD324" s="215"/>
      <c r="ROE324" s="215"/>
      <c r="ROF324" s="215"/>
      <c r="ROG324" s="215"/>
      <c r="ROH324" s="215"/>
      <c r="ROI324" s="215"/>
      <c r="ROJ324" s="215"/>
      <c r="ROK324" s="215"/>
      <c r="ROL324" s="215"/>
      <c r="ROM324" s="215"/>
      <c r="RON324" s="215"/>
      <c r="ROO324" s="215"/>
      <c r="ROP324" s="215"/>
      <c r="ROQ324" s="215"/>
      <c r="ROR324" s="215"/>
      <c r="ROS324" s="215"/>
      <c r="ROT324" s="215"/>
      <c r="ROU324" s="215"/>
      <c r="ROV324" s="215"/>
      <c r="ROW324" s="215"/>
      <c r="ROX324" s="215"/>
      <c r="ROY324" s="215"/>
      <c r="ROZ324" s="215"/>
      <c r="RPA324" s="215"/>
      <c r="RPB324" s="215"/>
      <c r="RPC324" s="215"/>
      <c r="RPD324" s="215"/>
      <c r="RPE324" s="215"/>
      <c r="RPF324" s="215"/>
      <c r="RPG324" s="215"/>
      <c r="RPH324" s="215"/>
      <c r="RPI324" s="215"/>
      <c r="RPJ324" s="215"/>
      <c r="RPK324" s="215"/>
      <c r="RPL324" s="215"/>
      <c r="RPM324" s="215"/>
      <c r="RPN324" s="215"/>
      <c r="RPO324" s="215"/>
      <c r="RPP324" s="215"/>
      <c r="RPQ324" s="215"/>
      <c r="RPR324" s="215"/>
      <c r="RPS324" s="215"/>
      <c r="RPT324" s="215"/>
      <c r="RPU324" s="215"/>
      <c r="RPV324" s="215"/>
      <c r="RPW324" s="215"/>
      <c r="RPX324" s="215"/>
      <c r="RPY324" s="215"/>
      <c r="RPZ324" s="215"/>
      <c r="RQA324" s="215"/>
      <c r="RQB324" s="215"/>
      <c r="RQC324" s="215"/>
      <c r="RQD324" s="215"/>
      <c r="RQE324" s="215"/>
      <c r="RQF324" s="215"/>
      <c r="RQG324" s="215"/>
      <c r="RQH324" s="215"/>
      <c r="RQI324" s="215"/>
      <c r="RQJ324" s="215"/>
      <c r="RQK324" s="215"/>
      <c r="RQL324" s="215"/>
      <c r="RQM324" s="215"/>
      <c r="RQN324" s="215"/>
      <c r="RQO324" s="215"/>
      <c r="RQP324" s="215"/>
      <c r="RQQ324" s="215"/>
      <c r="RQR324" s="215"/>
      <c r="RQS324" s="215"/>
      <c r="RQT324" s="215"/>
      <c r="RQU324" s="215"/>
      <c r="RQV324" s="215"/>
      <c r="RQW324" s="215"/>
      <c r="RQX324" s="215"/>
      <c r="RQY324" s="215"/>
      <c r="RQZ324" s="215"/>
      <c r="RRA324" s="215"/>
      <c r="RRB324" s="215"/>
      <c r="RRC324" s="215"/>
      <c r="RRD324" s="215"/>
      <c r="RRE324" s="215"/>
      <c r="RRF324" s="215"/>
      <c r="RRG324" s="215"/>
      <c r="RRH324" s="215"/>
      <c r="RRI324" s="215"/>
      <c r="RRJ324" s="215"/>
      <c r="RRK324" s="215"/>
      <c r="RRL324" s="215"/>
      <c r="RRM324" s="215"/>
      <c r="RRN324" s="215"/>
      <c r="RRO324" s="215"/>
      <c r="RRP324" s="215"/>
      <c r="RRQ324" s="215"/>
      <c r="RRR324" s="215"/>
      <c r="RRS324" s="215"/>
      <c r="RRT324" s="215"/>
      <c r="RRU324" s="215"/>
      <c r="RRV324" s="215"/>
      <c r="RRW324" s="215"/>
      <c r="RRX324" s="215"/>
      <c r="RRY324" s="215"/>
      <c r="RRZ324" s="215"/>
      <c r="RSA324" s="215"/>
      <c r="RSB324" s="215"/>
      <c r="RSC324" s="215"/>
      <c r="RSD324" s="215"/>
      <c r="RSE324" s="215"/>
      <c r="RSF324" s="215"/>
      <c r="RSG324" s="215"/>
      <c r="RSH324" s="215"/>
      <c r="RSI324" s="215"/>
      <c r="RSJ324" s="215"/>
      <c r="RSK324" s="215"/>
      <c r="RSL324" s="215"/>
      <c r="RSM324" s="215"/>
      <c r="RSN324" s="215"/>
      <c r="RSO324" s="215"/>
      <c r="RSP324" s="215"/>
      <c r="RSQ324" s="215"/>
      <c r="RSR324" s="215"/>
      <c r="RSS324" s="215"/>
      <c r="RST324" s="215"/>
      <c r="RSU324" s="215"/>
      <c r="RSV324" s="215"/>
      <c r="RSW324" s="215"/>
      <c r="RSX324" s="215"/>
      <c r="RSY324" s="215"/>
      <c r="RSZ324" s="215"/>
      <c r="RTA324" s="215"/>
      <c r="RTB324" s="215"/>
      <c r="RTC324" s="215"/>
      <c r="RTD324" s="215"/>
      <c r="RTE324" s="215"/>
      <c r="RTF324" s="215"/>
      <c r="RTG324" s="215"/>
      <c r="RTH324" s="215"/>
      <c r="RTI324" s="215"/>
      <c r="RTJ324" s="215"/>
      <c r="RTK324" s="215"/>
      <c r="RTL324" s="215"/>
      <c r="RTM324" s="215"/>
      <c r="RTN324" s="215"/>
      <c r="RTO324" s="215"/>
      <c r="RTP324" s="215"/>
      <c r="RTQ324" s="215"/>
      <c r="RTR324" s="215"/>
      <c r="RTS324" s="215"/>
      <c r="RTT324" s="215"/>
      <c r="RTU324" s="215"/>
      <c r="RTV324" s="215"/>
      <c r="RTW324" s="215"/>
      <c r="RTX324" s="215"/>
      <c r="RTY324" s="215"/>
      <c r="RTZ324" s="215"/>
      <c r="RUA324" s="215"/>
      <c r="RUB324" s="215"/>
      <c r="RUC324" s="215"/>
      <c r="RUD324" s="215"/>
      <c r="RUE324" s="215"/>
      <c r="RUF324" s="215"/>
      <c r="RUG324" s="215"/>
      <c r="RUH324" s="215"/>
      <c r="RUI324" s="215"/>
      <c r="RUJ324" s="215"/>
      <c r="RUK324" s="215"/>
      <c r="RUL324" s="215"/>
      <c r="RUM324" s="215"/>
      <c r="RUN324" s="215"/>
      <c r="RUO324" s="215"/>
      <c r="RUP324" s="215"/>
      <c r="RUQ324" s="215"/>
      <c r="RUR324" s="215"/>
      <c r="RUS324" s="215"/>
      <c r="RUT324" s="215"/>
      <c r="RUU324" s="215"/>
      <c r="RUV324" s="215"/>
      <c r="RUW324" s="215"/>
      <c r="RUX324" s="215"/>
      <c r="RUY324" s="215"/>
      <c r="RUZ324" s="215"/>
      <c r="RVA324" s="215"/>
      <c r="RVB324" s="215"/>
      <c r="RVC324" s="215"/>
      <c r="RVD324" s="215"/>
      <c r="RVE324" s="215"/>
      <c r="RVF324" s="215"/>
      <c r="RVG324" s="215"/>
      <c r="RVH324" s="215"/>
      <c r="RVI324" s="215"/>
      <c r="RVJ324" s="215"/>
      <c r="RVK324" s="215"/>
      <c r="RVL324" s="215"/>
      <c r="RVM324" s="215"/>
      <c r="RVN324" s="215"/>
      <c r="RVO324" s="215"/>
      <c r="RVP324" s="215"/>
      <c r="RVQ324" s="215"/>
      <c r="RVR324" s="215"/>
      <c r="RVS324" s="215"/>
      <c r="RVT324" s="215"/>
      <c r="RVU324" s="215"/>
      <c r="RVV324" s="215"/>
      <c r="RVW324" s="215"/>
      <c r="RVX324" s="215"/>
      <c r="RVY324" s="215"/>
      <c r="RVZ324" s="215"/>
      <c r="RWA324" s="215"/>
      <c r="RWB324" s="215"/>
      <c r="RWC324" s="215"/>
      <c r="RWD324" s="215"/>
      <c r="RWE324" s="215"/>
      <c r="RWF324" s="215"/>
      <c r="RWG324" s="215"/>
      <c r="RWH324" s="215"/>
      <c r="RWI324" s="215"/>
      <c r="RWJ324" s="215"/>
      <c r="RWK324" s="215"/>
      <c r="RWL324" s="215"/>
      <c r="RWM324" s="215"/>
      <c r="RWN324" s="215"/>
      <c r="RWO324" s="215"/>
      <c r="RWP324" s="215"/>
      <c r="RWQ324" s="215"/>
      <c r="RWR324" s="215"/>
      <c r="RWS324" s="215"/>
      <c r="RWT324" s="215"/>
      <c r="RWU324" s="215"/>
      <c r="RWV324" s="215"/>
      <c r="RWW324" s="215"/>
      <c r="RWX324" s="215"/>
      <c r="RWY324" s="215"/>
      <c r="RWZ324" s="215"/>
      <c r="RXA324" s="215"/>
      <c r="RXB324" s="215"/>
      <c r="RXC324" s="215"/>
      <c r="RXD324" s="215"/>
      <c r="RXE324" s="215"/>
      <c r="RXF324" s="215"/>
      <c r="RXG324" s="215"/>
      <c r="RXH324" s="215"/>
      <c r="RXI324" s="215"/>
      <c r="RXJ324" s="215"/>
      <c r="RXK324" s="215"/>
      <c r="RXL324" s="215"/>
      <c r="RXM324" s="215"/>
      <c r="RXN324" s="215"/>
      <c r="RXO324" s="215"/>
      <c r="RXP324" s="215"/>
      <c r="RXQ324" s="215"/>
      <c r="RXR324" s="215"/>
      <c r="RXS324" s="215"/>
      <c r="RXT324" s="215"/>
      <c r="RXU324" s="215"/>
      <c r="RXV324" s="215"/>
      <c r="RXW324" s="215"/>
      <c r="RXX324" s="215"/>
      <c r="RXY324" s="215"/>
      <c r="RXZ324" s="215"/>
      <c r="RYA324" s="215"/>
      <c r="RYB324" s="215"/>
      <c r="RYC324" s="215"/>
      <c r="RYD324" s="215"/>
      <c r="RYE324" s="215"/>
      <c r="RYF324" s="215"/>
      <c r="RYG324" s="215"/>
      <c r="RYH324" s="215"/>
      <c r="RYI324" s="215"/>
      <c r="RYJ324" s="215"/>
      <c r="RYK324" s="215"/>
      <c r="RYL324" s="215"/>
      <c r="RYM324" s="215"/>
      <c r="RYN324" s="215"/>
      <c r="RYO324" s="215"/>
      <c r="RYP324" s="215"/>
      <c r="RYQ324" s="215"/>
      <c r="RYR324" s="215"/>
      <c r="RYS324" s="215"/>
      <c r="RYT324" s="215"/>
      <c r="RYU324" s="215"/>
      <c r="RYV324" s="215"/>
      <c r="RYW324" s="215"/>
      <c r="RYX324" s="215"/>
      <c r="RYY324" s="215"/>
      <c r="RYZ324" s="215"/>
      <c r="RZA324" s="215"/>
      <c r="RZB324" s="215"/>
      <c r="RZC324" s="215"/>
      <c r="RZD324" s="215"/>
      <c r="RZE324" s="215"/>
      <c r="RZF324" s="215"/>
      <c r="RZG324" s="215"/>
      <c r="RZH324" s="215"/>
      <c r="RZI324" s="215"/>
      <c r="RZJ324" s="215"/>
      <c r="RZK324" s="215"/>
      <c r="RZL324" s="215"/>
      <c r="RZM324" s="215"/>
      <c r="RZN324" s="215"/>
      <c r="RZO324" s="215"/>
      <c r="RZP324" s="215"/>
      <c r="RZQ324" s="215"/>
      <c r="RZR324" s="215"/>
      <c r="RZS324" s="215"/>
      <c r="RZT324" s="215"/>
      <c r="RZU324" s="215"/>
      <c r="RZV324" s="215"/>
      <c r="RZW324" s="215"/>
      <c r="RZX324" s="215"/>
      <c r="RZY324" s="215"/>
      <c r="RZZ324" s="215"/>
      <c r="SAA324" s="215"/>
      <c r="SAB324" s="215"/>
      <c r="SAC324" s="215"/>
      <c r="SAD324" s="215"/>
      <c r="SAE324" s="215"/>
      <c r="SAF324" s="215"/>
      <c r="SAG324" s="215"/>
      <c r="SAH324" s="215"/>
      <c r="SAI324" s="215"/>
      <c r="SAJ324" s="215"/>
      <c r="SAK324" s="215"/>
      <c r="SAL324" s="215"/>
      <c r="SAM324" s="215"/>
      <c r="SAN324" s="215"/>
      <c r="SAO324" s="215"/>
      <c r="SAP324" s="215"/>
      <c r="SAQ324" s="215"/>
      <c r="SAR324" s="215"/>
      <c r="SAS324" s="215"/>
      <c r="SAT324" s="215"/>
      <c r="SAU324" s="215"/>
      <c r="SAV324" s="215"/>
      <c r="SAW324" s="215"/>
      <c r="SAX324" s="215"/>
      <c r="SAY324" s="215"/>
      <c r="SAZ324" s="215"/>
      <c r="SBA324" s="215"/>
      <c r="SBB324" s="215"/>
      <c r="SBC324" s="215"/>
      <c r="SBD324" s="215"/>
      <c r="SBE324" s="215"/>
      <c r="SBF324" s="215"/>
      <c r="SBG324" s="215"/>
      <c r="SBH324" s="215"/>
      <c r="SBI324" s="215"/>
      <c r="SBJ324" s="215"/>
      <c r="SBK324" s="215"/>
      <c r="SBL324" s="215"/>
      <c r="SBM324" s="215"/>
      <c r="SBN324" s="215"/>
      <c r="SBO324" s="215"/>
      <c r="SBP324" s="215"/>
      <c r="SBQ324" s="215"/>
      <c r="SBR324" s="215"/>
      <c r="SBS324" s="215"/>
      <c r="SBT324" s="215"/>
      <c r="SBU324" s="215"/>
      <c r="SBV324" s="215"/>
      <c r="SBW324" s="215"/>
      <c r="SBX324" s="215"/>
      <c r="SBY324" s="215"/>
      <c r="SBZ324" s="215"/>
      <c r="SCA324" s="215"/>
      <c r="SCB324" s="215"/>
      <c r="SCC324" s="215"/>
      <c r="SCD324" s="215"/>
      <c r="SCE324" s="215"/>
      <c r="SCF324" s="215"/>
      <c r="SCG324" s="215"/>
      <c r="SCH324" s="215"/>
      <c r="SCI324" s="215"/>
      <c r="SCJ324" s="215"/>
      <c r="SCK324" s="215"/>
      <c r="SCL324" s="215"/>
      <c r="SCM324" s="215"/>
      <c r="SCN324" s="215"/>
      <c r="SCO324" s="215"/>
      <c r="SCP324" s="215"/>
      <c r="SCQ324" s="215"/>
      <c r="SCR324" s="215"/>
      <c r="SCS324" s="215"/>
      <c r="SCT324" s="215"/>
      <c r="SCU324" s="215"/>
      <c r="SCV324" s="215"/>
      <c r="SCW324" s="215"/>
      <c r="SCX324" s="215"/>
      <c r="SCY324" s="215"/>
      <c r="SCZ324" s="215"/>
      <c r="SDA324" s="215"/>
      <c r="SDB324" s="215"/>
      <c r="SDC324" s="215"/>
      <c r="SDD324" s="215"/>
      <c r="SDE324" s="215"/>
      <c r="SDF324" s="215"/>
      <c r="SDG324" s="215"/>
      <c r="SDH324" s="215"/>
      <c r="SDI324" s="215"/>
      <c r="SDJ324" s="215"/>
      <c r="SDK324" s="215"/>
      <c r="SDL324" s="215"/>
      <c r="SDM324" s="215"/>
      <c r="SDN324" s="215"/>
      <c r="SDO324" s="215"/>
      <c r="SDP324" s="215"/>
      <c r="SDQ324" s="215"/>
      <c r="SDR324" s="215"/>
      <c r="SDS324" s="215"/>
      <c r="SDT324" s="215"/>
      <c r="SDU324" s="215"/>
      <c r="SDV324" s="215"/>
      <c r="SDW324" s="215"/>
      <c r="SDX324" s="215"/>
      <c r="SDY324" s="215"/>
      <c r="SDZ324" s="215"/>
      <c r="SEA324" s="215"/>
      <c r="SEB324" s="215"/>
      <c r="SEC324" s="215"/>
      <c r="SED324" s="215"/>
      <c r="SEE324" s="215"/>
      <c r="SEF324" s="215"/>
      <c r="SEG324" s="215"/>
      <c r="SEH324" s="215"/>
      <c r="SEI324" s="215"/>
      <c r="SEJ324" s="215"/>
      <c r="SEK324" s="215"/>
      <c r="SEL324" s="215"/>
      <c r="SEM324" s="215"/>
      <c r="SEN324" s="215"/>
      <c r="SEO324" s="215"/>
      <c r="SEP324" s="215"/>
      <c r="SEQ324" s="215"/>
      <c r="SER324" s="215"/>
      <c r="SES324" s="215"/>
      <c r="SET324" s="215"/>
      <c r="SEU324" s="215"/>
      <c r="SEV324" s="215"/>
      <c r="SEW324" s="215"/>
      <c r="SEX324" s="215"/>
      <c r="SEY324" s="215"/>
      <c r="SEZ324" s="215"/>
      <c r="SFA324" s="215"/>
      <c r="SFB324" s="215"/>
      <c r="SFC324" s="215"/>
      <c r="SFD324" s="215"/>
      <c r="SFE324" s="215"/>
      <c r="SFF324" s="215"/>
      <c r="SFG324" s="215"/>
      <c r="SFH324" s="215"/>
      <c r="SFI324" s="215"/>
      <c r="SFJ324" s="215"/>
      <c r="SFK324" s="215"/>
      <c r="SFL324" s="215"/>
      <c r="SFM324" s="215"/>
      <c r="SFN324" s="215"/>
      <c r="SFO324" s="215"/>
      <c r="SFP324" s="215"/>
      <c r="SFQ324" s="215"/>
      <c r="SFR324" s="215"/>
      <c r="SFS324" s="215"/>
      <c r="SFT324" s="215"/>
      <c r="SFU324" s="215"/>
      <c r="SFV324" s="215"/>
      <c r="SFW324" s="215"/>
      <c r="SFX324" s="215"/>
      <c r="SFY324" s="215"/>
      <c r="SFZ324" s="215"/>
      <c r="SGA324" s="215"/>
      <c r="SGB324" s="215"/>
      <c r="SGC324" s="215"/>
      <c r="SGD324" s="215"/>
      <c r="SGE324" s="215"/>
      <c r="SGF324" s="215"/>
      <c r="SGG324" s="215"/>
      <c r="SGH324" s="215"/>
      <c r="SGI324" s="215"/>
      <c r="SGJ324" s="215"/>
      <c r="SGK324" s="215"/>
      <c r="SGL324" s="215"/>
      <c r="SGM324" s="215"/>
      <c r="SGN324" s="215"/>
      <c r="SGO324" s="215"/>
      <c r="SGP324" s="215"/>
      <c r="SGQ324" s="215"/>
      <c r="SGR324" s="215"/>
      <c r="SGS324" s="215"/>
      <c r="SGT324" s="215"/>
      <c r="SGU324" s="215"/>
      <c r="SGV324" s="215"/>
      <c r="SGW324" s="215"/>
      <c r="SGX324" s="215"/>
      <c r="SGY324" s="215"/>
      <c r="SGZ324" s="215"/>
      <c r="SHA324" s="215"/>
      <c r="SHB324" s="215"/>
      <c r="SHC324" s="215"/>
      <c r="SHD324" s="215"/>
      <c r="SHE324" s="215"/>
      <c r="SHF324" s="215"/>
      <c r="SHG324" s="215"/>
      <c r="SHH324" s="215"/>
      <c r="SHI324" s="215"/>
      <c r="SHJ324" s="215"/>
      <c r="SHK324" s="215"/>
      <c r="SHL324" s="215"/>
      <c r="SHM324" s="215"/>
      <c r="SHN324" s="215"/>
      <c r="SHO324" s="215"/>
      <c r="SHP324" s="215"/>
      <c r="SHQ324" s="215"/>
      <c r="SHR324" s="215"/>
      <c r="SHS324" s="215"/>
      <c r="SHT324" s="215"/>
      <c r="SHU324" s="215"/>
      <c r="SHV324" s="215"/>
      <c r="SHW324" s="215"/>
      <c r="SHX324" s="215"/>
      <c r="SHY324" s="215"/>
      <c r="SHZ324" s="215"/>
      <c r="SIA324" s="215"/>
      <c r="SIB324" s="215"/>
      <c r="SIC324" s="215"/>
      <c r="SID324" s="215"/>
      <c r="SIE324" s="215"/>
      <c r="SIF324" s="215"/>
      <c r="SIG324" s="215"/>
      <c r="SIH324" s="215"/>
      <c r="SII324" s="215"/>
      <c r="SIJ324" s="215"/>
      <c r="SIK324" s="215"/>
      <c r="SIL324" s="215"/>
      <c r="SIM324" s="215"/>
      <c r="SIN324" s="215"/>
      <c r="SIO324" s="215"/>
      <c r="SIP324" s="215"/>
      <c r="SIQ324" s="215"/>
      <c r="SIR324" s="215"/>
      <c r="SIS324" s="215"/>
      <c r="SIT324" s="215"/>
      <c r="SIU324" s="215"/>
      <c r="SIV324" s="215"/>
      <c r="SIW324" s="215"/>
      <c r="SIX324" s="215"/>
      <c r="SIY324" s="215"/>
      <c r="SIZ324" s="215"/>
      <c r="SJA324" s="215"/>
      <c r="SJB324" s="215"/>
      <c r="SJC324" s="215"/>
      <c r="SJD324" s="215"/>
      <c r="SJE324" s="215"/>
      <c r="SJF324" s="215"/>
      <c r="SJG324" s="215"/>
      <c r="SJH324" s="215"/>
      <c r="SJI324" s="215"/>
      <c r="SJJ324" s="215"/>
      <c r="SJK324" s="215"/>
      <c r="SJL324" s="215"/>
      <c r="SJM324" s="215"/>
      <c r="SJN324" s="215"/>
      <c r="SJO324" s="215"/>
      <c r="SJP324" s="215"/>
      <c r="SJQ324" s="215"/>
      <c r="SJR324" s="215"/>
      <c r="SJS324" s="215"/>
      <c r="SJT324" s="215"/>
      <c r="SJU324" s="215"/>
      <c r="SJV324" s="215"/>
      <c r="SJW324" s="215"/>
      <c r="SJX324" s="215"/>
      <c r="SJY324" s="215"/>
      <c r="SJZ324" s="215"/>
      <c r="SKA324" s="215"/>
      <c r="SKB324" s="215"/>
      <c r="SKC324" s="215"/>
      <c r="SKD324" s="215"/>
      <c r="SKE324" s="215"/>
      <c r="SKF324" s="215"/>
      <c r="SKG324" s="215"/>
      <c r="SKH324" s="215"/>
      <c r="SKI324" s="215"/>
      <c r="SKJ324" s="215"/>
      <c r="SKK324" s="215"/>
      <c r="SKL324" s="215"/>
      <c r="SKM324" s="215"/>
      <c r="SKN324" s="215"/>
      <c r="SKO324" s="215"/>
      <c r="SKP324" s="215"/>
      <c r="SKQ324" s="215"/>
      <c r="SKR324" s="215"/>
      <c r="SKS324" s="215"/>
      <c r="SKT324" s="215"/>
      <c r="SKU324" s="215"/>
      <c r="SKV324" s="215"/>
      <c r="SKW324" s="215"/>
      <c r="SKX324" s="215"/>
      <c r="SKY324" s="215"/>
      <c r="SKZ324" s="215"/>
      <c r="SLA324" s="215"/>
      <c r="SLB324" s="215"/>
      <c r="SLC324" s="215"/>
      <c r="SLD324" s="215"/>
      <c r="SLE324" s="215"/>
      <c r="SLF324" s="215"/>
      <c r="SLG324" s="215"/>
      <c r="SLH324" s="215"/>
      <c r="SLI324" s="215"/>
      <c r="SLJ324" s="215"/>
      <c r="SLK324" s="215"/>
      <c r="SLL324" s="215"/>
      <c r="SLM324" s="215"/>
      <c r="SLN324" s="215"/>
      <c r="SLO324" s="215"/>
      <c r="SLP324" s="215"/>
      <c r="SLQ324" s="215"/>
      <c r="SLR324" s="215"/>
      <c r="SLS324" s="215"/>
      <c r="SLT324" s="215"/>
      <c r="SLU324" s="215"/>
      <c r="SLV324" s="215"/>
      <c r="SLW324" s="215"/>
      <c r="SLX324" s="215"/>
      <c r="SLY324" s="215"/>
      <c r="SLZ324" s="215"/>
      <c r="SMA324" s="215"/>
      <c r="SMB324" s="215"/>
      <c r="SMC324" s="215"/>
      <c r="SMD324" s="215"/>
      <c r="SME324" s="215"/>
      <c r="SMF324" s="215"/>
      <c r="SMG324" s="215"/>
      <c r="SMH324" s="215"/>
      <c r="SMI324" s="215"/>
      <c r="SMJ324" s="215"/>
      <c r="SMK324" s="215"/>
      <c r="SML324" s="215"/>
      <c r="SMM324" s="215"/>
      <c r="SMN324" s="215"/>
      <c r="SMO324" s="215"/>
      <c r="SMP324" s="215"/>
      <c r="SMQ324" s="215"/>
      <c r="SMR324" s="215"/>
      <c r="SMS324" s="215"/>
      <c r="SMT324" s="215"/>
      <c r="SMU324" s="215"/>
      <c r="SMV324" s="215"/>
      <c r="SMW324" s="215"/>
      <c r="SMX324" s="215"/>
      <c r="SMY324" s="215"/>
      <c r="SMZ324" s="215"/>
      <c r="SNA324" s="215"/>
      <c r="SNB324" s="215"/>
      <c r="SNC324" s="215"/>
      <c r="SND324" s="215"/>
      <c r="SNE324" s="215"/>
      <c r="SNF324" s="215"/>
      <c r="SNG324" s="215"/>
      <c r="SNH324" s="215"/>
      <c r="SNI324" s="215"/>
      <c r="SNJ324" s="215"/>
      <c r="SNK324" s="215"/>
      <c r="SNL324" s="215"/>
      <c r="SNM324" s="215"/>
      <c r="SNN324" s="215"/>
      <c r="SNO324" s="215"/>
      <c r="SNP324" s="215"/>
      <c r="SNQ324" s="215"/>
      <c r="SNR324" s="215"/>
      <c r="SNS324" s="215"/>
      <c r="SNT324" s="215"/>
      <c r="SNU324" s="215"/>
      <c r="SNV324" s="215"/>
      <c r="SNW324" s="215"/>
      <c r="SNX324" s="215"/>
      <c r="SNY324" s="215"/>
      <c r="SNZ324" s="215"/>
      <c r="SOA324" s="215"/>
      <c r="SOB324" s="215"/>
      <c r="SOC324" s="215"/>
      <c r="SOD324" s="215"/>
      <c r="SOE324" s="215"/>
      <c r="SOF324" s="215"/>
      <c r="SOG324" s="215"/>
      <c r="SOH324" s="215"/>
      <c r="SOI324" s="215"/>
      <c r="SOJ324" s="215"/>
      <c r="SOK324" s="215"/>
      <c r="SOL324" s="215"/>
      <c r="SOM324" s="215"/>
      <c r="SON324" s="215"/>
      <c r="SOO324" s="215"/>
      <c r="SOP324" s="215"/>
      <c r="SOQ324" s="215"/>
      <c r="SOR324" s="215"/>
      <c r="SOS324" s="215"/>
      <c r="SOT324" s="215"/>
      <c r="SOU324" s="215"/>
      <c r="SOV324" s="215"/>
      <c r="SOW324" s="215"/>
      <c r="SOX324" s="215"/>
      <c r="SOY324" s="215"/>
      <c r="SOZ324" s="215"/>
      <c r="SPA324" s="215"/>
      <c r="SPB324" s="215"/>
      <c r="SPC324" s="215"/>
      <c r="SPD324" s="215"/>
      <c r="SPE324" s="215"/>
      <c r="SPF324" s="215"/>
      <c r="SPG324" s="215"/>
      <c r="SPH324" s="215"/>
      <c r="SPI324" s="215"/>
      <c r="SPJ324" s="215"/>
      <c r="SPK324" s="215"/>
      <c r="SPL324" s="215"/>
      <c r="SPM324" s="215"/>
      <c r="SPN324" s="215"/>
      <c r="SPO324" s="215"/>
      <c r="SPP324" s="215"/>
      <c r="SPQ324" s="215"/>
      <c r="SPR324" s="215"/>
      <c r="SPS324" s="215"/>
      <c r="SPT324" s="215"/>
      <c r="SPU324" s="215"/>
      <c r="SPV324" s="215"/>
      <c r="SPW324" s="215"/>
      <c r="SPX324" s="215"/>
      <c r="SPY324" s="215"/>
      <c r="SPZ324" s="215"/>
      <c r="SQA324" s="215"/>
      <c r="SQB324" s="215"/>
      <c r="SQC324" s="215"/>
      <c r="SQD324" s="215"/>
      <c r="SQE324" s="215"/>
      <c r="SQF324" s="215"/>
      <c r="SQG324" s="215"/>
      <c r="SQH324" s="215"/>
      <c r="SQI324" s="215"/>
      <c r="SQJ324" s="215"/>
      <c r="SQK324" s="215"/>
      <c r="SQL324" s="215"/>
      <c r="SQM324" s="215"/>
      <c r="SQN324" s="215"/>
      <c r="SQO324" s="215"/>
      <c r="SQP324" s="215"/>
      <c r="SQQ324" s="215"/>
      <c r="SQR324" s="215"/>
      <c r="SQS324" s="215"/>
      <c r="SQT324" s="215"/>
      <c r="SQU324" s="215"/>
      <c r="SQV324" s="215"/>
      <c r="SQW324" s="215"/>
      <c r="SQX324" s="215"/>
      <c r="SQY324" s="215"/>
      <c r="SQZ324" s="215"/>
      <c r="SRA324" s="215"/>
      <c r="SRB324" s="215"/>
      <c r="SRC324" s="215"/>
      <c r="SRD324" s="215"/>
      <c r="SRE324" s="215"/>
      <c r="SRF324" s="215"/>
      <c r="SRG324" s="215"/>
      <c r="SRH324" s="215"/>
      <c r="SRI324" s="215"/>
      <c r="SRJ324" s="215"/>
      <c r="SRK324" s="215"/>
      <c r="SRL324" s="215"/>
      <c r="SRM324" s="215"/>
      <c r="SRN324" s="215"/>
      <c r="SRO324" s="215"/>
      <c r="SRP324" s="215"/>
      <c r="SRQ324" s="215"/>
      <c r="SRR324" s="215"/>
      <c r="SRS324" s="215"/>
      <c r="SRT324" s="215"/>
      <c r="SRU324" s="215"/>
      <c r="SRV324" s="215"/>
      <c r="SRW324" s="215"/>
      <c r="SRX324" s="215"/>
      <c r="SRY324" s="215"/>
      <c r="SRZ324" s="215"/>
      <c r="SSA324" s="215"/>
      <c r="SSB324" s="215"/>
      <c r="SSC324" s="215"/>
      <c r="SSD324" s="215"/>
      <c r="SSE324" s="215"/>
      <c r="SSF324" s="215"/>
      <c r="SSG324" s="215"/>
      <c r="SSH324" s="215"/>
      <c r="SSI324" s="215"/>
      <c r="SSJ324" s="215"/>
      <c r="SSK324" s="215"/>
      <c r="SSL324" s="215"/>
      <c r="SSM324" s="215"/>
      <c r="SSN324" s="215"/>
      <c r="SSO324" s="215"/>
      <c r="SSP324" s="215"/>
      <c r="SSQ324" s="215"/>
      <c r="SSR324" s="215"/>
      <c r="SSS324" s="215"/>
      <c r="SST324" s="215"/>
      <c r="SSU324" s="215"/>
      <c r="SSV324" s="215"/>
      <c r="SSW324" s="215"/>
      <c r="SSX324" s="215"/>
      <c r="SSY324" s="215"/>
      <c r="SSZ324" s="215"/>
      <c r="STA324" s="215"/>
      <c r="STB324" s="215"/>
      <c r="STC324" s="215"/>
      <c r="STD324" s="215"/>
      <c r="STE324" s="215"/>
      <c r="STF324" s="215"/>
      <c r="STG324" s="215"/>
      <c r="STH324" s="215"/>
      <c r="STI324" s="215"/>
      <c r="STJ324" s="215"/>
      <c r="STK324" s="215"/>
      <c r="STL324" s="215"/>
      <c r="STM324" s="215"/>
      <c r="STN324" s="215"/>
      <c r="STO324" s="215"/>
      <c r="STP324" s="215"/>
      <c r="STQ324" s="215"/>
      <c r="STR324" s="215"/>
      <c r="STS324" s="215"/>
      <c r="STT324" s="215"/>
      <c r="STU324" s="215"/>
      <c r="STV324" s="215"/>
      <c r="STW324" s="215"/>
      <c r="STX324" s="215"/>
      <c r="STY324" s="215"/>
      <c r="STZ324" s="215"/>
      <c r="SUA324" s="215"/>
      <c r="SUB324" s="215"/>
      <c r="SUC324" s="215"/>
      <c r="SUD324" s="215"/>
      <c r="SUE324" s="215"/>
      <c r="SUF324" s="215"/>
      <c r="SUG324" s="215"/>
      <c r="SUH324" s="215"/>
      <c r="SUI324" s="215"/>
      <c r="SUJ324" s="215"/>
      <c r="SUK324" s="215"/>
      <c r="SUL324" s="215"/>
      <c r="SUM324" s="215"/>
      <c r="SUN324" s="215"/>
      <c r="SUO324" s="215"/>
      <c r="SUP324" s="215"/>
      <c r="SUQ324" s="215"/>
      <c r="SUR324" s="215"/>
      <c r="SUS324" s="215"/>
      <c r="SUT324" s="215"/>
      <c r="SUU324" s="215"/>
      <c r="SUV324" s="215"/>
      <c r="SUW324" s="215"/>
      <c r="SUX324" s="215"/>
      <c r="SUY324" s="215"/>
      <c r="SUZ324" s="215"/>
      <c r="SVA324" s="215"/>
      <c r="SVB324" s="215"/>
      <c r="SVC324" s="215"/>
      <c r="SVD324" s="215"/>
      <c r="SVE324" s="215"/>
      <c r="SVF324" s="215"/>
      <c r="SVG324" s="215"/>
      <c r="SVH324" s="215"/>
      <c r="SVI324" s="215"/>
      <c r="SVJ324" s="215"/>
      <c r="SVK324" s="215"/>
      <c r="SVL324" s="215"/>
      <c r="SVM324" s="215"/>
      <c r="SVN324" s="215"/>
      <c r="SVO324" s="215"/>
      <c r="SVP324" s="215"/>
      <c r="SVQ324" s="215"/>
      <c r="SVR324" s="215"/>
      <c r="SVS324" s="215"/>
      <c r="SVT324" s="215"/>
      <c r="SVU324" s="215"/>
      <c r="SVV324" s="215"/>
      <c r="SVW324" s="215"/>
      <c r="SVX324" s="215"/>
      <c r="SVY324" s="215"/>
      <c r="SVZ324" s="215"/>
      <c r="SWA324" s="215"/>
      <c r="SWB324" s="215"/>
      <c r="SWC324" s="215"/>
      <c r="SWD324" s="215"/>
      <c r="SWE324" s="215"/>
      <c r="SWF324" s="215"/>
      <c r="SWG324" s="215"/>
      <c r="SWH324" s="215"/>
      <c r="SWI324" s="215"/>
      <c r="SWJ324" s="215"/>
      <c r="SWK324" s="215"/>
      <c r="SWL324" s="215"/>
      <c r="SWM324" s="215"/>
      <c r="SWN324" s="215"/>
      <c r="SWO324" s="215"/>
      <c r="SWP324" s="215"/>
      <c r="SWQ324" s="215"/>
      <c r="SWR324" s="215"/>
      <c r="SWS324" s="215"/>
      <c r="SWT324" s="215"/>
      <c r="SWU324" s="215"/>
      <c r="SWV324" s="215"/>
      <c r="SWW324" s="215"/>
      <c r="SWX324" s="215"/>
      <c r="SWY324" s="215"/>
      <c r="SWZ324" s="215"/>
      <c r="SXA324" s="215"/>
      <c r="SXB324" s="215"/>
      <c r="SXC324" s="215"/>
      <c r="SXD324" s="215"/>
      <c r="SXE324" s="215"/>
      <c r="SXF324" s="215"/>
      <c r="SXG324" s="215"/>
      <c r="SXH324" s="215"/>
      <c r="SXI324" s="215"/>
      <c r="SXJ324" s="215"/>
      <c r="SXK324" s="215"/>
      <c r="SXL324" s="215"/>
      <c r="SXM324" s="215"/>
      <c r="SXN324" s="215"/>
      <c r="SXO324" s="215"/>
      <c r="SXP324" s="215"/>
      <c r="SXQ324" s="215"/>
      <c r="SXR324" s="215"/>
      <c r="SXS324" s="215"/>
      <c r="SXT324" s="215"/>
      <c r="SXU324" s="215"/>
      <c r="SXV324" s="215"/>
      <c r="SXW324" s="215"/>
      <c r="SXX324" s="215"/>
      <c r="SXY324" s="215"/>
      <c r="SXZ324" s="215"/>
      <c r="SYA324" s="215"/>
      <c r="SYB324" s="215"/>
      <c r="SYC324" s="215"/>
      <c r="SYD324" s="215"/>
      <c r="SYE324" s="215"/>
      <c r="SYF324" s="215"/>
      <c r="SYG324" s="215"/>
      <c r="SYH324" s="215"/>
      <c r="SYI324" s="215"/>
      <c r="SYJ324" s="215"/>
      <c r="SYK324" s="215"/>
      <c r="SYL324" s="215"/>
      <c r="SYM324" s="215"/>
      <c r="SYN324" s="215"/>
      <c r="SYO324" s="215"/>
      <c r="SYP324" s="215"/>
      <c r="SYQ324" s="215"/>
      <c r="SYR324" s="215"/>
      <c r="SYS324" s="215"/>
      <c r="SYT324" s="215"/>
      <c r="SYU324" s="215"/>
      <c r="SYV324" s="215"/>
      <c r="SYW324" s="215"/>
      <c r="SYX324" s="215"/>
      <c r="SYY324" s="215"/>
      <c r="SYZ324" s="215"/>
      <c r="SZA324" s="215"/>
      <c r="SZB324" s="215"/>
      <c r="SZC324" s="215"/>
      <c r="SZD324" s="215"/>
      <c r="SZE324" s="215"/>
      <c r="SZF324" s="215"/>
      <c r="SZG324" s="215"/>
      <c r="SZH324" s="215"/>
      <c r="SZI324" s="215"/>
      <c r="SZJ324" s="215"/>
      <c r="SZK324" s="215"/>
      <c r="SZL324" s="215"/>
      <c r="SZM324" s="215"/>
      <c r="SZN324" s="215"/>
      <c r="SZO324" s="215"/>
      <c r="SZP324" s="215"/>
      <c r="SZQ324" s="215"/>
      <c r="SZR324" s="215"/>
      <c r="SZS324" s="215"/>
      <c r="SZT324" s="215"/>
      <c r="SZU324" s="215"/>
      <c r="SZV324" s="215"/>
      <c r="SZW324" s="215"/>
      <c r="SZX324" s="215"/>
      <c r="SZY324" s="215"/>
      <c r="SZZ324" s="215"/>
      <c r="TAA324" s="215"/>
      <c r="TAB324" s="215"/>
      <c r="TAC324" s="215"/>
      <c r="TAD324" s="215"/>
      <c r="TAE324" s="215"/>
      <c r="TAF324" s="215"/>
      <c r="TAG324" s="215"/>
      <c r="TAH324" s="215"/>
      <c r="TAI324" s="215"/>
      <c r="TAJ324" s="215"/>
      <c r="TAK324" s="215"/>
      <c r="TAL324" s="215"/>
      <c r="TAM324" s="215"/>
      <c r="TAN324" s="215"/>
      <c r="TAO324" s="215"/>
      <c r="TAP324" s="215"/>
      <c r="TAQ324" s="215"/>
      <c r="TAR324" s="215"/>
      <c r="TAS324" s="215"/>
      <c r="TAT324" s="215"/>
      <c r="TAU324" s="215"/>
      <c r="TAV324" s="215"/>
      <c r="TAW324" s="215"/>
      <c r="TAX324" s="215"/>
      <c r="TAY324" s="215"/>
      <c r="TAZ324" s="215"/>
      <c r="TBA324" s="215"/>
      <c r="TBB324" s="215"/>
      <c r="TBC324" s="215"/>
      <c r="TBD324" s="215"/>
      <c r="TBE324" s="215"/>
      <c r="TBF324" s="215"/>
      <c r="TBG324" s="215"/>
      <c r="TBH324" s="215"/>
      <c r="TBI324" s="215"/>
      <c r="TBJ324" s="215"/>
      <c r="TBK324" s="215"/>
      <c r="TBL324" s="215"/>
      <c r="TBM324" s="215"/>
      <c r="TBN324" s="215"/>
      <c r="TBO324" s="215"/>
      <c r="TBP324" s="215"/>
      <c r="TBQ324" s="215"/>
      <c r="TBR324" s="215"/>
      <c r="TBS324" s="215"/>
      <c r="TBT324" s="215"/>
      <c r="TBU324" s="215"/>
      <c r="TBV324" s="215"/>
      <c r="TBW324" s="215"/>
      <c r="TBX324" s="215"/>
      <c r="TBY324" s="215"/>
      <c r="TBZ324" s="215"/>
      <c r="TCA324" s="215"/>
      <c r="TCB324" s="215"/>
      <c r="TCC324" s="215"/>
      <c r="TCD324" s="215"/>
      <c r="TCE324" s="215"/>
      <c r="TCF324" s="215"/>
      <c r="TCG324" s="215"/>
      <c r="TCH324" s="215"/>
      <c r="TCI324" s="215"/>
      <c r="TCJ324" s="215"/>
      <c r="TCK324" s="215"/>
      <c r="TCL324" s="215"/>
      <c r="TCM324" s="215"/>
      <c r="TCN324" s="215"/>
      <c r="TCO324" s="215"/>
      <c r="TCP324" s="215"/>
      <c r="TCQ324" s="215"/>
      <c r="TCR324" s="215"/>
      <c r="TCS324" s="215"/>
      <c r="TCT324" s="215"/>
      <c r="TCU324" s="215"/>
      <c r="TCV324" s="215"/>
      <c r="TCW324" s="215"/>
      <c r="TCX324" s="215"/>
      <c r="TCY324" s="215"/>
      <c r="TCZ324" s="215"/>
      <c r="TDA324" s="215"/>
      <c r="TDB324" s="215"/>
      <c r="TDC324" s="215"/>
      <c r="TDD324" s="215"/>
      <c r="TDE324" s="215"/>
      <c r="TDF324" s="215"/>
      <c r="TDG324" s="215"/>
      <c r="TDH324" s="215"/>
      <c r="TDI324" s="215"/>
      <c r="TDJ324" s="215"/>
      <c r="TDK324" s="215"/>
      <c r="TDL324" s="215"/>
      <c r="TDM324" s="215"/>
      <c r="TDN324" s="215"/>
      <c r="TDO324" s="215"/>
      <c r="TDP324" s="215"/>
      <c r="TDQ324" s="215"/>
      <c r="TDR324" s="215"/>
      <c r="TDS324" s="215"/>
      <c r="TDT324" s="215"/>
      <c r="TDU324" s="215"/>
      <c r="TDV324" s="215"/>
      <c r="TDW324" s="215"/>
      <c r="TDX324" s="215"/>
      <c r="TDY324" s="215"/>
      <c r="TDZ324" s="215"/>
      <c r="TEA324" s="215"/>
      <c r="TEB324" s="215"/>
      <c r="TEC324" s="215"/>
      <c r="TED324" s="215"/>
      <c r="TEE324" s="215"/>
      <c r="TEF324" s="215"/>
      <c r="TEG324" s="215"/>
      <c r="TEH324" s="215"/>
      <c r="TEI324" s="215"/>
      <c r="TEJ324" s="215"/>
      <c r="TEK324" s="215"/>
      <c r="TEL324" s="215"/>
      <c r="TEM324" s="215"/>
      <c r="TEN324" s="215"/>
      <c r="TEO324" s="215"/>
      <c r="TEP324" s="215"/>
      <c r="TEQ324" s="215"/>
      <c r="TER324" s="215"/>
      <c r="TES324" s="215"/>
      <c r="TET324" s="215"/>
      <c r="TEU324" s="215"/>
      <c r="TEV324" s="215"/>
      <c r="TEW324" s="215"/>
      <c r="TEX324" s="215"/>
      <c r="TEY324" s="215"/>
      <c r="TEZ324" s="215"/>
      <c r="TFA324" s="215"/>
      <c r="TFB324" s="215"/>
      <c r="TFC324" s="215"/>
      <c r="TFD324" s="215"/>
      <c r="TFE324" s="215"/>
      <c r="TFF324" s="215"/>
      <c r="TFG324" s="215"/>
      <c r="TFH324" s="215"/>
      <c r="TFI324" s="215"/>
      <c r="TFJ324" s="215"/>
      <c r="TFK324" s="215"/>
      <c r="TFL324" s="215"/>
      <c r="TFM324" s="215"/>
      <c r="TFN324" s="215"/>
      <c r="TFO324" s="215"/>
      <c r="TFP324" s="215"/>
      <c r="TFQ324" s="215"/>
      <c r="TFR324" s="215"/>
      <c r="TFS324" s="215"/>
      <c r="TFT324" s="215"/>
      <c r="TFU324" s="215"/>
      <c r="TFV324" s="215"/>
      <c r="TFW324" s="215"/>
      <c r="TFX324" s="215"/>
      <c r="TFY324" s="215"/>
      <c r="TFZ324" s="215"/>
      <c r="TGA324" s="215"/>
      <c r="TGB324" s="215"/>
      <c r="TGC324" s="215"/>
      <c r="TGD324" s="215"/>
      <c r="TGE324" s="215"/>
      <c r="TGF324" s="215"/>
      <c r="TGG324" s="215"/>
      <c r="TGH324" s="215"/>
      <c r="TGI324" s="215"/>
      <c r="TGJ324" s="215"/>
      <c r="TGK324" s="215"/>
      <c r="TGL324" s="215"/>
      <c r="TGM324" s="215"/>
      <c r="TGN324" s="215"/>
      <c r="TGO324" s="215"/>
      <c r="TGP324" s="215"/>
      <c r="TGQ324" s="215"/>
      <c r="TGR324" s="215"/>
      <c r="TGS324" s="215"/>
      <c r="TGT324" s="215"/>
      <c r="TGU324" s="215"/>
      <c r="TGV324" s="215"/>
      <c r="TGW324" s="215"/>
      <c r="TGX324" s="215"/>
      <c r="TGY324" s="215"/>
      <c r="TGZ324" s="215"/>
      <c r="THA324" s="215"/>
      <c r="THB324" s="215"/>
      <c r="THC324" s="215"/>
      <c r="THD324" s="215"/>
      <c r="THE324" s="215"/>
      <c r="THF324" s="215"/>
      <c r="THG324" s="215"/>
      <c r="THH324" s="215"/>
      <c r="THI324" s="215"/>
      <c r="THJ324" s="215"/>
      <c r="THK324" s="215"/>
      <c r="THL324" s="215"/>
      <c r="THM324" s="215"/>
      <c r="THN324" s="215"/>
      <c r="THO324" s="215"/>
      <c r="THP324" s="215"/>
      <c r="THQ324" s="215"/>
      <c r="THR324" s="215"/>
      <c r="THS324" s="215"/>
      <c r="THT324" s="215"/>
      <c r="THU324" s="215"/>
      <c r="THV324" s="215"/>
      <c r="THW324" s="215"/>
      <c r="THX324" s="215"/>
      <c r="THY324" s="215"/>
      <c r="THZ324" s="215"/>
      <c r="TIA324" s="215"/>
      <c r="TIB324" s="215"/>
      <c r="TIC324" s="215"/>
      <c r="TID324" s="215"/>
      <c r="TIE324" s="215"/>
      <c r="TIF324" s="215"/>
      <c r="TIG324" s="215"/>
      <c r="TIH324" s="215"/>
      <c r="TII324" s="215"/>
      <c r="TIJ324" s="215"/>
      <c r="TIK324" s="215"/>
      <c r="TIL324" s="215"/>
      <c r="TIM324" s="215"/>
      <c r="TIN324" s="215"/>
      <c r="TIO324" s="215"/>
      <c r="TIP324" s="215"/>
      <c r="TIQ324" s="215"/>
      <c r="TIR324" s="215"/>
      <c r="TIS324" s="215"/>
      <c r="TIT324" s="215"/>
      <c r="TIU324" s="215"/>
      <c r="TIV324" s="215"/>
      <c r="TIW324" s="215"/>
      <c r="TIX324" s="215"/>
      <c r="TIY324" s="215"/>
      <c r="TIZ324" s="215"/>
      <c r="TJA324" s="215"/>
      <c r="TJB324" s="215"/>
      <c r="TJC324" s="215"/>
      <c r="TJD324" s="215"/>
      <c r="TJE324" s="215"/>
      <c r="TJF324" s="215"/>
      <c r="TJG324" s="215"/>
      <c r="TJH324" s="215"/>
      <c r="TJI324" s="215"/>
      <c r="TJJ324" s="215"/>
      <c r="TJK324" s="215"/>
      <c r="TJL324" s="215"/>
      <c r="TJM324" s="215"/>
      <c r="TJN324" s="215"/>
      <c r="TJO324" s="215"/>
      <c r="TJP324" s="215"/>
      <c r="TJQ324" s="215"/>
      <c r="TJR324" s="215"/>
      <c r="TJS324" s="215"/>
      <c r="TJT324" s="215"/>
      <c r="TJU324" s="215"/>
      <c r="TJV324" s="215"/>
      <c r="TJW324" s="215"/>
      <c r="TJX324" s="215"/>
      <c r="TJY324" s="215"/>
      <c r="TJZ324" s="215"/>
      <c r="TKA324" s="215"/>
      <c r="TKB324" s="215"/>
      <c r="TKC324" s="215"/>
      <c r="TKD324" s="215"/>
      <c r="TKE324" s="215"/>
      <c r="TKF324" s="215"/>
      <c r="TKG324" s="215"/>
      <c r="TKH324" s="215"/>
      <c r="TKI324" s="215"/>
      <c r="TKJ324" s="215"/>
      <c r="TKK324" s="215"/>
      <c r="TKL324" s="215"/>
      <c r="TKM324" s="215"/>
      <c r="TKN324" s="215"/>
      <c r="TKO324" s="215"/>
      <c r="TKP324" s="215"/>
      <c r="TKQ324" s="215"/>
      <c r="TKR324" s="215"/>
      <c r="TKS324" s="215"/>
      <c r="TKT324" s="215"/>
      <c r="TKU324" s="215"/>
      <c r="TKV324" s="215"/>
      <c r="TKW324" s="215"/>
      <c r="TKX324" s="215"/>
      <c r="TKY324" s="215"/>
      <c r="TKZ324" s="215"/>
      <c r="TLA324" s="215"/>
      <c r="TLB324" s="215"/>
      <c r="TLC324" s="215"/>
      <c r="TLD324" s="215"/>
      <c r="TLE324" s="215"/>
      <c r="TLF324" s="215"/>
      <c r="TLG324" s="215"/>
      <c r="TLH324" s="215"/>
      <c r="TLI324" s="215"/>
      <c r="TLJ324" s="215"/>
      <c r="TLK324" s="215"/>
      <c r="TLL324" s="215"/>
      <c r="TLM324" s="215"/>
      <c r="TLN324" s="215"/>
      <c r="TLO324" s="215"/>
      <c r="TLP324" s="215"/>
      <c r="TLQ324" s="215"/>
      <c r="TLR324" s="215"/>
      <c r="TLS324" s="215"/>
      <c r="TLT324" s="215"/>
      <c r="TLU324" s="215"/>
      <c r="TLV324" s="215"/>
      <c r="TLW324" s="215"/>
      <c r="TLX324" s="215"/>
      <c r="TLY324" s="215"/>
      <c r="TLZ324" s="215"/>
      <c r="TMA324" s="215"/>
      <c r="TMB324" s="215"/>
      <c r="TMC324" s="215"/>
      <c r="TMD324" s="215"/>
      <c r="TME324" s="215"/>
      <c r="TMF324" s="215"/>
      <c r="TMG324" s="215"/>
      <c r="TMH324" s="215"/>
      <c r="TMI324" s="215"/>
      <c r="TMJ324" s="215"/>
      <c r="TMK324" s="215"/>
      <c r="TML324" s="215"/>
      <c r="TMM324" s="215"/>
      <c r="TMN324" s="215"/>
      <c r="TMO324" s="215"/>
      <c r="TMP324" s="215"/>
      <c r="TMQ324" s="215"/>
      <c r="TMR324" s="215"/>
      <c r="TMS324" s="215"/>
      <c r="TMT324" s="215"/>
      <c r="TMU324" s="215"/>
      <c r="TMV324" s="215"/>
      <c r="TMW324" s="215"/>
      <c r="TMX324" s="215"/>
      <c r="TMY324" s="215"/>
      <c r="TMZ324" s="215"/>
      <c r="TNA324" s="215"/>
      <c r="TNB324" s="215"/>
      <c r="TNC324" s="215"/>
      <c r="TND324" s="215"/>
      <c r="TNE324" s="215"/>
      <c r="TNF324" s="215"/>
      <c r="TNG324" s="215"/>
      <c r="TNH324" s="215"/>
      <c r="TNI324" s="215"/>
      <c r="TNJ324" s="215"/>
      <c r="TNK324" s="215"/>
      <c r="TNL324" s="215"/>
      <c r="TNM324" s="215"/>
      <c r="TNN324" s="215"/>
      <c r="TNO324" s="215"/>
      <c r="TNP324" s="215"/>
      <c r="TNQ324" s="215"/>
      <c r="TNR324" s="215"/>
      <c r="TNS324" s="215"/>
      <c r="TNT324" s="215"/>
      <c r="TNU324" s="215"/>
      <c r="TNV324" s="215"/>
      <c r="TNW324" s="215"/>
      <c r="TNX324" s="215"/>
      <c r="TNY324" s="215"/>
      <c r="TNZ324" s="215"/>
      <c r="TOA324" s="215"/>
      <c r="TOB324" s="215"/>
      <c r="TOC324" s="215"/>
      <c r="TOD324" s="215"/>
      <c r="TOE324" s="215"/>
      <c r="TOF324" s="215"/>
      <c r="TOG324" s="215"/>
      <c r="TOH324" s="215"/>
      <c r="TOI324" s="215"/>
      <c r="TOJ324" s="215"/>
      <c r="TOK324" s="215"/>
      <c r="TOL324" s="215"/>
      <c r="TOM324" s="215"/>
      <c r="TON324" s="215"/>
      <c r="TOO324" s="215"/>
      <c r="TOP324" s="215"/>
      <c r="TOQ324" s="215"/>
      <c r="TOR324" s="215"/>
      <c r="TOS324" s="215"/>
      <c r="TOT324" s="215"/>
      <c r="TOU324" s="215"/>
      <c r="TOV324" s="215"/>
      <c r="TOW324" s="215"/>
      <c r="TOX324" s="215"/>
      <c r="TOY324" s="215"/>
      <c r="TOZ324" s="215"/>
      <c r="TPA324" s="215"/>
      <c r="TPB324" s="215"/>
      <c r="TPC324" s="215"/>
      <c r="TPD324" s="215"/>
      <c r="TPE324" s="215"/>
      <c r="TPF324" s="215"/>
      <c r="TPG324" s="215"/>
      <c r="TPH324" s="215"/>
      <c r="TPI324" s="215"/>
      <c r="TPJ324" s="215"/>
      <c r="TPK324" s="215"/>
      <c r="TPL324" s="215"/>
      <c r="TPM324" s="215"/>
      <c r="TPN324" s="215"/>
      <c r="TPO324" s="215"/>
      <c r="TPP324" s="215"/>
      <c r="TPQ324" s="215"/>
      <c r="TPR324" s="215"/>
      <c r="TPS324" s="215"/>
      <c r="TPT324" s="215"/>
      <c r="TPU324" s="215"/>
      <c r="TPV324" s="215"/>
      <c r="TPW324" s="215"/>
      <c r="TPX324" s="215"/>
      <c r="TPY324" s="215"/>
      <c r="TPZ324" s="215"/>
      <c r="TQA324" s="215"/>
      <c r="TQB324" s="215"/>
      <c r="TQC324" s="215"/>
      <c r="TQD324" s="215"/>
      <c r="TQE324" s="215"/>
      <c r="TQF324" s="215"/>
      <c r="TQG324" s="215"/>
      <c r="TQH324" s="215"/>
      <c r="TQI324" s="215"/>
      <c r="TQJ324" s="215"/>
      <c r="TQK324" s="215"/>
      <c r="TQL324" s="215"/>
      <c r="TQM324" s="215"/>
      <c r="TQN324" s="215"/>
      <c r="TQO324" s="215"/>
      <c r="TQP324" s="215"/>
      <c r="TQQ324" s="215"/>
      <c r="TQR324" s="215"/>
      <c r="TQS324" s="215"/>
      <c r="TQT324" s="215"/>
      <c r="TQU324" s="215"/>
      <c r="TQV324" s="215"/>
      <c r="TQW324" s="215"/>
      <c r="TQX324" s="215"/>
      <c r="TQY324" s="215"/>
      <c r="TQZ324" s="215"/>
      <c r="TRA324" s="215"/>
      <c r="TRB324" s="215"/>
      <c r="TRC324" s="215"/>
      <c r="TRD324" s="215"/>
      <c r="TRE324" s="215"/>
      <c r="TRF324" s="215"/>
      <c r="TRG324" s="215"/>
      <c r="TRH324" s="215"/>
      <c r="TRI324" s="215"/>
      <c r="TRJ324" s="215"/>
      <c r="TRK324" s="215"/>
      <c r="TRL324" s="215"/>
      <c r="TRM324" s="215"/>
      <c r="TRN324" s="215"/>
      <c r="TRO324" s="215"/>
      <c r="TRP324" s="215"/>
      <c r="TRQ324" s="215"/>
      <c r="TRR324" s="215"/>
      <c r="TRS324" s="215"/>
      <c r="TRT324" s="215"/>
      <c r="TRU324" s="215"/>
      <c r="TRV324" s="215"/>
      <c r="TRW324" s="215"/>
      <c r="TRX324" s="215"/>
      <c r="TRY324" s="215"/>
      <c r="TRZ324" s="215"/>
      <c r="TSA324" s="215"/>
      <c r="TSB324" s="215"/>
      <c r="TSC324" s="215"/>
      <c r="TSD324" s="215"/>
      <c r="TSE324" s="215"/>
      <c r="TSF324" s="215"/>
      <c r="TSG324" s="215"/>
      <c r="TSH324" s="215"/>
      <c r="TSI324" s="215"/>
      <c r="TSJ324" s="215"/>
      <c r="TSK324" s="215"/>
      <c r="TSL324" s="215"/>
      <c r="TSM324" s="215"/>
      <c r="TSN324" s="215"/>
      <c r="TSO324" s="215"/>
      <c r="TSP324" s="215"/>
      <c r="TSQ324" s="215"/>
      <c r="TSR324" s="215"/>
      <c r="TSS324" s="215"/>
      <c r="TST324" s="215"/>
      <c r="TSU324" s="215"/>
      <c r="TSV324" s="215"/>
      <c r="TSW324" s="215"/>
      <c r="TSX324" s="215"/>
      <c r="TSY324" s="215"/>
      <c r="TSZ324" s="215"/>
      <c r="TTA324" s="215"/>
      <c r="TTB324" s="215"/>
      <c r="TTC324" s="215"/>
      <c r="TTD324" s="215"/>
      <c r="TTE324" s="215"/>
      <c r="TTF324" s="215"/>
      <c r="TTG324" s="215"/>
      <c r="TTH324" s="215"/>
      <c r="TTI324" s="215"/>
      <c r="TTJ324" s="215"/>
      <c r="TTK324" s="215"/>
      <c r="TTL324" s="215"/>
      <c r="TTM324" s="215"/>
      <c r="TTN324" s="215"/>
      <c r="TTO324" s="215"/>
      <c r="TTP324" s="215"/>
      <c r="TTQ324" s="215"/>
      <c r="TTR324" s="215"/>
      <c r="TTS324" s="215"/>
      <c r="TTT324" s="215"/>
      <c r="TTU324" s="215"/>
      <c r="TTV324" s="215"/>
      <c r="TTW324" s="215"/>
      <c r="TTX324" s="215"/>
      <c r="TTY324" s="215"/>
      <c r="TTZ324" s="215"/>
      <c r="TUA324" s="215"/>
      <c r="TUB324" s="215"/>
      <c r="TUC324" s="215"/>
      <c r="TUD324" s="215"/>
      <c r="TUE324" s="215"/>
      <c r="TUF324" s="215"/>
      <c r="TUG324" s="215"/>
      <c r="TUH324" s="215"/>
      <c r="TUI324" s="215"/>
      <c r="TUJ324" s="215"/>
      <c r="TUK324" s="215"/>
      <c r="TUL324" s="215"/>
      <c r="TUM324" s="215"/>
      <c r="TUN324" s="215"/>
      <c r="TUO324" s="215"/>
      <c r="TUP324" s="215"/>
      <c r="TUQ324" s="215"/>
      <c r="TUR324" s="215"/>
      <c r="TUS324" s="215"/>
      <c r="TUT324" s="215"/>
      <c r="TUU324" s="215"/>
      <c r="TUV324" s="215"/>
      <c r="TUW324" s="215"/>
      <c r="TUX324" s="215"/>
      <c r="TUY324" s="215"/>
      <c r="TUZ324" s="215"/>
      <c r="TVA324" s="215"/>
      <c r="TVB324" s="215"/>
      <c r="TVC324" s="215"/>
      <c r="TVD324" s="215"/>
      <c r="TVE324" s="215"/>
      <c r="TVF324" s="215"/>
      <c r="TVG324" s="215"/>
      <c r="TVH324" s="215"/>
      <c r="TVI324" s="215"/>
      <c r="TVJ324" s="215"/>
      <c r="TVK324" s="215"/>
      <c r="TVL324" s="215"/>
      <c r="TVM324" s="215"/>
      <c r="TVN324" s="215"/>
      <c r="TVO324" s="215"/>
      <c r="TVP324" s="215"/>
      <c r="TVQ324" s="215"/>
      <c r="TVR324" s="215"/>
      <c r="TVS324" s="215"/>
      <c r="TVT324" s="215"/>
      <c r="TVU324" s="215"/>
      <c r="TVV324" s="215"/>
      <c r="TVW324" s="215"/>
      <c r="TVX324" s="215"/>
      <c r="TVY324" s="215"/>
      <c r="TVZ324" s="215"/>
      <c r="TWA324" s="215"/>
      <c r="TWB324" s="215"/>
      <c r="TWC324" s="215"/>
      <c r="TWD324" s="215"/>
      <c r="TWE324" s="215"/>
      <c r="TWF324" s="215"/>
      <c r="TWG324" s="215"/>
      <c r="TWH324" s="215"/>
      <c r="TWI324" s="215"/>
      <c r="TWJ324" s="215"/>
      <c r="TWK324" s="215"/>
      <c r="TWL324" s="215"/>
      <c r="TWM324" s="215"/>
      <c r="TWN324" s="215"/>
      <c r="TWO324" s="215"/>
      <c r="TWP324" s="215"/>
      <c r="TWQ324" s="215"/>
      <c r="TWR324" s="215"/>
      <c r="TWS324" s="215"/>
      <c r="TWT324" s="215"/>
      <c r="TWU324" s="215"/>
      <c r="TWV324" s="215"/>
      <c r="TWW324" s="215"/>
      <c r="TWX324" s="215"/>
      <c r="TWY324" s="215"/>
      <c r="TWZ324" s="215"/>
      <c r="TXA324" s="215"/>
      <c r="TXB324" s="215"/>
      <c r="TXC324" s="215"/>
      <c r="TXD324" s="215"/>
      <c r="TXE324" s="215"/>
      <c r="TXF324" s="215"/>
      <c r="TXG324" s="215"/>
      <c r="TXH324" s="215"/>
      <c r="TXI324" s="215"/>
      <c r="TXJ324" s="215"/>
      <c r="TXK324" s="215"/>
      <c r="TXL324" s="215"/>
      <c r="TXM324" s="215"/>
      <c r="TXN324" s="215"/>
      <c r="TXO324" s="215"/>
      <c r="TXP324" s="215"/>
      <c r="TXQ324" s="215"/>
      <c r="TXR324" s="215"/>
      <c r="TXS324" s="215"/>
      <c r="TXT324" s="215"/>
      <c r="TXU324" s="215"/>
      <c r="TXV324" s="215"/>
      <c r="TXW324" s="215"/>
      <c r="TXX324" s="215"/>
      <c r="TXY324" s="215"/>
      <c r="TXZ324" s="215"/>
      <c r="TYA324" s="215"/>
      <c r="TYB324" s="215"/>
      <c r="TYC324" s="215"/>
      <c r="TYD324" s="215"/>
      <c r="TYE324" s="215"/>
      <c r="TYF324" s="215"/>
      <c r="TYG324" s="215"/>
      <c r="TYH324" s="215"/>
      <c r="TYI324" s="215"/>
      <c r="TYJ324" s="215"/>
      <c r="TYK324" s="215"/>
      <c r="TYL324" s="215"/>
      <c r="TYM324" s="215"/>
      <c r="TYN324" s="215"/>
      <c r="TYO324" s="215"/>
      <c r="TYP324" s="215"/>
      <c r="TYQ324" s="215"/>
      <c r="TYR324" s="215"/>
      <c r="TYS324" s="215"/>
      <c r="TYT324" s="215"/>
      <c r="TYU324" s="215"/>
      <c r="TYV324" s="215"/>
      <c r="TYW324" s="215"/>
      <c r="TYX324" s="215"/>
      <c r="TYY324" s="215"/>
      <c r="TYZ324" s="215"/>
      <c r="TZA324" s="215"/>
      <c r="TZB324" s="215"/>
      <c r="TZC324" s="215"/>
      <c r="TZD324" s="215"/>
      <c r="TZE324" s="215"/>
      <c r="TZF324" s="215"/>
      <c r="TZG324" s="215"/>
      <c r="TZH324" s="215"/>
      <c r="TZI324" s="215"/>
      <c r="TZJ324" s="215"/>
      <c r="TZK324" s="215"/>
      <c r="TZL324" s="215"/>
      <c r="TZM324" s="215"/>
      <c r="TZN324" s="215"/>
      <c r="TZO324" s="215"/>
      <c r="TZP324" s="215"/>
      <c r="TZQ324" s="215"/>
      <c r="TZR324" s="215"/>
      <c r="TZS324" s="215"/>
      <c r="TZT324" s="215"/>
      <c r="TZU324" s="215"/>
      <c r="TZV324" s="215"/>
      <c r="TZW324" s="215"/>
      <c r="TZX324" s="215"/>
      <c r="TZY324" s="215"/>
      <c r="TZZ324" s="215"/>
      <c r="UAA324" s="215"/>
      <c r="UAB324" s="215"/>
      <c r="UAC324" s="215"/>
      <c r="UAD324" s="215"/>
      <c r="UAE324" s="215"/>
      <c r="UAF324" s="215"/>
      <c r="UAG324" s="215"/>
      <c r="UAH324" s="215"/>
      <c r="UAI324" s="215"/>
      <c r="UAJ324" s="215"/>
      <c r="UAK324" s="215"/>
      <c r="UAL324" s="215"/>
      <c r="UAM324" s="215"/>
      <c r="UAN324" s="215"/>
      <c r="UAO324" s="215"/>
      <c r="UAP324" s="215"/>
      <c r="UAQ324" s="215"/>
      <c r="UAR324" s="215"/>
      <c r="UAS324" s="215"/>
      <c r="UAT324" s="215"/>
      <c r="UAU324" s="215"/>
      <c r="UAV324" s="215"/>
      <c r="UAW324" s="215"/>
      <c r="UAX324" s="215"/>
      <c r="UAY324" s="215"/>
      <c r="UAZ324" s="215"/>
      <c r="UBA324" s="215"/>
      <c r="UBB324" s="215"/>
      <c r="UBC324" s="215"/>
      <c r="UBD324" s="215"/>
      <c r="UBE324" s="215"/>
      <c r="UBF324" s="215"/>
      <c r="UBG324" s="215"/>
      <c r="UBH324" s="215"/>
      <c r="UBI324" s="215"/>
      <c r="UBJ324" s="215"/>
      <c r="UBK324" s="215"/>
      <c r="UBL324" s="215"/>
      <c r="UBM324" s="215"/>
      <c r="UBN324" s="215"/>
      <c r="UBO324" s="215"/>
      <c r="UBP324" s="215"/>
      <c r="UBQ324" s="215"/>
      <c r="UBR324" s="215"/>
      <c r="UBS324" s="215"/>
      <c r="UBT324" s="215"/>
      <c r="UBU324" s="215"/>
      <c r="UBV324" s="215"/>
      <c r="UBW324" s="215"/>
      <c r="UBX324" s="215"/>
      <c r="UBY324" s="215"/>
      <c r="UBZ324" s="215"/>
      <c r="UCA324" s="215"/>
      <c r="UCB324" s="215"/>
      <c r="UCC324" s="215"/>
      <c r="UCD324" s="215"/>
      <c r="UCE324" s="215"/>
      <c r="UCF324" s="215"/>
      <c r="UCG324" s="215"/>
      <c r="UCH324" s="215"/>
      <c r="UCI324" s="215"/>
      <c r="UCJ324" s="215"/>
      <c r="UCK324" s="215"/>
      <c r="UCL324" s="215"/>
      <c r="UCM324" s="215"/>
      <c r="UCN324" s="215"/>
      <c r="UCO324" s="215"/>
      <c r="UCP324" s="215"/>
      <c r="UCQ324" s="215"/>
      <c r="UCR324" s="215"/>
      <c r="UCS324" s="215"/>
      <c r="UCT324" s="215"/>
      <c r="UCU324" s="215"/>
      <c r="UCV324" s="215"/>
      <c r="UCW324" s="215"/>
      <c r="UCX324" s="215"/>
      <c r="UCY324" s="215"/>
      <c r="UCZ324" s="215"/>
      <c r="UDA324" s="215"/>
      <c r="UDB324" s="215"/>
      <c r="UDC324" s="215"/>
      <c r="UDD324" s="215"/>
      <c r="UDE324" s="215"/>
      <c r="UDF324" s="215"/>
      <c r="UDG324" s="215"/>
      <c r="UDH324" s="215"/>
      <c r="UDI324" s="215"/>
      <c r="UDJ324" s="215"/>
      <c r="UDK324" s="215"/>
      <c r="UDL324" s="215"/>
      <c r="UDM324" s="215"/>
      <c r="UDN324" s="215"/>
      <c r="UDO324" s="215"/>
      <c r="UDP324" s="215"/>
      <c r="UDQ324" s="215"/>
      <c r="UDR324" s="215"/>
      <c r="UDS324" s="215"/>
      <c r="UDT324" s="215"/>
      <c r="UDU324" s="215"/>
      <c r="UDV324" s="215"/>
      <c r="UDW324" s="215"/>
      <c r="UDX324" s="215"/>
      <c r="UDY324" s="215"/>
      <c r="UDZ324" s="215"/>
      <c r="UEA324" s="215"/>
      <c r="UEB324" s="215"/>
      <c r="UEC324" s="215"/>
      <c r="UED324" s="215"/>
      <c r="UEE324" s="215"/>
      <c r="UEF324" s="215"/>
      <c r="UEG324" s="215"/>
      <c r="UEH324" s="215"/>
      <c r="UEI324" s="215"/>
      <c r="UEJ324" s="215"/>
      <c r="UEK324" s="215"/>
      <c r="UEL324" s="215"/>
      <c r="UEM324" s="215"/>
      <c r="UEN324" s="215"/>
      <c r="UEO324" s="215"/>
      <c r="UEP324" s="215"/>
      <c r="UEQ324" s="215"/>
      <c r="UER324" s="215"/>
      <c r="UES324" s="215"/>
      <c r="UET324" s="215"/>
      <c r="UEU324" s="215"/>
      <c r="UEV324" s="215"/>
      <c r="UEW324" s="215"/>
      <c r="UEX324" s="215"/>
      <c r="UEY324" s="215"/>
      <c r="UEZ324" s="215"/>
      <c r="UFA324" s="215"/>
      <c r="UFB324" s="215"/>
      <c r="UFC324" s="215"/>
      <c r="UFD324" s="215"/>
      <c r="UFE324" s="215"/>
      <c r="UFF324" s="215"/>
      <c r="UFG324" s="215"/>
      <c r="UFH324" s="215"/>
      <c r="UFI324" s="215"/>
      <c r="UFJ324" s="215"/>
      <c r="UFK324" s="215"/>
      <c r="UFL324" s="215"/>
      <c r="UFM324" s="215"/>
      <c r="UFN324" s="215"/>
      <c r="UFO324" s="215"/>
      <c r="UFP324" s="215"/>
      <c r="UFQ324" s="215"/>
      <c r="UFR324" s="215"/>
      <c r="UFS324" s="215"/>
      <c r="UFT324" s="215"/>
      <c r="UFU324" s="215"/>
      <c r="UFV324" s="215"/>
      <c r="UFW324" s="215"/>
      <c r="UFX324" s="215"/>
      <c r="UFY324" s="215"/>
      <c r="UFZ324" s="215"/>
      <c r="UGA324" s="215"/>
      <c r="UGB324" s="215"/>
      <c r="UGC324" s="215"/>
      <c r="UGD324" s="215"/>
      <c r="UGE324" s="215"/>
      <c r="UGF324" s="215"/>
      <c r="UGG324" s="215"/>
      <c r="UGH324" s="215"/>
      <c r="UGI324" s="215"/>
      <c r="UGJ324" s="215"/>
      <c r="UGK324" s="215"/>
      <c r="UGL324" s="215"/>
      <c r="UGM324" s="215"/>
      <c r="UGN324" s="215"/>
      <c r="UGO324" s="215"/>
      <c r="UGP324" s="215"/>
      <c r="UGQ324" s="215"/>
      <c r="UGR324" s="215"/>
      <c r="UGS324" s="215"/>
      <c r="UGT324" s="215"/>
      <c r="UGU324" s="215"/>
      <c r="UGV324" s="215"/>
      <c r="UGW324" s="215"/>
      <c r="UGX324" s="215"/>
      <c r="UGY324" s="215"/>
      <c r="UGZ324" s="215"/>
      <c r="UHA324" s="215"/>
      <c r="UHB324" s="215"/>
      <c r="UHC324" s="215"/>
      <c r="UHD324" s="215"/>
      <c r="UHE324" s="215"/>
      <c r="UHF324" s="215"/>
      <c r="UHG324" s="215"/>
      <c r="UHH324" s="215"/>
      <c r="UHI324" s="215"/>
      <c r="UHJ324" s="215"/>
      <c r="UHK324" s="215"/>
      <c r="UHL324" s="215"/>
      <c r="UHM324" s="215"/>
      <c r="UHN324" s="215"/>
      <c r="UHO324" s="215"/>
      <c r="UHP324" s="215"/>
      <c r="UHQ324" s="215"/>
      <c r="UHR324" s="215"/>
      <c r="UHS324" s="215"/>
      <c r="UHT324" s="215"/>
      <c r="UHU324" s="215"/>
      <c r="UHV324" s="215"/>
      <c r="UHW324" s="215"/>
      <c r="UHX324" s="215"/>
      <c r="UHY324" s="215"/>
      <c r="UHZ324" s="215"/>
      <c r="UIA324" s="215"/>
      <c r="UIB324" s="215"/>
      <c r="UIC324" s="215"/>
      <c r="UID324" s="215"/>
      <c r="UIE324" s="215"/>
      <c r="UIF324" s="215"/>
      <c r="UIG324" s="215"/>
      <c r="UIH324" s="215"/>
      <c r="UII324" s="215"/>
      <c r="UIJ324" s="215"/>
      <c r="UIK324" s="215"/>
      <c r="UIL324" s="215"/>
      <c r="UIM324" s="215"/>
      <c r="UIN324" s="215"/>
      <c r="UIO324" s="215"/>
      <c r="UIP324" s="215"/>
      <c r="UIQ324" s="215"/>
      <c r="UIR324" s="215"/>
      <c r="UIS324" s="215"/>
      <c r="UIT324" s="215"/>
      <c r="UIU324" s="215"/>
      <c r="UIV324" s="215"/>
      <c r="UIW324" s="215"/>
      <c r="UIX324" s="215"/>
      <c r="UIY324" s="215"/>
      <c r="UIZ324" s="215"/>
      <c r="UJA324" s="215"/>
      <c r="UJB324" s="215"/>
      <c r="UJC324" s="215"/>
      <c r="UJD324" s="215"/>
      <c r="UJE324" s="215"/>
      <c r="UJF324" s="215"/>
      <c r="UJG324" s="215"/>
      <c r="UJH324" s="215"/>
      <c r="UJI324" s="215"/>
      <c r="UJJ324" s="215"/>
      <c r="UJK324" s="215"/>
      <c r="UJL324" s="215"/>
      <c r="UJM324" s="215"/>
      <c r="UJN324" s="215"/>
      <c r="UJO324" s="215"/>
      <c r="UJP324" s="215"/>
      <c r="UJQ324" s="215"/>
      <c r="UJR324" s="215"/>
      <c r="UJS324" s="215"/>
      <c r="UJT324" s="215"/>
      <c r="UJU324" s="215"/>
      <c r="UJV324" s="215"/>
      <c r="UJW324" s="215"/>
      <c r="UJX324" s="215"/>
      <c r="UJY324" s="215"/>
      <c r="UJZ324" s="215"/>
      <c r="UKA324" s="215"/>
      <c r="UKB324" s="215"/>
      <c r="UKC324" s="215"/>
      <c r="UKD324" s="215"/>
      <c r="UKE324" s="215"/>
      <c r="UKF324" s="215"/>
      <c r="UKG324" s="215"/>
      <c r="UKH324" s="215"/>
      <c r="UKI324" s="215"/>
      <c r="UKJ324" s="215"/>
      <c r="UKK324" s="215"/>
      <c r="UKL324" s="215"/>
      <c r="UKM324" s="215"/>
      <c r="UKN324" s="215"/>
      <c r="UKO324" s="215"/>
      <c r="UKP324" s="215"/>
      <c r="UKQ324" s="215"/>
      <c r="UKR324" s="215"/>
      <c r="UKS324" s="215"/>
      <c r="UKT324" s="215"/>
      <c r="UKU324" s="215"/>
      <c r="UKV324" s="215"/>
      <c r="UKW324" s="215"/>
      <c r="UKX324" s="215"/>
      <c r="UKY324" s="215"/>
      <c r="UKZ324" s="215"/>
      <c r="ULA324" s="215"/>
      <c r="ULB324" s="215"/>
      <c r="ULC324" s="215"/>
      <c r="ULD324" s="215"/>
      <c r="ULE324" s="215"/>
      <c r="ULF324" s="215"/>
      <c r="ULG324" s="215"/>
      <c r="ULH324" s="215"/>
      <c r="ULI324" s="215"/>
      <c r="ULJ324" s="215"/>
      <c r="ULK324" s="215"/>
      <c r="ULL324" s="215"/>
      <c r="ULM324" s="215"/>
      <c r="ULN324" s="215"/>
      <c r="ULO324" s="215"/>
      <c r="ULP324" s="215"/>
      <c r="ULQ324" s="215"/>
      <c r="ULR324" s="215"/>
      <c r="ULS324" s="215"/>
      <c r="ULT324" s="215"/>
      <c r="ULU324" s="215"/>
      <c r="ULV324" s="215"/>
      <c r="ULW324" s="215"/>
      <c r="ULX324" s="215"/>
      <c r="ULY324" s="215"/>
      <c r="ULZ324" s="215"/>
      <c r="UMA324" s="215"/>
      <c r="UMB324" s="215"/>
      <c r="UMC324" s="215"/>
      <c r="UMD324" s="215"/>
      <c r="UME324" s="215"/>
      <c r="UMF324" s="215"/>
      <c r="UMG324" s="215"/>
      <c r="UMH324" s="215"/>
      <c r="UMI324" s="215"/>
      <c r="UMJ324" s="215"/>
      <c r="UMK324" s="215"/>
      <c r="UML324" s="215"/>
      <c r="UMM324" s="215"/>
      <c r="UMN324" s="215"/>
      <c r="UMO324" s="215"/>
      <c r="UMP324" s="215"/>
      <c r="UMQ324" s="215"/>
      <c r="UMR324" s="215"/>
      <c r="UMS324" s="215"/>
      <c r="UMT324" s="215"/>
      <c r="UMU324" s="215"/>
      <c r="UMV324" s="215"/>
      <c r="UMW324" s="215"/>
      <c r="UMX324" s="215"/>
      <c r="UMY324" s="215"/>
      <c r="UMZ324" s="215"/>
      <c r="UNA324" s="215"/>
      <c r="UNB324" s="215"/>
      <c r="UNC324" s="215"/>
      <c r="UND324" s="215"/>
      <c r="UNE324" s="215"/>
      <c r="UNF324" s="215"/>
      <c r="UNG324" s="215"/>
      <c r="UNH324" s="215"/>
      <c r="UNI324" s="215"/>
      <c r="UNJ324" s="215"/>
      <c r="UNK324" s="215"/>
      <c r="UNL324" s="215"/>
      <c r="UNM324" s="215"/>
      <c r="UNN324" s="215"/>
      <c r="UNO324" s="215"/>
      <c r="UNP324" s="215"/>
      <c r="UNQ324" s="215"/>
      <c r="UNR324" s="215"/>
      <c r="UNS324" s="215"/>
      <c r="UNT324" s="215"/>
      <c r="UNU324" s="215"/>
      <c r="UNV324" s="215"/>
      <c r="UNW324" s="215"/>
      <c r="UNX324" s="215"/>
      <c r="UNY324" s="215"/>
      <c r="UNZ324" s="215"/>
      <c r="UOA324" s="215"/>
      <c r="UOB324" s="215"/>
      <c r="UOC324" s="215"/>
      <c r="UOD324" s="215"/>
      <c r="UOE324" s="215"/>
      <c r="UOF324" s="215"/>
      <c r="UOG324" s="215"/>
      <c r="UOH324" s="215"/>
      <c r="UOI324" s="215"/>
      <c r="UOJ324" s="215"/>
      <c r="UOK324" s="215"/>
      <c r="UOL324" s="215"/>
      <c r="UOM324" s="215"/>
      <c r="UON324" s="215"/>
      <c r="UOO324" s="215"/>
      <c r="UOP324" s="215"/>
      <c r="UOQ324" s="215"/>
      <c r="UOR324" s="215"/>
      <c r="UOS324" s="215"/>
      <c r="UOT324" s="215"/>
      <c r="UOU324" s="215"/>
      <c r="UOV324" s="215"/>
      <c r="UOW324" s="215"/>
      <c r="UOX324" s="215"/>
      <c r="UOY324" s="215"/>
      <c r="UOZ324" s="215"/>
      <c r="UPA324" s="215"/>
      <c r="UPB324" s="215"/>
      <c r="UPC324" s="215"/>
      <c r="UPD324" s="215"/>
      <c r="UPE324" s="215"/>
      <c r="UPF324" s="215"/>
      <c r="UPG324" s="215"/>
      <c r="UPH324" s="215"/>
      <c r="UPI324" s="215"/>
      <c r="UPJ324" s="215"/>
      <c r="UPK324" s="215"/>
      <c r="UPL324" s="215"/>
      <c r="UPM324" s="215"/>
      <c r="UPN324" s="215"/>
      <c r="UPO324" s="215"/>
      <c r="UPP324" s="215"/>
      <c r="UPQ324" s="215"/>
      <c r="UPR324" s="215"/>
      <c r="UPS324" s="215"/>
      <c r="UPT324" s="215"/>
      <c r="UPU324" s="215"/>
      <c r="UPV324" s="215"/>
      <c r="UPW324" s="215"/>
      <c r="UPX324" s="215"/>
      <c r="UPY324" s="215"/>
      <c r="UPZ324" s="215"/>
      <c r="UQA324" s="215"/>
      <c r="UQB324" s="215"/>
      <c r="UQC324" s="215"/>
      <c r="UQD324" s="215"/>
      <c r="UQE324" s="215"/>
      <c r="UQF324" s="215"/>
      <c r="UQG324" s="215"/>
      <c r="UQH324" s="215"/>
      <c r="UQI324" s="215"/>
      <c r="UQJ324" s="215"/>
      <c r="UQK324" s="215"/>
      <c r="UQL324" s="215"/>
      <c r="UQM324" s="215"/>
      <c r="UQN324" s="215"/>
      <c r="UQO324" s="215"/>
      <c r="UQP324" s="215"/>
      <c r="UQQ324" s="215"/>
      <c r="UQR324" s="215"/>
      <c r="UQS324" s="215"/>
      <c r="UQT324" s="215"/>
      <c r="UQU324" s="215"/>
      <c r="UQV324" s="215"/>
      <c r="UQW324" s="215"/>
      <c r="UQX324" s="215"/>
      <c r="UQY324" s="215"/>
      <c r="UQZ324" s="215"/>
      <c r="URA324" s="215"/>
      <c r="URB324" s="215"/>
      <c r="URC324" s="215"/>
      <c r="URD324" s="215"/>
      <c r="URE324" s="215"/>
      <c r="URF324" s="215"/>
      <c r="URG324" s="215"/>
      <c r="URH324" s="215"/>
      <c r="URI324" s="215"/>
      <c r="URJ324" s="215"/>
      <c r="URK324" s="215"/>
      <c r="URL324" s="215"/>
      <c r="URM324" s="215"/>
      <c r="URN324" s="215"/>
      <c r="URO324" s="215"/>
      <c r="URP324" s="215"/>
      <c r="URQ324" s="215"/>
      <c r="URR324" s="215"/>
      <c r="URS324" s="215"/>
      <c r="URT324" s="215"/>
      <c r="URU324" s="215"/>
      <c r="URV324" s="215"/>
      <c r="URW324" s="215"/>
      <c r="URX324" s="215"/>
      <c r="URY324" s="215"/>
      <c r="URZ324" s="215"/>
      <c r="USA324" s="215"/>
      <c r="USB324" s="215"/>
      <c r="USC324" s="215"/>
      <c r="USD324" s="215"/>
      <c r="USE324" s="215"/>
      <c r="USF324" s="215"/>
      <c r="USG324" s="215"/>
      <c r="USH324" s="215"/>
      <c r="USI324" s="215"/>
      <c r="USJ324" s="215"/>
      <c r="USK324" s="215"/>
      <c r="USL324" s="215"/>
      <c r="USM324" s="215"/>
      <c r="USN324" s="215"/>
      <c r="USO324" s="215"/>
      <c r="USP324" s="215"/>
      <c r="USQ324" s="215"/>
      <c r="USR324" s="215"/>
      <c r="USS324" s="215"/>
      <c r="UST324" s="215"/>
      <c r="USU324" s="215"/>
      <c r="USV324" s="215"/>
      <c r="USW324" s="215"/>
      <c r="USX324" s="215"/>
      <c r="USY324" s="215"/>
      <c r="USZ324" s="215"/>
      <c r="UTA324" s="215"/>
      <c r="UTB324" s="215"/>
      <c r="UTC324" s="215"/>
      <c r="UTD324" s="215"/>
      <c r="UTE324" s="215"/>
      <c r="UTF324" s="215"/>
      <c r="UTG324" s="215"/>
      <c r="UTH324" s="215"/>
      <c r="UTI324" s="215"/>
      <c r="UTJ324" s="215"/>
      <c r="UTK324" s="215"/>
      <c r="UTL324" s="215"/>
      <c r="UTM324" s="215"/>
      <c r="UTN324" s="215"/>
      <c r="UTO324" s="215"/>
      <c r="UTP324" s="215"/>
      <c r="UTQ324" s="215"/>
      <c r="UTR324" s="215"/>
      <c r="UTS324" s="215"/>
      <c r="UTT324" s="215"/>
      <c r="UTU324" s="215"/>
      <c r="UTV324" s="215"/>
      <c r="UTW324" s="215"/>
      <c r="UTX324" s="215"/>
      <c r="UTY324" s="215"/>
      <c r="UTZ324" s="215"/>
      <c r="UUA324" s="215"/>
      <c r="UUB324" s="215"/>
      <c r="UUC324" s="215"/>
      <c r="UUD324" s="215"/>
      <c r="UUE324" s="215"/>
      <c r="UUF324" s="215"/>
      <c r="UUG324" s="215"/>
      <c r="UUH324" s="215"/>
      <c r="UUI324" s="215"/>
      <c r="UUJ324" s="215"/>
      <c r="UUK324" s="215"/>
      <c r="UUL324" s="215"/>
      <c r="UUM324" s="215"/>
      <c r="UUN324" s="215"/>
      <c r="UUO324" s="215"/>
      <c r="UUP324" s="215"/>
      <c r="UUQ324" s="215"/>
      <c r="UUR324" s="215"/>
      <c r="UUS324" s="215"/>
      <c r="UUT324" s="215"/>
      <c r="UUU324" s="215"/>
      <c r="UUV324" s="215"/>
      <c r="UUW324" s="215"/>
      <c r="UUX324" s="215"/>
      <c r="UUY324" s="215"/>
      <c r="UUZ324" s="215"/>
      <c r="UVA324" s="215"/>
      <c r="UVB324" s="215"/>
      <c r="UVC324" s="215"/>
      <c r="UVD324" s="215"/>
      <c r="UVE324" s="215"/>
      <c r="UVF324" s="215"/>
      <c r="UVG324" s="215"/>
      <c r="UVH324" s="215"/>
      <c r="UVI324" s="215"/>
      <c r="UVJ324" s="215"/>
      <c r="UVK324" s="215"/>
      <c r="UVL324" s="215"/>
      <c r="UVM324" s="215"/>
      <c r="UVN324" s="215"/>
      <c r="UVO324" s="215"/>
      <c r="UVP324" s="215"/>
      <c r="UVQ324" s="215"/>
      <c r="UVR324" s="215"/>
      <c r="UVS324" s="215"/>
      <c r="UVT324" s="215"/>
      <c r="UVU324" s="215"/>
      <c r="UVV324" s="215"/>
      <c r="UVW324" s="215"/>
      <c r="UVX324" s="215"/>
      <c r="UVY324" s="215"/>
      <c r="UVZ324" s="215"/>
      <c r="UWA324" s="215"/>
      <c r="UWB324" s="215"/>
      <c r="UWC324" s="215"/>
      <c r="UWD324" s="215"/>
      <c r="UWE324" s="215"/>
      <c r="UWF324" s="215"/>
      <c r="UWG324" s="215"/>
      <c r="UWH324" s="215"/>
      <c r="UWI324" s="215"/>
      <c r="UWJ324" s="215"/>
      <c r="UWK324" s="215"/>
      <c r="UWL324" s="215"/>
      <c r="UWM324" s="215"/>
      <c r="UWN324" s="215"/>
      <c r="UWO324" s="215"/>
      <c r="UWP324" s="215"/>
      <c r="UWQ324" s="215"/>
      <c r="UWR324" s="215"/>
      <c r="UWS324" s="215"/>
      <c r="UWT324" s="215"/>
      <c r="UWU324" s="215"/>
      <c r="UWV324" s="215"/>
      <c r="UWW324" s="215"/>
      <c r="UWX324" s="215"/>
      <c r="UWY324" s="215"/>
      <c r="UWZ324" s="215"/>
      <c r="UXA324" s="215"/>
      <c r="UXB324" s="215"/>
      <c r="UXC324" s="215"/>
      <c r="UXD324" s="215"/>
      <c r="UXE324" s="215"/>
      <c r="UXF324" s="215"/>
      <c r="UXG324" s="215"/>
      <c r="UXH324" s="215"/>
      <c r="UXI324" s="215"/>
      <c r="UXJ324" s="215"/>
      <c r="UXK324" s="215"/>
      <c r="UXL324" s="215"/>
      <c r="UXM324" s="215"/>
      <c r="UXN324" s="215"/>
      <c r="UXO324" s="215"/>
      <c r="UXP324" s="215"/>
      <c r="UXQ324" s="215"/>
      <c r="UXR324" s="215"/>
      <c r="UXS324" s="215"/>
      <c r="UXT324" s="215"/>
      <c r="UXU324" s="215"/>
      <c r="UXV324" s="215"/>
      <c r="UXW324" s="215"/>
      <c r="UXX324" s="215"/>
      <c r="UXY324" s="215"/>
      <c r="UXZ324" s="215"/>
      <c r="UYA324" s="215"/>
      <c r="UYB324" s="215"/>
      <c r="UYC324" s="215"/>
      <c r="UYD324" s="215"/>
      <c r="UYE324" s="215"/>
      <c r="UYF324" s="215"/>
      <c r="UYG324" s="215"/>
      <c r="UYH324" s="215"/>
      <c r="UYI324" s="215"/>
      <c r="UYJ324" s="215"/>
      <c r="UYK324" s="215"/>
      <c r="UYL324" s="215"/>
      <c r="UYM324" s="215"/>
      <c r="UYN324" s="215"/>
      <c r="UYO324" s="215"/>
      <c r="UYP324" s="215"/>
      <c r="UYQ324" s="215"/>
      <c r="UYR324" s="215"/>
      <c r="UYS324" s="215"/>
      <c r="UYT324" s="215"/>
      <c r="UYU324" s="215"/>
      <c r="UYV324" s="215"/>
      <c r="UYW324" s="215"/>
      <c r="UYX324" s="215"/>
      <c r="UYY324" s="215"/>
      <c r="UYZ324" s="215"/>
      <c r="UZA324" s="215"/>
      <c r="UZB324" s="215"/>
      <c r="UZC324" s="215"/>
      <c r="UZD324" s="215"/>
      <c r="UZE324" s="215"/>
      <c r="UZF324" s="215"/>
      <c r="UZG324" s="215"/>
      <c r="UZH324" s="215"/>
      <c r="UZI324" s="215"/>
      <c r="UZJ324" s="215"/>
      <c r="UZK324" s="215"/>
      <c r="UZL324" s="215"/>
      <c r="UZM324" s="215"/>
      <c r="UZN324" s="215"/>
      <c r="UZO324" s="215"/>
      <c r="UZP324" s="215"/>
      <c r="UZQ324" s="215"/>
      <c r="UZR324" s="215"/>
      <c r="UZS324" s="215"/>
      <c r="UZT324" s="215"/>
      <c r="UZU324" s="215"/>
      <c r="UZV324" s="215"/>
      <c r="UZW324" s="215"/>
      <c r="UZX324" s="215"/>
      <c r="UZY324" s="215"/>
      <c r="UZZ324" s="215"/>
      <c r="VAA324" s="215"/>
      <c r="VAB324" s="215"/>
      <c r="VAC324" s="215"/>
      <c r="VAD324" s="215"/>
      <c r="VAE324" s="215"/>
      <c r="VAF324" s="215"/>
      <c r="VAG324" s="215"/>
      <c r="VAH324" s="215"/>
      <c r="VAI324" s="215"/>
      <c r="VAJ324" s="215"/>
      <c r="VAK324" s="215"/>
      <c r="VAL324" s="215"/>
      <c r="VAM324" s="215"/>
      <c r="VAN324" s="215"/>
      <c r="VAO324" s="215"/>
      <c r="VAP324" s="215"/>
      <c r="VAQ324" s="215"/>
      <c r="VAR324" s="215"/>
      <c r="VAS324" s="215"/>
      <c r="VAT324" s="215"/>
      <c r="VAU324" s="215"/>
      <c r="VAV324" s="215"/>
      <c r="VAW324" s="215"/>
      <c r="VAX324" s="215"/>
      <c r="VAY324" s="215"/>
      <c r="VAZ324" s="215"/>
      <c r="VBA324" s="215"/>
      <c r="VBB324" s="215"/>
      <c r="VBC324" s="215"/>
      <c r="VBD324" s="215"/>
      <c r="VBE324" s="215"/>
      <c r="VBF324" s="215"/>
      <c r="VBG324" s="215"/>
      <c r="VBH324" s="215"/>
      <c r="VBI324" s="215"/>
      <c r="VBJ324" s="215"/>
      <c r="VBK324" s="215"/>
      <c r="VBL324" s="215"/>
      <c r="VBM324" s="215"/>
      <c r="VBN324" s="215"/>
      <c r="VBO324" s="215"/>
      <c r="VBP324" s="215"/>
      <c r="VBQ324" s="215"/>
      <c r="VBR324" s="215"/>
      <c r="VBS324" s="215"/>
      <c r="VBT324" s="215"/>
      <c r="VBU324" s="215"/>
      <c r="VBV324" s="215"/>
      <c r="VBW324" s="215"/>
      <c r="VBX324" s="215"/>
      <c r="VBY324" s="215"/>
      <c r="VBZ324" s="215"/>
      <c r="VCA324" s="215"/>
      <c r="VCB324" s="215"/>
      <c r="VCC324" s="215"/>
      <c r="VCD324" s="215"/>
      <c r="VCE324" s="215"/>
      <c r="VCF324" s="215"/>
      <c r="VCG324" s="215"/>
      <c r="VCH324" s="215"/>
      <c r="VCI324" s="215"/>
      <c r="VCJ324" s="215"/>
      <c r="VCK324" s="215"/>
      <c r="VCL324" s="215"/>
      <c r="VCM324" s="215"/>
      <c r="VCN324" s="215"/>
      <c r="VCO324" s="215"/>
      <c r="VCP324" s="215"/>
      <c r="VCQ324" s="215"/>
      <c r="VCR324" s="215"/>
      <c r="VCS324" s="215"/>
      <c r="VCT324" s="215"/>
      <c r="VCU324" s="215"/>
      <c r="VCV324" s="215"/>
      <c r="VCW324" s="215"/>
      <c r="VCX324" s="215"/>
      <c r="VCY324" s="215"/>
      <c r="VCZ324" s="215"/>
      <c r="VDA324" s="215"/>
      <c r="VDB324" s="215"/>
      <c r="VDC324" s="215"/>
      <c r="VDD324" s="215"/>
      <c r="VDE324" s="215"/>
      <c r="VDF324" s="215"/>
      <c r="VDG324" s="215"/>
      <c r="VDH324" s="215"/>
      <c r="VDI324" s="215"/>
      <c r="VDJ324" s="215"/>
      <c r="VDK324" s="215"/>
      <c r="VDL324" s="215"/>
      <c r="VDM324" s="215"/>
      <c r="VDN324" s="215"/>
      <c r="VDO324" s="215"/>
      <c r="VDP324" s="215"/>
      <c r="VDQ324" s="215"/>
      <c r="VDR324" s="215"/>
      <c r="VDS324" s="215"/>
      <c r="VDT324" s="215"/>
      <c r="VDU324" s="215"/>
      <c r="VDV324" s="215"/>
      <c r="VDW324" s="215"/>
      <c r="VDX324" s="215"/>
      <c r="VDY324" s="215"/>
      <c r="VDZ324" s="215"/>
      <c r="VEA324" s="215"/>
      <c r="VEB324" s="215"/>
      <c r="VEC324" s="215"/>
      <c r="VED324" s="215"/>
      <c r="VEE324" s="215"/>
      <c r="VEF324" s="215"/>
      <c r="VEG324" s="215"/>
      <c r="VEH324" s="215"/>
      <c r="VEI324" s="215"/>
      <c r="VEJ324" s="215"/>
      <c r="VEK324" s="215"/>
      <c r="VEL324" s="215"/>
      <c r="VEM324" s="215"/>
      <c r="VEN324" s="215"/>
      <c r="VEO324" s="215"/>
      <c r="VEP324" s="215"/>
      <c r="VEQ324" s="215"/>
      <c r="VER324" s="215"/>
      <c r="VES324" s="215"/>
      <c r="VET324" s="215"/>
      <c r="VEU324" s="215"/>
      <c r="VEV324" s="215"/>
      <c r="VEW324" s="215"/>
      <c r="VEX324" s="215"/>
      <c r="VEY324" s="215"/>
      <c r="VEZ324" s="215"/>
      <c r="VFA324" s="215"/>
      <c r="VFB324" s="215"/>
      <c r="VFC324" s="215"/>
      <c r="VFD324" s="215"/>
      <c r="VFE324" s="215"/>
      <c r="VFF324" s="215"/>
      <c r="VFG324" s="215"/>
      <c r="VFH324" s="215"/>
      <c r="VFI324" s="215"/>
      <c r="VFJ324" s="215"/>
      <c r="VFK324" s="215"/>
      <c r="VFL324" s="215"/>
      <c r="VFM324" s="215"/>
      <c r="VFN324" s="215"/>
      <c r="VFO324" s="215"/>
      <c r="VFP324" s="215"/>
      <c r="VFQ324" s="215"/>
      <c r="VFR324" s="215"/>
      <c r="VFS324" s="215"/>
      <c r="VFT324" s="215"/>
      <c r="VFU324" s="215"/>
      <c r="VFV324" s="215"/>
      <c r="VFW324" s="215"/>
      <c r="VFX324" s="215"/>
      <c r="VFY324" s="215"/>
      <c r="VFZ324" s="215"/>
      <c r="VGA324" s="215"/>
      <c r="VGB324" s="215"/>
      <c r="VGC324" s="215"/>
      <c r="VGD324" s="215"/>
      <c r="VGE324" s="215"/>
      <c r="VGF324" s="215"/>
      <c r="VGG324" s="215"/>
      <c r="VGH324" s="215"/>
      <c r="VGI324" s="215"/>
      <c r="VGJ324" s="215"/>
      <c r="VGK324" s="215"/>
      <c r="VGL324" s="215"/>
      <c r="VGM324" s="215"/>
      <c r="VGN324" s="215"/>
      <c r="VGO324" s="215"/>
      <c r="VGP324" s="215"/>
      <c r="VGQ324" s="215"/>
      <c r="VGR324" s="215"/>
      <c r="VGS324" s="215"/>
      <c r="VGT324" s="215"/>
      <c r="VGU324" s="215"/>
      <c r="VGV324" s="215"/>
      <c r="VGW324" s="215"/>
      <c r="VGX324" s="215"/>
      <c r="VGY324" s="215"/>
      <c r="VGZ324" s="215"/>
      <c r="VHA324" s="215"/>
      <c r="VHB324" s="215"/>
      <c r="VHC324" s="215"/>
      <c r="VHD324" s="215"/>
      <c r="VHE324" s="215"/>
      <c r="VHF324" s="215"/>
      <c r="VHG324" s="215"/>
      <c r="VHH324" s="215"/>
      <c r="VHI324" s="215"/>
      <c r="VHJ324" s="215"/>
      <c r="VHK324" s="215"/>
      <c r="VHL324" s="215"/>
      <c r="VHM324" s="215"/>
      <c r="VHN324" s="215"/>
      <c r="VHO324" s="215"/>
      <c r="VHP324" s="215"/>
      <c r="VHQ324" s="215"/>
      <c r="VHR324" s="215"/>
      <c r="VHS324" s="215"/>
      <c r="VHT324" s="215"/>
      <c r="VHU324" s="215"/>
      <c r="VHV324" s="215"/>
      <c r="VHW324" s="215"/>
      <c r="VHX324" s="215"/>
      <c r="VHY324" s="215"/>
      <c r="VHZ324" s="215"/>
      <c r="VIA324" s="215"/>
      <c r="VIB324" s="215"/>
      <c r="VIC324" s="215"/>
      <c r="VID324" s="215"/>
      <c r="VIE324" s="215"/>
      <c r="VIF324" s="215"/>
      <c r="VIG324" s="215"/>
      <c r="VIH324" s="215"/>
      <c r="VII324" s="215"/>
      <c r="VIJ324" s="215"/>
      <c r="VIK324" s="215"/>
      <c r="VIL324" s="215"/>
      <c r="VIM324" s="215"/>
      <c r="VIN324" s="215"/>
      <c r="VIO324" s="215"/>
      <c r="VIP324" s="215"/>
      <c r="VIQ324" s="215"/>
      <c r="VIR324" s="215"/>
      <c r="VIS324" s="215"/>
      <c r="VIT324" s="215"/>
      <c r="VIU324" s="215"/>
      <c r="VIV324" s="215"/>
      <c r="VIW324" s="215"/>
      <c r="VIX324" s="215"/>
      <c r="VIY324" s="215"/>
      <c r="VIZ324" s="215"/>
      <c r="VJA324" s="215"/>
      <c r="VJB324" s="215"/>
      <c r="VJC324" s="215"/>
      <c r="VJD324" s="215"/>
      <c r="VJE324" s="215"/>
      <c r="VJF324" s="215"/>
      <c r="VJG324" s="215"/>
      <c r="VJH324" s="215"/>
      <c r="VJI324" s="215"/>
      <c r="VJJ324" s="215"/>
      <c r="VJK324" s="215"/>
      <c r="VJL324" s="215"/>
      <c r="VJM324" s="215"/>
      <c r="VJN324" s="215"/>
      <c r="VJO324" s="215"/>
      <c r="VJP324" s="215"/>
      <c r="VJQ324" s="215"/>
      <c r="VJR324" s="215"/>
      <c r="VJS324" s="215"/>
      <c r="VJT324" s="215"/>
      <c r="VJU324" s="215"/>
      <c r="VJV324" s="215"/>
      <c r="VJW324" s="215"/>
      <c r="VJX324" s="215"/>
      <c r="VJY324" s="215"/>
      <c r="VJZ324" s="215"/>
      <c r="VKA324" s="215"/>
      <c r="VKB324" s="215"/>
      <c r="VKC324" s="215"/>
      <c r="VKD324" s="215"/>
      <c r="VKE324" s="215"/>
      <c r="VKF324" s="215"/>
      <c r="VKG324" s="215"/>
      <c r="VKH324" s="215"/>
      <c r="VKI324" s="215"/>
      <c r="VKJ324" s="215"/>
      <c r="VKK324" s="215"/>
      <c r="VKL324" s="215"/>
      <c r="VKM324" s="215"/>
      <c r="VKN324" s="215"/>
      <c r="VKO324" s="215"/>
      <c r="VKP324" s="215"/>
      <c r="VKQ324" s="215"/>
      <c r="VKR324" s="215"/>
      <c r="VKS324" s="215"/>
      <c r="VKT324" s="215"/>
      <c r="VKU324" s="215"/>
      <c r="VKV324" s="215"/>
      <c r="VKW324" s="215"/>
      <c r="VKX324" s="215"/>
      <c r="VKY324" s="215"/>
      <c r="VKZ324" s="215"/>
      <c r="VLA324" s="215"/>
      <c r="VLB324" s="215"/>
      <c r="VLC324" s="215"/>
      <c r="VLD324" s="215"/>
      <c r="VLE324" s="215"/>
      <c r="VLF324" s="215"/>
      <c r="VLG324" s="215"/>
      <c r="VLH324" s="215"/>
      <c r="VLI324" s="215"/>
      <c r="VLJ324" s="215"/>
      <c r="VLK324" s="215"/>
      <c r="VLL324" s="215"/>
      <c r="VLM324" s="215"/>
      <c r="VLN324" s="215"/>
      <c r="VLO324" s="215"/>
      <c r="VLP324" s="215"/>
      <c r="VLQ324" s="215"/>
      <c r="VLR324" s="215"/>
      <c r="VLS324" s="215"/>
      <c r="VLT324" s="215"/>
      <c r="VLU324" s="215"/>
      <c r="VLV324" s="215"/>
      <c r="VLW324" s="215"/>
      <c r="VLX324" s="215"/>
      <c r="VLY324" s="215"/>
      <c r="VLZ324" s="215"/>
      <c r="VMA324" s="215"/>
      <c r="VMB324" s="215"/>
      <c r="VMC324" s="215"/>
      <c r="VMD324" s="215"/>
      <c r="VME324" s="215"/>
      <c r="VMF324" s="215"/>
      <c r="VMG324" s="215"/>
      <c r="VMH324" s="215"/>
      <c r="VMI324" s="215"/>
      <c r="VMJ324" s="215"/>
      <c r="VMK324" s="215"/>
      <c r="VML324" s="215"/>
      <c r="VMM324" s="215"/>
      <c r="VMN324" s="215"/>
      <c r="VMO324" s="215"/>
      <c r="VMP324" s="215"/>
      <c r="VMQ324" s="215"/>
      <c r="VMR324" s="215"/>
      <c r="VMS324" s="215"/>
      <c r="VMT324" s="215"/>
      <c r="VMU324" s="215"/>
      <c r="VMV324" s="215"/>
      <c r="VMW324" s="215"/>
      <c r="VMX324" s="215"/>
      <c r="VMY324" s="215"/>
      <c r="VMZ324" s="215"/>
      <c r="VNA324" s="215"/>
      <c r="VNB324" s="215"/>
      <c r="VNC324" s="215"/>
      <c r="VND324" s="215"/>
      <c r="VNE324" s="215"/>
      <c r="VNF324" s="215"/>
      <c r="VNG324" s="215"/>
      <c r="VNH324" s="215"/>
      <c r="VNI324" s="215"/>
      <c r="VNJ324" s="215"/>
      <c r="VNK324" s="215"/>
      <c r="VNL324" s="215"/>
      <c r="VNM324" s="215"/>
      <c r="VNN324" s="215"/>
      <c r="VNO324" s="215"/>
      <c r="VNP324" s="215"/>
      <c r="VNQ324" s="215"/>
      <c r="VNR324" s="215"/>
      <c r="VNS324" s="215"/>
      <c r="VNT324" s="215"/>
      <c r="VNU324" s="215"/>
      <c r="VNV324" s="215"/>
      <c r="VNW324" s="215"/>
      <c r="VNX324" s="215"/>
      <c r="VNY324" s="215"/>
      <c r="VNZ324" s="215"/>
      <c r="VOA324" s="215"/>
      <c r="VOB324" s="215"/>
      <c r="VOC324" s="215"/>
      <c r="VOD324" s="215"/>
      <c r="VOE324" s="215"/>
      <c r="VOF324" s="215"/>
      <c r="VOG324" s="215"/>
      <c r="VOH324" s="215"/>
      <c r="VOI324" s="215"/>
      <c r="VOJ324" s="215"/>
      <c r="VOK324" s="215"/>
      <c r="VOL324" s="215"/>
      <c r="VOM324" s="215"/>
      <c r="VON324" s="215"/>
      <c r="VOO324" s="215"/>
      <c r="VOP324" s="215"/>
      <c r="VOQ324" s="215"/>
      <c r="VOR324" s="215"/>
      <c r="VOS324" s="215"/>
      <c r="VOT324" s="215"/>
      <c r="VOU324" s="215"/>
      <c r="VOV324" s="215"/>
      <c r="VOW324" s="215"/>
      <c r="VOX324" s="215"/>
      <c r="VOY324" s="215"/>
      <c r="VOZ324" s="215"/>
      <c r="VPA324" s="215"/>
      <c r="VPB324" s="215"/>
      <c r="VPC324" s="215"/>
      <c r="VPD324" s="215"/>
      <c r="VPE324" s="215"/>
      <c r="VPF324" s="215"/>
      <c r="VPG324" s="215"/>
      <c r="VPH324" s="215"/>
      <c r="VPI324" s="215"/>
      <c r="VPJ324" s="215"/>
      <c r="VPK324" s="215"/>
      <c r="VPL324" s="215"/>
      <c r="VPM324" s="215"/>
      <c r="VPN324" s="215"/>
      <c r="VPO324" s="215"/>
      <c r="VPP324" s="215"/>
      <c r="VPQ324" s="215"/>
      <c r="VPR324" s="215"/>
      <c r="VPS324" s="215"/>
      <c r="VPT324" s="215"/>
      <c r="VPU324" s="215"/>
      <c r="VPV324" s="215"/>
      <c r="VPW324" s="215"/>
      <c r="VPX324" s="215"/>
      <c r="VPY324" s="215"/>
      <c r="VPZ324" s="215"/>
      <c r="VQA324" s="215"/>
      <c r="VQB324" s="215"/>
      <c r="VQC324" s="215"/>
      <c r="VQD324" s="215"/>
      <c r="VQE324" s="215"/>
      <c r="VQF324" s="215"/>
      <c r="VQG324" s="215"/>
      <c r="VQH324" s="215"/>
      <c r="VQI324" s="215"/>
      <c r="VQJ324" s="215"/>
      <c r="VQK324" s="215"/>
      <c r="VQL324" s="215"/>
      <c r="VQM324" s="215"/>
      <c r="VQN324" s="215"/>
      <c r="VQO324" s="215"/>
      <c r="VQP324" s="215"/>
      <c r="VQQ324" s="215"/>
      <c r="VQR324" s="215"/>
      <c r="VQS324" s="215"/>
      <c r="VQT324" s="215"/>
      <c r="VQU324" s="215"/>
      <c r="VQV324" s="215"/>
      <c r="VQW324" s="215"/>
      <c r="VQX324" s="215"/>
      <c r="VQY324" s="215"/>
      <c r="VQZ324" s="215"/>
      <c r="VRA324" s="215"/>
      <c r="VRB324" s="215"/>
      <c r="VRC324" s="215"/>
      <c r="VRD324" s="215"/>
      <c r="VRE324" s="215"/>
      <c r="VRF324" s="215"/>
      <c r="VRG324" s="215"/>
      <c r="VRH324" s="215"/>
      <c r="VRI324" s="215"/>
      <c r="VRJ324" s="215"/>
      <c r="VRK324" s="215"/>
      <c r="VRL324" s="215"/>
      <c r="VRM324" s="215"/>
      <c r="VRN324" s="215"/>
      <c r="VRO324" s="215"/>
      <c r="VRP324" s="215"/>
      <c r="VRQ324" s="215"/>
      <c r="VRR324" s="215"/>
      <c r="VRS324" s="215"/>
      <c r="VRT324" s="215"/>
      <c r="VRU324" s="215"/>
      <c r="VRV324" s="215"/>
      <c r="VRW324" s="215"/>
      <c r="VRX324" s="215"/>
      <c r="VRY324" s="215"/>
      <c r="VRZ324" s="215"/>
      <c r="VSA324" s="215"/>
      <c r="VSB324" s="215"/>
      <c r="VSC324" s="215"/>
      <c r="VSD324" s="215"/>
      <c r="VSE324" s="215"/>
      <c r="VSF324" s="215"/>
      <c r="VSG324" s="215"/>
      <c r="VSH324" s="215"/>
      <c r="VSI324" s="215"/>
      <c r="VSJ324" s="215"/>
      <c r="VSK324" s="215"/>
      <c r="VSL324" s="215"/>
      <c r="VSM324" s="215"/>
      <c r="VSN324" s="215"/>
      <c r="VSO324" s="215"/>
      <c r="VSP324" s="215"/>
      <c r="VSQ324" s="215"/>
      <c r="VSR324" s="215"/>
      <c r="VSS324" s="215"/>
      <c r="VST324" s="215"/>
      <c r="VSU324" s="215"/>
      <c r="VSV324" s="215"/>
      <c r="VSW324" s="215"/>
      <c r="VSX324" s="215"/>
      <c r="VSY324" s="215"/>
      <c r="VSZ324" s="215"/>
      <c r="VTA324" s="215"/>
      <c r="VTB324" s="215"/>
      <c r="VTC324" s="215"/>
      <c r="VTD324" s="215"/>
      <c r="VTE324" s="215"/>
      <c r="VTF324" s="215"/>
      <c r="VTG324" s="215"/>
      <c r="VTH324" s="215"/>
      <c r="VTI324" s="215"/>
      <c r="VTJ324" s="215"/>
      <c r="VTK324" s="215"/>
      <c r="VTL324" s="215"/>
      <c r="VTM324" s="215"/>
      <c r="VTN324" s="215"/>
      <c r="VTO324" s="215"/>
      <c r="VTP324" s="215"/>
      <c r="VTQ324" s="215"/>
      <c r="VTR324" s="215"/>
      <c r="VTS324" s="215"/>
      <c r="VTT324" s="215"/>
      <c r="VTU324" s="215"/>
      <c r="VTV324" s="215"/>
      <c r="VTW324" s="215"/>
      <c r="VTX324" s="215"/>
      <c r="VTY324" s="215"/>
      <c r="VTZ324" s="215"/>
      <c r="VUA324" s="215"/>
      <c r="VUB324" s="215"/>
      <c r="VUC324" s="215"/>
      <c r="VUD324" s="215"/>
      <c r="VUE324" s="215"/>
      <c r="VUF324" s="215"/>
      <c r="VUG324" s="215"/>
      <c r="VUH324" s="215"/>
      <c r="VUI324" s="215"/>
      <c r="VUJ324" s="215"/>
      <c r="VUK324" s="215"/>
      <c r="VUL324" s="215"/>
      <c r="VUM324" s="215"/>
      <c r="VUN324" s="215"/>
      <c r="VUO324" s="215"/>
      <c r="VUP324" s="215"/>
      <c r="VUQ324" s="215"/>
      <c r="VUR324" s="215"/>
      <c r="VUS324" s="215"/>
      <c r="VUT324" s="215"/>
      <c r="VUU324" s="215"/>
      <c r="VUV324" s="215"/>
      <c r="VUW324" s="215"/>
      <c r="VUX324" s="215"/>
      <c r="VUY324" s="215"/>
      <c r="VUZ324" s="215"/>
      <c r="VVA324" s="215"/>
      <c r="VVB324" s="215"/>
      <c r="VVC324" s="215"/>
      <c r="VVD324" s="215"/>
      <c r="VVE324" s="215"/>
      <c r="VVF324" s="215"/>
      <c r="VVG324" s="215"/>
      <c r="VVH324" s="215"/>
      <c r="VVI324" s="215"/>
      <c r="VVJ324" s="215"/>
      <c r="VVK324" s="215"/>
      <c r="VVL324" s="215"/>
      <c r="VVM324" s="215"/>
      <c r="VVN324" s="215"/>
      <c r="VVO324" s="215"/>
      <c r="VVP324" s="215"/>
      <c r="VVQ324" s="215"/>
      <c r="VVR324" s="215"/>
      <c r="VVS324" s="215"/>
      <c r="VVT324" s="215"/>
      <c r="VVU324" s="215"/>
      <c r="VVV324" s="215"/>
      <c r="VVW324" s="215"/>
      <c r="VVX324" s="215"/>
      <c r="VVY324" s="215"/>
      <c r="VVZ324" s="215"/>
      <c r="VWA324" s="215"/>
      <c r="VWB324" s="215"/>
      <c r="VWC324" s="215"/>
      <c r="VWD324" s="215"/>
      <c r="VWE324" s="215"/>
      <c r="VWF324" s="215"/>
      <c r="VWG324" s="215"/>
      <c r="VWH324" s="215"/>
      <c r="VWI324" s="215"/>
      <c r="VWJ324" s="215"/>
      <c r="VWK324" s="215"/>
      <c r="VWL324" s="215"/>
      <c r="VWM324" s="215"/>
      <c r="VWN324" s="215"/>
      <c r="VWO324" s="215"/>
      <c r="VWP324" s="215"/>
      <c r="VWQ324" s="215"/>
      <c r="VWR324" s="215"/>
      <c r="VWS324" s="215"/>
      <c r="VWT324" s="215"/>
      <c r="VWU324" s="215"/>
      <c r="VWV324" s="215"/>
      <c r="VWW324" s="215"/>
      <c r="VWX324" s="215"/>
      <c r="VWY324" s="215"/>
      <c r="VWZ324" s="215"/>
      <c r="VXA324" s="215"/>
      <c r="VXB324" s="215"/>
      <c r="VXC324" s="215"/>
      <c r="VXD324" s="215"/>
      <c r="VXE324" s="215"/>
      <c r="VXF324" s="215"/>
      <c r="VXG324" s="215"/>
      <c r="VXH324" s="215"/>
      <c r="VXI324" s="215"/>
      <c r="VXJ324" s="215"/>
      <c r="VXK324" s="215"/>
      <c r="VXL324" s="215"/>
      <c r="VXM324" s="215"/>
      <c r="VXN324" s="215"/>
      <c r="VXO324" s="215"/>
      <c r="VXP324" s="215"/>
      <c r="VXQ324" s="215"/>
      <c r="VXR324" s="215"/>
      <c r="VXS324" s="215"/>
      <c r="VXT324" s="215"/>
      <c r="VXU324" s="215"/>
      <c r="VXV324" s="215"/>
      <c r="VXW324" s="215"/>
      <c r="VXX324" s="215"/>
      <c r="VXY324" s="215"/>
      <c r="VXZ324" s="215"/>
      <c r="VYA324" s="215"/>
      <c r="VYB324" s="215"/>
      <c r="VYC324" s="215"/>
      <c r="VYD324" s="215"/>
      <c r="VYE324" s="215"/>
      <c r="VYF324" s="215"/>
      <c r="VYG324" s="215"/>
      <c r="VYH324" s="215"/>
      <c r="VYI324" s="215"/>
      <c r="VYJ324" s="215"/>
      <c r="VYK324" s="215"/>
      <c r="VYL324" s="215"/>
      <c r="VYM324" s="215"/>
      <c r="VYN324" s="215"/>
      <c r="VYO324" s="215"/>
      <c r="VYP324" s="215"/>
      <c r="VYQ324" s="215"/>
      <c r="VYR324" s="215"/>
      <c r="VYS324" s="215"/>
      <c r="VYT324" s="215"/>
      <c r="VYU324" s="215"/>
      <c r="VYV324" s="215"/>
      <c r="VYW324" s="215"/>
      <c r="VYX324" s="215"/>
      <c r="VYY324" s="215"/>
      <c r="VYZ324" s="215"/>
      <c r="VZA324" s="215"/>
      <c r="VZB324" s="215"/>
      <c r="VZC324" s="215"/>
      <c r="VZD324" s="215"/>
      <c r="VZE324" s="215"/>
      <c r="VZF324" s="215"/>
      <c r="VZG324" s="215"/>
      <c r="VZH324" s="215"/>
      <c r="VZI324" s="215"/>
      <c r="VZJ324" s="215"/>
      <c r="VZK324" s="215"/>
      <c r="VZL324" s="215"/>
      <c r="VZM324" s="215"/>
      <c r="VZN324" s="215"/>
      <c r="VZO324" s="215"/>
      <c r="VZP324" s="215"/>
      <c r="VZQ324" s="215"/>
      <c r="VZR324" s="215"/>
      <c r="VZS324" s="215"/>
      <c r="VZT324" s="215"/>
      <c r="VZU324" s="215"/>
      <c r="VZV324" s="215"/>
      <c r="VZW324" s="215"/>
      <c r="VZX324" s="215"/>
      <c r="VZY324" s="215"/>
      <c r="VZZ324" s="215"/>
      <c r="WAA324" s="215"/>
      <c r="WAB324" s="215"/>
      <c r="WAC324" s="215"/>
      <c r="WAD324" s="215"/>
      <c r="WAE324" s="215"/>
      <c r="WAF324" s="215"/>
      <c r="WAG324" s="215"/>
      <c r="WAH324" s="215"/>
      <c r="WAI324" s="215"/>
      <c r="WAJ324" s="215"/>
      <c r="WAK324" s="215"/>
      <c r="WAL324" s="215"/>
      <c r="WAM324" s="215"/>
      <c r="WAN324" s="215"/>
      <c r="WAO324" s="215"/>
      <c r="WAP324" s="215"/>
      <c r="WAQ324" s="215"/>
      <c r="WAR324" s="215"/>
      <c r="WAS324" s="215"/>
      <c r="WAT324" s="215"/>
      <c r="WAU324" s="215"/>
      <c r="WAV324" s="215"/>
      <c r="WAW324" s="215"/>
      <c r="WAX324" s="215"/>
      <c r="WAY324" s="215"/>
      <c r="WAZ324" s="215"/>
      <c r="WBA324" s="215"/>
      <c r="WBB324" s="215"/>
      <c r="WBC324" s="215"/>
      <c r="WBD324" s="215"/>
      <c r="WBE324" s="215"/>
      <c r="WBF324" s="215"/>
      <c r="WBG324" s="215"/>
      <c r="WBH324" s="215"/>
      <c r="WBI324" s="215"/>
      <c r="WBJ324" s="215"/>
      <c r="WBK324" s="215"/>
      <c r="WBL324" s="215"/>
      <c r="WBM324" s="215"/>
      <c r="WBN324" s="215"/>
      <c r="WBO324" s="215"/>
      <c r="WBP324" s="215"/>
      <c r="WBQ324" s="215"/>
      <c r="WBR324" s="215"/>
      <c r="WBS324" s="215"/>
      <c r="WBT324" s="215"/>
      <c r="WBU324" s="215"/>
      <c r="WBV324" s="215"/>
      <c r="WBW324" s="215"/>
      <c r="WBX324" s="215"/>
      <c r="WBY324" s="215"/>
      <c r="WBZ324" s="215"/>
      <c r="WCA324" s="215"/>
      <c r="WCB324" s="215"/>
      <c r="WCC324" s="215"/>
      <c r="WCD324" s="215"/>
      <c r="WCE324" s="215"/>
      <c r="WCF324" s="215"/>
      <c r="WCG324" s="215"/>
      <c r="WCH324" s="215"/>
      <c r="WCI324" s="215"/>
      <c r="WCJ324" s="215"/>
      <c r="WCK324" s="215"/>
      <c r="WCL324" s="215"/>
      <c r="WCM324" s="215"/>
      <c r="WCN324" s="215"/>
      <c r="WCO324" s="215"/>
      <c r="WCP324" s="215"/>
      <c r="WCQ324" s="215"/>
      <c r="WCR324" s="215"/>
      <c r="WCS324" s="215"/>
      <c r="WCT324" s="215"/>
      <c r="WCU324" s="215"/>
      <c r="WCV324" s="215"/>
      <c r="WCW324" s="215"/>
      <c r="WCX324" s="215"/>
      <c r="WCY324" s="215"/>
      <c r="WCZ324" s="215"/>
      <c r="WDA324" s="215"/>
      <c r="WDB324" s="215"/>
      <c r="WDC324" s="215"/>
      <c r="WDD324" s="215"/>
      <c r="WDE324" s="215"/>
      <c r="WDF324" s="215"/>
      <c r="WDG324" s="215"/>
      <c r="WDH324" s="215"/>
      <c r="WDI324" s="215"/>
      <c r="WDJ324" s="215"/>
      <c r="WDK324" s="215"/>
      <c r="WDL324" s="215"/>
      <c r="WDM324" s="215"/>
      <c r="WDN324" s="215"/>
      <c r="WDO324" s="215"/>
      <c r="WDP324" s="215"/>
      <c r="WDQ324" s="215"/>
      <c r="WDR324" s="215"/>
      <c r="WDS324" s="215"/>
      <c r="WDT324" s="215"/>
      <c r="WDU324" s="215"/>
      <c r="WDV324" s="215"/>
      <c r="WDW324" s="215"/>
      <c r="WDX324" s="215"/>
      <c r="WDY324" s="215"/>
      <c r="WDZ324" s="215"/>
      <c r="WEA324" s="215"/>
      <c r="WEB324" s="215"/>
      <c r="WEC324" s="215"/>
      <c r="WED324" s="215"/>
      <c r="WEE324" s="215"/>
      <c r="WEF324" s="215"/>
      <c r="WEG324" s="215"/>
      <c r="WEH324" s="215"/>
      <c r="WEI324" s="215"/>
      <c r="WEJ324" s="215"/>
      <c r="WEK324" s="215"/>
      <c r="WEL324" s="215"/>
      <c r="WEM324" s="215"/>
      <c r="WEN324" s="215"/>
      <c r="WEO324" s="215"/>
      <c r="WEP324" s="215"/>
      <c r="WEQ324" s="215"/>
      <c r="WER324" s="215"/>
      <c r="WES324" s="215"/>
      <c r="WET324" s="215"/>
      <c r="WEU324" s="215"/>
      <c r="WEV324" s="215"/>
      <c r="WEW324" s="215"/>
      <c r="WEX324" s="215"/>
      <c r="WEY324" s="215"/>
      <c r="WEZ324" s="215"/>
      <c r="WFA324" s="215"/>
      <c r="WFB324" s="215"/>
      <c r="WFC324" s="215"/>
      <c r="WFD324" s="215"/>
      <c r="WFE324" s="215"/>
      <c r="WFF324" s="215"/>
      <c r="WFG324" s="215"/>
      <c r="WFH324" s="215"/>
      <c r="WFI324" s="215"/>
      <c r="WFJ324" s="215"/>
      <c r="WFK324" s="215"/>
      <c r="WFL324" s="215"/>
      <c r="WFM324" s="215"/>
      <c r="WFN324" s="215"/>
      <c r="WFO324" s="215"/>
      <c r="WFP324" s="215"/>
      <c r="WFQ324" s="215"/>
      <c r="WFR324" s="215"/>
      <c r="WFS324" s="215"/>
      <c r="WFT324" s="215"/>
      <c r="WFU324" s="215"/>
      <c r="WFV324" s="215"/>
      <c r="WFW324" s="215"/>
      <c r="WFX324" s="215"/>
      <c r="WFY324" s="215"/>
      <c r="WFZ324" s="215"/>
      <c r="WGA324" s="215"/>
      <c r="WGB324" s="215"/>
      <c r="WGC324" s="215"/>
      <c r="WGD324" s="215"/>
      <c r="WGE324" s="215"/>
      <c r="WGF324" s="215"/>
      <c r="WGG324" s="215"/>
      <c r="WGH324" s="215"/>
      <c r="WGI324" s="215"/>
      <c r="WGJ324" s="215"/>
      <c r="WGK324" s="215"/>
      <c r="WGL324" s="215"/>
      <c r="WGM324" s="215"/>
      <c r="WGN324" s="215"/>
      <c r="WGO324" s="215"/>
      <c r="WGP324" s="215"/>
      <c r="WGQ324" s="215"/>
      <c r="WGR324" s="215"/>
      <c r="WGS324" s="215"/>
      <c r="WGT324" s="215"/>
      <c r="WGU324" s="215"/>
      <c r="WGV324" s="215"/>
      <c r="WGW324" s="215"/>
      <c r="WGX324" s="215"/>
      <c r="WGY324" s="215"/>
      <c r="WGZ324" s="215"/>
      <c r="WHA324" s="215"/>
      <c r="WHB324" s="215"/>
      <c r="WHC324" s="215"/>
      <c r="WHD324" s="215"/>
      <c r="WHE324" s="215"/>
      <c r="WHF324" s="215"/>
      <c r="WHG324" s="215"/>
      <c r="WHH324" s="215"/>
      <c r="WHI324" s="215"/>
      <c r="WHJ324" s="215"/>
      <c r="WHK324" s="215"/>
      <c r="WHL324" s="215"/>
      <c r="WHM324" s="215"/>
      <c r="WHN324" s="215"/>
      <c r="WHO324" s="215"/>
      <c r="WHP324" s="215"/>
      <c r="WHQ324" s="215"/>
      <c r="WHR324" s="215"/>
      <c r="WHS324" s="215"/>
      <c r="WHT324" s="215"/>
      <c r="WHU324" s="215"/>
      <c r="WHV324" s="215"/>
      <c r="WHW324" s="215"/>
      <c r="WHX324" s="215"/>
      <c r="WHY324" s="215"/>
      <c r="WHZ324" s="215"/>
      <c r="WIA324" s="215"/>
      <c r="WIB324" s="215"/>
      <c r="WIC324" s="215"/>
      <c r="WID324" s="215"/>
      <c r="WIE324" s="215"/>
      <c r="WIF324" s="215"/>
      <c r="WIG324" s="215"/>
      <c r="WIH324" s="215"/>
      <c r="WII324" s="215"/>
      <c r="WIJ324" s="215"/>
      <c r="WIK324" s="215"/>
      <c r="WIL324" s="215"/>
      <c r="WIM324" s="215"/>
      <c r="WIN324" s="215"/>
      <c r="WIO324" s="215"/>
      <c r="WIP324" s="215"/>
      <c r="WIQ324" s="215"/>
      <c r="WIR324" s="215"/>
      <c r="WIS324" s="215"/>
      <c r="WIT324" s="215"/>
      <c r="WIU324" s="215"/>
      <c r="WIV324" s="215"/>
      <c r="WIW324" s="215"/>
      <c r="WIX324" s="215"/>
      <c r="WIY324" s="215"/>
      <c r="WIZ324" s="215"/>
      <c r="WJA324" s="215"/>
      <c r="WJB324" s="215"/>
      <c r="WJC324" s="215"/>
      <c r="WJD324" s="215"/>
      <c r="WJE324" s="215"/>
      <c r="WJF324" s="215"/>
      <c r="WJG324" s="215"/>
      <c r="WJH324" s="215"/>
      <c r="WJI324" s="215"/>
      <c r="WJJ324" s="215"/>
      <c r="WJK324" s="215"/>
      <c r="WJL324" s="215"/>
      <c r="WJM324" s="215"/>
      <c r="WJN324" s="215"/>
      <c r="WJO324" s="215"/>
      <c r="WJP324" s="215"/>
      <c r="WJQ324" s="215"/>
      <c r="WJR324" s="215"/>
      <c r="WJS324" s="215"/>
      <c r="WJT324" s="215"/>
      <c r="WJU324" s="215"/>
      <c r="WJV324" s="215"/>
      <c r="WJW324" s="215"/>
      <c r="WJX324" s="215"/>
      <c r="WJY324" s="215"/>
      <c r="WJZ324" s="215"/>
      <c r="WKA324" s="215"/>
      <c r="WKB324" s="215"/>
      <c r="WKC324" s="215"/>
      <c r="WKD324" s="215"/>
      <c r="WKE324" s="215"/>
      <c r="WKF324" s="215"/>
      <c r="WKG324" s="215"/>
      <c r="WKH324" s="215"/>
      <c r="WKI324" s="215"/>
      <c r="WKJ324" s="215"/>
      <c r="WKK324" s="215"/>
      <c r="WKL324" s="215"/>
      <c r="WKM324" s="215"/>
      <c r="WKN324" s="215"/>
      <c r="WKO324" s="215"/>
      <c r="WKP324" s="215"/>
      <c r="WKQ324" s="215"/>
      <c r="WKR324" s="215"/>
      <c r="WKS324" s="215"/>
      <c r="WKT324" s="215"/>
      <c r="WKU324" s="215"/>
      <c r="WKV324" s="215"/>
      <c r="WKW324" s="215"/>
      <c r="WKX324" s="215"/>
      <c r="WKY324" s="215"/>
      <c r="WKZ324" s="215"/>
      <c r="WLA324" s="215"/>
      <c r="WLB324" s="215"/>
      <c r="WLC324" s="215"/>
      <c r="WLD324" s="215"/>
      <c r="WLE324" s="215"/>
      <c r="WLF324" s="215"/>
      <c r="WLG324" s="215"/>
      <c r="WLH324" s="215"/>
      <c r="WLI324" s="215"/>
      <c r="WLJ324" s="215"/>
      <c r="WLK324" s="215"/>
      <c r="WLL324" s="215"/>
      <c r="WLM324" s="215"/>
      <c r="WLN324" s="215"/>
      <c r="WLO324" s="215"/>
      <c r="WLP324" s="215"/>
      <c r="WLQ324" s="215"/>
      <c r="WLR324" s="215"/>
      <c r="WLS324" s="215"/>
      <c r="WLT324" s="215"/>
      <c r="WLU324" s="215"/>
      <c r="WLV324" s="215"/>
      <c r="WLW324" s="215"/>
      <c r="WLX324" s="215"/>
      <c r="WLY324" s="215"/>
      <c r="WLZ324" s="215"/>
      <c r="WMA324" s="215"/>
      <c r="WMB324" s="215"/>
      <c r="WMC324" s="215"/>
      <c r="WMD324" s="215"/>
      <c r="WME324" s="215"/>
      <c r="WMF324" s="215"/>
      <c r="WMG324" s="215"/>
      <c r="WMH324" s="215"/>
      <c r="WMI324" s="215"/>
      <c r="WMJ324" s="215"/>
      <c r="WMK324" s="215"/>
      <c r="WML324" s="215"/>
      <c r="WMM324" s="215"/>
      <c r="WMN324" s="215"/>
      <c r="WMO324" s="215"/>
      <c r="WMP324" s="215"/>
      <c r="WMQ324" s="215"/>
      <c r="WMR324" s="215"/>
      <c r="WMS324" s="215"/>
      <c r="WMT324" s="215"/>
      <c r="WMU324" s="215"/>
      <c r="WMV324" s="215"/>
      <c r="WMW324" s="215"/>
      <c r="WMX324" s="215"/>
      <c r="WMY324" s="215"/>
      <c r="WMZ324" s="215"/>
      <c r="WNA324" s="215"/>
      <c r="WNB324" s="215"/>
      <c r="WNC324" s="215"/>
      <c r="WND324" s="215"/>
      <c r="WNE324" s="215"/>
      <c r="WNF324" s="215"/>
      <c r="WNG324" s="215"/>
      <c r="WNH324" s="215"/>
      <c r="WNI324" s="215"/>
      <c r="WNJ324" s="215"/>
      <c r="WNK324" s="215"/>
      <c r="WNL324" s="215"/>
      <c r="WNM324" s="215"/>
      <c r="WNN324" s="215"/>
      <c r="WNO324" s="215"/>
      <c r="WNP324" s="215"/>
      <c r="WNQ324" s="215"/>
      <c r="WNR324" s="215"/>
      <c r="WNS324" s="215"/>
      <c r="WNT324" s="215"/>
      <c r="WNU324" s="215"/>
      <c r="WNV324" s="215"/>
      <c r="WNW324" s="215"/>
      <c r="WNX324" s="215"/>
      <c r="WNY324" s="215"/>
      <c r="WNZ324" s="215"/>
      <c r="WOA324" s="215"/>
      <c r="WOB324" s="215"/>
      <c r="WOC324" s="215"/>
      <c r="WOD324" s="215"/>
      <c r="WOE324" s="215"/>
      <c r="WOF324" s="215"/>
      <c r="WOG324" s="215"/>
      <c r="WOH324" s="215"/>
      <c r="WOI324" s="215"/>
      <c r="WOJ324" s="215"/>
      <c r="WOK324" s="215"/>
      <c r="WOL324" s="215"/>
      <c r="WOM324" s="215"/>
      <c r="WON324" s="215"/>
      <c r="WOO324" s="215"/>
      <c r="WOP324" s="215"/>
      <c r="WOQ324" s="215"/>
      <c r="WOR324" s="215"/>
      <c r="WOS324" s="215"/>
      <c r="WOT324" s="215"/>
      <c r="WOU324" s="215"/>
      <c r="WOV324" s="215"/>
      <c r="WOW324" s="215"/>
      <c r="WOX324" s="215"/>
      <c r="WOY324" s="215"/>
      <c r="WOZ324" s="215"/>
      <c r="WPA324" s="215"/>
      <c r="WPB324" s="215"/>
      <c r="WPC324" s="215"/>
      <c r="WPD324" s="215"/>
      <c r="WPE324" s="215"/>
      <c r="WPF324" s="215"/>
      <c r="WPG324" s="215"/>
      <c r="WPH324" s="215"/>
      <c r="WPI324" s="215"/>
      <c r="WPJ324" s="215"/>
      <c r="WPK324" s="215"/>
      <c r="WPL324" s="215"/>
      <c r="WPM324" s="215"/>
      <c r="WPN324" s="215"/>
      <c r="WPO324" s="215"/>
      <c r="WPP324" s="215"/>
      <c r="WPQ324" s="215"/>
      <c r="WPR324" s="215"/>
      <c r="WPS324" s="215"/>
      <c r="WPT324" s="215"/>
      <c r="WPU324" s="215"/>
      <c r="WPV324" s="215"/>
      <c r="WPW324" s="215"/>
      <c r="WPX324" s="215"/>
      <c r="WPY324" s="215"/>
      <c r="WPZ324" s="215"/>
      <c r="WQA324" s="215"/>
      <c r="WQB324" s="215"/>
      <c r="WQC324" s="215"/>
      <c r="WQD324" s="215"/>
      <c r="WQE324" s="215"/>
      <c r="WQF324" s="215"/>
      <c r="WQG324" s="215"/>
      <c r="WQH324" s="215"/>
      <c r="WQI324" s="215"/>
      <c r="WQJ324" s="215"/>
      <c r="WQK324" s="215"/>
      <c r="WQL324" s="215"/>
      <c r="WQM324" s="215"/>
      <c r="WQN324" s="215"/>
      <c r="WQO324" s="215"/>
      <c r="WQP324" s="215"/>
      <c r="WQQ324" s="215"/>
      <c r="WQR324" s="215"/>
      <c r="WQS324" s="215"/>
      <c r="WQT324" s="215"/>
      <c r="WQU324" s="215"/>
      <c r="WQV324" s="215"/>
      <c r="WQW324" s="215"/>
      <c r="WQX324" s="215"/>
      <c r="WQY324" s="215"/>
      <c r="WQZ324" s="215"/>
      <c r="WRA324" s="215"/>
      <c r="WRB324" s="215"/>
      <c r="WRC324" s="215"/>
      <c r="WRD324" s="215"/>
      <c r="WRE324" s="215"/>
      <c r="WRF324" s="215"/>
      <c r="WRG324" s="215"/>
      <c r="WRH324" s="215"/>
      <c r="WRI324" s="215"/>
      <c r="WRJ324" s="215"/>
      <c r="WRK324" s="215"/>
      <c r="WRL324" s="215"/>
      <c r="WRM324" s="215"/>
      <c r="WRN324" s="215"/>
      <c r="WRO324" s="215"/>
      <c r="WRP324" s="215"/>
      <c r="WRQ324" s="215"/>
      <c r="WRR324" s="215"/>
      <c r="WRS324" s="215"/>
      <c r="WRT324" s="215"/>
      <c r="WRU324" s="215"/>
      <c r="WRV324" s="215"/>
      <c r="WRW324" s="215"/>
      <c r="WRX324" s="215"/>
      <c r="WRY324" s="215"/>
      <c r="WRZ324" s="215"/>
      <c r="WSA324" s="215"/>
      <c r="WSB324" s="215"/>
      <c r="WSC324" s="215"/>
      <c r="WSD324" s="215"/>
      <c r="WSE324" s="215"/>
      <c r="WSF324" s="215"/>
      <c r="WSG324" s="215"/>
      <c r="WSH324" s="215"/>
      <c r="WSI324" s="215"/>
      <c r="WSJ324" s="215"/>
      <c r="WSK324" s="215"/>
      <c r="WSL324" s="215"/>
      <c r="WSM324" s="215"/>
      <c r="WSN324" s="215"/>
      <c r="WSO324" s="215"/>
      <c r="WSP324" s="215"/>
      <c r="WSQ324" s="215"/>
      <c r="WSR324" s="215"/>
      <c r="WSS324" s="215"/>
      <c r="WST324" s="215"/>
      <c r="WSU324" s="215"/>
      <c r="WSV324" s="215"/>
      <c r="WSW324" s="215"/>
      <c r="WSX324" s="215"/>
      <c r="WSY324" s="215"/>
      <c r="WSZ324" s="215"/>
      <c r="WTA324" s="215"/>
      <c r="WTB324" s="215"/>
      <c r="WTC324" s="215"/>
      <c r="WTD324" s="215"/>
      <c r="WTE324" s="215"/>
      <c r="WTF324" s="215"/>
      <c r="WTG324" s="215"/>
      <c r="WTH324" s="215"/>
      <c r="WTI324" s="215"/>
      <c r="WTJ324" s="215"/>
      <c r="WTK324" s="215"/>
      <c r="WTL324" s="215"/>
      <c r="WTM324" s="215"/>
      <c r="WTN324" s="215"/>
      <c r="WTO324" s="215"/>
      <c r="WTP324" s="215"/>
      <c r="WTQ324" s="215"/>
      <c r="WTR324" s="215"/>
      <c r="WTS324" s="215"/>
      <c r="WTT324" s="215"/>
      <c r="WTU324" s="215"/>
      <c r="WTV324" s="215"/>
      <c r="WTW324" s="215"/>
      <c r="WTX324" s="215"/>
      <c r="WTY324" s="215"/>
      <c r="WTZ324" s="215"/>
      <c r="WUA324" s="215"/>
      <c r="WUB324" s="215"/>
      <c r="WUC324" s="215"/>
      <c r="WUD324" s="215"/>
      <c r="WUE324" s="215"/>
      <c r="WUF324" s="215"/>
      <c r="WUG324" s="215"/>
      <c r="WUH324" s="215"/>
      <c r="WUI324" s="215"/>
      <c r="WUJ324" s="215"/>
      <c r="WUK324" s="215"/>
      <c r="WUL324" s="215"/>
      <c r="WUM324" s="215"/>
      <c r="WUN324" s="215"/>
      <c r="WUO324" s="215"/>
      <c r="WUP324" s="215"/>
      <c r="WUQ324" s="215"/>
      <c r="WUR324" s="215"/>
      <c r="WUS324" s="215"/>
      <c r="WUT324" s="215"/>
      <c r="WUU324" s="215"/>
      <c r="WUV324" s="215"/>
      <c r="WUW324" s="215"/>
      <c r="WUX324" s="215"/>
      <c r="WUY324" s="215"/>
      <c r="WUZ324" s="215"/>
      <c r="WVA324" s="215"/>
      <c r="WVB324" s="215"/>
      <c r="WVC324" s="215"/>
      <c r="WVD324" s="215"/>
      <c r="WVE324" s="215"/>
      <c r="WVF324" s="215"/>
      <c r="WVG324" s="215"/>
      <c r="WVH324" s="215"/>
      <c r="WVI324" s="215"/>
      <c r="WVJ324" s="215"/>
      <c r="WVK324" s="215"/>
      <c r="WVL324" s="215"/>
      <c r="WVM324" s="215"/>
      <c r="WVN324" s="215"/>
      <c r="WVO324" s="215"/>
      <c r="WVP324" s="215"/>
      <c r="WVQ324" s="215"/>
      <c r="WVR324" s="215"/>
      <c r="WVS324" s="215"/>
      <c r="WVT324" s="215"/>
      <c r="WVU324" s="215"/>
      <c r="WVV324" s="215"/>
      <c r="WVW324" s="215"/>
      <c r="WVX324" s="215"/>
      <c r="WVY324" s="215"/>
      <c r="WVZ324" s="215"/>
      <c r="WWA324" s="215"/>
      <c r="WWB324" s="215"/>
      <c r="WWC324" s="215"/>
      <c r="WWD324" s="215"/>
      <c r="WWE324" s="215"/>
      <c r="WWF324" s="215"/>
      <c r="WWG324" s="215"/>
      <c r="WWH324" s="215"/>
      <c r="WWI324" s="215"/>
      <c r="WWJ324" s="215"/>
      <c r="WWK324" s="215"/>
      <c r="WWL324" s="215"/>
      <c r="WWM324" s="215"/>
      <c r="WWN324" s="215"/>
      <c r="WWO324" s="215"/>
      <c r="WWP324" s="215"/>
      <c r="WWQ324" s="215"/>
      <c r="WWR324" s="215"/>
      <c r="WWS324" s="215"/>
      <c r="WWT324" s="215"/>
      <c r="WWU324" s="215"/>
      <c r="WWV324" s="215"/>
      <c r="WWW324" s="215"/>
      <c r="WWX324" s="215"/>
      <c r="WWY324" s="215"/>
      <c r="WWZ324" s="215"/>
      <c r="WXA324" s="215"/>
      <c r="WXB324" s="215"/>
      <c r="WXC324" s="215"/>
      <c r="WXD324" s="215"/>
      <c r="WXE324" s="215"/>
      <c r="WXF324" s="215"/>
      <c r="WXG324" s="215"/>
      <c r="WXH324" s="215"/>
      <c r="WXI324" s="215"/>
      <c r="WXJ324" s="215"/>
      <c r="WXK324" s="215"/>
      <c r="WXL324" s="215"/>
      <c r="WXM324" s="215"/>
      <c r="WXN324" s="215"/>
      <c r="WXO324" s="215"/>
      <c r="WXP324" s="215"/>
      <c r="WXQ324" s="215"/>
      <c r="WXR324" s="215"/>
      <c r="WXS324" s="215"/>
      <c r="WXT324" s="215"/>
      <c r="WXU324" s="215"/>
      <c r="WXV324" s="215"/>
      <c r="WXW324" s="215"/>
      <c r="WXX324" s="215"/>
      <c r="WXY324" s="215"/>
      <c r="WXZ324" s="215"/>
      <c r="WYA324" s="215"/>
      <c r="WYB324" s="215"/>
      <c r="WYC324" s="215"/>
      <c r="WYD324" s="215"/>
      <c r="WYE324" s="215"/>
      <c r="WYF324" s="215"/>
      <c r="WYG324" s="215"/>
      <c r="WYH324" s="215"/>
      <c r="WYI324" s="215"/>
      <c r="WYJ324" s="215"/>
      <c r="WYK324" s="215"/>
      <c r="WYL324" s="215"/>
      <c r="WYM324" s="215"/>
      <c r="WYN324" s="215"/>
      <c r="WYO324" s="215"/>
      <c r="WYP324" s="215"/>
      <c r="WYQ324" s="215"/>
      <c r="WYR324" s="215"/>
      <c r="WYS324" s="215"/>
      <c r="WYT324" s="215"/>
      <c r="WYU324" s="215"/>
      <c r="WYV324" s="215"/>
      <c r="WYW324" s="215"/>
      <c r="WYX324" s="215"/>
      <c r="WYY324" s="215"/>
      <c r="WYZ324" s="215"/>
      <c r="WZA324" s="215"/>
      <c r="WZB324" s="215"/>
      <c r="WZC324" s="215"/>
      <c r="WZD324" s="215"/>
      <c r="WZE324" s="215"/>
      <c r="WZF324" s="215"/>
      <c r="WZG324" s="215"/>
      <c r="WZH324" s="215"/>
      <c r="WZI324" s="215"/>
      <c r="WZJ324" s="215"/>
      <c r="WZK324" s="215"/>
      <c r="WZL324" s="215"/>
      <c r="WZM324" s="215"/>
      <c r="WZN324" s="215"/>
      <c r="WZO324" s="215"/>
      <c r="WZP324" s="215"/>
      <c r="WZQ324" s="215"/>
      <c r="WZR324" s="215"/>
      <c r="WZS324" s="215"/>
      <c r="WZT324" s="215"/>
      <c r="WZU324" s="215"/>
      <c r="WZV324" s="215"/>
      <c r="WZW324" s="215"/>
      <c r="WZX324" s="215"/>
      <c r="WZY324" s="215"/>
      <c r="WZZ324" s="215"/>
      <c r="XAA324" s="215"/>
      <c r="XAB324" s="215"/>
      <c r="XAC324" s="215"/>
      <c r="XAD324" s="215"/>
      <c r="XAE324" s="215"/>
      <c r="XAF324" s="215"/>
      <c r="XAG324" s="215"/>
      <c r="XAH324" s="215"/>
      <c r="XAI324" s="215"/>
      <c r="XAJ324" s="215"/>
      <c r="XAK324" s="215"/>
      <c r="XAL324" s="215"/>
      <c r="XAM324" s="215"/>
      <c r="XAN324" s="215"/>
      <c r="XAO324" s="215"/>
      <c r="XAP324" s="215"/>
      <c r="XAQ324" s="215"/>
      <c r="XAR324" s="215"/>
      <c r="XAS324" s="215"/>
      <c r="XAT324" s="215"/>
      <c r="XAU324" s="215"/>
      <c r="XAV324" s="215"/>
      <c r="XAW324" s="215"/>
      <c r="XAX324" s="215"/>
      <c r="XAY324" s="215"/>
      <c r="XAZ324" s="215"/>
      <c r="XBA324" s="215"/>
      <c r="XBB324" s="215"/>
      <c r="XBC324" s="215"/>
      <c r="XBD324" s="215"/>
      <c r="XBE324" s="215"/>
      <c r="XBF324" s="215"/>
      <c r="XBG324" s="215"/>
      <c r="XBH324" s="215"/>
      <c r="XBI324" s="215"/>
      <c r="XBJ324" s="215"/>
      <c r="XBK324" s="215"/>
      <c r="XBL324" s="215"/>
      <c r="XBM324" s="215"/>
      <c r="XBN324" s="215"/>
      <c r="XBO324" s="215"/>
      <c r="XBP324" s="215"/>
      <c r="XBQ324" s="215"/>
      <c r="XBR324" s="215"/>
      <c r="XBS324" s="215"/>
      <c r="XBT324" s="215"/>
      <c r="XBU324" s="215"/>
      <c r="XBV324" s="215"/>
      <c r="XBW324" s="215"/>
      <c r="XBX324" s="215"/>
      <c r="XBY324" s="215"/>
      <c r="XBZ324" s="215"/>
      <c r="XCA324" s="215"/>
      <c r="XCB324" s="215"/>
      <c r="XCC324" s="215"/>
      <c r="XCD324" s="215"/>
      <c r="XCE324" s="215"/>
      <c r="XCF324" s="215"/>
      <c r="XCG324" s="215"/>
      <c r="XCH324" s="215"/>
      <c r="XCI324" s="215"/>
      <c r="XCJ324" s="215"/>
      <c r="XCK324" s="215"/>
      <c r="XCL324" s="215"/>
      <c r="XCM324" s="215"/>
      <c r="XCN324" s="215"/>
      <c r="XCO324" s="215"/>
      <c r="XCP324" s="215"/>
      <c r="XCQ324" s="215"/>
      <c r="XCR324" s="215"/>
      <c r="XCS324" s="215"/>
      <c r="XCT324" s="215"/>
      <c r="XCU324" s="215"/>
      <c r="XCV324" s="215"/>
      <c r="XCW324" s="215"/>
      <c r="XCX324" s="215"/>
      <c r="XCY324" s="215"/>
      <c r="XCZ324" s="215"/>
      <c r="XDA324" s="215"/>
      <c r="XDB324" s="215"/>
      <c r="XDC324" s="215"/>
      <c r="XDD324" s="215"/>
      <c r="XDE324" s="215"/>
      <c r="XDF324" s="215"/>
      <c r="XDG324" s="215"/>
      <c r="XDH324" s="215"/>
      <c r="XDI324" s="215"/>
      <c r="XDJ324" s="215"/>
      <c r="XDK324" s="215"/>
      <c r="XDL324" s="215"/>
      <c r="XDM324" s="215"/>
      <c r="XDN324" s="215"/>
      <c r="XDO324" s="215"/>
      <c r="XDP324" s="215"/>
      <c r="XDQ324" s="215"/>
      <c r="XDR324" s="215"/>
      <c r="XDS324" s="215"/>
      <c r="XDT324" s="215"/>
      <c r="XDU324" s="215"/>
      <c r="XDV324" s="215"/>
      <c r="XDW324" s="215"/>
      <c r="XDX324" s="215"/>
      <c r="XDY324" s="215"/>
      <c r="XDZ324" s="215"/>
      <c r="XEA324" s="215"/>
      <c r="XEB324" s="215"/>
      <c r="XEC324" s="215"/>
      <c r="XED324" s="215"/>
      <c r="XEE324" s="215"/>
      <c r="XEF324" s="215"/>
      <c r="XEG324" s="215"/>
      <c r="XEH324" s="215"/>
      <c r="XEI324" s="215"/>
      <c r="XEJ324" s="215"/>
      <c r="XEK324" s="215"/>
      <c r="XEL324" s="215"/>
      <c r="XEM324" s="215"/>
      <c r="XEN324" s="215"/>
      <c r="XEO324" s="215"/>
      <c r="XEP324" s="215"/>
      <c r="XEQ324" s="215"/>
      <c r="XER324" s="215"/>
      <c r="XES324" s="215"/>
      <c r="XET324" s="215"/>
      <c r="XEU324" s="215"/>
      <c r="XEV324" s="215"/>
      <c r="XEW324" s="215"/>
      <c r="XEX324" s="215"/>
      <c r="XEY324" s="215"/>
      <c r="XEZ324" s="215"/>
      <c r="XFA324" s="215"/>
      <c r="XFB324" s="215"/>
      <c r="XFC324" s="215"/>
      <c r="XFD324" s="215"/>
    </row>
    <row r="325" spans="1:16384">
      <c r="A325" s="186">
        <v>36</v>
      </c>
      <c r="B325" s="185">
        <v>100000373214</v>
      </c>
      <c r="C325" s="186">
        <v>0</v>
      </c>
      <c r="D325" s="186" t="s">
        <v>429</v>
      </c>
      <c r="E325" s="182" t="s">
        <v>3164</v>
      </c>
      <c r="F325" s="187">
        <v>6313</v>
      </c>
      <c r="G325" s="187">
        <v>-6312</v>
      </c>
      <c r="H325" s="182">
        <v>1</v>
      </c>
      <c r="I325" s="215"/>
      <c r="J325" s="215"/>
      <c r="K325" s="215"/>
      <c r="L325" s="215"/>
      <c r="M325" s="215"/>
      <c r="N325" s="215"/>
      <c r="O325" s="215"/>
      <c r="P325" s="215"/>
      <c r="Q325" s="215"/>
      <c r="R325" s="215"/>
      <c r="S325" s="215"/>
      <c r="T325" s="215"/>
      <c r="U325" s="215"/>
      <c r="V325" s="215"/>
      <c r="W325" s="215"/>
      <c r="X325" s="215"/>
      <c r="Y325" s="215"/>
      <c r="Z325" s="215"/>
      <c r="AA325" s="215"/>
      <c r="AB325" s="215"/>
      <c r="AC325" s="215"/>
      <c r="AD325" s="215"/>
      <c r="AE325" s="215"/>
      <c r="AF325" s="215"/>
      <c r="AG325" s="215"/>
      <c r="AH325" s="215"/>
      <c r="AI325" s="215"/>
      <c r="AJ325" s="215"/>
      <c r="AK325" s="215"/>
      <c r="AL325" s="215"/>
      <c r="AM325" s="215"/>
      <c r="AN325" s="215"/>
      <c r="AO325" s="215"/>
      <c r="AP325" s="215"/>
      <c r="AQ325" s="215"/>
      <c r="AR325" s="215"/>
      <c r="AS325" s="215"/>
      <c r="AT325" s="215"/>
      <c r="AU325" s="215"/>
      <c r="AV325" s="215"/>
      <c r="AW325" s="215"/>
      <c r="AX325" s="215"/>
      <c r="AY325" s="215"/>
      <c r="AZ325" s="215"/>
      <c r="BA325" s="215"/>
      <c r="BB325" s="215"/>
      <c r="BC325" s="215"/>
      <c r="BD325" s="215"/>
      <c r="BE325" s="215"/>
      <c r="BF325" s="215"/>
      <c r="BG325" s="215"/>
      <c r="BH325" s="215"/>
      <c r="BI325" s="215"/>
      <c r="BJ325" s="215"/>
      <c r="BK325" s="215"/>
      <c r="BL325" s="215"/>
      <c r="BM325" s="215"/>
      <c r="BN325" s="215"/>
      <c r="BO325" s="215"/>
      <c r="BP325" s="215"/>
      <c r="BQ325" s="215"/>
      <c r="BR325" s="215"/>
      <c r="BS325" s="215"/>
      <c r="BT325" s="215"/>
      <c r="BU325" s="215"/>
      <c r="BV325" s="215"/>
      <c r="BW325" s="215"/>
      <c r="BX325" s="215"/>
      <c r="BY325" s="215"/>
      <c r="BZ325" s="215"/>
      <c r="CA325" s="215"/>
      <c r="CB325" s="215"/>
      <c r="CC325" s="215"/>
      <c r="CD325" s="215"/>
      <c r="CE325" s="215"/>
      <c r="CF325" s="215"/>
      <c r="CG325" s="215"/>
      <c r="CH325" s="215"/>
      <c r="CI325" s="215"/>
      <c r="CJ325" s="215"/>
      <c r="CK325" s="215"/>
      <c r="CL325" s="215"/>
      <c r="CM325" s="215"/>
      <c r="CN325" s="215"/>
      <c r="CO325" s="215"/>
      <c r="CP325" s="215"/>
      <c r="CQ325" s="215"/>
      <c r="CR325" s="215"/>
      <c r="CS325" s="215"/>
      <c r="CT325" s="215"/>
      <c r="CU325" s="215"/>
      <c r="CV325" s="215"/>
      <c r="CW325" s="215"/>
      <c r="CX325" s="215"/>
      <c r="CY325" s="215"/>
      <c r="CZ325" s="215"/>
      <c r="DA325" s="215"/>
      <c r="DB325" s="215"/>
      <c r="DC325" s="215"/>
      <c r="DD325" s="215"/>
      <c r="DE325" s="215"/>
      <c r="DF325" s="215"/>
      <c r="DG325" s="215"/>
      <c r="DH325" s="215"/>
      <c r="DI325" s="215"/>
      <c r="DJ325" s="215"/>
      <c r="DK325" s="215"/>
      <c r="DL325" s="215"/>
      <c r="DM325" s="215"/>
      <c r="DN325" s="215"/>
      <c r="DO325" s="215"/>
      <c r="DP325" s="215"/>
      <c r="DQ325" s="215"/>
      <c r="DR325" s="215"/>
      <c r="DS325" s="215"/>
      <c r="DT325" s="215"/>
      <c r="DU325" s="215"/>
      <c r="DV325" s="215"/>
      <c r="DW325" s="215"/>
      <c r="DX325" s="215"/>
      <c r="DY325" s="215"/>
      <c r="DZ325" s="215"/>
      <c r="EA325" s="215"/>
      <c r="EB325" s="215"/>
      <c r="EC325" s="215"/>
      <c r="ED325" s="215"/>
      <c r="EE325" s="215"/>
      <c r="EF325" s="215"/>
      <c r="EG325" s="215"/>
      <c r="EH325" s="215"/>
      <c r="EI325" s="215"/>
      <c r="EJ325" s="215"/>
      <c r="EK325" s="215"/>
      <c r="EL325" s="215"/>
      <c r="EM325" s="215"/>
      <c r="EN325" s="215"/>
      <c r="EO325" s="215"/>
      <c r="EP325" s="215"/>
      <c r="EQ325" s="215"/>
      <c r="ER325" s="215"/>
      <c r="ES325" s="215"/>
      <c r="ET325" s="215"/>
      <c r="EU325" s="215"/>
      <c r="EV325" s="215"/>
      <c r="EW325" s="215"/>
      <c r="EX325" s="215"/>
      <c r="EY325" s="215"/>
      <c r="EZ325" s="215"/>
      <c r="FA325" s="215"/>
      <c r="FB325" s="215"/>
      <c r="FC325" s="215"/>
      <c r="FD325" s="215"/>
      <c r="FE325" s="215"/>
      <c r="FF325" s="215"/>
      <c r="FG325" s="215"/>
      <c r="FH325" s="215"/>
      <c r="FI325" s="215"/>
      <c r="FJ325" s="215"/>
      <c r="FK325" s="215"/>
      <c r="FL325" s="215"/>
      <c r="FM325" s="215"/>
      <c r="FN325" s="215"/>
      <c r="FO325" s="215"/>
      <c r="FP325" s="215"/>
      <c r="FQ325" s="215"/>
      <c r="FR325" s="215"/>
      <c r="FS325" s="215"/>
      <c r="FT325" s="215"/>
      <c r="FU325" s="215"/>
      <c r="FV325" s="215"/>
      <c r="FW325" s="215"/>
      <c r="FX325" s="215"/>
      <c r="FY325" s="215"/>
      <c r="FZ325" s="215"/>
      <c r="GA325" s="215"/>
      <c r="GB325" s="215"/>
      <c r="GC325" s="215"/>
      <c r="GD325" s="215"/>
      <c r="GE325" s="215"/>
      <c r="GF325" s="215"/>
      <c r="GG325" s="215"/>
      <c r="GH325" s="215"/>
      <c r="GI325" s="215"/>
      <c r="GJ325" s="215"/>
      <c r="GK325" s="215"/>
      <c r="GL325" s="215"/>
      <c r="GM325" s="215"/>
      <c r="GN325" s="215"/>
      <c r="GO325" s="215"/>
      <c r="GP325" s="215"/>
      <c r="GQ325" s="215"/>
      <c r="GR325" s="215"/>
      <c r="GS325" s="215"/>
      <c r="GT325" s="215"/>
      <c r="GU325" s="215"/>
      <c r="GV325" s="215"/>
      <c r="GW325" s="215"/>
      <c r="GX325" s="215"/>
      <c r="GY325" s="215"/>
      <c r="GZ325" s="215"/>
      <c r="HA325" s="215"/>
      <c r="HB325" s="215"/>
      <c r="HC325" s="215"/>
      <c r="HD325" s="215"/>
      <c r="HE325" s="215"/>
      <c r="HF325" s="215"/>
      <c r="HG325" s="215"/>
      <c r="HH325" s="215"/>
      <c r="HI325" s="215"/>
      <c r="HJ325" s="215"/>
      <c r="HK325" s="215"/>
      <c r="HL325" s="215"/>
      <c r="HM325" s="215"/>
      <c r="HN325" s="215"/>
      <c r="HO325" s="215"/>
      <c r="HP325" s="215"/>
      <c r="HQ325" s="215"/>
      <c r="HR325" s="215"/>
      <c r="HS325" s="215"/>
      <c r="HT325" s="215"/>
      <c r="HU325" s="215"/>
      <c r="HV325" s="215"/>
      <c r="HW325" s="215"/>
      <c r="HX325" s="215"/>
      <c r="HY325" s="215"/>
      <c r="HZ325" s="215"/>
      <c r="IA325" s="215"/>
      <c r="IB325" s="215"/>
      <c r="IC325" s="215"/>
      <c r="ID325" s="215"/>
      <c r="IE325" s="215"/>
      <c r="IF325" s="215"/>
      <c r="IG325" s="215"/>
      <c r="IH325" s="215"/>
      <c r="II325" s="215"/>
      <c r="IJ325" s="215"/>
      <c r="IK325" s="215"/>
      <c r="IL325" s="215"/>
      <c r="IM325" s="215"/>
      <c r="IN325" s="215"/>
      <c r="IO325" s="215"/>
      <c r="IP325" s="215"/>
      <c r="IQ325" s="215"/>
      <c r="IR325" s="215"/>
      <c r="IS325" s="215"/>
      <c r="IT325" s="215"/>
      <c r="IU325" s="215"/>
      <c r="IV325" s="215"/>
      <c r="IW325" s="215"/>
      <c r="IX325" s="215"/>
      <c r="IY325" s="215"/>
      <c r="IZ325" s="215"/>
      <c r="JA325" s="215"/>
      <c r="JB325" s="215"/>
      <c r="JC325" s="215"/>
      <c r="JD325" s="215"/>
      <c r="JE325" s="215"/>
      <c r="JF325" s="215"/>
      <c r="JG325" s="215"/>
      <c r="JH325" s="215"/>
      <c r="JI325" s="215"/>
      <c r="JJ325" s="215"/>
      <c r="JK325" s="215"/>
      <c r="JL325" s="215"/>
      <c r="JM325" s="215"/>
      <c r="JN325" s="215"/>
      <c r="JO325" s="215"/>
      <c r="JP325" s="215"/>
      <c r="JQ325" s="215"/>
      <c r="JR325" s="215"/>
      <c r="JS325" s="215"/>
      <c r="JT325" s="215"/>
      <c r="JU325" s="215"/>
      <c r="JV325" s="215"/>
      <c r="JW325" s="215"/>
      <c r="JX325" s="215"/>
      <c r="JY325" s="215"/>
      <c r="JZ325" s="215"/>
      <c r="KA325" s="215"/>
      <c r="KB325" s="215"/>
      <c r="KC325" s="215"/>
      <c r="KD325" s="215"/>
      <c r="KE325" s="215"/>
      <c r="KF325" s="215"/>
      <c r="KG325" s="215"/>
      <c r="KH325" s="215"/>
      <c r="KI325" s="215"/>
      <c r="KJ325" s="215"/>
      <c r="KK325" s="215"/>
      <c r="KL325" s="215"/>
      <c r="KM325" s="215"/>
      <c r="KN325" s="215"/>
      <c r="KO325" s="215"/>
      <c r="KP325" s="215"/>
      <c r="KQ325" s="215"/>
      <c r="KR325" s="215"/>
      <c r="KS325" s="215"/>
      <c r="KT325" s="215"/>
      <c r="KU325" s="215"/>
      <c r="KV325" s="215"/>
      <c r="KW325" s="215"/>
      <c r="KX325" s="215"/>
      <c r="KY325" s="215"/>
      <c r="KZ325" s="215"/>
      <c r="LA325" s="215"/>
      <c r="LB325" s="215"/>
      <c r="LC325" s="215"/>
      <c r="LD325" s="215"/>
      <c r="LE325" s="215"/>
      <c r="LF325" s="215"/>
      <c r="LG325" s="215"/>
      <c r="LH325" s="215"/>
      <c r="LI325" s="215"/>
      <c r="LJ325" s="215"/>
      <c r="LK325" s="215"/>
      <c r="LL325" s="215"/>
      <c r="LM325" s="215"/>
      <c r="LN325" s="215"/>
      <c r="LO325" s="215"/>
      <c r="LP325" s="215"/>
      <c r="LQ325" s="215"/>
      <c r="LR325" s="215"/>
      <c r="LS325" s="215"/>
      <c r="LT325" s="215"/>
      <c r="LU325" s="215"/>
      <c r="LV325" s="215"/>
      <c r="LW325" s="215"/>
      <c r="LX325" s="215"/>
      <c r="LY325" s="215"/>
      <c r="LZ325" s="215"/>
      <c r="MA325" s="215"/>
      <c r="MB325" s="215"/>
      <c r="MC325" s="215"/>
      <c r="MD325" s="215"/>
      <c r="ME325" s="215"/>
      <c r="MF325" s="215"/>
      <c r="MG325" s="215"/>
      <c r="MH325" s="215"/>
      <c r="MI325" s="215"/>
      <c r="MJ325" s="215"/>
      <c r="MK325" s="215"/>
      <c r="ML325" s="215"/>
      <c r="MM325" s="215"/>
      <c r="MN325" s="215"/>
      <c r="MO325" s="215"/>
      <c r="MP325" s="215"/>
      <c r="MQ325" s="215"/>
      <c r="MR325" s="215"/>
      <c r="MS325" s="215"/>
      <c r="MT325" s="215"/>
      <c r="MU325" s="215"/>
      <c r="MV325" s="215"/>
      <c r="MW325" s="215"/>
      <c r="MX325" s="215"/>
      <c r="MY325" s="215"/>
      <c r="MZ325" s="215"/>
      <c r="NA325" s="215"/>
      <c r="NB325" s="215"/>
      <c r="NC325" s="215"/>
      <c r="ND325" s="215"/>
      <c r="NE325" s="215"/>
      <c r="NF325" s="215"/>
      <c r="NG325" s="215"/>
      <c r="NH325" s="215"/>
      <c r="NI325" s="215"/>
      <c r="NJ325" s="215"/>
      <c r="NK325" s="215"/>
      <c r="NL325" s="215"/>
      <c r="NM325" s="215"/>
      <c r="NN325" s="215"/>
      <c r="NO325" s="215"/>
      <c r="NP325" s="215"/>
      <c r="NQ325" s="215"/>
      <c r="NR325" s="215"/>
      <c r="NS325" s="215"/>
      <c r="NT325" s="215"/>
      <c r="NU325" s="215"/>
      <c r="NV325" s="215"/>
      <c r="NW325" s="215"/>
      <c r="NX325" s="215"/>
      <c r="NY325" s="215"/>
      <c r="NZ325" s="215"/>
      <c r="OA325" s="215"/>
      <c r="OB325" s="215"/>
      <c r="OC325" s="215"/>
      <c r="OD325" s="215"/>
      <c r="OE325" s="215"/>
      <c r="OF325" s="215"/>
      <c r="OG325" s="215"/>
      <c r="OH325" s="215"/>
      <c r="OI325" s="215"/>
      <c r="OJ325" s="215"/>
      <c r="OK325" s="215"/>
      <c r="OL325" s="215"/>
      <c r="OM325" s="215"/>
      <c r="ON325" s="215"/>
      <c r="OO325" s="215"/>
      <c r="OP325" s="215"/>
      <c r="OQ325" s="215"/>
      <c r="OR325" s="215"/>
      <c r="OS325" s="215"/>
      <c r="OT325" s="215"/>
      <c r="OU325" s="215"/>
      <c r="OV325" s="215"/>
      <c r="OW325" s="215"/>
      <c r="OX325" s="215"/>
      <c r="OY325" s="215"/>
      <c r="OZ325" s="215"/>
      <c r="PA325" s="215"/>
      <c r="PB325" s="215"/>
      <c r="PC325" s="215"/>
      <c r="PD325" s="215"/>
      <c r="PE325" s="215"/>
      <c r="PF325" s="215"/>
      <c r="PG325" s="215"/>
      <c r="PH325" s="215"/>
      <c r="PI325" s="215"/>
      <c r="PJ325" s="215"/>
      <c r="PK325" s="215"/>
      <c r="PL325" s="215"/>
      <c r="PM325" s="215"/>
      <c r="PN325" s="215"/>
      <c r="PO325" s="215"/>
      <c r="PP325" s="215"/>
      <c r="PQ325" s="215"/>
      <c r="PR325" s="215"/>
      <c r="PS325" s="215"/>
      <c r="PT325" s="215"/>
      <c r="PU325" s="215"/>
      <c r="PV325" s="215"/>
      <c r="PW325" s="215"/>
      <c r="PX325" s="215"/>
      <c r="PY325" s="215"/>
      <c r="PZ325" s="215"/>
      <c r="QA325" s="215"/>
      <c r="QB325" s="215"/>
      <c r="QC325" s="215"/>
      <c r="QD325" s="215"/>
      <c r="QE325" s="215"/>
      <c r="QF325" s="215"/>
      <c r="QG325" s="215"/>
      <c r="QH325" s="215"/>
      <c r="QI325" s="215"/>
      <c r="QJ325" s="215"/>
      <c r="QK325" s="215"/>
      <c r="QL325" s="215"/>
      <c r="QM325" s="215"/>
      <c r="QN325" s="215"/>
      <c r="QO325" s="215"/>
      <c r="QP325" s="215"/>
      <c r="QQ325" s="215"/>
      <c r="QR325" s="215"/>
      <c r="QS325" s="215"/>
      <c r="QT325" s="215"/>
      <c r="QU325" s="215"/>
      <c r="QV325" s="215"/>
      <c r="QW325" s="215"/>
      <c r="QX325" s="215"/>
      <c r="QY325" s="215"/>
      <c r="QZ325" s="215"/>
      <c r="RA325" s="215"/>
      <c r="RB325" s="215"/>
      <c r="RC325" s="215"/>
      <c r="RD325" s="215"/>
      <c r="RE325" s="215"/>
      <c r="RF325" s="215"/>
      <c r="RG325" s="215"/>
      <c r="RH325" s="215"/>
      <c r="RI325" s="215"/>
      <c r="RJ325" s="215"/>
      <c r="RK325" s="215"/>
      <c r="RL325" s="215"/>
      <c r="RM325" s="215"/>
      <c r="RN325" s="215"/>
      <c r="RO325" s="215"/>
      <c r="RP325" s="215"/>
      <c r="RQ325" s="215"/>
      <c r="RR325" s="215"/>
      <c r="RS325" s="215"/>
      <c r="RT325" s="215"/>
      <c r="RU325" s="215"/>
      <c r="RV325" s="215"/>
      <c r="RW325" s="215"/>
      <c r="RX325" s="215"/>
      <c r="RY325" s="215"/>
      <c r="RZ325" s="215"/>
      <c r="SA325" s="215"/>
      <c r="SB325" s="215"/>
      <c r="SC325" s="215"/>
      <c r="SD325" s="215"/>
      <c r="SE325" s="215"/>
      <c r="SF325" s="215"/>
      <c r="SG325" s="215"/>
      <c r="SH325" s="215"/>
      <c r="SI325" s="215"/>
      <c r="SJ325" s="215"/>
      <c r="SK325" s="215"/>
      <c r="SL325" s="215"/>
      <c r="SM325" s="215"/>
      <c r="SN325" s="215"/>
      <c r="SO325" s="215"/>
      <c r="SP325" s="215"/>
      <c r="SQ325" s="215"/>
      <c r="SR325" s="215"/>
      <c r="SS325" s="215"/>
      <c r="ST325" s="215"/>
      <c r="SU325" s="215"/>
      <c r="SV325" s="215"/>
      <c r="SW325" s="215"/>
      <c r="SX325" s="215"/>
      <c r="SY325" s="215"/>
      <c r="SZ325" s="215"/>
      <c r="TA325" s="215"/>
      <c r="TB325" s="215"/>
      <c r="TC325" s="215"/>
      <c r="TD325" s="215"/>
      <c r="TE325" s="215"/>
      <c r="TF325" s="215"/>
      <c r="TG325" s="215"/>
      <c r="TH325" s="215"/>
      <c r="TI325" s="215"/>
      <c r="TJ325" s="215"/>
      <c r="TK325" s="215"/>
      <c r="TL325" s="215"/>
      <c r="TM325" s="215"/>
      <c r="TN325" s="215"/>
      <c r="TO325" s="215"/>
      <c r="TP325" s="215"/>
      <c r="TQ325" s="215"/>
      <c r="TR325" s="215"/>
      <c r="TS325" s="215"/>
      <c r="TT325" s="215"/>
      <c r="TU325" s="215"/>
      <c r="TV325" s="215"/>
      <c r="TW325" s="215"/>
      <c r="TX325" s="215"/>
      <c r="TY325" s="215"/>
      <c r="TZ325" s="215"/>
      <c r="UA325" s="215"/>
      <c r="UB325" s="215"/>
      <c r="UC325" s="215"/>
      <c r="UD325" s="215"/>
      <c r="UE325" s="215"/>
      <c r="UF325" s="215"/>
      <c r="UG325" s="215"/>
      <c r="UH325" s="215"/>
      <c r="UI325" s="215"/>
      <c r="UJ325" s="215"/>
      <c r="UK325" s="215"/>
      <c r="UL325" s="215"/>
      <c r="UM325" s="215"/>
      <c r="UN325" s="215"/>
      <c r="UO325" s="215"/>
      <c r="UP325" s="215"/>
      <c r="UQ325" s="215"/>
      <c r="UR325" s="215"/>
      <c r="US325" s="215"/>
      <c r="UT325" s="215"/>
      <c r="UU325" s="215"/>
      <c r="UV325" s="215"/>
      <c r="UW325" s="215"/>
      <c r="UX325" s="215"/>
      <c r="UY325" s="215"/>
      <c r="UZ325" s="215"/>
      <c r="VA325" s="215"/>
      <c r="VB325" s="215"/>
      <c r="VC325" s="215"/>
      <c r="VD325" s="215"/>
      <c r="VE325" s="215"/>
      <c r="VF325" s="215"/>
      <c r="VG325" s="215"/>
      <c r="VH325" s="215"/>
      <c r="VI325" s="215"/>
      <c r="VJ325" s="215"/>
      <c r="VK325" s="215"/>
      <c r="VL325" s="215"/>
      <c r="VM325" s="215"/>
      <c r="VN325" s="215"/>
      <c r="VO325" s="215"/>
      <c r="VP325" s="215"/>
      <c r="VQ325" s="215"/>
      <c r="VR325" s="215"/>
      <c r="VS325" s="215"/>
      <c r="VT325" s="215"/>
      <c r="VU325" s="215"/>
      <c r="VV325" s="215"/>
      <c r="VW325" s="215"/>
      <c r="VX325" s="215"/>
      <c r="VY325" s="215"/>
      <c r="VZ325" s="215"/>
      <c r="WA325" s="215"/>
      <c r="WB325" s="215"/>
      <c r="WC325" s="215"/>
      <c r="WD325" s="215"/>
      <c r="WE325" s="215"/>
      <c r="WF325" s="215"/>
      <c r="WG325" s="215"/>
      <c r="WH325" s="215"/>
      <c r="WI325" s="215"/>
      <c r="WJ325" s="215"/>
      <c r="WK325" s="215"/>
      <c r="WL325" s="215"/>
      <c r="WM325" s="215"/>
      <c r="WN325" s="215"/>
      <c r="WO325" s="215"/>
      <c r="WP325" s="215"/>
      <c r="WQ325" s="215"/>
      <c r="WR325" s="215"/>
      <c r="WS325" s="215"/>
      <c r="WT325" s="215"/>
      <c r="WU325" s="215"/>
      <c r="WV325" s="215"/>
      <c r="WW325" s="215"/>
      <c r="WX325" s="215"/>
      <c r="WY325" s="215"/>
      <c r="WZ325" s="215"/>
      <c r="XA325" s="215"/>
      <c r="XB325" s="215"/>
      <c r="XC325" s="215"/>
      <c r="XD325" s="215"/>
      <c r="XE325" s="215"/>
      <c r="XF325" s="215"/>
      <c r="XG325" s="215"/>
      <c r="XH325" s="215"/>
      <c r="XI325" s="215"/>
      <c r="XJ325" s="215"/>
      <c r="XK325" s="215"/>
      <c r="XL325" s="215"/>
      <c r="XM325" s="215"/>
      <c r="XN325" s="215"/>
      <c r="XO325" s="215"/>
      <c r="XP325" s="215"/>
      <c r="XQ325" s="215"/>
      <c r="XR325" s="215"/>
      <c r="XS325" s="215"/>
      <c r="XT325" s="215"/>
      <c r="XU325" s="215"/>
      <c r="XV325" s="215"/>
      <c r="XW325" s="215"/>
      <c r="XX325" s="215"/>
      <c r="XY325" s="215"/>
      <c r="XZ325" s="215"/>
      <c r="YA325" s="215"/>
      <c r="YB325" s="215"/>
      <c r="YC325" s="215"/>
      <c r="YD325" s="215"/>
      <c r="YE325" s="215"/>
      <c r="YF325" s="215"/>
      <c r="YG325" s="215"/>
      <c r="YH325" s="215"/>
      <c r="YI325" s="215"/>
      <c r="YJ325" s="215"/>
      <c r="YK325" s="215"/>
      <c r="YL325" s="215"/>
      <c r="YM325" s="215"/>
      <c r="YN325" s="215"/>
      <c r="YO325" s="215"/>
      <c r="YP325" s="215"/>
      <c r="YQ325" s="215"/>
      <c r="YR325" s="215"/>
      <c r="YS325" s="215"/>
      <c r="YT325" s="215"/>
      <c r="YU325" s="215"/>
      <c r="YV325" s="215"/>
      <c r="YW325" s="215"/>
      <c r="YX325" s="215"/>
      <c r="YY325" s="215"/>
      <c r="YZ325" s="215"/>
      <c r="ZA325" s="215"/>
      <c r="ZB325" s="215"/>
      <c r="ZC325" s="215"/>
      <c r="ZD325" s="215"/>
      <c r="ZE325" s="215"/>
      <c r="ZF325" s="215"/>
      <c r="ZG325" s="215"/>
      <c r="ZH325" s="215"/>
      <c r="ZI325" s="215"/>
      <c r="ZJ325" s="215"/>
      <c r="ZK325" s="215"/>
      <c r="ZL325" s="215"/>
      <c r="ZM325" s="215"/>
      <c r="ZN325" s="215"/>
      <c r="ZO325" s="215"/>
      <c r="ZP325" s="215"/>
      <c r="ZQ325" s="215"/>
      <c r="ZR325" s="215"/>
      <c r="ZS325" s="215"/>
      <c r="ZT325" s="215"/>
      <c r="ZU325" s="215"/>
      <c r="ZV325" s="215"/>
      <c r="ZW325" s="215"/>
      <c r="ZX325" s="215"/>
      <c r="ZY325" s="215"/>
      <c r="ZZ325" s="215"/>
      <c r="AAA325" s="215"/>
      <c r="AAB325" s="215"/>
      <c r="AAC325" s="215"/>
      <c r="AAD325" s="215"/>
      <c r="AAE325" s="215"/>
      <c r="AAF325" s="215"/>
      <c r="AAG325" s="215"/>
      <c r="AAH325" s="215"/>
      <c r="AAI325" s="215"/>
      <c r="AAJ325" s="215"/>
      <c r="AAK325" s="215"/>
      <c r="AAL325" s="215"/>
      <c r="AAM325" s="215"/>
      <c r="AAN325" s="215"/>
      <c r="AAO325" s="215"/>
      <c r="AAP325" s="215"/>
      <c r="AAQ325" s="215"/>
      <c r="AAR325" s="215"/>
      <c r="AAS325" s="215"/>
      <c r="AAT325" s="215"/>
      <c r="AAU325" s="215"/>
      <c r="AAV325" s="215"/>
      <c r="AAW325" s="215"/>
      <c r="AAX325" s="215"/>
      <c r="AAY325" s="215"/>
      <c r="AAZ325" s="215"/>
      <c r="ABA325" s="215"/>
      <c r="ABB325" s="215"/>
      <c r="ABC325" s="215"/>
      <c r="ABD325" s="215"/>
      <c r="ABE325" s="215"/>
      <c r="ABF325" s="215"/>
      <c r="ABG325" s="215"/>
      <c r="ABH325" s="215"/>
      <c r="ABI325" s="215"/>
      <c r="ABJ325" s="215"/>
      <c r="ABK325" s="215"/>
      <c r="ABL325" s="215"/>
      <c r="ABM325" s="215"/>
      <c r="ABN325" s="215"/>
      <c r="ABO325" s="215"/>
      <c r="ABP325" s="215"/>
      <c r="ABQ325" s="215"/>
      <c r="ABR325" s="215"/>
      <c r="ABS325" s="215"/>
      <c r="ABT325" s="215"/>
      <c r="ABU325" s="215"/>
      <c r="ABV325" s="215"/>
      <c r="ABW325" s="215"/>
      <c r="ABX325" s="215"/>
      <c r="ABY325" s="215"/>
      <c r="ABZ325" s="215"/>
      <c r="ACA325" s="215"/>
      <c r="ACB325" s="215"/>
      <c r="ACC325" s="215"/>
      <c r="ACD325" s="215"/>
      <c r="ACE325" s="215"/>
      <c r="ACF325" s="215"/>
      <c r="ACG325" s="215"/>
      <c r="ACH325" s="215"/>
      <c r="ACI325" s="215"/>
      <c r="ACJ325" s="215"/>
      <c r="ACK325" s="215"/>
      <c r="ACL325" s="215"/>
      <c r="ACM325" s="215"/>
      <c r="ACN325" s="215"/>
      <c r="ACO325" s="215"/>
      <c r="ACP325" s="215"/>
      <c r="ACQ325" s="215"/>
      <c r="ACR325" s="215"/>
      <c r="ACS325" s="215"/>
      <c r="ACT325" s="215"/>
      <c r="ACU325" s="215"/>
      <c r="ACV325" s="215"/>
      <c r="ACW325" s="215"/>
      <c r="ACX325" s="215"/>
      <c r="ACY325" s="215"/>
      <c r="ACZ325" s="215"/>
      <c r="ADA325" s="215"/>
      <c r="ADB325" s="215"/>
      <c r="ADC325" s="215"/>
      <c r="ADD325" s="215"/>
      <c r="ADE325" s="215"/>
      <c r="ADF325" s="215"/>
      <c r="ADG325" s="215"/>
      <c r="ADH325" s="215"/>
      <c r="ADI325" s="215"/>
      <c r="ADJ325" s="215"/>
      <c r="ADK325" s="215"/>
      <c r="ADL325" s="215"/>
      <c r="ADM325" s="215"/>
      <c r="ADN325" s="215"/>
      <c r="ADO325" s="215"/>
      <c r="ADP325" s="215"/>
      <c r="ADQ325" s="215"/>
      <c r="ADR325" s="215"/>
      <c r="ADS325" s="215"/>
      <c r="ADT325" s="215"/>
      <c r="ADU325" s="215"/>
      <c r="ADV325" s="215"/>
      <c r="ADW325" s="215"/>
      <c r="ADX325" s="215"/>
      <c r="ADY325" s="215"/>
      <c r="ADZ325" s="215"/>
      <c r="AEA325" s="215"/>
      <c r="AEB325" s="215"/>
      <c r="AEC325" s="215"/>
      <c r="AED325" s="215"/>
      <c r="AEE325" s="215"/>
      <c r="AEF325" s="215"/>
      <c r="AEG325" s="215"/>
      <c r="AEH325" s="215"/>
      <c r="AEI325" s="215"/>
      <c r="AEJ325" s="215"/>
      <c r="AEK325" s="215"/>
      <c r="AEL325" s="215"/>
      <c r="AEM325" s="215"/>
      <c r="AEN325" s="215"/>
      <c r="AEO325" s="215"/>
      <c r="AEP325" s="215"/>
      <c r="AEQ325" s="215"/>
      <c r="AER325" s="215"/>
      <c r="AES325" s="215"/>
      <c r="AET325" s="215"/>
      <c r="AEU325" s="215"/>
      <c r="AEV325" s="215"/>
      <c r="AEW325" s="215"/>
      <c r="AEX325" s="215"/>
      <c r="AEY325" s="215"/>
      <c r="AEZ325" s="215"/>
      <c r="AFA325" s="215"/>
      <c r="AFB325" s="215"/>
      <c r="AFC325" s="215"/>
      <c r="AFD325" s="215"/>
      <c r="AFE325" s="215"/>
      <c r="AFF325" s="215"/>
      <c r="AFG325" s="215"/>
      <c r="AFH325" s="215"/>
      <c r="AFI325" s="215"/>
      <c r="AFJ325" s="215"/>
      <c r="AFK325" s="215"/>
      <c r="AFL325" s="215"/>
      <c r="AFM325" s="215"/>
      <c r="AFN325" s="215"/>
      <c r="AFO325" s="215"/>
      <c r="AFP325" s="215"/>
      <c r="AFQ325" s="215"/>
      <c r="AFR325" s="215"/>
      <c r="AFS325" s="215"/>
      <c r="AFT325" s="215"/>
      <c r="AFU325" s="215"/>
      <c r="AFV325" s="215"/>
      <c r="AFW325" s="215"/>
      <c r="AFX325" s="215"/>
      <c r="AFY325" s="215"/>
      <c r="AFZ325" s="215"/>
      <c r="AGA325" s="215"/>
      <c r="AGB325" s="215"/>
      <c r="AGC325" s="215"/>
      <c r="AGD325" s="215"/>
      <c r="AGE325" s="215"/>
      <c r="AGF325" s="215"/>
      <c r="AGG325" s="215"/>
      <c r="AGH325" s="215"/>
      <c r="AGI325" s="215"/>
      <c r="AGJ325" s="215"/>
      <c r="AGK325" s="215"/>
      <c r="AGL325" s="215"/>
      <c r="AGM325" s="215"/>
      <c r="AGN325" s="215"/>
      <c r="AGO325" s="215"/>
      <c r="AGP325" s="215"/>
      <c r="AGQ325" s="215"/>
      <c r="AGR325" s="215"/>
      <c r="AGS325" s="215"/>
      <c r="AGT325" s="215"/>
      <c r="AGU325" s="215"/>
      <c r="AGV325" s="215"/>
      <c r="AGW325" s="215"/>
      <c r="AGX325" s="215"/>
      <c r="AGY325" s="215"/>
      <c r="AGZ325" s="215"/>
      <c r="AHA325" s="215"/>
      <c r="AHB325" s="215"/>
      <c r="AHC325" s="215"/>
      <c r="AHD325" s="215"/>
      <c r="AHE325" s="215"/>
      <c r="AHF325" s="215"/>
      <c r="AHG325" s="215"/>
      <c r="AHH325" s="215"/>
      <c r="AHI325" s="215"/>
      <c r="AHJ325" s="215"/>
      <c r="AHK325" s="215"/>
      <c r="AHL325" s="215"/>
      <c r="AHM325" s="215"/>
      <c r="AHN325" s="215"/>
      <c r="AHO325" s="215"/>
      <c r="AHP325" s="215"/>
      <c r="AHQ325" s="215"/>
      <c r="AHR325" s="215"/>
      <c r="AHS325" s="215"/>
      <c r="AHT325" s="215"/>
      <c r="AHU325" s="215"/>
      <c r="AHV325" s="215"/>
      <c r="AHW325" s="215"/>
      <c r="AHX325" s="215"/>
      <c r="AHY325" s="215"/>
      <c r="AHZ325" s="215"/>
      <c r="AIA325" s="215"/>
      <c r="AIB325" s="215"/>
      <c r="AIC325" s="215"/>
      <c r="AID325" s="215"/>
      <c r="AIE325" s="215"/>
      <c r="AIF325" s="215"/>
      <c r="AIG325" s="215"/>
      <c r="AIH325" s="215"/>
      <c r="AII325" s="215"/>
      <c r="AIJ325" s="215"/>
      <c r="AIK325" s="215"/>
      <c r="AIL325" s="215"/>
      <c r="AIM325" s="215"/>
      <c r="AIN325" s="215"/>
      <c r="AIO325" s="215"/>
      <c r="AIP325" s="215"/>
      <c r="AIQ325" s="215"/>
      <c r="AIR325" s="215"/>
      <c r="AIS325" s="215"/>
      <c r="AIT325" s="215"/>
      <c r="AIU325" s="215"/>
      <c r="AIV325" s="215"/>
      <c r="AIW325" s="215"/>
      <c r="AIX325" s="215"/>
      <c r="AIY325" s="215"/>
      <c r="AIZ325" s="215"/>
      <c r="AJA325" s="215"/>
      <c r="AJB325" s="215"/>
      <c r="AJC325" s="215"/>
      <c r="AJD325" s="215"/>
      <c r="AJE325" s="215"/>
      <c r="AJF325" s="215"/>
      <c r="AJG325" s="215"/>
      <c r="AJH325" s="215"/>
      <c r="AJI325" s="215"/>
      <c r="AJJ325" s="215"/>
      <c r="AJK325" s="215"/>
      <c r="AJL325" s="215"/>
      <c r="AJM325" s="215"/>
      <c r="AJN325" s="215"/>
      <c r="AJO325" s="215"/>
      <c r="AJP325" s="215"/>
      <c r="AJQ325" s="215"/>
      <c r="AJR325" s="215"/>
      <c r="AJS325" s="215"/>
      <c r="AJT325" s="215"/>
      <c r="AJU325" s="215"/>
      <c r="AJV325" s="215"/>
      <c r="AJW325" s="215"/>
      <c r="AJX325" s="215"/>
      <c r="AJY325" s="215"/>
      <c r="AJZ325" s="215"/>
      <c r="AKA325" s="215"/>
      <c r="AKB325" s="215"/>
      <c r="AKC325" s="215"/>
      <c r="AKD325" s="215"/>
      <c r="AKE325" s="215"/>
      <c r="AKF325" s="215"/>
      <c r="AKG325" s="215"/>
      <c r="AKH325" s="215"/>
      <c r="AKI325" s="215"/>
      <c r="AKJ325" s="215"/>
      <c r="AKK325" s="215"/>
      <c r="AKL325" s="215"/>
      <c r="AKM325" s="215"/>
      <c r="AKN325" s="215"/>
      <c r="AKO325" s="215"/>
      <c r="AKP325" s="215"/>
      <c r="AKQ325" s="215"/>
      <c r="AKR325" s="215"/>
      <c r="AKS325" s="215"/>
      <c r="AKT325" s="215"/>
      <c r="AKU325" s="215"/>
      <c r="AKV325" s="215"/>
      <c r="AKW325" s="215"/>
      <c r="AKX325" s="215"/>
      <c r="AKY325" s="215"/>
      <c r="AKZ325" s="215"/>
      <c r="ALA325" s="215"/>
      <c r="ALB325" s="215"/>
      <c r="ALC325" s="215"/>
      <c r="ALD325" s="215"/>
      <c r="ALE325" s="215"/>
      <c r="ALF325" s="215"/>
      <c r="ALG325" s="215"/>
      <c r="ALH325" s="215"/>
      <c r="ALI325" s="215"/>
      <c r="ALJ325" s="215"/>
      <c r="ALK325" s="215"/>
      <c r="ALL325" s="215"/>
      <c r="ALM325" s="215"/>
      <c r="ALN325" s="215"/>
      <c r="ALO325" s="215"/>
      <c r="ALP325" s="215"/>
      <c r="ALQ325" s="215"/>
      <c r="ALR325" s="215"/>
      <c r="ALS325" s="215"/>
      <c r="ALT325" s="215"/>
      <c r="ALU325" s="215"/>
      <c r="ALV325" s="215"/>
      <c r="ALW325" s="215"/>
      <c r="ALX325" s="215"/>
      <c r="ALY325" s="215"/>
      <c r="ALZ325" s="215"/>
      <c r="AMA325" s="215"/>
      <c r="AMB325" s="215"/>
      <c r="AMC325" s="215"/>
      <c r="AMD325" s="215"/>
      <c r="AME325" s="215"/>
      <c r="AMF325" s="215"/>
      <c r="AMG325" s="215"/>
      <c r="AMH325" s="215"/>
      <c r="AMI325" s="215"/>
      <c r="AMJ325" s="215"/>
      <c r="AMK325" s="215"/>
      <c r="AML325" s="215"/>
      <c r="AMM325" s="215"/>
      <c r="AMN325" s="215"/>
      <c r="AMO325" s="215"/>
      <c r="AMP325" s="215"/>
      <c r="AMQ325" s="215"/>
      <c r="AMR325" s="215"/>
      <c r="AMS325" s="215"/>
      <c r="AMT325" s="215"/>
      <c r="AMU325" s="215"/>
      <c r="AMV325" s="215"/>
      <c r="AMW325" s="215"/>
      <c r="AMX325" s="215"/>
      <c r="AMY325" s="215"/>
      <c r="AMZ325" s="215"/>
      <c r="ANA325" s="215"/>
      <c r="ANB325" s="215"/>
      <c r="ANC325" s="215"/>
      <c r="AND325" s="215"/>
      <c r="ANE325" s="215"/>
      <c r="ANF325" s="215"/>
      <c r="ANG325" s="215"/>
      <c r="ANH325" s="215"/>
      <c r="ANI325" s="215"/>
      <c r="ANJ325" s="215"/>
      <c r="ANK325" s="215"/>
      <c r="ANL325" s="215"/>
      <c r="ANM325" s="215"/>
      <c r="ANN325" s="215"/>
      <c r="ANO325" s="215"/>
      <c r="ANP325" s="215"/>
      <c r="ANQ325" s="215"/>
      <c r="ANR325" s="215"/>
      <c r="ANS325" s="215"/>
      <c r="ANT325" s="215"/>
      <c r="ANU325" s="215"/>
      <c r="ANV325" s="215"/>
      <c r="ANW325" s="215"/>
      <c r="ANX325" s="215"/>
      <c r="ANY325" s="215"/>
      <c r="ANZ325" s="215"/>
      <c r="AOA325" s="215"/>
      <c r="AOB325" s="215"/>
      <c r="AOC325" s="215"/>
      <c r="AOD325" s="215"/>
      <c r="AOE325" s="215"/>
      <c r="AOF325" s="215"/>
      <c r="AOG325" s="215"/>
      <c r="AOH325" s="215"/>
      <c r="AOI325" s="215"/>
      <c r="AOJ325" s="215"/>
      <c r="AOK325" s="215"/>
      <c r="AOL325" s="215"/>
      <c r="AOM325" s="215"/>
      <c r="AON325" s="215"/>
      <c r="AOO325" s="215"/>
      <c r="AOP325" s="215"/>
      <c r="AOQ325" s="215"/>
      <c r="AOR325" s="215"/>
      <c r="AOS325" s="215"/>
      <c r="AOT325" s="215"/>
      <c r="AOU325" s="215"/>
      <c r="AOV325" s="215"/>
      <c r="AOW325" s="215"/>
      <c r="AOX325" s="215"/>
      <c r="AOY325" s="215"/>
      <c r="AOZ325" s="215"/>
      <c r="APA325" s="215"/>
      <c r="APB325" s="215"/>
      <c r="APC325" s="215"/>
      <c r="APD325" s="215"/>
      <c r="APE325" s="215"/>
      <c r="APF325" s="215"/>
      <c r="APG325" s="215"/>
      <c r="APH325" s="215"/>
      <c r="API325" s="215"/>
      <c r="APJ325" s="215"/>
      <c r="APK325" s="215"/>
      <c r="APL325" s="215"/>
      <c r="APM325" s="215"/>
      <c r="APN325" s="215"/>
      <c r="APO325" s="215"/>
      <c r="APP325" s="215"/>
      <c r="APQ325" s="215"/>
      <c r="APR325" s="215"/>
      <c r="APS325" s="215"/>
      <c r="APT325" s="215"/>
      <c r="APU325" s="215"/>
      <c r="APV325" s="215"/>
      <c r="APW325" s="215"/>
      <c r="APX325" s="215"/>
      <c r="APY325" s="215"/>
      <c r="APZ325" s="215"/>
      <c r="AQA325" s="215"/>
      <c r="AQB325" s="215"/>
      <c r="AQC325" s="215"/>
      <c r="AQD325" s="215"/>
      <c r="AQE325" s="215"/>
      <c r="AQF325" s="215"/>
      <c r="AQG325" s="215"/>
      <c r="AQH325" s="215"/>
      <c r="AQI325" s="215"/>
      <c r="AQJ325" s="215"/>
      <c r="AQK325" s="215"/>
      <c r="AQL325" s="215"/>
      <c r="AQM325" s="215"/>
      <c r="AQN325" s="215"/>
      <c r="AQO325" s="215"/>
      <c r="AQP325" s="215"/>
      <c r="AQQ325" s="215"/>
      <c r="AQR325" s="215"/>
      <c r="AQS325" s="215"/>
      <c r="AQT325" s="215"/>
      <c r="AQU325" s="215"/>
      <c r="AQV325" s="215"/>
      <c r="AQW325" s="215"/>
      <c r="AQX325" s="215"/>
      <c r="AQY325" s="215"/>
      <c r="AQZ325" s="215"/>
      <c r="ARA325" s="215"/>
      <c r="ARB325" s="215"/>
      <c r="ARC325" s="215"/>
      <c r="ARD325" s="215"/>
      <c r="ARE325" s="215"/>
      <c r="ARF325" s="215"/>
      <c r="ARG325" s="215"/>
      <c r="ARH325" s="215"/>
      <c r="ARI325" s="215"/>
      <c r="ARJ325" s="215"/>
      <c r="ARK325" s="215"/>
      <c r="ARL325" s="215"/>
      <c r="ARM325" s="215"/>
      <c r="ARN325" s="215"/>
      <c r="ARO325" s="215"/>
      <c r="ARP325" s="215"/>
      <c r="ARQ325" s="215"/>
      <c r="ARR325" s="215"/>
      <c r="ARS325" s="215"/>
      <c r="ART325" s="215"/>
      <c r="ARU325" s="215"/>
      <c r="ARV325" s="215"/>
      <c r="ARW325" s="215"/>
      <c r="ARX325" s="215"/>
      <c r="ARY325" s="215"/>
      <c r="ARZ325" s="215"/>
      <c r="ASA325" s="215"/>
      <c r="ASB325" s="215"/>
      <c r="ASC325" s="215"/>
      <c r="ASD325" s="215"/>
      <c r="ASE325" s="215"/>
      <c r="ASF325" s="215"/>
      <c r="ASG325" s="215"/>
      <c r="ASH325" s="215"/>
      <c r="ASI325" s="215"/>
      <c r="ASJ325" s="215"/>
      <c r="ASK325" s="215"/>
      <c r="ASL325" s="215"/>
      <c r="ASM325" s="215"/>
      <c r="ASN325" s="215"/>
      <c r="ASO325" s="215"/>
      <c r="ASP325" s="215"/>
      <c r="ASQ325" s="215"/>
      <c r="ASR325" s="215"/>
      <c r="ASS325" s="215"/>
      <c r="AST325" s="215"/>
      <c r="ASU325" s="215"/>
      <c r="ASV325" s="215"/>
      <c r="ASW325" s="215"/>
      <c r="ASX325" s="215"/>
      <c r="ASY325" s="215"/>
      <c r="ASZ325" s="215"/>
      <c r="ATA325" s="215"/>
      <c r="ATB325" s="215"/>
      <c r="ATC325" s="215"/>
      <c r="ATD325" s="215"/>
      <c r="ATE325" s="215"/>
      <c r="ATF325" s="215"/>
      <c r="ATG325" s="215"/>
      <c r="ATH325" s="215"/>
      <c r="ATI325" s="215"/>
      <c r="ATJ325" s="215"/>
      <c r="ATK325" s="215"/>
      <c r="ATL325" s="215"/>
      <c r="ATM325" s="215"/>
      <c r="ATN325" s="215"/>
      <c r="ATO325" s="215"/>
      <c r="ATP325" s="215"/>
      <c r="ATQ325" s="215"/>
      <c r="ATR325" s="215"/>
      <c r="ATS325" s="215"/>
      <c r="ATT325" s="215"/>
      <c r="ATU325" s="215"/>
      <c r="ATV325" s="215"/>
      <c r="ATW325" s="215"/>
      <c r="ATX325" s="215"/>
      <c r="ATY325" s="215"/>
      <c r="ATZ325" s="215"/>
      <c r="AUA325" s="215"/>
      <c r="AUB325" s="215"/>
      <c r="AUC325" s="215"/>
      <c r="AUD325" s="215"/>
      <c r="AUE325" s="215"/>
      <c r="AUF325" s="215"/>
      <c r="AUG325" s="215"/>
      <c r="AUH325" s="215"/>
      <c r="AUI325" s="215"/>
      <c r="AUJ325" s="215"/>
      <c r="AUK325" s="215"/>
      <c r="AUL325" s="215"/>
      <c r="AUM325" s="215"/>
      <c r="AUN325" s="215"/>
      <c r="AUO325" s="215"/>
      <c r="AUP325" s="215"/>
      <c r="AUQ325" s="215"/>
      <c r="AUR325" s="215"/>
      <c r="AUS325" s="215"/>
      <c r="AUT325" s="215"/>
      <c r="AUU325" s="215"/>
      <c r="AUV325" s="215"/>
      <c r="AUW325" s="215"/>
      <c r="AUX325" s="215"/>
      <c r="AUY325" s="215"/>
      <c r="AUZ325" s="215"/>
      <c r="AVA325" s="215"/>
      <c r="AVB325" s="215"/>
      <c r="AVC325" s="215"/>
      <c r="AVD325" s="215"/>
      <c r="AVE325" s="215"/>
      <c r="AVF325" s="215"/>
      <c r="AVG325" s="215"/>
      <c r="AVH325" s="215"/>
      <c r="AVI325" s="215"/>
      <c r="AVJ325" s="215"/>
      <c r="AVK325" s="215"/>
      <c r="AVL325" s="215"/>
      <c r="AVM325" s="215"/>
      <c r="AVN325" s="215"/>
      <c r="AVO325" s="215"/>
      <c r="AVP325" s="215"/>
      <c r="AVQ325" s="215"/>
      <c r="AVR325" s="215"/>
      <c r="AVS325" s="215"/>
      <c r="AVT325" s="215"/>
      <c r="AVU325" s="215"/>
      <c r="AVV325" s="215"/>
      <c r="AVW325" s="215"/>
      <c r="AVX325" s="215"/>
      <c r="AVY325" s="215"/>
      <c r="AVZ325" s="215"/>
      <c r="AWA325" s="215"/>
      <c r="AWB325" s="215"/>
      <c r="AWC325" s="215"/>
      <c r="AWD325" s="215"/>
      <c r="AWE325" s="215"/>
      <c r="AWF325" s="215"/>
      <c r="AWG325" s="215"/>
      <c r="AWH325" s="215"/>
      <c r="AWI325" s="215"/>
      <c r="AWJ325" s="215"/>
      <c r="AWK325" s="215"/>
      <c r="AWL325" s="215"/>
      <c r="AWM325" s="215"/>
      <c r="AWN325" s="215"/>
      <c r="AWO325" s="215"/>
      <c r="AWP325" s="215"/>
      <c r="AWQ325" s="215"/>
      <c r="AWR325" s="215"/>
      <c r="AWS325" s="215"/>
      <c r="AWT325" s="215"/>
      <c r="AWU325" s="215"/>
      <c r="AWV325" s="215"/>
      <c r="AWW325" s="215"/>
      <c r="AWX325" s="215"/>
      <c r="AWY325" s="215"/>
      <c r="AWZ325" s="215"/>
      <c r="AXA325" s="215"/>
      <c r="AXB325" s="215"/>
      <c r="AXC325" s="215"/>
      <c r="AXD325" s="215"/>
      <c r="AXE325" s="215"/>
      <c r="AXF325" s="215"/>
      <c r="AXG325" s="215"/>
      <c r="AXH325" s="215"/>
      <c r="AXI325" s="215"/>
      <c r="AXJ325" s="215"/>
      <c r="AXK325" s="215"/>
      <c r="AXL325" s="215"/>
      <c r="AXM325" s="215"/>
      <c r="AXN325" s="215"/>
      <c r="AXO325" s="215"/>
      <c r="AXP325" s="215"/>
      <c r="AXQ325" s="215"/>
      <c r="AXR325" s="215"/>
      <c r="AXS325" s="215"/>
      <c r="AXT325" s="215"/>
      <c r="AXU325" s="215"/>
      <c r="AXV325" s="215"/>
      <c r="AXW325" s="215"/>
      <c r="AXX325" s="215"/>
      <c r="AXY325" s="215"/>
      <c r="AXZ325" s="215"/>
      <c r="AYA325" s="215"/>
      <c r="AYB325" s="215"/>
      <c r="AYC325" s="215"/>
      <c r="AYD325" s="215"/>
      <c r="AYE325" s="215"/>
      <c r="AYF325" s="215"/>
      <c r="AYG325" s="215"/>
      <c r="AYH325" s="215"/>
      <c r="AYI325" s="215"/>
      <c r="AYJ325" s="215"/>
      <c r="AYK325" s="215"/>
      <c r="AYL325" s="215"/>
      <c r="AYM325" s="215"/>
      <c r="AYN325" s="215"/>
      <c r="AYO325" s="215"/>
      <c r="AYP325" s="215"/>
      <c r="AYQ325" s="215"/>
      <c r="AYR325" s="215"/>
      <c r="AYS325" s="215"/>
      <c r="AYT325" s="215"/>
      <c r="AYU325" s="215"/>
      <c r="AYV325" s="215"/>
      <c r="AYW325" s="215"/>
      <c r="AYX325" s="215"/>
      <c r="AYY325" s="215"/>
      <c r="AYZ325" s="215"/>
      <c r="AZA325" s="215"/>
      <c r="AZB325" s="215"/>
      <c r="AZC325" s="215"/>
      <c r="AZD325" s="215"/>
      <c r="AZE325" s="215"/>
      <c r="AZF325" s="215"/>
      <c r="AZG325" s="215"/>
      <c r="AZH325" s="215"/>
      <c r="AZI325" s="215"/>
      <c r="AZJ325" s="215"/>
      <c r="AZK325" s="215"/>
      <c r="AZL325" s="215"/>
      <c r="AZM325" s="215"/>
      <c r="AZN325" s="215"/>
      <c r="AZO325" s="215"/>
      <c r="AZP325" s="215"/>
      <c r="AZQ325" s="215"/>
      <c r="AZR325" s="215"/>
      <c r="AZS325" s="215"/>
      <c r="AZT325" s="215"/>
      <c r="AZU325" s="215"/>
      <c r="AZV325" s="215"/>
      <c r="AZW325" s="215"/>
      <c r="AZX325" s="215"/>
      <c r="AZY325" s="215"/>
      <c r="AZZ325" s="215"/>
      <c r="BAA325" s="215"/>
      <c r="BAB325" s="215"/>
      <c r="BAC325" s="215"/>
      <c r="BAD325" s="215"/>
      <c r="BAE325" s="215"/>
      <c r="BAF325" s="215"/>
      <c r="BAG325" s="215"/>
      <c r="BAH325" s="215"/>
      <c r="BAI325" s="215"/>
      <c r="BAJ325" s="215"/>
      <c r="BAK325" s="215"/>
      <c r="BAL325" s="215"/>
      <c r="BAM325" s="215"/>
      <c r="BAN325" s="215"/>
      <c r="BAO325" s="215"/>
      <c r="BAP325" s="215"/>
      <c r="BAQ325" s="215"/>
      <c r="BAR325" s="215"/>
      <c r="BAS325" s="215"/>
      <c r="BAT325" s="215"/>
      <c r="BAU325" s="215"/>
      <c r="BAV325" s="215"/>
      <c r="BAW325" s="215"/>
      <c r="BAX325" s="215"/>
      <c r="BAY325" s="215"/>
      <c r="BAZ325" s="215"/>
      <c r="BBA325" s="215"/>
      <c r="BBB325" s="215"/>
      <c r="BBC325" s="215"/>
      <c r="BBD325" s="215"/>
      <c r="BBE325" s="215"/>
      <c r="BBF325" s="215"/>
      <c r="BBG325" s="215"/>
      <c r="BBH325" s="215"/>
      <c r="BBI325" s="215"/>
      <c r="BBJ325" s="215"/>
      <c r="BBK325" s="215"/>
      <c r="BBL325" s="215"/>
      <c r="BBM325" s="215"/>
      <c r="BBN325" s="215"/>
      <c r="BBO325" s="215"/>
      <c r="BBP325" s="215"/>
      <c r="BBQ325" s="215"/>
      <c r="BBR325" s="215"/>
      <c r="BBS325" s="215"/>
      <c r="BBT325" s="215"/>
      <c r="BBU325" s="215"/>
      <c r="BBV325" s="215"/>
      <c r="BBW325" s="215"/>
      <c r="BBX325" s="215"/>
      <c r="BBY325" s="215"/>
      <c r="BBZ325" s="215"/>
      <c r="BCA325" s="215"/>
      <c r="BCB325" s="215"/>
      <c r="BCC325" s="215"/>
      <c r="BCD325" s="215"/>
      <c r="BCE325" s="215"/>
      <c r="BCF325" s="215"/>
      <c r="BCG325" s="215"/>
      <c r="BCH325" s="215"/>
      <c r="BCI325" s="215"/>
      <c r="BCJ325" s="215"/>
      <c r="BCK325" s="215"/>
      <c r="BCL325" s="215"/>
      <c r="BCM325" s="215"/>
      <c r="BCN325" s="215"/>
      <c r="BCO325" s="215"/>
      <c r="BCP325" s="215"/>
      <c r="BCQ325" s="215"/>
      <c r="BCR325" s="215"/>
      <c r="BCS325" s="215"/>
      <c r="BCT325" s="215"/>
      <c r="BCU325" s="215"/>
      <c r="BCV325" s="215"/>
      <c r="BCW325" s="215"/>
      <c r="BCX325" s="215"/>
      <c r="BCY325" s="215"/>
      <c r="BCZ325" s="215"/>
      <c r="BDA325" s="215"/>
      <c r="BDB325" s="215"/>
      <c r="BDC325" s="215"/>
      <c r="BDD325" s="215"/>
      <c r="BDE325" s="215"/>
      <c r="BDF325" s="215"/>
      <c r="BDG325" s="215"/>
      <c r="BDH325" s="215"/>
      <c r="BDI325" s="215"/>
      <c r="BDJ325" s="215"/>
      <c r="BDK325" s="215"/>
      <c r="BDL325" s="215"/>
      <c r="BDM325" s="215"/>
      <c r="BDN325" s="215"/>
      <c r="BDO325" s="215"/>
      <c r="BDP325" s="215"/>
      <c r="BDQ325" s="215"/>
      <c r="BDR325" s="215"/>
      <c r="BDS325" s="215"/>
      <c r="BDT325" s="215"/>
      <c r="BDU325" s="215"/>
      <c r="BDV325" s="215"/>
      <c r="BDW325" s="215"/>
      <c r="BDX325" s="215"/>
      <c r="BDY325" s="215"/>
      <c r="BDZ325" s="215"/>
      <c r="BEA325" s="215"/>
      <c r="BEB325" s="215"/>
      <c r="BEC325" s="215"/>
      <c r="BED325" s="215"/>
      <c r="BEE325" s="215"/>
      <c r="BEF325" s="215"/>
      <c r="BEG325" s="215"/>
      <c r="BEH325" s="215"/>
      <c r="BEI325" s="215"/>
      <c r="BEJ325" s="215"/>
      <c r="BEK325" s="215"/>
      <c r="BEL325" s="215"/>
      <c r="BEM325" s="215"/>
      <c r="BEN325" s="215"/>
      <c r="BEO325" s="215"/>
      <c r="BEP325" s="215"/>
      <c r="BEQ325" s="215"/>
      <c r="BER325" s="215"/>
      <c r="BES325" s="215"/>
      <c r="BET325" s="215"/>
      <c r="BEU325" s="215"/>
      <c r="BEV325" s="215"/>
      <c r="BEW325" s="215"/>
      <c r="BEX325" s="215"/>
      <c r="BEY325" s="215"/>
      <c r="BEZ325" s="215"/>
      <c r="BFA325" s="215"/>
      <c r="BFB325" s="215"/>
      <c r="BFC325" s="215"/>
      <c r="BFD325" s="215"/>
      <c r="BFE325" s="215"/>
      <c r="BFF325" s="215"/>
      <c r="BFG325" s="215"/>
      <c r="BFH325" s="215"/>
      <c r="BFI325" s="215"/>
      <c r="BFJ325" s="215"/>
      <c r="BFK325" s="215"/>
      <c r="BFL325" s="215"/>
      <c r="BFM325" s="215"/>
      <c r="BFN325" s="215"/>
      <c r="BFO325" s="215"/>
      <c r="BFP325" s="215"/>
      <c r="BFQ325" s="215"/>
      <c r="BFR325" s="215"/>
      <c r="BFS325" s="215"/>
      <c r="BFT325" s="215"/>
      <c r="BFU325" s="215"/>
      <c r="BFV325" s="215"/>
      <c r="BFW325" s="215"/>
      <c r="BFX325" s="215"/>
      <c r="BFY325" s="215"/>
      <c r="BFZ325" s="215"/>
      <c r="BGA325" s="215"/>
      <c r="BGB325" s="215"/>
      <c r="BGC325" s="215"/>
      <c r="BGD325" s="215"/>
      <c r="BGE325" s="215"/>
      <c r="BGF325" s="215"/>
      <c r="BGG325" s="215"/>
      <c r="BGH325" s="215"/>
      <c r="BGI325" s="215"/>
      <c r="BGJ325" s="215"/>
      <c r="BGK325" s="215"/>
      <c r="BGL325" s="215"/>
      <c r="BGM325" s="215"/>
      <c r="BGN325" s="215"/>
      <c r="BGO325" s="215"/>
      <c r="BGP325" s="215"/>
      <c r="BGQ325" s="215"/>
      <c r="BGR325" s="215"/>
      <c r="BGS325" s="215"/>
      <c r="BGT325" s="215"/>
      <c r="BGU325" s="215"/>
      <c r="BGV325" s="215"/>
      <c r="BGW325" s="215"/>
      <c r="BGX325" s="215"/>
      <c r="BGY325" s="215"/>
      <c r="BGZ325" s="215"/>
      <c r="BHA325" s="215"/>
      <c r="BHB325" s="215"/>
      <c r="BHC325" s="215"/>
      <c r="BHD325" s="215"/>
      <c r="BHE325" s="215"/>
      <c r="BHF325" s="215"/>
      <c r="BHG325" s="215"/>
      <c r="BHH325" s="215"/>
      <c r="BHI325" s="215"/>
      <c r="BHJ325" s="215"/>
      <c r="BHK325" s="215"/>
      <c r="BHL325" s="215"/>
      <c r="BHM325" s="215"/>
      <c r="BHN325" s="215"/>
      <c r="BHO325" s="215"/>
      <c r="BHP325" s="215"/>
      <c r="BHQ325" s="215"/>
      <c r="BHR325" s="215"/>
      <c r="BHS325" s="215"/>
      <c r="BHT325" s="215"/>
      <c r="BHU325" s="215"/>
      <c r="BHV325" s="215"/>
      <c r="BHW325" s="215"/>
      <c r="BHX325" s="215"/>
      <c r="BHY325" s="215"/>
      <c r="BHZ325" s="215"/>
      <c r="BIA325" s="215"/>
      <c r="BIB325" s="215"/>
      <c r="BIC325" s="215"/>
      <c r="BID325" s="215"/>
      <c r="BIE325" s="215"/>
      <c r="BIF325" s="215"/>
      <c r="BIG325" s="215"/>
      <c r="BIH325" s="215"/>
      <c r="BII325" s="215"/>
      <c r="BIJ325" s="215"/>
      <c r="BIK325" s="215"/>
      <c r="BIL325" s="215"/>
      <c r="BIM325" s="215"/>
      <c r="BIN325" s="215"/>
      <c r="BIO325" s="215"/>
      <c r="BIP325" s="215"/>
      <c r="BIQ325" s="215"/>
      <c r="BIR325" s="215"/>
      <c r="BIS325" s="215"/>
      <c r="BIT325" s="215"/>
      <c r="BIU325" s="215"/>
      <c r="BIV325" s="215"/>
      <c r="BIW325" s="215"/>
      <c r="BIX325" s="215"/>
      <c r="BIY325" s="215"/>
      <c r="BIZ325" s="215"/>
      <c r="BJA325" s="215"/>
      <c r="BJB325" s="215"/>
      <c r="BJC325" s="215"/>
      <c r="BJD325" s="215"/>
      <c r="BJE325" s="215"/>
      <c r="BJF325" s="215"/>
      <c r="BJG325" s="215"/>
      <c r="BJH325" s="215"/>
      <c r="BJI325" s="215"/>
      <c r="BJJ325" s="215"/>
      <c r="BJK325" s="215"/>
      <c r="BJL325" s="215"/>
      <c r="BJM325" s="215"/>
      <c r="BJN325" s="215"/>
      <c r="BJO325" s="215"/>
      <c r="BJP325" s="215"/>
      <c r="BJQ325" s="215"/>
      <c r="BJR325" s="215"/>
      <c r="BJS325" s="215"/>
      <c r="BJT325" s="215"/>
      <c r="BJU325" s="215"/>
      <c r="BJV325" s="215"/>
      <c r="BJW325" s="215"/>
      <c r="BJX325" s="215"/>
      <c r="BJY325" s="215"/>
      <c r="BJZ325" s="215"/>
      <c r="BKA325" s="215"/>
      <c r="BKB325" s="215"/>
      <c r="BKC325" s="215"/>
      <c r="BKD325" s="215"/>
      <c r="BKE325" s="215"/>
      <c r="BKF325" s="215"/>
      <c r="BKG325" s="215"/>
      <c r="BKH325" s="215"/>
      <c r="BKI325" s="215"/>
      <c r="BKJ325" s="215"/>
      <c r="BKK325" s="215"/>
      <c r="BKL325" s="215"/>
      <c r="BKM325" s="215"/>
      <c r="BKN325" s="215"/>
      <c r="BKO325" s="215"/>
      <c r="BKP325" s="215"/>
      <c r="BKQ325" s="215"/>
      <c r="BKR325" s="215"/>
      <c r="BKS325" s="215"/>
      <c r="BKT325" s="215"/>
      <c r="BKU325" s="215"/>
      <c r="BKV325" s="215"/>
      <c r="BKW325" s="215"/>
      <c r="BKX325" s="215"/>
      <c r="BKY325" s="215"/>
      <c r="BKZ325" s="215"/>
      <c r="BLA325" s="215"/>
      <c r="BLB325" s="215"/>
      <c r="BLC325" s="215"/>
      <c r="BLD325" s="215"/>
      <c r="BLE325" s="215"/>
      <c r="BLF325" s="215"/>
      <c r="BLG325" s="215"/>
      <c r="BLH325" s="215"/>
      <c r="BLI325" s="215"/>
      <c r="BLJ325" s="215"/>
      <c r="BLK325" s="215"/>
      <c r="BLL325" s="215"/>
      <c r="BLM325" s="215"/>
      <c r="BLN325" s="215"/>
      <c r="BLO325" s="215"/>
      <c r="BLP325" s="215"/>
      <c r="BLQ325" s="215"/>
      <c r="BLR325" s="215"/>
      <c r="BLS325" s="215"/>
      <c r="BLT325" s="215"/>
      <c r="BLU325" s="215"/>
      <c r="BLV325" s="215"/>
      <c r="BLW325" s="215"/>
      <c r="BLX325" s="215"/>
      <c r="BLY325" s="215"/>
      <c r="BLZ325" s="215"/>
      <c r="BMA325" s="215"/>
      <c r="BMB325" s="215"/>
      <c r="BMC325" s="215"/>
      <c r="BMD325" s="215"/>
      <c r="BME325" s="215"/>
      <c r="BMF325" s="215"/>
      <c r="BMG325" s="215"/>
      <c r="BMH325" s="215"/>
      <c r="BMI325" s="215"/>
      <c r="BMJ325" s="215"/>
      <c r="BMK325" s="215"/>
      <c r="BML325" s="215"/>
      <c r="BMM325" s="215"/>
      <c r="BMN325" s="215"/>
      <c r="BMO325" s="215"/>
      <c r="BMP325" s="215"/>
      <c r="BMQ325" s="215"/>
      <c r="BMR325" s="215"/>
      <c r="BMS325" s="215"/>
      <c r="BMT325" s="215"/>
      <c r="BMU325" s="215"/>
      <c r="BMV325" s="215"/>
      <c r="BMW325" s="215"/>
      <c r="BMX325" s="215"/>
      <c r="BMY325" s="215"/>
      <c r="BMZ325" s="215"/>
      <c r="BNA325" s="215"/>
      <c r="BNB325" s="215"/>
      <c r="BNC325" s="215"/>
      <c r="BND325" s="215"/>
      <c r="BNE325" s="215"/>
      <c r="BNF325" s="215"/>
      <c r="BNG325" s="215"/>
      <c r="BNH325" s="215"/>
      <c r="BNI325" s="215"/>
      <c r="BNJ325" s="215"/>
      <c r="BNK325" s="215"/>
      <c r="BNL325" s="215"/>
      <c r="BNM325" s="215"/>
      <c r="BNN325" s="215"/>
      <c r="BNO325" s="215"/>
      <c r="BNP325" s="215"/>
      <c r="BNQ325" s="215"/>
      <c r="BNR325" s="215"/>
      <c r="BNS325" s="215"/>
      <c r="BNT325" s="215"/>
      <c r="BNU325" s="215"/>
      <c r="BNV325" s="215"/>
      <c r="BNW325" s="215"/>
      <c r="BNX325" s="215"/>
      <c r="BNY325" s="215"/>
      <c r="BNZ325" s="215"/>
      <c r="BOA325" s="215"/>
      <c r="BOB325" s="215"/>
      <c r="BOC325" s="215"/>
      <c r="BOD325" s="215"/>
      <c r="BOE325" s="215"/>
      <c r="BOF325" s="215"/>
      <c r="BOG325" s="215"/>
      <c r="BOH325" s="215"/>
      <c r="BOI325" s="215"/>
      <c r="BOJ325" s="215"/>
      <c r="BOK325" s="215"/>
      <c r="BOL325" s="215"/>
      <c r="BOM325" s="215"/>
      <c r="BON325" s="215"/>
      <c r="BOO325" s="215"/>
      <c r="BOP325" s="215"/>
      <c r="BOQ325" s="215"/>
      <c r="BOR325" s="215"/>
      <c r="BOS325" s="215"/>
      <c r="BOT325" s="215"/>
      <c r="BOU325" s="215"/>
      <c r="BOV325" s="215"/>
      <c r="BOW325" s="215"/>
      <c r="BOX325" s="215"/>
      <c r="BOY325" s="215"/>
      <c r="BOZ325" s="215"/>
      <c r="BPA325" s="215"/>
      <c r="BPB325" s="215"/>
      <c r="BPC325" s="215"/>
      <c r="BPD325" s="215"/>
      <c r="BPE325" s="215"/>
      <c r="BPF325" s="215"/>
      <c r="BPG325" s="215"/>
      <c r="BPH325" s="215"/>
      <c r="BPI325" s="215"/>
      <c r="BPJ325" s="215"/>
      <c r="BPK325" s="215"/>
      <c r="BPL325" s="215"/>
      <c r="BPM325" s="215"/>
      <c r="BPN325" s="215"/>
      <c r="BPO325" s="215"/>
      <c r="BPP325" s="215"/>
      <c r="BPQ325" s="215"/>
      <c r="BPR325" s="215"/>
      <c r="BPS325" s="215"/>
      <c r="BPT325" s="215"/>
      <c r="BPU325" s="215"/>
      <c r="BPV325" s="215"/>
      <c r="BPW325" s="215"/>
      <c r="BPX325" s="215"/>
      <c r="BPY325" s="215"/>
      <c r="BPZ325" s="215"/>
      <c r="BQA325" s="215"/>
      <c r="BQB325" s="215"/>
      <c r="BQC325" s="215"/>
      <c r="BQD325" s="215"/>
      <c r="BQE325" s="215"/>
      <c r="BQF325" s="215"/>
      <c r="BQG325" s="215"/>
      <c r="BQH325" s="215"/>
      <c r="BQI325" s="215"/>
      <c r="BQJ325" s="215"/>
      <c r="BQK325" s="215"/>
      <c r="BQL325" s="215"/>
      <c r="BQM325" s="215"/>
      <c r="BQN325" s="215"/>
      <c r="BQO325" s="215"/>
      <c r="BQP325" s="215"/>
      <c r="BQQ325" s="215"/>
      <c r="BQR325" s="215"/>
      <c r="BQS325" s="215"/>
      <c r="BQT325" s="215"/>
      <c r="BQU325" s="215"/>
      <c r="BQV325" s="215"/>
      <c r="BQW325" s="215"/>
      <c r="BQX325" s="215"/>
      <c r="BQY325" s="215"/>
      <c r="BQZ325" s="215"/>
      <c r="BRA325" s="215"/>
      <c r="BRB325" s="215"/>
      <c r="BRC325" s="215"/>
      <c r="BRD325" s="215"/>
      <c r="BRE325" s="215"/>
      <c r="BRF325" s="215"/>
      <c r="BRG325" s="215"/>
      <c r="BRH325" s="215"/>
      <c r="BRI325" s="215"/>
      <c r="BRJ325" s="215"/>
      <c r="BRK325" s="215"/>
      <c r="BRL325" s="215"/>
      <c r="BRM325" s="215"/>
      <c r="BRN325" s="215"/>
      <c r="BRO325" s="215"/>
      <c r="BRP325" s="215"/>
      <c r="BRQ325" s="215"/>
      <c r="BRR325" s="215"/>
      <c r="BRS325" s="215"/>
      <c r="BRT325" s="215"/>
      <c r="BRU325" s="215"/>
      <c r="BRV325" s="215"/>
      <c r="BRW325" s="215"/>
      <c r="BRX325" s="215"/>
      <c r="BRY325" s="215"/>
      <c r="BRZ325" s="215"/>
      <c r="BSA325" s="215"/>
      <c r="BSB325" s="215"/>
      <c r="BSC325" s="215"/>
      <c r="BSD325" s="215"/>
      <c r="BSE325" s="215"/>
      <c r="BSF325" s="215"/>
      <c r="BSG325" s="215"/>
      <c r="BSH325" s="215"/>
      <c r="BSI325" s="215"/>
      <c r="BSJ325" s="215"/>
      <c r="BSK325" s="215"/>
      <c r="BSL325" s="215"/>
      <c r="BSM325" s="215"/>
      <c r="BSN325" s="215"/>
      <c r="BSO325" s="215"/>
      <c r="BSP325" s="215"/>
      <c r="BSQ325" s="215"/>
      <c r="BSR325" s="215"/>
      <c r="BSS325" s="215"/>
      <c r="BST325" s="215"/>
      <c r="BSU325" s="215"/>
      <c r="BSV325" s="215"/>
      <c r="BSW325" s="215"/>
      <c r="BSX325" s="215"/>
      <c r="BSY325" s="215"/>
      <c r="BSZ325" s="215"/>
      <c r="BTA325" s="215"/>
      <c r="BTB325" s="215"/>
      <c r="BTC325" s="215"/>
      <c r="BTD325" s="215"/>
      <c r="BTE325" s="215"/>
      <c r="BTF325" s="215"/>
      <c r="BTG325" s="215"/>
      <c r="BTH325" s="215"/>
      <c r="BTI325" s="215"/>
      <c r="BTJ325" s="215"/>
      <c r="BTK325" s="215"/>
      <c r="BTL325" s="215"/>
      <c r="BTM325" s="215"/>
      <c r="BTN325" s="215"/>
      <c r="BTO325" s="215"/>
      <c r="BTP325" s="215"/>
      <c r="BTQ325" s="215"/>
      <c r="BTR325" s="215"/>
      <c r="BTS325" s="215"/>
      <c r="BTT325" s="215"/>
      <c r="BTU325" s="215"/>
      <c r="BTV325" s="215"/>
      <c r="BTW325" s="215"/>
      <c r="BTX325" s="215"/>
      <c r="BTY325" s="215"/>
      <c r="BTZ325" s="215"/>
      <c r="BUA325" s="215"/>
      <c r="BUB325" s="215"/>
      <c r="BUC325" s="215"/>
      <c r="BUD325" s="215"/>
      <c r="BUE325" s="215"/>
      <c r="BUF325" s="215"/>
      <c r="BUG325" s="215"/>
      <c r="BUH325" s="215"/>
      <c r="BUI325" s="215"/>
      <c r="BUJ325" s="215"/>
      <c r="BUK325" s="215"/>
      <c r="BUL325" s="215"/>
      <c r="BUM325" s="215"/>
      <c r="BUN325" s="215"/>
      <c r="BUO325" s="215"/>
      <c r="BUP325" s="215"/>
      <c r="BUQ325" s="215"/>
      <c r="BUR325" s="215"/>
      <c r="BUS325" s="215"/>
      <c r="BUT325" s="215"/>
      <c r="BUU325" s="215"/>
      <c r="BUV325" s="215"/>
      <c r="BUW325" s="215"/>
      <c r="BUX325" s="215"/>
      <c r="BUY325" s="215"/>
      <c r="BUZ325" s="215"/>
      <c r="BVA325" s="215"/>
      <c r="BVB325" s="215"/>
      <c r="BVC325" s="215"/>
      <c r="BVD325" s="215"/>
      <c r="BVE325" s="215"/>
      <c r="BVF325" s="215"/>
      <c r="BVG325" s="215"/>
      <c r="BVH325" s="215"/>
      <c r="BVI325" s="215"/>
      <c r="BVJ325" s="215"/>
      <c r="BVK325" s="215"/>
      <c r="BVL325" s="215"/>
      <c r="BVM325" s="215"/>
      <c r="BVN325" s="215"/>
      <c r="BVO325" s="215"/>
      <c r="BVP325" s="215"/>
      <c r="BVQ325" s="215"/>
      <c r="BVR325" s="215"/>
      <c r="BVS325" s="215"/>
      <c r="BVT325" s="215"/>
      <c r="BVU325" s="215"/>
      <c r="BVV325" s="215"/>
      <c r="BVW325" s="215"/>
      <c r="BVX325" s="215"/>
      <c r="BVY325" s="215"/>
      <c r="BVZ325" s="215"/>
      <c r="BWA325" s="215"/>
      <c r="BWB325" s="215"/>
      <c r="BWC325" s="215"/>
      <c r="BWD325" s="215"/>
      <c r="BWE325" s="215"/>
      <c r="BWF325" s="215"/>
      <c r="BWG325" s="215"/>
      <c r="BWH325" s="215"/>
      <c r="BWI325" s="215"/>
      <c r="BWJ325" s="215"/>
      <c r="BWK325" s="215"/>
      <c r="BWL325" s="215"/>
      <c r="BWM325" s="215"/>
      <c r="BWN325" s="215"/>
      <c r="BWO325" s="215"/>
      <c r="BWP325" s="215"/>
      <c r="BWQ325" s="215"/>
      <c r="BWR325" s="215"/>
      <c r="BWS325" s="215"/>
      <c r="BWT325" s="215"/>
      <c r="BWU325" s="215"/>
      <c r="BWV325" s="215"/>
      <c r="BWW325" s="215"/>
      <c r="BWX325" s="215"/>
      <c r="BWY325" s="215"/>
      <c r="BWZ325" s="215"/>
      <c r="BXA325" s="215"/>
      <c r="BXB325" s="215"/>
      <c r="BXC325" s="215"/>
      <c r="BXD325" s="215"/>
      <c r="BXE325" s="215"/>
      <c r="BXF325" s="215"/>
      <c r="BXG325" s="215"/>
      <c r="BXH325" s="215"/>
      <c r="BXI325" s="215"/>
      <c r="BXJ325" s="215"/>
      <c r="BXK325" s="215"/>
      <c r="BXL325" s="215"/>
      <c r="BXM325" s="215"/>
      <c r="BXN325" s="215"/>
      <c r="BXO325" s="215"/>
      <c r="BXP325" s="215"/>
      <c r="BXQ325" s="215"/>
      <c r="BXR325" s="215"/>
      <c r="BXS325" s="215"/>
      <c r="BXT325" s="215"/>
      <c r="BXU325" s="215"/>
      <c r="BXV325" s="215"/>
      <c r="BXW325" s="215"/>
      <c r="BXX325" s="215"/>
      <c r="BXY325" s="215"/>
      <c r="BXZ325" s="215"/>
      <c r="BYA325" s="215"/>
      <c r="BYB325" s="215"/>
      <c r="BYC325" s="215"/>
      <c r="BYD325" s="215"/>
      <c r="BYE325" s="215"/>
      <c r="BYF325" s="215"/>
      <c r="BYG325" s="215"/>
      <c r="BYH325" s="215"/>
      <c r="BYI325" s="215"/>
      <c r="BYJ325" s="215"/>
      <c r="BYK325" s="215"/>
      <c r="BYL325" s="215"/>
      <c r="BYM325" s="215"/>
      <c r="BYN325" s="215"/>
      <c r="BYO325" s="215"/>
      <c r="BYP325" s="215"/>
      <c r="BYQ325" s="215"/>
      <c r="BYR325" s="215"/>
      <c r="BYS325" s="215"/>
      <c r="BYT325" s="215"/>
      <c r="BYU325" s="215"/>
      <c r="BYV325" s="215"/>
      <c r="BYW325" s="215"/>
      <c r="BYX325" s="215"/>
      <c r="BYY325" s="215"/>
      <c r="BYZ325" s="215"/>
      <c r="BZA325" s="215"/>
      <c r="BZB325" s="215"/>
      <c r="BZC325" s="215"/>
      <c r="BZD325" s="215"/>
      <c r="BZE325" s="215"/>
      <c r="BZF325" s="215"/>
      <c r="BZG325" s="215"/>
      <c r="BZH325" s="215"/>
      <c r="BZI325" s="215"/>
      <c r="BZJ325" s="215"/>
      <c r="BZK325" s="215"/>
      <c r="BZL325" s="215"/>
      <c r="BZM325" s="215"/>
      <c r="BZN325" s="215"/>
      <c r="BZO325" s="215"/>
      <c r="BZP325" s="215"/>
      <c r="BZQ325" s="215"/>
      <c r="BZR325" s="215"/>
      <c r="BZS325" s="215"/>
      <c r="BZT325" s="215"/>
      <c r="BZU325" s="215"/>
      <c r="BZV325" s="215"/>
      <c r="BZW325" s="215"/>
      <c r="BZX325" s="215"/>
      <c r="BZY325" s="215"/>
      <c r="BZZ325" s="215"/>
      <c r="CAA325" s="215"/>
      <c r="CAB325" s="215"/>
      <c r="CAC325" s="215"/>
      <c r="CAD325" s="215"/>
      <c r="CAE325" s="215"/>
      <c r="CAF325" s="215"/>
      <c r="CAG325" s="215"/>
      <c r="CAH325" s="215"/>
      <c r="CAI325" s="215"/>
      <c r="CAJ325" s="215"/>
      <c r="CAK325" s="215"/>
      <c r="CAL325" s="215"/>
      <c r="CAM325" s="215"/>
      <c r="CAN325" s="215"/>
      <c r="CAO325" s="215"/>
      <c r="CAP325" s="215"/>
      <c r="CAQ325" s="215"/>
      <c r="CAR325" s="215"/>
      <c r="CAS325" s="215"/>
      <c r="CAT325" s="215"/>
      <c r="CAU325" s="215"/>
      <c r="CAV325" s="215"/>
      <c r="CAW325" s="215"/>
      <c r="CAX325" s="215"/>
      <c r="CAY325" s="215"/>
      <c r="CAZ325" s="215"/>
      <c r="CBA325" s="215"/>
      <c r="CBB325" s="215"/>
      <c r="CBC325" s="215"/>
      <c r="CBD325" s="215"/>
      <c r="CBE325" s="215"/>
      <c r="CBF325" s="215"/>
      <c r="CBG325" s="215"/>
      <c r="CBH325" s="215"/>
      <c r="CBI325" s="215"/>
      <c r="CBJ325" s="215"/>
      <c r="CBK325" s="215"/>
      <c r="CBL325" s="215"/>
      <c r="CBM325" s="215"/>
      <c r="CBN325" s="215"/>
      <c r="CBO325" s="215"/>
      <c r="CBP325" s="215"/>
      <c r="CBQ325" s="215"/>
      <c r="CBR325" s="215"/>
      <c r="CBS325" s="215"/>
      <c r="CBT325" s="215"/>
      <c r="CBU325" s="215"/>
      <c r="CBV325" s="215"/>
      <c r="CBW325" s="215"/>
      <c r="CBX325" s="215"/>
      <c r="CBY325" s="215"/>
      <c r="CBZ325" s="215"/>
      <c r="CCA325" s="215"/>
      <c r="CCB325" s="215"/>
      <c r="CCC325" s="215"/>
      <c r="CCD325" s="215"/>
      <c r="CCE325" s="215"/>
      <c r="CCF325" s="215"/>
      <c r="CCG325" s="215"/>
      <c r="CCH325" s="215"/>
      <c r="CCI325" s="215"/>
      <c r="CCJ325" s="215"/>
      <c r="CCK325" s="215"/>
      <c r="CCL325" s="215"/>
      <c r="CCM325" s="215"/>
      <c r="CCN325" s="215"/>
      <c r="CCO325" s="215"/>
      <c r="CCP325" s="215"/>
      <c r="CCQ325" s="215"/>
      <c r="CCR325" s="215"/>
      <c r="CCS325" s="215"/>
      <c r="CCT325" s="215"/>
      <c r="CCU325" s="215"/>
      <c r="CCV325" s="215"/>
      <c r="CCW325" s="215"/>
      <c r="CCX325" s="215"/>
      <c r="CCY325" s="215"/>
      <c r="CCZ325" s="215"/>
      <c r="CDA325" s="215"/>
      <c r="CDB325" s="215"/>
      <c r="CDC325" s="215"/>
      <c r="CDD325" s="215"/>
      <c r="CDE325" s="215"/>
      <c r="CDF325" s="215"/>
      <c r="CDG325" s="215"/>
      <c r="CDH325" s="215"/>
      <c r="CDI325" s="215"/>
      <c r="CDJ325" s="215"/>
      <c r="CDK325" s="215"/>
      <c r="CDL325" s="215"/>
      <c r="CDM325" s="215"/>
      <c r="CDN325" s="215"/>
      <c r="CDO325" s="215"/>
      <c r="CDP325" s="215"/>
      <c r="CDQ325" s="215"/>
      <c r="CDR325" s="215"/>
      <c r="CDS325" s="215"/>
      <c r="CDT325" s="215"/>
      <c r="CDU325" s="215"/>
      <c r="CDV325" s="215"/>
      <c r="CDW325" s="215"/>
      <c r="CDX325" s="215"/>
      <c r="CDY325" s="215"/>
      <c r="CDZ325" s="215"/>
      <c r="CEA325" s="215"/>
      <c r="CEB325" s="215"/>
      <c r="CEC325" s="215"/>
      <c r="CED325" s="215"/>
      <c r="CEE325" s="215"/>
      <c r="CEF325" s="215"/>
      <c r="CEG325" s="215"/>
      <c r="CEH325" s="215"/>
      <c r="CEI325" s="215"/>
      <c r="CEJ325" s="215"/>
      <c r="CEK325" s="215"/>
      <c r="CEL325" s="215"/>
      <c r="CEM325" s="215"/>
      <c r="CEN325" s="215"/>
      <c r="CEO325" s="215"/>
      <c r="CEP325" s="215"/>
      <c r="CEQ325" s="215"/>
      <c r="CER325" s="215"/>
      <c r="CES325" s="215"/>
      <c r="CET325" s="215"/>
      <c r="CEU325" s="215"/>
      <c r="CEV325" s="215"/>
      <c r="CEW325" s="215"/>
      <c r="CEX325" s="215"/>
      <c r="CEY325" s="215"/>
      <c r="CEZ325" s="215"/>
      <c r="CFA325" s="215"/>
      <c r="CFB325" s="215"/>
      <c r="CFC325" s="215"/>
      <c r="CFD325" s="215"/>
      <c r="CFE325" s="215"/>
      <c r="CFF325" s="215"/>
      <c r="CFG325" s="215"/>
      <c r="CFH325" s="215"/>
      <c r="CFI325" s="215"/>
      <c r="CFJ325" s="215"/>
      <c r="CFK325" s="215"/>
      <c r="CFL325" s="215"/>
      <c r="CFM325" s="215"/>
      <c r="CFN325" s="215"/>
      <c r="CFO325" s="215"/>
      <c r="CFP325" s="215"/>
      <c r="CFQ325" s="215"/>
      <c r="CFR325" s="215"/>
      <c r="CFS325" s="215"/>
      <c r="CFT325" s="215"/>
      <c r="CFU325" s="215"/>
      <c r="CFV325" s="215"/>
      <c r="CFW325" s="215"/>
      <c r="CFX325" s="215"/>
      <c r="CFY325" s="215"/>
      <c r="CFZ325" s="215"/>
      <c r="CGA325" s="215"/>
      <c r="CGB325" s="215"/>
      <c r="CGC325" s="215"/>
      <c r="CGD325" s="215"/>
      <c r="CGE325" s="215"/>
      <c r="CGF325" s="215"/>
      <c r="CGG325" s="215"/>
      <c r="CGH325" s="215"/>
      <c r="CGI325" s="215"/>
      <c r="CGJ325" s="215"/>
      <c r="CGK325" s="215"/>
      <c r="CGL325" s="215"/>
      <c r="CGM325" s="215"/>
      <c r="CGN325" s="215"/>
      <c r="CGO325" s="215"/>
      <c r="CGP325" s="215"/>
      <c r="CGQ325" s="215"/>
      <c r="CGR325" s="215"/>
      <c r="CGS325" s="215"/>
      <c r="CGT325" s="215"/>
      <c r="CGU325" s="215"/>
      <c r="CGV325" s="215"/>
      <c r="CGW325" s="215"/>
      <c r="CGX325" s="215"/>
      <c r="CGY325" s="215"/>
      <c r="CGZ325" s="215"/>
      <c r="CHA325" s="215"/>
      <c r="CHB325" s="215"/>
      <c r="CHC325" s="215"/>
      <c r="CHD325" s="215"/>
      <c r="CHE325" s="215"/>
      <c r="CHF325" s="215"/>
      <c r="CHG325" s="215"/>
      <c r="CHH325" s="215"/>
      <c r="CHI325" s="215"/>
      <c r="CHJ325" s="215"/>
      <c r="CHK325" s="215"/>
      <c r="CHL325" s="215"/>
      <c r="CHM325" s="215"/>
      <c r="CHN325" s="215"/>
      <c r="CHO325" s="215"/>
      <c r="CHP325" s="215"/>
      <c r="CHQ325" s="215"/>
      <c r="CHR325" s="215"/>
      <c r="CHS325" s="215"/>
      <c r="CHT325" s="215"/>
      <c r="CHU325" s="215"/>
      <c r="CHV325" s="215"/>
      <c r="CHW325" s="215"/>
      <c r="CHX325" s="215"/>
      <c r="CHY325" s="215"/>
      <c r="CHZ325" s="215"/>
      <c r="CIA325" s="215"/>
      <c r="CIB325" s="215"/>
      <c r="CIC325" s="215"/>
      <c r="CID325" s="215"/>
      <c r="CIE325" s="215"/>
      <c r="CIF325" s="215"/>
      <c r="CIG325" s="215"/>
      <c r="CIH325" s="215"/>
      <c r="CII325" s="215"/>
      <c r="CIJ325" s="215"/>
      <c r="CIK325" s="215"/>
      <c r="CIL325" s="215"/>
      <c r="CIM325" s="215"/>
      <c r="CIN325" s="215"/>
      <c r="CIO325" s="215"/>
      <c r="CIP325" s="215"/>
      <c r="CIQ325" s="215"/>
      <c r="CIR325" s="215"/>
      <c r="CIS325" s="215"/>
      <c r="CIT325" s="215"/>
      <c r="CIU325" s="215"/>
      <c r="CIV325" s="215"/>
      <c r="CIW325" s="215"/>
      <c r="CIX325" s="215"/>
      <c r="CIY325" s="215"/>
      <c r="CIZ325" s="215"/>
      <c r="CJA325" s="215"/>
      <c r="CJB325" s="215"/>
      <c r="CJC325" s="215"/>
      <c r="CJD325" s="215"/>
      <c r="CJE325" s="215"/>
      <c r="CJF325" s="215"/>
      <c r="CJG325" s="215"/>
      <c r="CJH325" s="215"/>
      <c r="CJI325" s="215"/>
      <c r="CJJ325" s="215"/>
      <c r="CJK325" s="215"/>
      <c r="CJL325" s="215"/>
      <c r="CJM325" s="215"/>
      <c r="CJN325" s="215"/>
      <c r="CJO325" s="215"/>
      <c r="CJP325" s="215"/>
      <c r="CJQ325" s="215"/>
      <c r="CJR325" s="215"/>
      <c r="CJS325" s="215"/>
      <c r="CJT325" s="215"/>
      <c r="CJU325" s="215"/>
      <c r="CJV325" s="215"/>
      <c r="CJW325" s="215"/>
      <c r="CJX325" s="215"/>
      <c r="CJY325" s="215"/>
      <c r="CJZ325" s="215"/>
      <c r="CKA325" s="215"/>
      <c r="CKB325" s="215"/>
      <c r="CKC325" s="215"/>
      <c r="CKD325" s="215"/>
      <c r="CKE325" s="215"/>
      <c r="CKF325" s="215"/>
      <c r="CKG325" s="215"/>
      <c r="CKH325" s="215"/>
      <c r="CKI325" s="215"/>
      <c r="CKJ325" s="215"/>
      <c r="CKK325" s="215"/>
      <c r="CKL325" s="215"/>
      <c r="CKM325" s="215"/>
      <c r="CKN325" s="215"/>
      <c r="CKO325" s="215"/>
      <c r="CKP325" s="215"/>
      <c r="CKQ325" s="215"/>
      <c r="CKR325" s="215"/>
      <c r="CKS325" s="215"/>
      <c r="CKT325" s="215"/>
      <c r="CKU325" s="215"/>
      <c r="CKV325" s="215"/>
      <c r="CKW325" s="215"/>
      <c r="CKX325" s="215"/>
      <c r="CKY325" s="215"/>
      <c r="CKZ325" s="215"/>
      <c r="CLA325" s="215"/>
      <c r="CLB325" s="215"/>
      <c r="CLC325" s="215"/>
      <c r="CLD325" s="215"/>
      <c r="CLE325" s="215"/>
      <c r="CLF325" s="215"/>
      <c r="CLG325" s="215"/>
      <c r="CLH325" s="215"/>
      <c r="CLI325" s="215"/>
      <c r="CLJ325" s="215"/>
      <c r="CLK325" s="215"/>
      <c r="CLL325" s="215"/>
      <c r="CLM325" s="215"/>
      <c r="CLN325" s="215"/>
      <c r="CLO325" s="215"/>
      <c r="CLP325" s="215"/>
      <c r="CLQ325" s="215"/>
      <c r="CLR325" s="215"/>
      <c r="CLS325" s="215"/>
      <c r="CLT325" s="215"/>
      <c r="CLU325" s="215"/>
      <c r="CLV325" s="215"/>
      <c r="CLW325" s="215"/>
      <c r="CLX325" s="215"/>
      <c r="CLY325" s="215"/>
      <c r="CLZ325" s="215"/>
      <c r="CMA325" s="215"/>
      <c r="CMB325" s="215"/>
      <c r="CMC325" s="215"/>
      <c r="CMD325" s="215"/>
      <c r="CME325" s="215"/>
      <c r="CMF325" s="215"/>
      <c r="CMG325" s="215"/>
      <c r="CMH325" s="215"/>
      <c r="CMI325" s="215"/>
      <c r="CMJ325" s="215"/>
      <c r="CMK325" s="215"/>
      <c r="CML325" s="215"/>
      <c r="CMM325" s="215"/>
      <c r="CMN325" s="215"/>
      <c r="CMO325" s="215"/>
      <c r="CMP325" s="215"/>
      <c r="CMQ325" s="215"/>
      <c r="CMR325" s="215"/>
      <c r="CMS325" s="215"/>
      <c r="CMT325" s="215"/>
      <c r="CMU325" s="215"/>
      <c r="CMV325" s="215"/>
      <c r="CMW325" s="215"/>
      <c r="CMX325" s="215"/>
      <c r="CMY325" s="215"/>
      <c r="CMZ325" s="215"/>
      <c r="CNA325" s="215"/>
      <c r="CNB325" s="215"/>
      <c r="CNC325" s="215"/>
      <c r="CND325" s="215"/>
      <c r="CNE325" s="215"/>
      <c r="CNF325" s="215"/>
      <c r="CNG325" s="215"/>
      <c r="CNH325" s="215"/>
      <c r="CNI325" s="215"/>
      <c r="CNJ325" s="215"/>
      <c r="CNK325" s="215"/>
      <c r="CNL325" s="215"/>
      <c r="CNM325" s="215"/>
      <c r="CNN325" s="215"/>
      <c r="CNO325" s="215"/>
      <c r="CNP325" s="215"/>
      <c r="CNQ325" s="215"/>
      <c r="CNR325" s="215"/>
      <c r="CNS325" s="215"/>
      <c r="CNT325" s="215"/>
      <c r="CNU325" s="215"/>
      <c r="CNV325" s="215"/>
      <c r="CNW325" s="215"/>
      <c r="CNX325" s="215"/>
      <c r="CNY325" s="215"/>
      <c r="CNZ325" s="215"/>
      <c r="COA325" s="215"/>
      <c r="COB325" s="215"/>
      <c r="COC325" s="215"/>
      <c r="COD325" s="215"/>
      <c r="COE325" s="215"/>
      <c r="COF325" s="215"/>
      <c r="COG325" s="215"/>
      <c r="COH325" s="215"/>
      <c r="COI325" s="215"/>
      <c r="COJ325" s="215"/>
      <c r="COK325" s="215"/>
      <c r="COL325" s="215"/>
      <c r="COM325" s="215"/>
      <c r="CON325" s="215"/>
      <c r="COO325" s="215"/>
      <c r="COP325" s="215"/>
      <c r="COQ325" s="215"/>
      <c r="COR325" s="215"/>
      <c r="COS325" s="215"/>
      <c r="COT325" s="215"/>
      <c r="COU325" s="215"/>
      <c r="COV325" s="215"/>
      <c r="COW325" s="215"/>
      <c r="COX325" s="215"/>
      <c r="COY325" s="215"/>
      <c r="COZ325" s="215"/>
      <c r="CPA325" s="215"/>
      <c r="CPB325" s="215"/>
      <c r="CPC325" s="215"/>
      <c r="CPD325" s="215"/>
      <c r="CPE325" s="215"/>
      <c r="CPF325" s="215"/>
      <c r="CPG325" s="215"/>
      <c r="CPH325" s="215"/>
      <c r="CPI325" s="215"/>
      <c r="CPJ325" s="215"/>
      <c r="CPK325" s="215"/>
      <c r="CPL325" s="215"/>
      <c r="CPM325" s="215"/>
      <c r="CPN325" s="215"/>
      <c r="CPO325" s="215"/>
      <c r="CPP325" s="215"/>
      <c r="CPQ325" s="215"/>
      <c r="CPR325" s="215"/>
      <c r="CPS325" s="215"/>
      <c r="CPT325" s="215"/>
      <c r="CPU325" s="215"/>
      <c r="CPV325" s="215"/>
      <c r="CPW325" s="215"/>
      <c r="CPX325" s="215"/>
      <c r="CPY325" s="215"/>
      <c r="CPZ325" s="215"/>
      <c r="CQA325" s="215"/>
      <c r="CQB325" s="215"/>
      <c r="CQC325" s="215"/>
      <c r="CQD325" s="215"/>
      <c r="CQE325" s="215"/>
      <c r="CQF325" s="215"/>
      <c r="CQG325" s="215"/>
      <c r="CQH325" s="215"/>
      <c r="CQI325" s="215"/>
      <c r="CQJ325" s="215"/>
      <c r="CQK325" s="215"/>
      <c r="CQL325" s="215"/>
      <c r="CQM325" s="215"/>
      <c r="CQN325" s="215"/>
      <c r="CQO325" s="215"/>
      <c r="CQP325" s="215"/>
      <c r="CQQ325" s="215"/>
      <c r="CQR325" s="215"/>
      <c r="CQS325" s="215"/>
      <c r="CQT325" s="215"/>
      <c r="CQU325" s="215"/>
      <c r="CQV325" s="215"/>
      <c r="CQW325" s="215"/>
      <c r="CQX325" s="215"/>
      <c r="CQY325" s="215"/>
      <c r="CQZ325" s="215"/>
      <c r="CRA325" s="215"/>
      <c r="CRB325" s="215"/>
      <c r="CRC325" s="215"/>
      <c r="CRD325" s="215"/>
      <c r="CRE325" s="215"/>
      <c r="CRF325" s="215"/>
      <c r="CRG325" s="215"/>
      <c r="CRH325" s="215"/>
      <c r="CRI325" s="215"/>
      <c r="CRJ325" s="215"/>
      <c r="CRK325" s="215"/>
      <c r="CRL325" s="215"/>
      <c r="CRM325" s="215"/>
      <c r="CRN325" s="215"/>
      <c r="CRO325" s="215"/>
      <c r="CRP325" s="215"/>
      <c r="CRQ325" s="215"/>
      <c r="CRR325" s="215"/>
      <c r="CRS325" s="215"/>
      <c r="CRT325" s="215"/>
      <c r="CRU325" s="215"/>
      <c r="CRV325" s="215"/>
      <c r="CRW325" s="215"/>
      <c r="CRX325" s="215"/>
      <c r="CRY325" s="215"/>
      <c r="CRZ325" s="215"/>
      <c r="CSA325" s="215"/>
      <c r="CSB325" s="215"/>
      <c r="CSC325" s="215"/>
      <c r="CSD325" s="215"/>
      <c r="CSE325" s="215"/>
      <c r="CSF325" s="215"/>
      <c r="CSG325" s="215"/>
      <c r="CSH325" s="215"/>
      <c r="CSI325" s="215"/>
      <c r="CSJ325" s="215"/>
      <c r="CSK325" s="215"/>
      <c r="CSL325" s="215"/>
      <c r="CSM325" s="215"/>
      <c r="CSN325" s="215"/>
      <c r="CSO325" s="215"/>
      <c r="CSP325" s="215"/>
      <c r="CSQ325" s="215"/>
      <c r="CSR325" s="215"/>
      <c r="CSS325" s="215"/>
      <c r="CST325" s="215"/>
      <c r="CSU325" s="215"/>
      <c r="CSV325" s="215"/>
      <c r="CSW325" s="215"/>
      <c r="CSX325" s="215"/>
      <c r="CSY325" s="215"/>
      <c r="CSZ325" s="215"/>
      <c r="CTA325" s="215"/>
      <c r="CTB325" s="215"/>
      <c r="CTC325" s="215"/>
      <c r="CTD325" s="215"/>
      <c r="CTE325" s="215"/>
      <c r="CTF325" s="215"/>
      <c r="CTG325" s="215"/>
      <c r="CTH325" s="215"/>
      <c r="CTI325" s="215"/>
      <c r="CTJ325" s="215"/>
      <c r="CTK325" s="215"/>
      <c r="CTL325" s="215"/>
      <c r="CTM325" s="215"/>
      <c r="CTN325" s="215"/>
      <c r="CTO325" s="215"/>
      <c r="CTP325" s="215"/>
      <c r="CTQ325" s="215"/>
      <c r="CTR325" s="215"/>
      <c r="CTS325" s="215"/>
      <c r="CTT325" s="215"/>
      <c r="CTU325" s="215"/>
      <c r="CTV325" s="215"/>
      <c r="CTW325" s="215"/>
      <c r="CTX325" s="215"/>
      <c r="CTY325" s="215"/>
      <c r="CTZ325" s="215"/>
      <c r="CUA325" s="215"/>
      <c r="CUB325" s="215"/>
      <c r="CUC325" s="215"/>
      <c r="CUD325" s="215"/>
      <c r="CUE325" s="215"/>
      <c r="CUF325" s="215"/>
      <c r="CUG325" s="215"/>
      <c r="CUH325" s="215"/>
      <c r="CUI325" s="215"/>
      <c r="CUJ325" s="215"/>
      <c r="CUK325" s="215"/>
      <c r="CUL325" s="215"/>
      <c r="CUM325" s="215"/>
      <c r="CUN325" s="215"/>
      <c r="CUO325" s="215"/>
      <c r="CUP325" s="215"/>
      <c r="CUQ325" s="215"/>
      <c r="CUR325" s="215"/>
      <c r="CUS325" s="215"/>
      <c r="CUT325" s="215"/>
      <c r="CUU325" s="215"/>
      <c r="CUV325" s="215"/>
      <c r="CUW325" s="215"/>
      <c r="CUX325" s="215"/>
      <c r="CUY325" s="215"/>
      <c r="CUZ325" s="215"/>
      <c r="CVA325" s="215"/>
      <c r="CVB325" s="215"/>
      <c r="CVC325" s="215"/>
      <c r="CVD325" s="215"/>
      <c r="CVE325" s="215"/>
      <c r="CVF325" s="215"/>
      <c r="CVG325" s="215"/>
      <c r="CVH325" s="215"/>
      <c r="CVI325" s="215"/>
      <c r="CVJ325" s="215"/>
      <c r="CVK325" s="215"/>
      <c r="CVL325" s="215"/>
      <c r="CVM325" s="215"/>
      <c r="CVN325" s="215"/>
      <c r="CVO325" s="215"/>
      <c r="CVP325" s="215"/>
      <c r="CVQ325" s="215"/>
      <c r="CVR325" s="215"/>
      <c r="CVS325" s="215"/>
      <c r="CVT325" s="215"/>
      <c r="CVU325" s="215"/>
      <c r="CVV325" s="215"/>
      <c r="CVW325" s="215"/>
      <c r="CVX325" s="215"/>
      <c r="CVY325" s="215"/>
      <c r="CVZ325" s="215"/>
      <c r="CWA325" s="215"/>
      <c r="CWB325" s="215"/>
      <c r="CWC325" s="215"/>
      <c r="CWD325" s="215"/>
      <c r="CWE325" s="215"/>
      <c r="CWF325" s="215"/>
      <c r="CWG325" s="215"/>
      <c r="CWH325" s="215"/>
      <c r="CWI325" s="215"/>
      <c r="CWJ325" s="215"/>
      <c r="CWK325" s="215"/>
      <c r="CWL325" s="215"/>
      <c r="CWM325" s="215"/>
      <c r="CWN325" s="215"/>
      <c r="CWO325" s="215"/>
      <c r="CWP325" s="215"/>
      <c r="CWQ325" s="215"/>
      <c r="CWR325" s="215"/>
      <c r="CWS325" s="215"/>
      <c r="CWT325" s="215"/>
      <c r="CWU325" s="215"/>
      <c r="CWV325" s="215"/>
      <c r="CWW325" s="215"/>
      <c r="CWX325" s="215"/>
      <c r="CWY325" s="215"/>
      <c r="CWZ325" s="215"/>
      <c r="CXA325" s="215"/>
      <c r="CXB325" s="215"/>
      <c r="CXC325" s="215"/>
      <c r="CXD325" s="215"/>
      <c r="CXE325" s="215"/>
      <c r="CXF325" s="215"/>
      <c r="CXG325" s="215"/>
      <c r="CXH325" s="215"/>
      <c r="CXI325" s="215"/>
      <c r="CXJ325" s="215"/>
      <c r="CXK325" s="215"/>
      <c r="CXL325" s="215"/>
      <c r="CXM325" s="215"/>
      <c r="CXN325" s="215"/>
      <c r="CXO325" s="215"/>
      <c r="CXP325" s="215"/>
      <c r="CXQ325" s="215"/>
      <c r="CXR325" s="215"/>
      <c r="CXS325" s="215"/>
      <c r="CXT325" s="215"/>
      <c r="CXU325" s="215"/>
      <c r="CXV325" s="215"/>
      <c r="CXW325" s="215"/>
      <c r="CXX325" s="215"/>
      <c r="CXY325" s="215"/>
      <c r="CXZ325" s="215"/>
      <c r="CYA325" s="215"/>
      <c r="CYB325" s="215"/>
      <c r="CYC325" s="215"/>
      <c r="CYD325" s="215"/>
      <c r="CYE325" s="215"/>
      <c r="CYF325" s="215"/>
      <c r="CYG325" s="215"/>
      <c r="CYH325" s="215"/>
      <c r="CYI325" s="215"/>
      <c r="CYJ325" s="215"/>
      <c r="CYK325" s="215"/>
      <c r="CYL325" s="215"/>
      <c r="CYM325" s="215"/>
      <c r="CYN325" s="215"/>
      <c r="CYO325" s="215"/>
      <c r="CYP325" s="215"/>
      <c r="CYQ325" s="215"/>
      <c r="CYR325" s="215"/>
      <c r="CYS325" s="215"/>
      <c r="CYT325" s="215"/>
      <c r="CYU325" s="215"/>
      <c r="CYV325" s="215"/>
      <c r="CYW325" s="215"/>
      <c r="CYX325" s="215"/>
      <c r="CYY325" s="215"/>
      <c r="CYZ325" s="215"/>
      <c r="CZA325" s="215"/>
      <c r="CZB325" s="215"/>
      <c r="CZC325" s="215"/>
      <c r="CZD325" s="215"/>
      <c r="CZE325" s="215"/>
      <c r="CZF325" s="215"/>
      <c r="CZG325" s="215"/>
      <c r="CZH325" s="215"/>
      <c r="CZI325" s="215"/>
      <c r="CZJ325" s="215"/>
      <c r="CZK325" s="215"/>
      <c r="CZL325" s="215"/>
      <c r="CZM325" s="215"/>
      <c r="CZN325" s="215"/>
      <c r="CZO325" s="215"/>
      <c r="CZP325" s="215"/>
      <c r="CZQ325" s="215"/>
      <c r="CZR325" s="215"/>
      <c r="CZS325" s="215"/>
      <c r="CZT325" s="215"/>
      <c r="CZU325" s="215"/>
      <c r="CZV325" s="215"/>
      <c r="CZW325" s="215"/>
      <c r="CZX325" s="215"/>
      <c r="CZY325" s="215"/>
      <c r="CZZ325" s="215"/>
      <c r="DAA325" s="215"/>
      <c r="DAB325" s="215"/>
      <c r="DAC325" s="215"/>
      <c r="DAD325" s="215"/>
      <c r="DAE325" s="215"/>
      <c r="DAF325" s="215"/>
      <c r="DAG325" s="215"/>
      <c r="DAH325" s="215"/>
      <c r="DAI325" s="215"/>
      <c r="DAJ325" s="215"/>
      <c r="DAK325" s="215"/>
      <c r="DAL325" s="215"/>
      <c r="DAM325" s="215"/>
      <c r="DAN325" s="215"/>
      <c r="DAO325" s="215"/>
      <c r="DAP325" s="215"/>
      <c r="DAQ325" s="215"/>
      <c r="DAR325" s="215"/>
      <c r="DAS325" s="215"/>
      <c r="DAT325" s="215"/>
      <c r="DAU325" s="215"/>
      <c r="DAV325" s="215"/>
      <c r="DAW325" s="215"/>
      <c r="DAX325" s="215"/>
      <c r="DAY325" s="215"/>
      <c r="DAZ325" s="215"/>
      <c r="DBA325" s="215"/>
      <c r="DBB325" s="215"/>
      <c r="DBC325" s="215"/>
      <c r="DBD325" s="215"/>
      <c r="DBE325" s="215"/>
      <c r="DBF325" s="215"/>
      <c r="DBG325" s="215"/>
      <c r="DBH325" s="215"/>
      <c r="DBI325" s="215"/>
      <c r="DBJ325" s="215"/>
      <c r="DBK325" s="215"/>
      <c r="DBL325" s="215"/>
      <c r="DBM325" s="215"/>
      <c r="DBN325" s="215"/>
      <c r="DBO325" s="215"/>
      <c r="DBP325" s="215"/>
      <c r="DBQ325" s="215"/>
      <c r="DBR325" s="215"/>
      <c r="DBS325" s="215"/>
      <c r="DBT325" s="215"/>
      <c r="DBU325" s="215"/>
      <c r="DBV325" s="215"/>
      <c r="DBW325" s="215"/>
      <c r="DBX325" s="215"/>
      <c r="DBY325" s="215"/>
      <c r="DBZ325" s="215"/>
      <c r="DCA325" s="215"/>
      <c r="DCB325" s="215"/>
      <c r="DCC325" s="215"/>
      <c r="DCD325" s="215"/>
      <c r="DCE325" s="215"/>
      <c r="DCF325" s="215"/>
      <c r="DCG325" s="215"/>
      <c r="DCH325" s="215"/>
      <c r="DCI325" s="215"/>
      <c r="DCJ325" s="215"/>
      <c r="DCK325" s="215"/>
      <c r="DCL325" s="215"/>
      <c r="DCM325" s="215"/>
      <c r="DCN325" s="215"/>
      <c r="DCO325" s="215"/>
      <c r="DCP325" s="215"/>
      <c r="DCQ325" s="215"/>
      <c r="DCR325" s="215"/>
      <c r="DCS325" s="215"/>
      <c r="DCT325" s="215"/>
      <c r="DCU325" s="215"/>
      <c r="DCV325" s="215"/>
      <c r="DCW325" s="215"/>
      <c r="DCX325" s="215"/>
      <c r="DCY325" s="215"/>
      <c r="DCZ325" s="215"/>
      <c r="DDA325" s="215"/>
      <c r="DDB325" s="215"/>
      <c r="DDC325" s="215"/>
      <c r="DDD325" s="215"/>
      <c r="DDE325" s="215"/>
      <c r="DDF325" s="215"/>
      <c r="DDG325" s="215"/>
      <c r="DDH325" s="215"/>
      <c r="DDI325" s="215"/>
      <c r="DDJ325" s="215"/>
      <c r="DDK325" s="215"/>
      <c r="DDL325" s="215"/>
      <c r="DDM325" s="215"/>
      <c r="DDN325" s="215"/>
      <c r="DDO325" s="215"/>
      <c r="DDP325" s="215"/>
      <c r="DDQ325" s="215"/>
      <c r="DDR325" s="215"/>
      <c r="DDS325" s="215"/>
      <c r="DDT325" s="215"/>
      <c r="DDU325" s="215"/>
      <c r="DDV325" s="215"/>
      <c r="DDW325" s="215"/>
      <c r="DDX325" s="215"/>
      <c r="DDY325" s="215"/>
      <c r="DDZ325" s="215"/>
      <c r="DEA325" s="215"/>
      <c r="DEB325" s="215"/>
      <c r="DEC325" s="215"/>
      <c r="DED325" s="215"/>
      <c r="DEE325" s="215"/>
      <c r="DEF325" s="215"/>
      <c r="DEG325" s="215"/>
      <c r="DEH325" s="215"/>
      <c r="DEI325" s="215"/>
      <c r="DEJ325" s="215"/>
      <c r="DEK325" s="215"/>
      <c r="DEL325" s="215"/>
      <c r="DEM325" s="215"/>
      <c r="DEN325" s="215"/>
      <c r="DEO325" s="215"/>
      <c r="DEP325" s="215"/>
      <c r="DEQ325" s="215"/>
      <c r="DER325" s="215"/>
      <c r="DES325" s="215"/>
      <c r="DET325" s="215"/>
      <c r="DEU325" s="215"/>
      <c r="DEV325" s="215"/>
      <c r="DEW325" s="215"/>
      <c r="DEX325" s="215"/>
      <c r="DEY325" s="215"/>
      <c r="DEZ325" s="215"/>
      <c r="DFA325" s="215"/>
      <c r="DFB325" s="215"/>
      <c r="DFC325" s="215"/>
      <c r="DFD325" s="215"/>
      <c r="DFE325" s="215"/>
      <c r="DFF325" s="215"/>
      <c r="DFG325" s="215"/>
      <c r="DFH325" s="215"/>
      <c r="DFI325" s="215"/>
      <c r="DFJ325" s="215"/>
      <c r="DFK325" s="215"/>
      <c r="DFL325" s="215"/>
      <c r="DFM325" s="215"/>
      <c r="DFN325" s="215"/>
      <c r="DFO325" s="215"/>
      <c r="DFP325" s="215"/>
      <c r="DFQ325" s="215"/>
      <c r="DFR325" s="215"/>
      <c r="DFS325" s="215"/>
      <c r="DFT325" s="215"/>
      <c r="DFU325" s="215"/>
      <c r="DFV325" s="215"/>
      <c r="DFW325" s="215"/>
      <c r="DFX325" s="215"/>
      <c r="DFY325" s="215"/>
      <c r="DFZ325" s="215"/>
      <c r="DGA325" s="215"/>
      <c r="DGB325" s="215"/>
      <c r="DGC325" s="215"/>
      <c r="DGD325" s="215"/>
      <c r="DGE325" s="215"/>
      <c r="DGF325" s="215"/>
      <c r="DGG325" s="215"/>
      <c r="DGH325" s="215"/>
      <c r="DGI325" s="215"/>
      <c r="DGJ325" s="215"/>
      <c r="DGK325" s="215"/>
      <c r="DGL325" s="215"/>
      <c r="DGM325" s="215"/>
      <c r="DGN325" s="215"/>
      <c r="DGO325" s="215"/>
      <c r="DGP325" s="215"/>
      <c r="DGQ325" s="215"/>
      <c r="DGR325" s="215"/>
      <c r="DGS325" s="215"/>
      <c r="DGT325" s="215"/>
      <c r="DGU325" s="215"/>
      <c r="DGV325" s="215"/>
      <c r="DGW325" s="215"/>
      <c r="DGX325" s="215"/>
      <c r="DGY325" s="215"/>
      <c r="DGZ325" s="215"/>
      <c r="DHA325" s="215"/>
      <c r="DHB325" s="215"/>
      <c r="DHC325" s="215"/>
      <c r="DHD325" s="215"/>
      <c r="DHE325" s="215"/>
      <c r="DHF325" s="215"/>
      <c r="DHG325" s="215"/>
      <c r="DHH325" s="215"/>
      <c r="DHI325" s="215"/>
      <c r="DHJ325" s="215"/>
      <c r="DHK325" s="215"/>
      <c r="DHL325" s="215"/>
      <c r="DHM325" s="215"/>
      <c r="DHN325" s="215"/>
      <c r="DHO325" s="215"/>
      <c r="DHP325" s="215"/>
      <c r="DHQ325" s="215"/>
      <c r="DHR325" s="215"/>
      <c r="DHS325" s="215"/>
      <c r="DHT325" s="215"/>
      <c r="DHU325" s="215"/>
      <c r="DHV325" s="215"/>
      <c r="DHW325" s="215"/>
      <c r="DHX325" s="215"/>
      <c r="DHY325" s="215"/>
      <c r="DHZ325" s="215"/>
      <c r="DIA325" s="215"/>
      <c r="DIB325" s="215"/>
      <c r="DIC325" s="215"/>
      <c r="DID325" s="215"/>
      <c r="DIE325" s="215"/>
      <c r="DIF325" s="215"/>
      <c r="DIG325" s="215"/>
      <c r="DIH325" s="215"/>
      <c r="DII325" s="215"/>
      <c r="DIJ325" s="215"/>
      <c r="DIK325" s="215"/>
      <c r="DIL325" s="215"/>
      <c r="DIM325" s="215"/>
      <c r="DIN325" s="215"/>
      <c r="DIO325" s="215"/>
      <c r="DIP325" s="215"/>
      <c r="DIQ325" s="215"/>
      <c r="DIR325" s="215"/>
      <c r="DIS325" s="215"/>
      <c r="DIT325" s="215"/>
      <c r="DIU325" s="215"/>
      <c r="DIV325" s="215"/>
      <c r="DIW325" s="215"/>
      <c r="DIX325" s="215"/>
      <c r="DIY325" s="215"/>
      <c r="DIZ325" s="215"/>
      <c r="DJA325" s="215"/>
      <c r="DJB325" s="215"/>
      <c r="DJC325" s="215"/>
      <c r="DJD325" s="215"/>
      <c r="DJE325" s="215"/>
      <c r="DJF325" s="215"/>
      <c r="DJG325" s="215"/>
      <c r="DJH325" s="215"/>
      <c r="DJI325" s="215"/>
      <c r="DJJ325" s="215"/>
      <c r="DJK325" s="215"/>
      <c r="DJL325" s="215"/>
      <c r="DJM325" s="215"/>
      <c r="DJN325" s="215"/>
      <c r="DJO325" s="215"/>
      <c r="DJP325" s="215"/>
      <c r="DJQ325" s="215"/>
      <c r="DJR325" s="215"/>
      <c r="DJS325" s="215"/>
      <c r="DJT325" s="215"/>
      <c r="DJU325" s="215"/>
      <c r="DJV325" s="215"/>
      <c r="DJW325" s="215"/>
      <c r="DJX325" s="215"/>
      <c r="DJY325" s="215"/>
      <c r="DJZ325" s="215"/>
      <c r="DKA325" s="215"/>
      <c r="DKB325" s="215"/>
      <c r="DKC325" s="215"/>
      <c r="DKD325" s="215"/>
      <c r="DKE325" s="215"/>
      <c r="DKF325" s="215"/>
      <c r="DKG325" s="215"/>
      <c r="DKH325" s="215"/>
      <c r="DKI325" s="215"/>
      <c r="DKJ325" s="215"/>
      <c r="DKK325" s="215"/>
      <c r="DKL325" s="215"/>
      <c r="DKM325" s="215"/>
      <c r="DKN325" s="215"/>
      <c r="DKO325" s="215"/>
      <c r="DKP325" s="215"/>
      <c r="DKQ325" s="215"/>
      <c r="DKR325" s="215"/>
      <c r="DKS325" s="215"/>
      <c r="DKT325" s="215"/>
      <c r="DKU325" s="215"/>
      <c r="DKV325" s="215"/>
      <c r="DKW325" s="215"/>
      <c r="DKX325" s="215"/>
      <c r="DKY325" s="215"/>
      <c r="DKZ325" s="215"/>
      <c r="DLA325" s="215"/>
      <c r="DLB325" s="215"/>
      <c r="DLC325" s="215"/>
      <c r="DLD325" s="215"/>
      <c r="DLE325" s="215"/>
      <c r="DLF325" s="215"/>
      <c r="DLG325" s="215"/>
      <c r="DLH325" s="215"/>
      <c r="DLI325" s="215"/>
      <c r="DLJ325" s="215"/>
      <c r="DLK325" s="215"/>
      <c r="DLL325" s="215"/>
      <c r="DLM325" s="215"/>
      <c r="DLN325" s="215"/>
      <c r="DLO325" s="215"/>
      <c r="DLP325" s="215"/>
      <c r="DLQ325" s="215"/>
      <c r="DLR325" s="215"/>
      <c r="DLS325" s="215"/>
      <c r="DLT325" s="215"/>
      <c r="DLU325" s="215"/>
      <c r="DLV325" s="215"/>
      <c r="DLW325" s="215"/>
      <c r="DLX325" s="215"/>
      <c r="DLY325" s="215"/>
      <c r="DLZ325" s="215"/>
      <c r="DMA325" s="215"/>
      <c r="DMB325" s="215"/>
      <c r="DMC325" s="215"/>
      <c r="DMD325" s="215"/>
      <c r="DME325" s="215"/>
      <c r="DMF325" s="215"/>
      <c r="DMG325" s="215"/>
      <c r="DMH325" s="215"/>
      <c r="DMI325" s="215"/>
      <c r="DMJ325" s="215"/>
      <c r="DMK325" s="215"/>
      <c r="DML325" s="215"/>
      <c r="DMM325" s="215"/>
      <c r="DMN325" s="215"/>
      <c r="DMO325" s="215"/>
      <c r="DMP325" s="215"/>
      <c r="DMQ325" s="215"/>
      <c r="DMR325" s="215"/>
      <c r="DMS325" s="215"/>
      <c r="DMT325" s="215"/>
      <c r="DMU325" s="215"/>
      <c r="DMV325" s="215"/>
      <c r="DMW325" s="215"/>
      <c r="DMX325" s="215"/>
      <c r="DMY325" s="215"/>
      <c r="DMZ325" s="215"/>
      <c r="DNA325" s="215"/>
      <c r="DNB325" s="215"/>
      <c r="DNC325" s="215"/>
      <c r="DND325" s="215"/>
      <c r="DNE325" s="215"/>
      <c r="DNF325" s="215"/>
      <c r="DNG325" s="215"/>
      <c r="DNH325" s="215"/>
      <c r="DNI325" s="215"/>
      <c r="DNJ325" s="215"/>
      <c r="DNK325" s="215"/>
      <c r="DNL325" s="215"/>
      <c r="DNM325" s="215"/>
      <c r="DNN325" s="215"/>
      <c r="DNO325" s="215"/>
      <c r="DNP325" s="215"/>
      <c r="DNQ325" s="215"/>
      <c r="DNR325" s="215"/>
      <c r="DNS325" s="215"/>
      <c r="DNT325" s="215"/>
      <c r="DNU325" s="215"/>
      <c r="DNV325" s="215"/>
      <c r="DNW325" s="215"/>
      <c r="DNX325" s="215"/>
      <c r="DNY325" s="215"/>
      <c r="DNZ325" s="215"/>
      <c r="DOA325" s="215"/>
      <c r="DOB325" s="215"/>
      <c r="DOC325" s="215"/>
      <c r="DOD325" s="215"/>
      <c r="DOE325" s="215"/>
      <c r="DOF325" s="215"/>
      <c r="DOG325" s="215"/>
      <c r="DOH325" s="215"/>
      <c r="DOI325" s="215"/>
      <c r="DOJ325" s="215"/>
      <c r="DOK325" s="215"/>
      <c r="DOL325" s="215"/>
      <c r="DOM325" s="215"/>
      <c r="DON325" s="215"/>
      <c r="DOO325" s="215"/>
      <c r="DOP325" s="215"/>
      <c r="DOQ325" s="215"/>
      <c r="DOR325" s="215"/>
      <c r="DOS325" s="215"/>
      <c r="DOT325" s="215"/>
      <c r="DOU325" s="215"/>
      <c r="DOV325" s="215"/>
      <c r="DOW325" s="215"/>
      <c r="DOX325" s="215"/>
      <c r="DOY325" s="215"/>
      <c r="DOZ325" s="215"/>
      <c r="DPA325" s="215"/>
      <c r="DPB325" s="215"/>
      <c r="DPC325" s="215"/>
      <c r="DPD325" s="215"/>
      <c r="DPE325" s="215"/>
      <c r="DPF325" s="215"/>
      <c r="DPG325" s="215"/>
      <c r="DPH325" s="215"/>
      <c r="DPI325" s="215"/>
      <c r="DPJ325" s="215"/>
      <c r="DPK325" s="215"/>
      <c r="DPL325" s="215"/>
      <c r="DPM325" s="215"/>
      <c r="DPN325" s="215"/>
      <c r="DPO325" s="215"/>
      <c r="DPP325" s="215"/>
      <c r="DPQ325" s="215"/>
      <c r="DPR325" s="215"/>
      <c r="DPS325" s="215"/>
      <c r="DPT325" s="215"/>
      <c r="DPU325" s="215"/>
      <c r="DPV325" s="215"/>
      <c r="DPW325" s="215"/>
      <c r="DPX325" s="215"/>
      <c r="DPY325" s="215"/>
      <c r="DPZ325" s="215"/>
      <c r="DQA325" s="215"/>
      <c r="DQB325" s="215"/>
      <c r="DQC325" s="215"/>
      <c r="DQD325" s="215"/>
      <c r="DQE325" s="215"/>
      <c r="DQF325" s="215"/>
      <c r="DQG325" s="215"/>
      <c r="DQH325" s="215"/>
      <c r="DQI325" s="215"/>
      <c r="DQJ325" s="215"/>
      <c r="DQK325" s="215"/>
      <c r="DQL325" s="215"/>
      <c r="DQM325" s="215"/>
      <c r="DQN325" s="215"/>
      <c r="DQO325" s="215"/>
      <c r="DQP325" s="215"/>
      <c r="DQQ325" s="215"/>
      <c r="DQR325" s="215"/>
      <c r="DQS325" s="215"/>
      <c r="DQT325" s="215"/>
      <c r="DQU325" s="215"/>
      <c r="DQV325" s="215"/>
      <c r="DQW325" s="215"/>
      <c r="DQX325" s="215"/>
      <c r="DQY325" s="215"/>
      <c r="DQZ325" s="215"/>
      <c r="DRA325" s="215"/>
      <c r="DRB325" s="215"/>
      <c r="DRC325" s="215"/>
      <c r="DRD325" s="215"/>
      <c r="DRE325" s="215"/>
      <c r="DRF325" s="215"/>
      <c r="DRG325" s="215"/>
      <c r="DRH325" s="215"/>
      <c r="DRI325" s="215"/>
      <c r="DRJ325" s="215"/>
      <c r="DRK325" s="215"/>
      <c r="DRL325" s="215"/>
      <c r="DRM325" s="215"/>
      <c r="DRN325" s="215"/>
      <c r="DRO325" s="215"/>
      <c r="DRP325" s="215"/>
      <c r="DRQ325" s="215"/>
      <c r="DRR325" s="215"/>
      <c r="DRS325" s="215"/>
      <c r="DRT325" s="215"/>
      <c r="DRU325" s="215"/>
      <c r="DRV325" s="215"/>
      <c r="DRW325" s="215"/>
      <c r="DRX325" s="215"/>
      <c r="DRY325" s="215"/>
      <c r="DRZ325" s="215"/>
      <c r="DSA325" s="215"/>
      <c r="DSB325" s="215"/>
      <c r="DSC325" s="215"/>
      <c r="DSD325" s="215"/>
      <c r="DSE325" s="215"/>
      <c r="DSF325" s="215"/>
      <c r="DSG325" s="215"/>
      <c r="DSH325" s="215"/>
      <c r="DSI325" s="215"/>
      <c r="DSJ325" s="215"/>
      <c r="DSK325" s="215"/>
      <c r="DSL325" s="215"/>
      <c r="DSM325" s="215"/>
      <c r="DSN325" s="215"/>
      <c r="DSO325" s="215"/>
      <c r="DSP325" s="215"/>
      <c r="DSQ325" s="215"/>
      <c r="DSR325" s="215"/>
      <c r="DSS325" s="215"/>
      <c r="DST325" s="215"/>
      <c r="DSU325" s="215"/>
      <c r="DSV325" s="215"/>
      <c r="DSW325" s="215"/>
      <c r="DSX325" s="215"/>
      <c r="DSY325" s="215"/>
      <c r="DSZ325" s="215"/>
      <c r="DTA325" s="215"/>
      <c r="DTB325" s="215"/>
      <c r="DTC325" s="215"/>
      <c r="DTD325" s="215"/>
      <c r="DTE325" s="215"/>
      <c r="DTF325" s="215"/>
      <c r="DTG325" s="215"/>
      <c r="DTH325" s="215"/>
      <c r="DTI325" s="215"/>
      <c r="DTJ325" s="215"/>
      <c r="DTK325" s="215"/>
      <c r="DTL325" s="215"/>
      <c r="DTM325" s="215"/>
      <c r="DTN325" s="215"/>
      <c r="DTO325" s="215"/>
      <c r="DTP325" s="215"/>
      <c r="DTQ325" s="215"/>
      <c r="DTR325" s="215"/>
      <c r="DTS325" s="215"/>
      <c r="DTT325" s="215"/>
      <c r="DTU325" s="215"/>
      <c r="DTV325" s="215"/>
      <c r="DTW325" s="215"/>
      <c r="DTX325" s="215"/>
      <c r="DTY325" s="215"/>
      <c r="DTZ325" s="215"/>
      <c r="DUA325" s="215"/>
      <c r="DUB325" s="215"/>
      <c r="DUC325" s="215"/>
      <c r="DUD325" s="215"/>
      <c r="DUE325" s="215"/>
      <c r="DUF325" s="215"/>
      <c r="DUG325" s="215"/>
      <c r="DUH325" s="215"/>
      <c r="DUI325" s="215"/>
      <c r="DUJ325" s="215"/>
      <c r="DUK325" s="215"/>
      <c r="DUL325" s="215"/>
      <c r="DUM325" s="215"/>
      <c r="DUN325" s="215"/>
      <c r="DUO325" s="215"/>
      <c r="DUP325" s="215"/>
      <c r="DUQ325" s="215"/>
      <c r="DUR325" s="215"/>
      <c r="DUS325" s="215"/>
      <c r="DUT325" s="215"/>
      <c r="DUU325" s="215"/>
      <c r="DUV325" s="215"/>
      <c r="DUW325" s="215"/>
      <c r="DUX325" s="215"/>
      <c r="DUY325" s="215"/>
      <c r="DUZ325" s="215"/>
      <c r="DVA325" s="215"/>
      <c r="DVB325" s="215"/>
      <c r="DVC325" s="215"/>
      <c r="DVD325" s="215"/>
      <c r="DVE325" s="215"/>
      <c r="DVF325" s="215"/>
      <c r="DVG325" s="215"/>
      <c r="DVH325" s="215"/>
      <c r="DVI325" s="215"/>
      <c r="DVJ325" s="215"/>
      <c r="DVK325" s="215"/>
      <c r="DVL325" s="215"/>
      <c r="DVM325" s="215"/>
      <c r="DVN325" s="215"/>
      <c r="DVO325" s="215"/>
      <c r="DVP325" s="215"/>
      <c r="DVQ325" s="215"/>
      <c r="DVR325" s="215"/>
      <c r="DVS325" s="215"/>
      <c r="DVT325" s="215"/>
      <c r="DVU325" s="215"/>
      <c r="DVV325" s="215"/>
      <c r="DVW325" s="215"/>
      <c r="DVX325" s="215"/>
      <c r="DVY325" s="215"/>
      <c r="DVZ325" s="215"/>
      <c r="DWA325" s="215"/>
      <c r="DWB325" s="215"/>
      <c r="DWC325" s="215"/>
      <c r="DWD325" s="215"/>
      <c r="DWE325" s="215"/>
      <c r="DWF325" s="215"/>
      <c r="DWG325" s="215"/>
      <c r="DWH325" s="215"/>
      <c r="DWI325" s="215"/>
      <c r="DWJ325" s="215"/>
      <c r="DWK325" s="215"/>
      <c r="DWL325" s="215"/>
      <c r="DWM325" s="215"/>
      <c r="DWN325" s="215"/>
      <c r="DWO325" s="215"/>
      <c r="DWP325" s="215"/>
      <c r="DWQ325" s="215"/>
      <c r="DWR325" s="215"/>
      <c r="DWS325" s="215"/>
      <c r="DWT325" s="215"/>
      <c r="DWU325" s="215"/>
      <c r="DWV325" s="215"/>
      <c r="DWW325" s="215"/>
      <c r="DWX325" s="215"/>
      <c r="DWY325" s="215"/>
      <c r="DWZ325" s="215"/>
      <c r="DXA325" s="215"/>
      <c r="DXB325" s="215"/>
      <c r="DXC325" s="215"/>
      <c r="DXD325" s="215"/>
      <c r="DXE325" s="215"/>
      <c r="DXF325" s="215"/>
      <c r="DXG325" s="215"/>
      <c r="DXH325" s="215"/>
      <c r="DXI325" s="215"/>
      <c r="DXJ325" s="215"/>
      <c r="DXK325" s="215"/>
      <c r="DXL325" s="215"/>
      <c r="DXM325" s="215"/>
      <c r="DXN325" s="215"/>
      <c r="DXO325" s="215"/>
      <c r="DXP325" s="215"/>
      <c r="DXQ325" s="215"/>
      <c r="DXR325" s="215"/>
      <c r="DXS325" s="215"/>
      <c r="DXT325" s="215"/>
      <c r="DXU325" s="215"/>
      <c r="DXV325" s="215"/>
      <c r="DXW325" s="215"/>
      <c r="DXX325" s="215"/>
      <c r="DXY325" s="215"/>
      <c r="DXZ325" s="215"/>
      <c r="DYA325" s="215"/>
      <c r="DYB325" s="215"/>
      <c r="DYC325" s="215"/>
      <c r="DYD325" s="215"/>
      <c r="DYE325" s="215"/>
      <c r="DYF325" s="215"/>
      <c r="DYG325" s="215"/>
      <c r="DYH325" s="215"/>
      <c r="DYI325" s="215"/>
      <c r="DYJ325" s="215"/>
      <c r="DYK325" s="215"/>
      <c r="DYL325" s="215"/>
      <c r="DYM325" s="215"/>
      <c r="DYN325" s="215"/>
      <c r="DYO325" s="215"/>
      <c r="DYP325" s="215"/>
      <c r="DYQ325" s="215"/>
      <c r="DYR325" s="215"/>
      <c r="DYS325" s="215"/>
      <c r="DYT325" s="215"/>
      <c r="DYU325" s="215"/>
      <c r="DYV325" s="215"/>
      <c r="DYW325" s="215"/>
      <c r="DYX325" s="215"/>
      <c r="DYY325" s="215"/>
      <c r="DYZ325" s="215"/>
      <c r="DZA325" s="215"/>
      <c r="DZB325" s="215"/>
      <c r="DZC325" s="215"/>
      <c r="DZD325" s="215"/>
      <c r="DZE325" s="215"/>
      <c r="DZF325" s="215"/>
      <c r="DZG325" s="215"/>
      <c r="DZH325" s="215"/>
      <c r="DZI325" s="215"/>
      <c r="DZJ325" s="215"/>
      <c r="DZK325" s="215"/>
      <c r="DZL325" s="215"/>
      <c r="DZM325" s="215"/>
      <c r="DZN325" s="215"/>
      <c r="DZO325" s="215"/>
      <c r="DZP325" s="215"/>
      <c r="DZQ325" s="215"/>
      <c r="DZR325" s="215"/>
      <c r="DZS325" s="215"/>
      <c r="DZT325" s="215"/>
      <c r="DZU325" s="215"/>
      <c r="DZV325" s="215"/>
      <c r="DZW325" s="215"/>
      <c r="DZX325" s="215"/>
      <c r="DZY325" s="215"/>
      <c r="DZZ325" s="215"/>
      <c r="EAA325" s="215"/>
      <c r="EAB325" s="215"/>
      <c r="EAC325" s="215"/>
      <c r="EAD325" s="215"/>
      <c r="EAE325" s="215"/>
      <c r="EAF325" s="215"/>
      <c r="EAG325" s="215"/>
      <c r="EAH325" s="215"/>
      <c r="EAI325" s="215"/>
      <c r="EAJ325" s="215"/>
      <c r="EAK325" s="215"/>
      <c r="EAL325" s="215"/>
      <c r="EAM325" s="215"/>
      <c r="EAN325" s="215"/>
      <c r="EAO325" s="215"/>
      <c r="EAP325" s="215"/>
      <c r="EAQ325" s="215"/>
      <c r="EAR325" s="215"/>
      <c r="EAS325" s="215"/>
      <c r="EAT325" s="215"/>
      <c r="EAU325" s="215"/>
      <c r="EAV325" s="215"/>
      <c r="EAW325" s="215"/>
      <c r="EAX325" s="215"/>
      <c r="EAY325" s="215"/>
      <c r="EAZ325" s="215"/>
      <c r="EBA325" s="215"/>
      <c r="EBB325" s="215"/>
      <c r="EBC325" s="215"/>
      <c r="EBD325" s="215"/>
      <c r="EBE325" s="215"/>
      <c r="EBF325" s="215"/>
      <c r="EBG325" s="215"/>
      <c r="EBH325" s="215"/>
      <c r="EBI325" s="215"/>
      <c r="EBJ325" s="215"/>
      <c r="EBK325" s="215"/>
      <c r="EBL325" s="215"/>
      <c r="EBM325" s="215"/>
      <c r="EBN325" s="215"/>
      <c r="EBO325" s="215"/>
      <c r="EBP325" s="215"/>
      <c r="EBQ325" s="215"/>
      <c r="EBR325" s="215"/>
      <c r="EBS325" s="215"/>
      <c r="EBT325" s="215"/>
      <c r="EBU325" s="215"/>
      <c r="EBV325" s="215"/>
      <c r="EBW325" s="215"/>
      <c r="EBX325" s="215"/>
      <c r="EBY325" s="215"/>
      <c r="EBZ325" s="215"/>
      <c r="ECA325" s="215"/>
      <c r="ECB325" s="215"/>
      <c r="ECC325" s="215"/>
      <c r="ECD325" s="215"/>
      <c r="ECE325" s="215"/>
      <c r="ECF325" s="215"/>
      <c r="ECG325" s="215"/>
      <c r="ECH325" s="215"/>
      <c r="ECI325" s="215"/>
      <c r="ECJ325" s="215"/>
      <c r="ECK325" s="215"/>
      <c r="ECL325" s="215"/>
      <c r="ECM325" s="215"/>
      <c r="ECN325" s="215"/>
      <c r="ECO325" s="215"/>
      <c r="ECP325" s="215"/>
      <c r="ECQ325" s="215"/>
      <c r="ECR325" s="215"/>
      <c r="ECS325" s="215"/>
      <c r="ECT325" s="215"/>
      <c r="ECU325" s="215"/>
      <c r="ECV325" s="215"/>
      <c r="ECW325" s="215"/>
      <c r="ECX325" s="215"/>
      <c r="ECY325" s="215"/>
      <c r="ECZ325" s="215"/>
      <c r="EDA325" s="215"/>
      <c r="EDB325" s="215"/>
      <c r="EDC325" s="215"/>
      <c r="EDD325" s="215"/>
      <c r="EDE325" s="215"/>
      <c r="EDF325" s="215"/>
      <c r="EDG325" s="215"/>
      <c r="EDH325" s="215"/>
      <c r="EDI325" s="215"/>
      <c r="EDJ325" s="215"/>
      <c r="EDK325" s="215"/>
      <c r="EDL325" s="215"/>
      <c r="EDM325" s="215"/>
      <c r="EDN325" s="215"/>
      <c r="EDO325" s="215"/>
      <c r="EDP325" s="215"/>
      <c r="EDQ325" s="215"/>
      <c r="EDR325" s="215"/>
      <c r="EDS325" s="215"/>
      <c r="EDT325" s="215"/>
      <c r="EDU325" s="215"/>
      <c r="EDV325" s="215"/>
      <c r="EDW325" s="215"/>
      <c r="EDX325" s="215"/>
      <c r="EDY325" s="215"/>
      <c r="EDZ325" s="215"/>
      <c r="EEA325" s="215"/>
      <c r="EEB325" s="215"/>
      <c r="EEC325" s="215"/>
      <c r="EED325" s="215"/>
      <c r="EEE325" s="215"/>
      <c r="EEF325" s="215"/>
      <c r="EEG325" s="215"/>
      <c r="EEH325" s="215"/>
      <c r="EEI325" s="215"/>
      <c r="EEJ325" s="215"/>
      <c r="EEK325" s="215"/>
      <c r="EEL325" s="215"/>
      <c r="EEM325" s="215"/>
      <c r="EEN325" s="215"/>
      <c r="EEO325" s="215"/>
      <c r="EEP325" s="215"/>
      <c r="EEQ325" s="215"/>
      <c r="EER325" s="215"/>
      <c r="EES325" s="215"/>
      <c r="EET325" s="215"/>
      <c r="EEU325" s="215"/>
      <c r="EEV325" s="215"/>
      <c r="EEW325" s="215"/>
      <c r="EEX325" s="215"/>
      <c r="EEY325" s="215"/>
      <c r="EEZ325" s="215"/>
      <c r="EFA325" s="215"/>
      <c r="EFB325" s="215"/>
      <c r="EFC325" s="215"/>
      <c r="EFD325" s="215"/>
      <c r="EFE325" s="215"/>
      <c r="EFF325" s="215"/>
      <c r="EFG325" s="215"/>
      <c r="EFH325" s="215"/>
      <c r="EFI325" s="215"/>
      <c r="EFJ325" s="215"/>
      <c r="EFK325" s="215"/>
      <c r="EFL325" s="215"/>
      <c r="EFM325" s="215"/>
      <c r="EFN325" s="215"/>
      <c r="EFO325" s="215"/>
      <c r="EFP325" s="215"/>
      <c r="EFQ325" s="215"/>
      <c r="EFR325" s="215"/>
      <c r="EFS325" s="215"/>
      <c r="EFT325" s="215"/>
      <c r="EFU325" s="215"/>
      <c r="EFV325" s="215"/>
      <c r="EFW325" s="215"/>
      <c r="EFX325" s="215"/>
      <c r="EFY325" s="215"/>
      <c r="EFZ325" s="215"/>
      <c r="EGA325" s="215"/>
      <c r="EGB325" s="215"/>
      <c r="EGC325" s="215"/>
      <c r="EGD325" s="215"/>
      <c r="EGE325" s="215"/>
      <c r="EGF325" s="215"/>
      <c r="EGG325" s="215"/>
      <c r="EGH325" s="215"/>
      <c r="EGI325" s="215"/>
      <c r="EGJ325" s="215"/>
      <c r="EGK325" s="215"/>
      <c r="EGL325" s="215"/>
      <c r="EGM325" s="215"/>
      <c r="EGN325" s="215"/>
      <c r="EGO325" s="215"/>
      <c r="EGP325" s="215"/>
      <c r="EGQ325" s="215"/>
      <c r="EGR325" s="215"/>
      <c r="EGS325" s="215"/>
      <c r="EGT325" s="215"/>
      <c r="EGU325" s="215"/>
      <c r="EGV325" s="215"/>
      <c r="EGW325" s="215"/>
      <c r="EGX325" s="215"/>
      <c r="EGY325" s="215"/>
      <c r="EGZ325" s="215"/>
      <c r="EHA325" s="215"/>
      <c r="EHB325" s="215"/>
      <c r="EHC325" s="215"/>
      <c r="EHD325" s="215"/>
      <c r="EHE325" s="215"/>
      <c r="EHF325" s="215"/>
      <c r="EHG325" s="215"/>
      <c r="EHH325" s="215"/>
      <c r="EHI325" s="215"/>
      <c r="EHJ325" s="215"/>
      <c r="EHK325" s="215"/>
      <c r="EHL325" s="215"/>
      <c r="EHM325" s="215"/>
      <c r="EHN325" s="215"/>
      <c r="EHO325" s="215"/>
      <c r="EHP325" s="215"/>
      <c r="EHQ325" s="215"/>
      <c r="EHR325" s="215"/>
      <c r="EHS325" s="215"/>
      <c r="EHT325" s="215"/>
      <c r="EHU325" s="215"/>
      <c r="EHV325" s="215"/>
      <c r="EHW325" s="215"/>
      <c r="EHX325" s="215"/>
      <c r="EHY325" s="215"/>
      <c r="EHZ325" s="215"/>
      <c r="EIA325" s="215"/>
      <c r="EIB325" s="215"/>
      <c r="EIC325" s="215"/>
      <c r="EID325" s="215"/>
      <c r="EIE325" s="215"/>
      <c r="EIF325" s="215"/>
      <c r="EIG325" s="215"/>
      <c r="EIH325" s="215"/>
      <c r="EII325" s="215"/>
      <c r="EIJ325" s="215"/>
      <c r="EIK325" s="215"/>
      <c r="EIL325" s="215"/>
      <c r="EIM325" s="215"/>
      <c r="EIN325" s="215"/>
      <c r="EIO325" s="215"/>
      <c r="EIP325" s="215"/>
      <c r="EIQ325" s="215"/>
      <c r="EIR325" s="215"/>
      <c r="EIS325" s="215"/>
      <c r="EIT325" s="215"/>
      <c r="EIU325" s="215"/>
      <c r="EIV325" s="215"/>
      <c r="EIW325" s="215"/>
      <c r="EIX325" s="215"/>
      <c r="EIY325" s="215"/>
      <c r="EIZ325" s="215"/>
      <c r="EJA325" s="215"/>
      <c r="EJB325" s="215"/>
      <c r="EJC325" s="215"/>
      <c r="EJD325" s="215"/>
      <c r="EJE325" s="215"/>
      <c r="EJF325" s="215"/>
      <c r="EJG325" s="215"/>
      <c r="EJH325" s="215"/>
      <c r="EJI325" s="215"/>
      <c r="EJJ325" s="215"/>
      <c r="EJK325" s="215"/>
      <c r="EJL325" s="215"/>
      <c r="EJM325" s="215"/>
      <c r="EJN325" s="215"/>
      <c r="EJO325" s="215"/>
      <c r="EJP325" s="215"/>
      <c r="EJQ325" s="215"/>
      <c r="EJR325" s="215"/>
      <c r="EJS325" s="215"/>
      <c r="EJT325" s="215"/>
      <c r="EJU325" s="215"/>
      <c r="EJV325" s="215"/>
      <c r="EJW325" s="215"/>
      <c r="EJX325" s="215"/>
      <c r="EJY325" s="215"/>
      <c r="EJZ325" s="215"/>
      <c r="EKA325" s="215"/>
      <c r="EKB325" s="215"/>
      <c r="EKC325" s="215"/>
      <c r="EKD325" s="215"/>
      <c r="EKE325" s="215"/>
      <c r="EKF325" s="215"/>
      <c r="EKG325" s="215"/>
      <c r="EKH325" s="215"/>
      <c r="EKI325" s="215"/>
      <c r="EKJ325" s="215"/>
      <c r="EKK325" s="215"/>
      <c r="EKL325" s="215"/>
      <c r="EKM325" s="215"/>
      <c r="EKN325" s="215"/>
      <c r="EKO325" s="215"/>
      <c r="EKP325" s="215"/>
      <c r="EKQ325" s="215"/>
      <c r="EKR325" s="215"/>
      <c r="EKS325" s="215"/>
      <c r="EKT325" s="215"/>
      <c r="EKU325" s="215"/>
      <c r="EKV325" s="215"/>
      <c r="EKW325" s="215"/>
      <c r="EKX325" s="215"/>
      <c r="EKY325" s="215"/>
      <c r="EKZ325" s="215"/>
      <c r="ELA325" s="215"/>
      <c r="ELB325" s="215"/>
      <c r="ELC325" s="215"/>
      <c r="ELD325" s="215"/>
      <c r="ELE325" s="215"/>
      <c r="ELF325" s="215"/>
      <c r="ELG325" s="215"/>
      <c r="ELH325" s="215"/>
      <c r="ELI325" s="215"/>
      <c r="ELJ325" s="215"/>
      <c r="ELK325" s="215"/>
      <c r="ELL325" s="215"/>
      <c r="ELM325" s="215"/>
      <c r="ELN325" s="215"/>
      <c r="ELO325" s="215"/>
      <c r="ELP325" s="215"/>
      <c r="ELQ325" s="215"/>
      <c r="ELR325" s="215"/>
      <c r="ELS325" s="215"/>
      <c r="ELT325" s="215"/>
      <c r="ELU325" s="215"/>
      <c r="ELV325" s="215"/>
      <c r="ELW325" s="215"/>
      <c r="ELX325" s="215"/>
      <c r="ELY325" s="215"/>
      <c r="ELZ325" s="215"/>
      <c r="EMA325" s="215"/>
      <c r="EMB325" s="215"/>
      <c r="EMC325" s="215"/>
      <c r="EMD325" s="215"/>
      <c r="EME325" s="215"/>
      <c r="EMF325" s="215"/>
      <c r="EMG325" s="215"/>
      <c r="EMH325" s="215"/>
      <c r="EMI325" s="215"/>
      <c r="EMJ325" s="215"/>
      <c r="EMK325" s="215"/>
      <c r="EML325" s="215"/>
      <c r="EMM325" s="215"/>
      <c r="EMN325" s="215"/>
      <c r="EMO325" s="215"/>
      <c r="EMP325" s="215"/>
      <c r="EMQ325" s="215"/>
      <c r="EMR325" s="215"/>
      <c r="EMS325" s="215"/>
      <c r="EMT325" s="215"/>
      <c r="EMU325" s="215"/>
      <c r="EMV325" s="215"/>
      <c r="EMW325" s="215"/>
      <c r="EMX325" s="215"/>
      <c r="EMY325" s="215"/>
      <c r="EMZ325" s="215"/>
      <c r="ENA325" s="215"/>
      <c r="ENB325" s="215"/>
      <c r="ENC325" s="215"/>
      <c r="END325" s="215"/>
      <c r="ENE325" s="215"/>
      <c r="ENF325" s="215"/>
      <c r="ENG325" s="215"/>
      <c r="ENH325" s="215"/>
      <c r="ENI325" s="215"/>
      <c r="ENJ325" s="215"/>
      <c r="ENK325" s="215"/>
      <c r="ENL325" s="215"/>
      <c r="ENM325" s="215"/>
      <c r="ENN325" s="215"/>
      <c r="ENO325" s="215"/>
      <c r="ENP325" s="215"/>
      <c r="ENQ325" s="215"/>
      <c r="ENR325" s="215"/>
      <c r="ENS325" s="215"/>
      <c r="ENT325" s="215"/>
      <c r="ENU325" s="215"/>
      <c r="ENV325" s="215"/>
      <c r="ENW325" s="215"/>
      <c r="ENX325" s="215"/>
      <c r="ENY325" s="215"/>
      <c r="ENZ325" s="215"/>
      <c r="EOA325" s="215"/>
      <c r="EOB325" s="215"/>
      <c r="EOC325" s="215"/>
      <c r="EOD325" s="215"/>
      <c r="EOE325" s="215"/>
      <c r="EOF325" s="215"/>
      <c r="EOG325" s="215"/>
      <c r="EOH325" s="215"/>
      <c r="EOI325" s="215"/>
      <c r="EOJ325" s="215"/>
      <c r="EOK325" s="215"/>
      <c r="EOL325" s="215"/>
      <c r="EOM325" s="215"/>
      <c r="EON325" s="215"/>
      <c r="EOO325" s="215"/>
      <c r="EOP325" s="215"/>
      <c r="EOQ325" s="215"/>
      <c r="EOR325" s="215"/>
      <c r="EOS325" s="215"/>
      <c r="EOT325" s="215"/>
      <c r="EOU325" s="215"/>
      <c r="EOV325" s="215"/>
      <c r="EOW325" s="215"/>
      <c r="EOX325" s="215"/>
      <c r="EOY325" s="215"/>
      <c r="EOZ325" s="215"/>
      <c r="EPA325" s="215"/>
      <c r="EPB325" s="215"/>
      <c r="EPC325" s="215"/>
      <c r="EPD325" s="215"/>
      <c r="EPE325" s="215"/>
      <c r="EPF325" s="215"/>
      <c r="EPG325" s="215"/>
      <c r="EPH325" s="215"/>
      <c r="EPI325" s="215"/>
      <c r="EPJ325" s="215"/>
      <c r="EPK325" s="215"/>
      <c r="EPL325" s="215"/>
      <c r="EPM325" s="215"/>
      <c r="EPN325" s="215"/>
      <c r="EPO325" s="215"/>
      <c r="EPP325" s="215"/>
      <c r="EPQ325" s="215"/>
      <c r="EPR325" s="215"/>
      <c r="EPS325" s="215"/>
      <c r="EPT325" s="215"/>
      <c r="EPU325" s="215"/>
      <c r="EPV325" s="215"/>
      <c r="EPW325" s="215"/>
      <c r="EPX325" s="215"/>
      <c r="EPY325" s="215"/>
      <c r="EPZ325" s="215"/>
      <c r="EQA325" s="215"/>
      <c r="EQB325" s="215"/>
      <c r="EQC325" s="215"/>
      <c r="EQD325" s="215"/>
      <c r="EQE325" s="215"/>
      <c r="EQF325" s="215"/>
      <c r="EQG325" s="215"/>
      <c r="EQH325" s="215"/>
      <c r="EQI325" s="215"/>
      <c r="EQJ325" s="215"/>
      <c r="EQK325" s="215"/>
      <c r="EQL325" s="215"/>
      <c r="EQM325" s="215"/>
      <c r="EQN325" s="215"/>
      <c r="EQO325" s="215"/>
      <c r="EQP325" s="215"/>
      <c r="EQQ325" s="215"/>
      <c r="EQR325" s="215"/>
      <c r="EQS325" s="215"/>
      <c r="EQT325" s="215"/>
      <c r="EQU325" s="215"/>
      <c r="EQV325" s="215"/>
      <c r="EQW325" s="215"/>
      <c r="EQX325" s="215"/>
      <c r="EQY325" s="215"/>
      <c r="EQZ325" s="215"/>
      <c r="ERA325" s="215"/>
      <c r="ERB325" s="215"/>
      <c r="ERC325" s="215"/>
      <c r="ERD325" s="215"/>
      <c r="ERE325" s="215"/>
      <c r="ERF325" s="215"/>
      <c r="ERG325" s="215"/>
      <c r="ERH325" s="215"/>
      <c r="ERI325" s="215"/>
      <c r="ERJ325" s="215"/>
      <c r="ERK325" s="215"/>
      <c r="ERL325" s="215"/>
      <c r="ERM325" s="215"/>
      <c r="ERN325" s="215"/>
      <c r="ERO325" s="215"/>
      <c r="ERP325" s="215"/>
      <c r="ERQ325" s="215"/>
      <c r="ERR325" s="215"/>
      <c r="ERS325" s="215"/>
      <c r="ERT325" s="215"/>
      <c r="ERU325" s="215"/>
      <c r="ERV325" s="215"/>
      <c r="ERW325" s="215"/>
      <c r="ERX325" s="215"/>
      <c r="ERY325" s="215"/>
      <c r="ERZ325" s="215"/>
      <c r="ESA325" s="215"/>
      <c r="ESB325" s="215"/>
      <c r="ESC325" s="215"/>
      <c r="ESD325" s="215"/>
      <c r="ESE325" s="215"/>
      <c r="ESF325" s="215"/>
      <c r="ESG325" s="215"/>
      <c r="ESH325" s="215"/>
      <c r="ESI325" s="215"/>
      <c r="ESJ325" s="215"/>
      <c r="ESK325" s="215"/>
      <c r="ESL325" s="215"/>
      <c r="ESM325" s="215"/>
      <c r="ESN325" s="215"/>
      <c r="ESO325" s="215"/>
      <c r="ESP325" s="215"/>
      <c r="ESQ325" s="215"/>
      <c r="ESR325" s="215"/>
      <c r="ESS325" s="215"/>
      <c r="EST325" s="215"/>
      <c r="ESU325" s="215"/>
      <c r="ESV325" s="215"/>
      <c r="ESW325" s="215"/>
      <c r="ESX325" s="215"/>
      <c r="ESY325" s="215"/>
      <c r="ESZ325" s="215"/>
      <c r="ETA325" s="215"/>
      <c r="ETB325" s="215"/>
      <c r="ETC325" s="215"/>
      <c r="ETD325" s="215"/>
      <c r="ETE325" s="215"/>
      <c r="ETF325" s="215"/>
      <c r="ETG325" s="215"/>
      <c r="ETH325" s="215"/>
      <c r="ETI325" s="215"/>
      <c r="ETJ325" s="215"/>
      <c r="ETK325" s="215"/>
      <c r="ETL325" s="215"/>
      <c r="ETM325" s="215"/>
      <c r="ETN325" s="215"/>
      <c r="ETO325" s="215"/>
      <c r="ETP325" s="215"/>
      <c r="ETQ325" s="215"/>
      <c r="ETR325" s="215"/>
      <c r="ETS325" s="215"/>
      <c r="ETT325" s="215"/>
      <c r="ETU325" s="215"/>
      <c r="ETV325" s="215"/>
      <c r="ETW325" s="215"/>
      <c r="ETX325" s="215"/>
      <c r="ETY325" s="215"/>
      <c r="ETZ325" s="215"/>
      <c r="EUA325" s="215"/>
      <c r="EUB325" s="215"/>
      <c r="EUC325" s="215"/>
      <c r="EUD325" s="215"/>
      <c r="EUE325" s="215"/>
      <c r="EUF325" s="215"/>
      <c r="EUG325" s="215"/>
      <c r="EUH325" s="215"/>
      <c r="EUI325" s="215"/>
      <c r="EUJ325" s="215"/>
      <c r="EUK325" s="215"/>
      <c r="EUL325" s="215"/>
      <c r="EUM325" s="215"/>
      <c r="EUN325" s="215"/>
      <c r="EUO325" s="215"/>
      <c r="EUP325" s="215"/>
      <c r="EUQ325" s="215"/>
      <c r="EUR325" s="215"/>
      <c r="EUS325" s="215"/>
      <c r="EUT325" s="215"/>
      <c r="EUU325" s="215"/>
      <c r="EUV325" s="215"/>
      <c r="EUW325" s="215"/>
      <c r="EUX325" s="215"/>
      <c r="EUY325" s="215"/>
      <c r="EUZ325" s="215"/>
      <c r="EVA325" s="215"/>
      <c r="EVB325" s="215"/>
      <c r="EVC325" s="215"/>
      <c r="EVD325" s="215"/>
      <c r="EVE325" s="215"/>
      <c r="EVF325" s="215"/>
      <c r="EVG325" s="215"/>
      <c r="EVH325" s="215"/>
      <c r="EVI325" s="215"/>
      <c r="EVJ325" s="215"/>
      <c r="EVK325" s="215"/>
      <c r="EVL325" s="215"/>
      <c r="EVM325" s="215"/>
      <c r="EVN325" s="215"/>
      <c r="EVO325" s="215"/>
      <c r="EVP325" s="215"/>
      <c r="EVQ325" s="215"/>
      <c r="EVR325" s="215"/>
      <c r="EVS325" s="215"/>
      <c r="EVT325" s="215"/>
      <c r="EVU325" s="215"/>
      <c r="EVV325" s="215"/>
      <c r="EVW325" s="215"/>
      <c r="EVX325" s="215"/>
      <c r="EVY325" s="215"/>
      <c r="EVZ325" s="215"/>
      <c r="EWA325" s="215"/>
      <c r="EWB325" s="215"/>
      <c r="EWC325" s="215"/>
      <c r="EWD325" s="215"/>
      <c r="EWE325" s="215"/>
      <c r="EWF325" s="215"/>
      <c r="EWG325" s="215"/>
      <c r="EWH325" s="215"/>
      <c r="EWI325" s="215"/>
      <c r="EWJ325" s="215"/>
      <c r="EWK325" s="215"/>
      <c r="EWL325" s="215"/>
      <c r="EWM325" s="215"/>
      <c r="EWN325" s="215"/>
      <c r="EWO325" s="215"/>
      <c r="EWP325" s="215"/>
      <c r="EWQ325" s="215"/>
      <c r="EWR325" s="215"/>
      <c r="EWS325" s="215"/>
      <c r="EWT325" s="215"/>
      <c r="EWU325" s="215"/>
      <c r="EWV325" s="215"/>
      <c r="EWW325" s="215"/>
      <c r="EWX325" s="215"/>
      <c r="EWY325" s="215"/>
      <c r="EWZ325" s="215"/>
      <c r="EXA325" s="215"/>
      <c r="EXB325" s="215"/>
      <c r="EXC325" s="215"/>
      <c r="EXD325" s="215"/>
      <c r="EXE325" s="215"/>
      <c r="EXF325" s="215"/>
      <c r="EXG325" s="215"/>
      <c r="EXH325" s="215"/>
      <c r="EXI325" s="215"/>
      <c r="EXJ325" s="215"/>
      <c r="EXK325" s="215"/>
      <c r="EXL325" s="215"/>
      <c r="EXM325" s="215"/>
      <c r="EXN325" s="215"/>
      <c r="EXO325" s="215"/>
      <c r="EXP325" s="215"/>
      <c r="EXQ325" s="215"/>
      <c r="EXR325" s="215"/>
      <c r="EXS325" s="215"/>
      <c r="EXT325" s="215"/>
      <c r="EXU325" s="215"/>
      <c r="EXV325" s="215"/>
      <c r="EXW325" s="215"/>
      <c r="EXX325" s="215"/>
      <c r="EXY325" s="215"/>
      <c r="EXZ325" s="215"/>
      <c r="EYA325" s="215"/>
      <c r="EYB325" s="215"/>
      <c r="EYC325" s="215"/>
      <c r="EYD325" s="215"/>
      <c r="EYE325" s="215"/>
      <c r="EYF325" s="215"/>
      <c r="EYG325" s="215"/>
      <c r="EYH325" s="215"/>
      <c r="EYI325" s="215"/>
      <c r="EYJ325" s="215"/>
      <c r="EYK325" s="215"/>
      <c r="EYL325" s="215"/>
      <c r="EYM325" s="215"/>
      <c r="EYN325" s="215"/>
      <c r="EYO325" s="215"/>
      <c r="EYP325" s="215"/>
      <c r="EYQ325" s="215"/>
      <c r="EYR325" s="215"/>
      <c r="EYS325" s="215"/>
      <c r="EYT325" s="215"/>
      <c r="EYU325" s="215"/>
      <c r="EYV325" s="215"/>
      <c r="EYW325" s="215"/>
      <c r="EYX325" s="215"/>
      <c r="EYY325" s="215"/>
      <c r="EYZ325" s="215"/>
      <c r="EZA325" s="215"/>
      <c r="EZB325" s="215"/>
      <c r="EZC325" s="215"/>
      <c r="EZD325" s="215"/>
      <c r="EZE325" s="215"/>
      <c r="EZF325" s="215"/>
      <c r="EZG325" s="215"/>
      <c r="EZH325" s="215"/>
      <c r="EZI325" s="215"/>
      <c r="EZJ325" s="215"/>
      <c r="EZK325" s="215"/>
      <c r="EZL325" s="215"/>
      <c r="EZM325" s="215"/>
      <c r="EZN325" s="215"/>
      <c r="EZO325" s="215"/>
      <c r="EZP325" s="215"/>
      <c r="EZQ325" s="215"/>
      <c r="EZR325" s="215"/>
      <c r="EZS325" s="215"/>
      <c r="EZT325" s="215"/>
      <c r="EZU325" s="215"/>
      <c r="EZV325" s="215"/>
      <c r="EZW325" s="215"/>
      <c r="EZX325" s="215"/>
      <c r="EZY325" s="215"/>
      <c r="EZZ325" s="215"/>
      <c r="FAA325" s="215"/>
      <c r="FAB325" s="215"/>
      <c r="FAC325" s="215"/>
      <c r="FAD325" s="215"/>
      <c r="FAE325" s="215"/>
      <c r="FAF325" s="215"/>
      <c r="FAG325" s="215"/>
      <c r="FAH325" s="215"/>
      <c r="FAI325" s="215"/>
      <c r="FAJ325" s="215"/>
      <c r="FAK325" s="215"/>
      <c r="FAL325" s="215"/>
      <c r="FAM325" s="215"/>
      <c r="FAN325" s="215"/>
      <c r="FAO325" s="215"/>
      <c r="FAP325" s="215"/>
      <c r="FAQ325" s="215"/>
      <c r="FAR325" s="215"/>
      <c r="FAS325" s="215"/>
      <c r="FAT325" s="215"/>
      <c r="FAU325" s="215"/>
      <c r="FAV325" s="215"/>
      <c r="FAW325" s="215"/>
      <c r="FAX325" s="215"/>
      <c r="FAY325" s="215"/>
      <c r="FAZ325" s="215"/>
      <c r="FBA325" s="215"/>
      <c r="FBB325" s="215"/>
      <c r="FBC325" s="215"/>
      <c r="FBD325" s="215"/>
      <c r="FBE325" s="215"/>
      <c r="FBF325" s="215"/>
      <c r="FBG325" s="215"/>
      <c r="FBH325" s="215"/>
      <c r="FBI325" s="215"/>
      <c r="FBJ325" s="215"/>
      <c r="FBK325" s="215"/>
      <c r="FBL325" s="215"/>
      <c r="FBM325" s="215"/>
      <c r="FBN325" s="215"/>
      <c r="FBO325" s="215"/>
      <c r="FBP325" s="215"/>
      <c r="FBQ325" s="215"/>
      <c r="FBR325" s="215"/>
      <c r="FBS325" s="215"/>
      <c r="FBT325" s="215"/>
      <c r="FBU325" s="215"/>
      <c r="FBV325" s="215"/>
      <c r="FBW325" s="215"/>
      <c r="FBX325" s="215"/>
      <c r="FBY325" s="215"/>
      <c r="FBZ325" s="215"/>
      <c r="FCA325" s="215"/>
      <c r="FCB325" s="215"/>
      <c r="FCC325" s="215"/>
      <c r="FCD325" s="215"/>
      <c r="FCE325" s="215"/>
      <c r="FCF325" s="215"/>
      <c r="FCG325" s="215"/>
      <c r="FCH325" s="215"/>
      <c r="FCI325" s="215"/>
      <c r="FCJ325" s="215"/>
      <c r="FCK325" s="215"/>
      <c r="FCL325" s="215"/>
      <c r="FCM325" s="215"/>
      <c r="FCN325" s="215"/>
      <c r="FCO325" s="215"/>
      <c r="FCP325" s="215"/>
      <c r="FCQ325" s="215"/>
      <c r="FCR325" s="215"/>
      <c r="FCS325" s="215"/>
      <c r="FCT325" s="215"/>
      <c r="FCU325" s="215"/>
      <c r="FCV325" s="215"/>
      <c r="FCW325" s="215"/>
      <c r="FCX325" s="215"/>
      <c r="FCY325" s="215"/>
      <c r="FCZ325" s="215"/>
      <c r="FDA325" s="215"/>
      <c r="FDB325" s="215"/>
      <c r="FDC325" s="215"/>
      <c r="FDD325" s="215"/>
      <c r="FDE325" s="215"/>
      <c r="FDF325" s="215"/>
      <c r="FDG325" s="215"/>
      <c r="FDH325" s="215"/>
      <c r="FDI325" s="215"/>
      <c r="FDJ325" s="215"/>
      <c r="FDK325" s="215"/>
      <c r="FDL325" s="215"/>
      <c r="FDM325" s="215"/>
      <c r="FDN325" s="215"/>
      <c r="FDO325" s="215"/>
      <c r="FDP325" s="215"/>
      <c r="FDQ325" s="215"/>
      <c r="FDR325" s="215"/>
      <c r="FDS325" s="215"/>
      <c r="FDT325" s="215"/>
      <c r="FDU325" s="215"/>
      <c r="FDV325" s="215"/>
      <c r="FDW325" s="215"/>
      <c r="FDX325" s="215"/>
      <c r="FDY325" s="215"/>
      <c r="FDZ325" s="215"/>
      <c r="FEA325" s="215"/>
      <c r="FEB325" s="215"/>
      <c r="FEC325" s="215"/>
      <c r="FED325" s="215"/>
      <c r="FEE325" s="215"/>
      <c r="FEF325" s="215"/>
      <c r="FEG325" s="215"/>
      <c r="FEH325" s="215"/>
      <c r="FEI325" s="215"/>
      <c r="FEJ325" s="215"/>
      <c r="FEK325" s="215"/>
      <c r="FEL325" s="215"/>
      <c r="FEM325" s="215"/>
      <c r="FEN325" s="215"/>
      <c r="FEO325" s="215"/>
      <c r="FEP325" s="215"/>
      <c r="FEQ325" s="215"/>
      <c r="FER325" s="215"/>
      <c r="FES325" s="215"/>
      <c r="FET325" s="215"/>
      <c r="FEU325" s="215"/>
      <c r="FEV325" s="215"/>
      <c r="FEW325" s="215"/>
      <c r="FEX325" s="215"/>
      <c r="FEY325" s="215"/>
      <c r="FEZ325" s="215"/>
      <c r="FFA325" s="215"/>
      <c r="FFB325" s="215"/>
      <c r="FFC325" s="215"/>
      <c r="FFD325" s="215"/>
      <c r="FFE325" s="215"/>
      <c r="FFF325" s="215"/>
      <c r="FFG325" s="215"/>
      <c r="FFH325" s="215"/>
      <c r="FFI325" s="215"/>
      <c r="FFJ325" s="215"/>
      <c r="FFK325" s="215"/>
      <c r="FFL325" s="215"/>
      <c r="FFM325" s="215"/>
      <c r="FFN325" s="215"/>
      <c r="FFO325" s="215"/>
      <c r="FFP325" s="215"/>
      <c r="FFQ325" s="215"/>
      <c r="FFR325" s="215"/>
      <c r="FFS325" s="215"/>
      <c r="FFT325" s="215"/>
      <c r="FFU325" s="215"/>
      <c r="FFV325" s="215"/>
      <c r="FFW325" s="215"/>
      <c r="FFX325" s="215"/>
      <c r="FFY325" s="215"/>
      <c r="FFZ325" s="215"/>
      <c r="FGA325" s="215"/>
      <c r="FGB325" s="215"/>
      <c r="FGC325" s="215"/>
      <c r="FGD325" s="215"/>
      <c r="FGE325" s="215"/>
      <c r="FGF325" s="215"/>
      <c r="FGG325" s="215"/>
      <c r="FGH325" s="215"/>
      <c r="FGI325" s="215"/>
      <c r="FGJ325" s="215"/>
      <c r="FGK325" s="215"/>
      <c r="FGL325" s="215"/>
      <c r="FGM325" s="215"/>
      <c r="FGN325" s="215"/>
      <c r="FGO325" s="215"/>
      <c r="FGP325" s="215"/>
      <c r="FGQ325" s="215"/>
      <c r="FGR325" s="215"/>
      <c r="FGS325" s="215"/>
      <c r="FGT325" s="215"/>
      <c r="FGU325" s="215"/>
      <c r="FGV325" s="215"/>
      <c r="FGW325" s="215"/>
      <c r="FGX325" s="215"/>
      <c r="FGY325" s="215"/>
      <c r="FGZ325" s="215"/>
      <c r="FHA325" s="215"/>
      <c r="FHB325" s="215"/>
      <c r="FHC325" s="215"/>
      <c r="FHD325" s="215"/>
      <c r="FHE325" s="215"/>
      <c r="FHF325" s="215"/>
      <c r="FHG325" s="215"/>
      <c r="FHH325" s="215"/>
      <c r="FHI325" s="215"/>
      <c r="FHJ325" s="215"/>
      <c r="FHK325" s="215"/>
      <c r="FHL325" s="215"/>
      <c r="FHM325" s="215"/>
      <c r="FHN325" s="215"/>
      <c r="FHO325" s="215"/>
      <c r="FHP325" s="215"/>
      <c r="FHQ325" s="215"/>
      <c r="FHR325" s="215"/>
      <c r="FHS325" s="215"/>
      <c r="FHT325" s="215"/>
      <c r="FHU325" s="215"/>
      <c r="FHV325" s="215"/>
      <c r="FHW325" s="215"/>
      <c r="FHX325" s="215"/>
      <c r="FHY325" s="215"/>
      <c r="FHZ325" s="215"/>
      <c r="FIA325" s="215"/>
      <c r="FIB325" s="215"/>
      <c r="FIC325" s="215"/>
      <c r="FID325" s="215"/>
      <c r="FIE325" s="215"/>
      <c r="FIF325" s="215"/>
      <c r="FIG325" s="215"/>
      <c r="FIH325" s="215"/>
      <c r="FII325" s="215"/>
      <c r="FIJ325" s="215"/>
      <c r="FIK325" s="215"/>
      <c r="FIL325" s="215"/>
      <c r="FIM325" s="215"/>
      <c r="FIN325" s="215"/>
      <c r="FIO325" s="215"/>
      <c r="FIP325" s="215"/>
      <c r="FIQ325" s="215"/>
      <c r="FIR325" s="215"/>
      <c r="FIS325" s="215"/>
      <c r="FIT325" s="215"/>
      <c r="FIU325" s="215"/>
      <c r="FIV325" s="215"/>
      <c r="FIW325" s="215"/>
      <c r="FIX325" s="215"/>
      <c r="FIY325" s="215"/>
      <c r="FIZ325" s="215"/>
      <c r="FJA325" s="215"/>
      <c r="FJB325" s="215"/>
      <c r="FJC325" s="215"/>
      <c r="FJD325" s="215"/>
      <c r="FJE325" s="215"/>
      <c r="FJF325" s="215"/>
      <c r="FJG325" s="215"/>
      <c r="FJH325" s="215"/>
      <c r="FJI325" s="215"/>
      <c r="FJJ325" s="215"/>
      <c r="FJK325" s="215"/>
      <c r="FJL325" s="215"/>
      <c r="FJM325" s="215"/>
      <c r="FJN325" s="215"/>
      <c r="FJO325" s="215"/>
      <c r="FJP325" s="215"/>
      <c r="FJQ325" s="215"/>
      <c r="FJR325" s="215"/>
      <c r="FJS325" s="215"/>
      <c r="FJT325" s="215"/>
      <c r="FJU325" s="215"/>
      <c r="FJV325" s="215"/>
      <c r="FJW325" s="215"/>
      <c r="FJX325" s="215"/>
      <c r="FJY325" s="215"/>
      <c r="FJZ325" s="215"/>
      <c r="FKA325" s="215"/>
      <c r="FKB325" s="215"/>
      <c r="FKC325" s="215"/>
      <c r="FKD325" s="215"/>
      <c r="FKE325" s="215"/>
      <c r="FKF325" s="215"/>
      <c r="FKG325" s="215"/>
      <c r="FKH325" s="215"/>
      <c r="FKI325" s="215"/>
      <c r="FKJ325" s="215"/>
      <c r="FKK325" s="215"/>
      <c r="FKL325" s="215"/>
      <c r="FKM325" s="215"/>
      <c r="FKN325" s="215"/>
      <c r="FKO325" s="215"/>
      <c r="FKP325" s="215"/>
      <c r="FKQ325" s="215"/>
      <c r="FKR325" s="215"/>
      <c r="FKS325" s="215"/>
      <c r="FKT325" s="215"/>
      <c r="FKU325" s="215"/>
      <c r="FKV325" s="215"/>
      <c r="FKW325" s="215"/>
      <c r="FKX325" s="215"/>
      <c r="FKY325" s="215"/>
      <c r="FKZ325" s="215"/>
      <c r="FLA325" s="215"/>
      <c r="FLB325" s="215"/>
      <c r="FLC325" s="215"/>
      <c r="FLD325" s="215"/>
      <c r="FLE325" s="215"/>
      <c r="FLF325" s="215"/>
      <c r="FLG325" s="215"/>
      <c r="FLH325" s="215"/>
      <c r="FLI325" s="215"/>
      <c r="FLJ325" s="215"/>
      <c r="FLK325" s="215"/>
      <c r="FLL325" s="215"/>
      <c r="FLM325" s="215"/>
      <c r="FLN325" s="215"/>
      <c r="FLO325" s="215"/>
      <c r="FLP325" s="215"/>
      <c r="FLQ325" s="215"/>
      <c r="FLR325" s="215"/>
      <c r="FLS325" s="215"/>
      <c r="FLT325" s="215"/>
      <c r="FLU325" s="215"/>
      <c r="FLV325" s="215"/>
      <c r="FLW325" s="215"/>
      <c r="FLX325" s="215"/>
      <c r="FLY325" s="215"/>
      <c r="FLZ325" s="215"/>
      <c r="FMA325" s="215"/>
      <c r="FMB325" s="215"/>
      <c r="FMC325" s="215"/>
      <c r="FMD325" s="215"/>
      <c r="FME325" s="215"/>
      <c r="FMF325" s="215"/>
      <c r="FMG325" s="215"/>
      <c r="FMH325" s="215"/>
      <c r="FMI325" s="215"/>
      <c r="FMJ325" s="215"/>
      <c r="FMK325" s="215"/>
      <c r="FML325" s="215"/>
      <c r="FMM325" s="215"/>
      <c r="FMN325" s="215"/>
      <c r="FMO325" s="215"/>
      <c r="FMP325" s="215"/>
      <c r="FMQ325" s="215"/>
      <c r="FMR325" s="215"/>
      <c r="FMS325" s="215"/>
      <c r="FMT325" s="215"/>
      <c r="FMU325" s="215"/>
      <c r="FMV325" s="215"/>
      <c r="FMW325" s="215"/>
      <c r="FMX325" s="215"/>
      <c r="FMY325" s="215"/>
      <c r="FMZ325" s="215"/>
      <c r="FNA325" s="215"/>
      <c r="FNB325" s="215"/>
      <c r="FNC325" s="215"/>
      <c r="FND325" s="215"/>
      <c r="FNE325" s="215"/>
      <c r="FNF325" s="215"/>
      <c r="FNG325" s="215"/>
      <c r="FNH325" s="215"/>
      <c r="FNI325" s="215"/>
      <c r="FNJ325" s="215"/>
      <c r="FNK325" s="215"/>
      <c r="FNL325" s="215"/>
      <c r="FNM325" s="215"/>
      <c r="FNN325" s="215"/>
      <c r="FNO325" s="215"/>
      <c r="FNP325" s="215"/>
      <c r="FNQ325" s="215"/>
      <c r="FNR325" s="215"/>
      <c r="FNS325" s="215"/>
      <c r="FNT325" s="215"/>
      <c r="FNU325" s="215"/>
      <c r="FNV325" s="215"/>
      <c r="FNW325" s="215"/>
      <c r="FNX325" s="215"/>
      <c r="FNY325" s="215"/>
      <c r="FNZ325" s="215"/>
      <c r="FOA325" s="215"/>
      <c r="FOB325" s="215"/>
      <c r="FOC325" s="215"/>
      <c r="FOD325" s="215"/>
      <c r="FOE325" s="215"/>
      <c r="FOF325" s="215"/>
      <c r="FOG325" s="215"/>
      <c r="FOH325" s="215"/>
      <c r="FOI325" s="215"/>
      <c r="FOJ325" s="215"/>
      <c r="FOK325" s="215"/>
      <c r="FOL325" s="215"/>
      <c r="FOM325" s="215"/>
      <c r="FON325" s="215"/>
      <c r="FOO325" s="215"/>
      <c r="FOP325" s="215"/>
      <c r="FOQ325" s="215"/>
      <c r="FOR325" s="215"/>
      <c r="FOS325" s="215"/>
      <c r="FOT325" s="215"/>
      <c r="FOU325" s="215"/>
      <c r="FOV325" s="215"/>
      <c r="FOW325" s="215"/>
      <c r="FOX325" s="215"/>
      <c r="FOY325" s="215"/>
      <c r="FOZ325" s="215"/>
      <c r="FPA325" s="215"/>
      <c r="FPB325" s="215"/>
      <c r="FPC325" s="215"/>
      <c r="FPD325" s="215"/>
      <c r="FPE325" s="215"/>
      <c r="FPF325" s="215"/>
      <c r="FPG325" s="215"/>
      <c r="FPH325" s="215"/>
      <c r="FPI325" s="215"/>
      <c r="FPJ325" s="215"/>
      <c r="FPK325" s="215"/>
      <c r="FPL325" s="215"/>
      <c r="FPM325" s="215"/>
      <c r="FPN325" s="215"/>
      <c r="FPO325" s="215"/>
      <c r="FPP325" s="215"/>
      <c r="FPQ325" s="215"/>
      <c r="FPR325" s="215"/>
      <c r="FPS325" s="215"/>
      <c r="FPT325" s="215"/>
      <c r="FPU325" s="215"/>
      <c r="FPV325" s="215"/>
      <c r="FPW325" s="215"/>
      <c r="FPX325" s="215"/>
      <c r="FPY325" s="215"/>
      <c r="FPZ325" s="215"/>
      <c r="FQA325" s="215"/>
      <c r="FQB325" s="215"/>
      <c r="FQC325" s="215"/>
      <c r="FQD325" s="215"/>
      <c r="FQE325" s="215"/>
      <c r="FQF325" s="215"/>
      <c r="FQG325" s="215"/>
      <c r="FQH325" s="215"/>
      <c r="FQI325" s="215"/>
      <c r="FQJ325" s="215"/>
      <c r="FQK325" s="215"/>
      <c r="FQL325" s="215"/>
      <c r="FQM325" s="215"/>
      <c r="FQN325" s="215"/>
      <c r="FQO325" s="215"/>
      <c r="FQP325" s="215"/>
      <c r="FQQ325" s="215"/>
      <c r="FQR325" s="215"/>
      <c r="FQS325" s="215"/>
      <c r="FQT325" s="215"/>
      <c r="FQU325" s="215"/>
      <c r="FQV325" s="215"/>
      <c r="FQW325" s="215"/>
      <c r="FQX325" s="215"/>
      <c r="FQY325" s="215"/>
      <c r="FQZ325" s="215"/>
      <c r="FRA325" s="215"/>
      <c r="FRB325" s="215"/>
      <c r="FRC325" s="215"/>
      <c r="FRD325" s="215"/>
      <c r="FRE325" s="215"/>
      <c r="FRF325" s="215"/>
      <c r="FRG325" s="215"/>
      <c r="FRH325" s="215"/>
      <c r="FRI325" s="215"/>
      <c r="FRJ325" s="215"/>
      <c r="FRK325" s="215"/>
      <c r="FRL325" s="215"/>
      <c r="FRM325" s="215"/>
      <c r="FRN325" s="215"/>
      <c r="FRO325" s="215"/>
      <c r="FRP325" s="215"/>
      <c r="FRQ325" s="215"/>
      <c r="FRR325" s="215"/>
      <c r="FRS325" s="215"/>
      <c r="FRT325" s="215"/>
      <c r="FRU325" s="215"/>
      <c r="FRV325" s="215"/>
      <c r="FRW325" s="215"/>
      <c r="FRX325" s="215"/>
      <c r="FRY325" s="215"/>
      <c r="FRZ325" s="215"/>
      <c r="FSA325" s="215"/>
      <c r="FSB325" s="215"/>
      <c r="FSC325" s="215"/>
      <c r="FSD325" s="215"/>
      <c r="FSE325" s="215"/>
      <c r="FSF325" s="215"/>
      <c r="FSG325" s="215"/>
      <c r="FSH325" s="215"/>
      <c r="FSI325" s="215"/>
      <c r="FSJ325" s="215"/>
      <c r="FSK325" s="215"/>
      <c r="FSL325" s="215"/>
      <c r="FSM325" s="215"/>
      <c r="FSN325" s="215"/>
      <c r="FSO325" s="215"/>
      <c r="FSP325" s="215"/>
      <c r="FSQ325" s="215"/>
      <c r="FSR325" s="215"/>
      <c r="FSS325" s="215"/>
      <c r="FST325" s="215"/>
      <c r="FSU325" s="215"/>
      <c r="FSV325" s="215"/>
      <c r="FSW325" s="215"/>
      <c r="FSX325" s="215"/>
      <c r="FSY325" s="215"/>
      <c r="FSZ325" s="215"/>
      <c r="FTA325" s="215"/>
      <c r="FTB325" s="215"/>
      <c r="FTC325" s="215"/>
      <c r="FTD325" s="215"/>
      <c r="FTE325" s="215"/>
      <c r="FTF325" s="215"/>
      <c r="FTG325" s="215"/>
      <c r="FTH325" s="215"/>
      <c r="FTI325" s="215"/>
      <c r="FTJ325" s="215"/>
      <c r="FTK325" s="215"/>
      <c r="FTL325" s="215"/>
      <c r="FTM325" s="215"/>
      <c r="FTN325" s="215"/>
      <c r="FTO325" s="215"/>
      <c r="FTP325" s="215"/>
      <c r="FTQ325" s="215"/>
      <c r="FTR325" s="215"/>
      <c r="FTS325" s="215"/>
      <c r="FTT325" s="215"/>
      <c r="FTU325" s="215"/>
      <c r="FTV325" s="215"/>
      <c r="FTW325" s="215"/>
      <c r="FTX325" s="215"/>
      <c r="FTY325" s="215"/>
      <c r="FTZ325" s="215"/>
      <c r="FUA325" s="215"/>
      <c r="FUB325" s="215"/>
      <c r="FUC325" s="215"/>
      <c r="FUD325" s="215"/>
      <c r="FUE325" s="215"/>
      <c r="FUF325" s="215"/>
      <c r="FUG325" s="215"/>
      <c r="FUH325" s="215"/>
      <c r="FUI325" s="215"/>
      <c r="FUJ325" s="215"/>
      <c r="FUK325" s="215"/>
      <c r="FUL325" s="215"/>
      <c r="FUM325" s="215"/>
      <c r="FUN325" s="215"/>
      <c r="FUO325" s="215"/>
      <c r="FUP325" s="215"/>
      <c r="FUQ325" s="215"/>
      <c r="FUR325" s="215"/>
      <c r="FUS325" s="215"/>
      <c r="FUT325" s="215"/>
      <c r="FUU325" s="215"/>
      <c r="FUV325" s="215"/>
      <c r="FUW325" s="215"/>
      <c r="FUX325" s="215"/>
      <c r="FUY325" s="215"/>
      <c r="FUZ325" s="215"/>
      <c r="FVA325" s="215"/>
      <c r="FVB325" s="215"/>
      <c r="FVC325" s="215"/>
      <c r="FVD325" s="215"/>
      <c r="FVE325" s="215"/>
      <c r="FVF325" s="215"/>
      <c r="FVG325" s="215"/>
      <c r="FVH325" s="215"/>
      <c r="FVI325" s="215"/>
      <c r="FVJ325" s="215"/>
      <c r="FVK325" s="215"/>
      <c r="FVL325" s="215"/>
      <c r="FVM325" s="215"/>
      <c r="FVN325" s="215"/>
      <c r="FVO325" s="215"/>
      <c r="FVP325" s="215"/>
      <c r="FVQ325" s="215"/>
      <c r="FVR325" s="215"/>
      <c r="FVS325" s="215"/>
      <c r="FVT325" s="215"/>
      <c r="FVU325" s="215"/>
      <c r="FVV325" s="215"/>
      <c r="FVW325" s="215"/>
      <c r="FVX325" s="215"/>
      <c r="FVY325" s="215"/>
      <c r="FVZ325" s="215"/>
      <c r="FWA325" s="215"/>
      <c r="FWB325" s="215"/>
      <c r="FWC325" s="215"/>
      <c r="FWD325" s="215"/>
      <c r="FWE325" s="215"/>
      <c r="FWF325" s="215"/>
      <c r="FWG325" s="215"/>
      <c r="FWH325" s="215"/>
      <c r="FWI325" s="215"/>
      <c r="FWJ325" s="215"/>
      <c r="FWK325" s="215"/>
      <c r="FWL325" s="215"/>
      <c r="FWM325" s="215"/>
      <c r="FWN325" s="215"/>
      <c r="FWO325" s="215"/>
      <c r="FWP325" s="215"/>
      <c r="FWQ325" s="215"/>
      <c r="FWR325" s="215"/>
      <c r="FWS325" s="215"/>
      <c r="FWT325" s="215"/>
      <c r="FWU325" s="215"/>
      <c r="FWV325" s="215"/>
      <c r="FWW325" s="215"/>
      <c r="FWX325" s="215"/>
      <c r="FWY325" s="215"/>
      <c r="FWZ325" s="215"/>
      <c r="FXA325" s="215"/>
      <c r="FXB325" s="215"/>
      <c r="FXC325" s="215"/>
      <c r="FXD325" s="215"/>
      <c r="FXE325" s="215"/>
      <c r="FXF325" s="215"/>
      <c r="FXG325" s="215"/>
      <c r="FXH325" s="215"/>
      <c r="FXI325" s="215"/>
      <c r="FXJ325" s="215"/>
      <c r="FXK325" s="215"/>
      <c r="FXL325" s="215"/>
      <c r="FXM325" s="215"/>
      <c r="FXN325" s="215"/>
      <c r="FXO325" s="215"/>
      <c r="FXP325" s="215"/>
      <c r="FXQ325" s="215"/>
      <c r="FXR325" s="215"/>
      <c r="FXS325" s="215"/>
      <c r="FXT325" s="215"/>
      <c r="FXU325" s="215"/>
      <c r="FXV325" s="215"/>
      <c r="FXW325" s="215"/>
      <c r="FXX325" s="215"/>
      <c r="FXY325" s="215"/>
      <c r="FXZ325" s="215"/>
      <c r="FYA325" s="215"/>
      <c r="FYB325" s="215"/>
      <c r="FYC325" s="215"/>
      <c r="FYD325" s="215"/>
      <c r="FYE325" s="215"/>
      <c r="FYF325" s="215"/>
      <c r="FYG325" s="215"/>
      <c r="FYH325" s="215"/>
      <c r="FYI325" s="215"/>
      <c r="FYJ325" s="215"/>
      <c r="FYK325" s="215"/>
      <c r="FYL325" s="215"/>
      <c r="FYM325" s="215"/>
      <c r="FYN325" s="215"/>
      <c r="FYO325" s="215"/>
      <c r="FYP325" s="215"/>
      <c r="FYQ325" s="215"/>
      <c r="FYR325" s="215"/>
      <c r="FYS325" s="215"/>
      <c r="FYT325" s="215"/>
      <c r="FYU325" s="215"/>
      <c r="FYV325" s="215"/>
      <c r="FYW325" s="215"/>
      <c r="FYX325" s="215"/>
      <c r="FYY325" s="215"/>
      <c r="FYZ325" s="215"/>
      <c r="FZA325" s="215"/>
      <c r="FZB325" s="215"/>
      <c r="FZC325" s="215"/>
      <c r="FZD325" s="215"/>
      <c r="FZE325" s="215"/>
      <c r="FZF325" s="215"/>
      <c r="FZG325" s="215"/>
      <c r="FZH325" s="215"/>
      <c r="FZI325" s="215"/>
      <c r="FZJ325" s="215"/>
      <c r="FZK325" s="215"/>
      <c r="FZL325" s="215"/>
      <c r="FZM325" s="215"/>
      <c r="FZN325" s="215"/>
      <c r="FZO325" s="215"/>
      <c r="FZP325" s="215"/>
      <c r="FZQ325" s="215"/>
      <c r="FZR325" s="215"/>
      <c r="FZS325" s="215"/>
      <c r="FZT325" s="215"/>
      <c r="FZU325" s="215"/>
      <c r="FZV325" s="215"/>
      <c r="FZW325" s="215"/>
      <c r="FZX325" s="215"/>
      <c r="FZY325" s="215"/>
      <c r="FZZ325" s="215"/>
      <c r="GAA325" s="215"/>
      <c r="GAB325" s="215"/>
      <c r="GAC325" s="215"/>
      <c r="GAD325" s="215"/>
      <c r="GAE325" s="215"/>
      <c r="GAF325" s="215"/>
      <c r="GAG325" s="215"/>
      <c r="GAH325" s="215"/>
      <c r="GAI325" s="215"/>
      <c r="GAJ325" s="215"/>
      <c r="GAK325" s="215"/>
      <c r="GAL325" s="215"/>
      <c r="GAM325" s="215"/>
      <c r="GAN325" s="215"/>
      <c r="GAO325" s="215"/>
      <c r="GAP325" s="215"/>
      <c r="GAQ325" s="215"/>
      <c r="GAR325" s="215"/>
      <c r="GAS325" s="215"/>
      <c r="GAT325" s="215"/>
      <c r="GAU325" s="215"/>
      <c r="GAV325" s="215"/>
      <c r="GAW325" s="215"/>
      <c r="GAX325" s="215"/>
      <c r="GAY325" s="215"/>
      <c r="GAZ325" s="215"/>
      <c r="GBA325" s="215"/>
      <c r="GBB325" s="215"/>
      <c r="GBC325" s="215"/>
      <c r="GBD325" s="215"/>
      <c r="GBE325" s="215"/>
      <c r="GBF325" s="215"/>
      <c r="GBG325" s="215"/>
      <c r="GBH325" s="215"/>
      <c r="GBI325" s="215"/>
      <c r="GBJ325" s="215"/>
      <c r="GBK325" s="215"/>
      <c r="GBL325" s="215"/>
      <c r="GBM325" s="215"/>
      <c r="GBN325" s="215"/>
      <c r="GBO325" s="215"/>
      <c r="GBP325" s="215"/>
      <c r="GBQ325" s="215"/>
      <c r="GBR325" s="215"/>
      <c r="GBS325" s="215"/>
      <c r="GBT325" s="215"/>
      <c r="GBU325" s="215"/>
      <c r="GBV325" s="215"/>
      <c r="GBW325" s="215"/>
      <c r="GBX325" s="215"/>
      <c r="GBY325" s="215"/>
      <c r="GBZ325" s="215"/>
      <c r="GCA325" s="215"/>
      <c r="GCB325" s="215"/>
      <c r="GCC325" s="215"/>
      <c r="GCD325" s="215"/>
      <c r="GCE325" s="215"/>
      <c r="GCF325" s="215"/>
      <c r="GCG325" s="215"/>
      <c r="GCH325" s="215"/>
      <c r="GCI325" s="215"/>
      <c r="GCJ325" s="215"/>
      <c r="GCK325" s="215"/>
      <c r="GCL325" s="215"/>
      <c r="GCM325" s="215"/>
      <c r="GCN325" s="215"/>
      <c r="GCO325" s="215"/>
      <c r="GCP325" s="215"/>
      <c r="GCQ325" s="215"/>
      <c r="GCR325" s="215"/>
      <c r="GCS325" s="215"/>
      <c r="GCT325" s="215"/>
      <c r="GCU325" s="215"/>
      <c r="GCV325" s="215"/>
      <c r="GCW325" s="215"/>
      <c r="GCX325" s="215"/>
      <c r="GCY325" s="215"/>
      <c r="GCZ325" s="215"/>
      <c r="GDA325" s="215"/>
      <c r="GDB325" s="215"/>
      <c r="GDC325" s="215"/>
      <c r="GDD325" s="215"/>
      <c r="GDE325" s="215"/>
      <c r="GDF325" s="215"/>
      <c r="GDG325" s="215"/>
      <c r="GDH325" s="215"/>
      <c r="GDI325" s="215"/>
      <c r="GDJ325" s="215"/>
      <c r="GDK325" s="215"/>
      <c r="GDL325" s="215"/>
      <c r="GDM325" s="215"/>
      <c r="GDN325" s="215"/>
      <c r="GDO325" s="215"/>
      <c r="GDP325" s="215"/>
      <c r="GDQ325" s="215"/>
      <c r="GDR325" s="215"/>
      <c r="GDS325" s="215"/>
      <c r="GDT325" s="215"/>
      <c r="GDU325" s="215"/>
      <c r="GDV325" s="215"/>
      <c r="GDW325" s="215"/>
      <c r="GDX325" s="215"/>
      <c r="GDY325" s="215"/>
      <c r="GDZ325" s="215"/>
      <c r="GEA325" s="215"/>
      <c r="GEB325" s="215"/>
      <c r="GEC325" s="215"/>
      <c r="GED325" s="215"/>
      <c r="GEE325" s="215"/>
      <c r="GEF325" s="215"/>
      <c r="GEG325" s="215"/>
      <c r="GEH325" s="215"/>
      <c r="GEI325" s="215"/>
      <c r="GEJ325" s="215"/>
      <c r="GEK325" s="215"/>
      <c r="GEL325" s="215"/>
      <c r="GEM325" s="215"/>
      <c r="GEN325" s="215"/>
      <c r="GEO325" s="215"/>
      <c r="GEP325" s="215"/>
      <c r="GEQ325" s="215"/>
      <c r="GER325" s="215"/>
      <c r="GES325" s="215"/>
      <c r="GET325" s="215"/>
      <c r="GEU325" s="215"/>
      <c r="GEV325" s="215"/>
      <c r="GEW325" s="215"/>
      <c r="GEX325" s="215"/>
      <c r="GEY325" s="215"/>
      <c r="GEZ325" s="215"/>
      <c r="GFA325" s="215"/>
      <c r="GFB325" s="215"/>
      <c r="GFC325" s="215"/>
      <c r="GFD325" s="215"/>
      <c r="GFE325" s="215"/>
      <c r="GFF325" s="215"/>
      <c r="GFG325" s="215"/>
      <c r="GFH325" s="215"/>
      <c r="GFI325" s="215"/>
      <c r="GFJ325" s="215"/>
      <c r="GFK325" s="215"/>
      <c r="GFL325" s="215"/>
      <c r="GFM325" s="215"/>
      <c r="GFN325" s="215"/>
      <c r="GFO325" s="215"/>
      <c r="GFP325" s="215"/>
      <c r="GFQ325" s="215"/>
      <c r="GFR325" s="215"/>
      <c r="GFS325" s="215"/>
      <c r="GFT325" s="215"/>
      <c r="GFU325" s="215"/>
      <c r="GFV325" s="215"/>
      <c r="GFW325" s="215"/>
      <c r="GFX325" s="215"/>
      <c r="GFY325" s="215"/>
      <c r="GFZ325" s="215"/>
      <c r="GGA325" s="215"/>
      <c r="GGB325" s="215"/>
      <c r="GGC325" s="215"/>
      <c r="GGD325" s="215"/>
      <c r="GGE325" s="215"/>
      <c r="GGF325" s="215"/>
      <c r="GGG325" s="215"/>
      <c r="GGH325" s="215"/>
      <c r="GGI325" s="215"/>
      <c r="GGJ325" s="215"/>
      <c r="GGK325" s="215"/>
      <c r="GGL325" s="215"/>
      <c r="GGM325" s="215"/>
      <c r="GGN325" s="215"/>
      <c r="GGO325" s="215"/>
      <c r="GGP325" s="215"/>
      <c r="GGQ325" s="215"/>
      <c r="GGR325" s="215"/>
      <c r="GGS325" s="215"/>
      <c r="GGT325" s="215"/>
      <c r="GGU325" s="215"/>
      <c r="GGV325" s="215"/>
      <c r="GGW325" s="215"/>
      <c r="GGX325" s="215"/>
      <c r="GGY325" s="215"/>
      <c r="GGZ325" s="215"/>
      <c r="GHA325" s="215"/>
      <c r="GHB325" s="215"/>
      <c r="GHC325" s="215"/>
      <c r="GHD325" s="215"/>
      <c r="GHE325" s="215"/>
      <c r="GHF325" s="215"/>
      <c r="GHG325" s="215"/>
      <c r="GHH325" s="215"/>
      <c r="GHI325" s="215"/>
      <c r="GHJ325" s="215"/>
      <c r="GHK325" s="215"/>
      <c r="GHL325" s="215"/>
      <c r="GHM325" s="215"/>
      <c r="GHN325" s="215"/>
      <c r="GHO325" s="215"/>
      <c r="GHP325" s="215"/>
      <c r="GHQ325" s="215"/>
      <c r="GHR325" s="215"/>
      <c r="GHS325" s="215"/>
      <c r="GHT325" s="215"/>
      <c r="GHU325" s="215"/>
      <c r="GHV325" s="215"/>
      <c r="GHW325" s="215"/>
      <c r="GHX325" s="215"/>
      <c r="GHY325" s="215"/>
      <c r="GHZ325" s="215"/>
      <c r="GIA325" s="215"/>
      <c r="GIB325" s="215"/>
      <c r="GIC325" s="215"/>
      <c r="GID325" s="215"/>
      <c r="GIE325" s="215"/>
      <c r="GIF325" s="215"/>
      <c r="GIG325" s="215"/>
      <c r="GIH325" s="215"/>
      <c r="GII325" s="215"/>
      <c r="GIJ325" s="215"/>
      <c r="GIK325" s="215"/>
      <c r="GIL325" s="215"/>
      <c r="GIM325" s="215"/>
      <c r="GIN325" s="215"/>
      <c r="GIO325" s="215"/>
      <c r="GIP325" s="215"/>
      <c r="GIQ325" s="215"/>
      <c r="GIR325" s="215"/>
      <c r="GIS325" s="215"/>
      <c r="GIT325" s="215"/>
      <c r="GIU325" s="215"/>
      <c r="GIV325" s="215"/>
      <c r="GIW325" s="215"/>
      <c r="GIX325" s="215"/>
      <c r="GIY325" s="215"/>
      <c r="GIZ325" s="215"/>
      <c r="GJA325" s="215"/>
      <c r="GJB325" s="215"/>
      <c r="GJC325" s="215"/>
      <c r="GJD325" s="215"/>
      <c r="GJE325" s="215"/>
      <c r="GJF325" s="215"/>
      <c r="GJG325" s="215"/>
      <c r="GJH325" s="215"/>
      <c r="GJI325" s="215"/>
      <c r="GJJ325" s="215"/>
      <c r="GJK325" s="215"/>
      <c r="GJL325" s="215"/>
      <c r="GJM325" s="215"/>
      <c r="GJN325" s="215"/>
      <c r="GJO325" s="215"/>
      <c r="GJP325" s="215"/>
      <c r="GJQ325" s="215"/>
      <c r="GJR325" s="215"/>
      <c r="GJS325" s="215"/>
      <c r="GJT325" s="215"/>
      <c r="GJU325" s="215"/>
      <c r="GJV325" s="215"/>
      <c r="GJW325" s="215"/>
      <c r="GJX325" s="215"/>
      <c r="GJY325" s="215"/>
      <c r="GJZ325" s="215"/>
      <c r="GKA325" s="215"/>
      <c r="GKB325" s="215"/>
      <c r="GKC325" s="215"/>
      <c r="GKD325" s="215"/>
      <c r="GKE325" s="215"/>
      <c r="GKF325" s="215"/>
      <c r="GKG325" s="215"/>
      <c r="GKH325" s="215"/>
      <c r="GKI325" s="215"/>
      <c r="GKJ325" s="215"/>
      <c r="GKK325" s="215"/>
      <c r="GKL325" s="215"/>
      <c r="GKM325" s="215"/>
      <c r="GKN325" s="215"/>
      <c r="GKO325" s="215"/>
      <c r="GKP325" s="215"/>
      <c r="GKQ325" s="215"/>
      <c r="GKR325" s="215"/>
      <c r="GKS325" s="215"/>
      <c r="GKT325" s="215"/>
      <c r="GKU325" s="215"/>
      <c r="GKV325" s="215"/>
      <c r="GKW325" s="215"/>
      <c r="GKX325" s="215"/>
      <c r="GKY325" s="215"/>
      <c r="GKZ325" s="215"/>
      <c r="GLA325" s="215"/>
      <c r="GLB325" s="215"/>
      <c r="GLC325" s="215"/>
      <c r="GLD325" s="215"/>
      <c r="GLE325" s="215"/>
      <c r="GLF325" s="215"/>
      <c r="GLG325" s="215"/>
      <c r="GLH325" s="215"/>
      <c r="GLI325" s="215"/>
      <c r="GLJ325" s="215"/>
      <c r="GLK325" s="215"/>
      <c r="GLL325" s="215"/>
      <c r="GLM325" s="215"/>
      <c r="GLN325" s="215"/>
      <c r="GLO325" s="215"/>
      <c r="GLP325" s="215"/>
      <c r="GLQ325" s="215"/>
      <c r="GLR325" s="215"/>
      <c r="GLS325" s="215"/>
      <c r="GLT325" s="215"/>
      <c r="GLU325" s="215"/>
      <c r="GLV325" s="215"/>
      <c r="GLW325" s="215"/>
      <c r="GLX325" s="215"/>
      <c r="GLY325" s="215"/>
      <c r="GLZ325" s="215"/>
      <c r="GMA325" s="215"/>
      <c r="GMB325" s="215"/>
      <c r="GMC325" s="215"/>
      <c r="GMD325" s="215"/>
      <c r="GME325" s="215"/>
      <c r="GMF325" s="215"/>
      <c r="GMG325" s="215"/>
      <c r="GMH325" s="215"/>
      <c r="GMI325" s="215"/>
      <c r="GMJ325" s="215"/>
      <c r="GMK325" s="215"/>
      <c r="GML325" s="215"/>
      <c r="GMM325" s="215"/>
      <c r="GMN325" s="215"/>
      <c r="GMO325" s="215"/>
      <c r="GMP325" s="215"/>
      <c r="GMQ325" s="215"/>
      <c r="GMR325" s="215"/>
      <c r="GMS325" s="215"/>
      <c r="GMT325" s="215"/>
      <c r="GMU325" s="215"/>
      <c r="GMV325" s="215"/>
      <c r="GMW325" s="215"/>
      <c r="GMX325" s="215"/>
      <c r="GMY325" s="215"/>
      <c r="GMZ325" s="215"/>
      <c r="GNA325" s="215"/>
      <c r="GNB325" s="215"/>
      <c r="GNC325" s="215"/>
      <c r="GND325" s="215"/>
      <c r="GNE325" s="215"/>
      <c r="GNF325" s="215"/>
      <c r="GNG325" s="215"/>
      <c r="GNH325" s="215"/>
      <c r="GNI325" s="215"/>
      <c r="GNJ325" s="215"/>
      <c r="GNK325" s="215"/>
      <c r="GNL325" s="215"/>
      <c r="GNM325" s="215"/>
      <c r="GNN325" s="215"/>
      <c r="GNO325" s="215"/>
      <c r="GNP325" s="215"/>
      <c r="GNQ325" s="215"/>
      <c r="GNR325" s="215"/>
      <c r="GNS325" s="215"/>
      <c r="GNT325" s="215"/>
      <c r="GNU325" s="215"/>
      <c r="GNV325" s="215"/>
      <c r="GNW325" s="215"/>
      <c r="GNX325" s="215"/>
      <c r="GNY325" s="215"/>
      <c r="GNZ325" s="215"/>
      <c r="GOA325" s="215"/>
      <c r="GOB325" s="215"/>
      <c r="GOC325" s="215"/>
      <c r="GOD325" s="215"/>
      <c r="GOE325" s="215"/>
      <c r="GOF325" s="215"/>
      <c r="GOG325" s="215"/>
      <c r="GOH325" s="215"/>
      <c r="GOI325" s="215"/>
      <c r="GOJ325" s="215"/>
      <c r="GOK325" s="215"/>
      <c r="GOL325" s="215"/>
      <c r="GOM325" s="215"/>
      <c r="GON325" s="215"/>
      <c r="GOO325" s="215"/>
      <c r="GOP325" s="215"/>
      <c r="GOQ325" s="215"/>
      <c r="GOR325" s="215"/>
      <c r="GOS325" s="215"/>
      <c r="GOT325" s="215"/>
      <c r="GOU325" s="215"/>
      <c r="GOV325" s="215"/>
      <c r="GOW325" s="215"/>
      <c r="GOX325" s="215"/>
      <c r="GOY325" s="215"/>
      <c r="GOZ325" s="215"/>
      <c r="GPA325" s="215"/>
      <c r="GPB325" s="215"/>
      <c r="GPC325" s="215"/>
      <c r="GPD325" s="215"/>
      <c r="GPE325" s="215"/>
      <c r="GPF325" s="215"/>
      <c r="GPG325" s="215"/>
      <c r="GPH325" s="215"/>
      <c r="GPI325" s="215"/>
      <c r="GPJ325" s="215"/>
      <c r="GPK325" s="215"/>
      <c r="GPL325" s="215"/>
      <c r="GPM325" s="215"/>
      <c r="GPN325" s="215"/>
      <c r="GPO325" s="215"/>
      <c r="GPP325" s="215"/>
      <c r="GPQ325" s="215"/>
      <c r="GPR325" s="215"/>
      <c r="GPS325" s="215"/>
      <c r="GPT325" s="215"/>
      <c r="GPU325" s="215"/>
      <c r="GPV325" s="215"/>
      <c r="GPW325" s="215"/>
      <c r="GPX325" s="215"/>
      <c r="GPY325" s="215"/>
      <c r="GPZ325" s="215"/>
      <c r="GQA325" s="215"/>
      <c r="GQB325" s="215"/>
      <c r="GQC325" s="215"/>
      <c r="GQD325" s="215"/>
      <c r="GQE325" s="215"/>
      <c r="GQF325" s="215"/>
      <c r="GQG325" s="215"/>
      <c r="GQH325" s="215"/>
      <c r="GQI325" s="215"/>
      <c r="GQJ325" s="215"/>
      <c r="GQK325" s="215"/>
      <c r="GQL325" s="215"/>
      <c r="GQM325" s="215"/>
      <c r="GQN325" s="215"/>
      <c r="GQO325" s="215"/>
      <c r="GQP325" s="215"/>
      <c r="GQQ325" s="215"/>
      <c r="GQR325" s="215"/>
      <c r="GQS325" s="215"/>
      <c r="GQT325" s="215"/>
      <c r="GQU325" s="215"/>
      <c r="GQV325" s="215"/>
      <c r="GQW325" s="215"/>
      <c r="GQX325" s="215"/>
      <c r="GQY325" s="215"/>
      <c r="GQZ325" s="215"/>
      <c r="GRA325" s="215"/>
      <c r="GRB325" s="215"/>
      <c r="GRC325" s="215"/>
      <c r="GRD325" s="215"/>
      <c r="GRE325" s="215"/>
      <c r="GRF325" s="215"/>
      <c r="GRG325" s="215"/>
      <c r="GRH325" s="215"/>
      <c r="GRI325" s="215"/>
      <c r="GRJ325" s="215"/>
      <c r="GRK325" s="215"/>
      <c r="GRL325" s="215"/>
      <c r="GRM325" s="215"/>
      <c r="GRN325" s="215"/>
      <c r="GRO325" s="215"/>
      <c r="GRP325" s="215"/>
      <c r="GRQ325" s="215"/>
      <c r="GRR325" s="215"/>
      <c r="GRS325" s="215"/>
      <c r="GRT325" s="215"/>
      <c r="GRU325" s="215"/>
      <c r="GRV325" s="215"/>
      <c r="GRW325" s="215"/>
      <c r="GRX325" s="215"/>
      <c r="GRY325" s="215"/>
      <c r="GRZ325" s="215"/>
      <c r="GSA325" s="215"/>
      <c r="GSB325" s="215"/>
      <c r="GSC325" s="215"/>
      <c r="GSD325" s="215"/>
      <c r="GSE325" s="215"/>
      <c r="GSF325" s="215"/>
      <c r="GSG325" s="215"/>
      <c r="GSH325" s="215"/>
      <c r="GSI325" s="215"/>
      <c r="GSJ325" s="215"/>
      <c r="GSK325" s="215"/>
      <c r="GSL325" s="215"/>
      <c r="GSM325" s="215"/>
      <c r="GSN325" s="215"/>
      <c r="GSO325" s="215"/>
      <c r="GSP325" s="215"/>
      <c r="GSQ325" s="215"/>
      <c r="GSR325" s="215"/>
      <c r="GSS325" s="215"/>
      <c r="GST325" s="215"/>
      <c r="GSU325" s="215"/>
      <c r="GSV325" s="215"/>
      <c r="GSW325" s="215"/>
      <c r="GSX325" s="215"/>
      <c r="GSY325" s="215"/>
      <c r="GSZ325" s="215"/>
      <c r="GTA325" s="215"/>
      <c r="GTB325" s="215"/>
      <c r="GTC325" s="215"/>
      <c r="GTD325" s="215"/>
      <c r="GTE325" s="215"/>
      <c r="GTF325" s="215"/>
      <c r="GTG325" s="215"/>
      <c r="GTH325" s="215"/>
      <c r="GTI325" s="215"/>
      <c r="GTJ325" s="215"/>
      <c r="GTK325" s="215"/>
      <c r="GTL325" s="215"/>
      <c r="GTM325" s="215"/>
      <c r="GTN325" s="215"/>
      <c r="GTO325" s="215"/>
      <c r="GTP325" s="215"/>
      <c r="GTQ325" s="215"/>
      <c r="GTR325" s="215"/>
      <c r="GTS325" s="215"/>
      <c r="GTT325" s="215"/>
      <c r="GTU325" s="215"/>
      <c r="GTV325" s="215"/>
      <c r="GTW325" s="215"/>
      <c r="GTX325" s="215"/>
      <c r="GTY325" s="215"/>
      <c r="GTZ325" s="215"/>
      <c r="GUA325" s="215"/>
      <c r="GUB325" s="215"/>
      <c r="GUC325" s="215"/>
      <c r="GUD325" s="215"/>
      <c r="GUE325" s="215"/>
      <c r="GUF325" s="215"/>
      <c r="GUG325" s="215"/>
      <c r="GUH325" s="215"/>
      <c r="GUI325" s="215"/>
      <c r="GUJ325" s="215"/>
      <c r="GUK325" s="215"/>
      <c r="GUL325" s="215"/>
      <c r="GUM325" s="215"/>
      <c r="GUN325" s="215"/>
      <c r="GUO325" s="215"/>
      <c r="GUP325" s="215"/>
      <c r="GUQ325" s="215"/>
      <c r="GUR325" s="215"/>
      <c r="GUS325" s="215"/>
      <c r="GUT325" s="215"/>
      <c r="GUU325" s="215"/>
      <c r="GUV325" s="215"/>
      <c r="GUW325" s="215"/>
      <c r="GUX325" s="215"/>
      <c r="GUY325" s="215"/>
      <c r="GUZ325" s="215"/>
      <c r="GVA325" s="215"/>
      <c r="GVB325" s="215"/>
      <c r="GVC325" s="215"/>
      <c r="GVD325" s="215"/>
      <c r="GVE325" s="215"/>
      <c r="GVF325" s="215"/>
      <c r="GVG325" s="215"/>
      <c r="GVH325" s="215"/>
      <c r="GVI325" s="215"/>
      <c r="GVJ325" s="215"/>
      <c r="GVK325" s="215"/>
      <c r="GVL325" s="215"/>
      <c r="GVM325" s="215"/>
      <c r="GVN325" s="215"/>
      <c r="GVO325" s="215"/>
      <c r="GVP325" s="215"/>
      <c r="GVQ325" s="215"/>
      <c r="GVR325" s="215"/>
      <c r="GVS325" s="215"/>
      <c r="GVT325" s="215"/>
      <c r="GVU325" s="215"/>
      <c r="GVV325" s="215"/>
      <c r="GVW325" s="215"/>
      <c r="GVX325" s="215"/>
      <c r="GVY325" s="215"/>
      <c r="GVZ325" s="215"/>
      <c r="GWA325" s="215"/>
      <c r="GWB325" s="215"/>
      <c r="GWC325" s="215"/>
      <c r="GWD325" s="215"/>
      <c r="GWE325" s="215"/>
      <c r="GWF325" s="215"/>
      <c r="GWG325" s="215"/>
      <c r="GWH325" s="215"/>
      <c r="GWI325" s="215"/>
      <c r="GWJ325" s="215"/>
      <c r="GWK325" s="215"/>
      <c r="GWL325" s="215"/>
      <c r="GWM325" s="215"/>
      <c r="GWN325" s="215"/>
      <c r="GWO325" s="215"/>
      <c r="GWP325" s="215"/>
      <c r="GWQ325" s="215"/>
      <c r="GWR325" s="215"/>
      <c r="GWS325" s="215"/>
      <c r="GWT325" s="215"/>
      <c r="GWU325" s="215"/>
      <c r="GWV325" s="215"/>
      <c r="GWW325" s="215"/>
      <c r="GWX325" s="215"/>
      <c r="GWY325" s="215"/>
      <c r="GWZ325" s="215"/>
      <c r="GXA325" s="215"/>
      <c r="GXB325" s="215"/>
      <c r="GXC325" s="215"/>
      <c r="GXD325" s="215"/>
      <c r="GXE325" s="215"/>
      <c r="GXF325" s="215"/>
      <c r="GXG325" s="215"/>
      <c r="GXH325" s="215"/>
      <c r="GXI325" s="215"/>
      <c r="GXJ325" s="215"/>
      <c r="GXK325" s="215"/>
      <c r="GXL325" s="215"/>
      <c r="GXM325" s="215"/>
      <c r="GXN325" s="215"/>
      <c r="GXO325" s="215"/>
      <c r="GXP325" s="215"/>
      <c r="GXQ325" s="215"/>
      <c r="GXR325" s="215"/>
      <c r="GXS325" s="215"/>
      <c r="GXT325" s="215"/>
      <c r="GXU325" s="215"/>
      <c r="GXV325" s="215"/>
      <c r="GXW325" s="215"/>
      <c r="GXX325" s="215"/>
      <c r="GXY325" s="215"/>
      <c r="GXZ325" s="215"/>
      <c r="GYA325" s="215"/>
      <c r="GYB325" s="215"/>
      <c r="GYC325" s="215"/>
      <c r="GYD325" s="215"/>
      <c r="GYE325" s="215"/>
      <c r="GYF325" s="215"/>
      <c r="GYG325" s="215"/>
      <c r="GYH325" s="215"/>
      <c r="GYI325" s="215"/>
      <c r="GYJ325" s="215"/>
      <c r="GYK325" s="215"/>
      <c r="GYL325" s="215"/>
      <c r="GYM325" s="215"/>
      <c r="GYN325" s="215"/>
      <c r="GYO325" s="215"/>
      <c r="GYP325" s="215"/>
      <c r="GYQ325" s="215"/>
      <c r="GYR325" s="215"/>
      <c r="GYS325" s="215"/>
      <c r="GYT325" s="215"/>
      <c r="GYU325" s="215"/>
      <c r="GYV325" s="215"/>
      <c r="GYW325" s="215"/>
      <c r="GYX325" s="215"/>
      <c r="GYY325" s="215"/>
      <c r="GYZ325" s="215"/>
      <c r="GZA325" s="215"/>
      <c r="GZB325" s="215"/>
      <c r="GZC325" s="215"/>
      <c r="GZD325" s="215"/>
      <c r="GZE325" s="215"/>
      <c r="GZF325" s="215"/>
      <c r="GZG325" s="215"/>
      <c r="GZH325" s="215"/>
      <c r="GZI325" s="215"/>
      <c r="GZJ325" s="215"/>
      <c r="GZK325" s="215"/>
      <c r="GZL325" s="215"/>
      <c r="GZM325" s="215"/>
      <c r="GZN325" s="215"/>
      <c r="GZO325" s="215"/>
      <c r="GZP325" s="215"/>
      <c r="GZQ325" s="215"/>
      <c r="GZR325" s="215"/>
      <c r="GZS325" s="215"/>
      <c r="GZT325" s="215"/>
      <c r="GZU325" s="215"/>
      <c r="GZV325" s="215"/>
      <c r="GZW325" s="215"/>
      <c r="GZX325" s="215"/>
      <c r="GZY325" s="215"/>
      <c r="GZZ325" s="215"/>
      <c r="HAA325" s="215"/>
      <c r="HAB325" s="215"/>
      <c r="HAC325" s="215"/>
      <c r="HAD325" s="215"/>
      <c r="HAE325" s="215"/>
      <c r="HAF325" s="215"/>
      <c r="HAG325" s="215"/>
      <c r="HAH325" s="215"/>
      <c r="HAI325" s="215"/>
      <c r="HAJ325" s="215"/>
      <c r="HAK325" s="215"/>
      <c r="HAL325" s="215"/>
      <c r="HAM325" s="215"/>
      <c r="HAN325" s="215"/>
      <c r="HAO325" s="215"/>
      <c r="HAP325" s="215"/>
      <c r="HAQ325" s="215"/>
      <c r="HAR325" s="215"/>
      <c r="HAS325" s="215"/>
      <c r="HAT325" s="215"/>
      <c r="HAU325" s="215"/>
      <c r="HAV325" s="215"/>
      <c r="HAW325" s="215"/>
      <c r="HAX325" s="215"/>
      <c r="HAY325" s="215"/>
      <c r="HAZ325" s="215"/>
      <c r="HBA325" s="215"/>
      <c r="HBB325" s="215"/>
      <c r="HBC325" s="215"/>
      <c r="HBD325" s="215"/>
      <c r="HBE325" s="215"/>
      <c r="HBF325" s="215"/>
      <c r="HBG325" s="215"/>
      <c r="HBH325" s="215"/>
      <c r="HBI325" s="215"/>
      <c r="HBJ325" s="215"/>
      <c r="HBK325" s="215"/>
      <c r="HBL325" s="215"/>
      <c r="HBM325" s="215"/>
      <c r="HBN325" s="215"/>
      <c r="HBO325" s="215"/>
      <c r="HBP325" s="215"/>
      <c r="HBQ325" s="215"/>
      <c r="HBR325" s="215"/>
      <c r="HBS325" s="215"/>
      <c r="HBT325" s="215"/>
      <c r="HBU325" s="215"/>
      <c r="HBV325" s="215"/>
      <c r="HBW325" s="215"/>
      <c r="HBX325" s="215"/>
      <c r="HBY325" s="215"/>
      <c r="HBZ325" s="215"/>
      <c r="HCA325" s="215"/>
      <c r="HCB325" s="215"/>
      <c r="HCC325" s="215"/>
      <c r="HCD325" s="215"/>
      <c r="HCE325" s="215"/>
      <c r="HCF325" s="215"/>
      <c r="HCG325" s="215"/>
      <c r="HCH325" s="215"/>
      <c r="HCI325" s="215"/>
      <c r="HCJ325" s="215"/>
      <c r="HCK325" s="215"/>
      <c r="HCL325" s="215"/>
      <c r="HCM325" s="215"/>
      <c r="HCN325" s="215"/>
      <c r="HCO325" s="215"/>
      <c r="HCP325" s="215"/>
      <c r="HCQ325" s="215"/>
      <c r="HCR325" s="215"/>
      <c r="HCS325" s="215"/>
      <c r="HCT325" s="215"/>
      <c r="HCU325" s="215"/>
      <c r="HCV325" s="215"/>
      <c r="HCW325" s="215"/>
      <c r="HCX325" s="215"/>
      <c r="HCY325" s="215"/>
      <c r="HCZ325" s="215"/>
      <c r="HDA325" s="215"/>
      <c r="HDB325" s="215"/>
      <c r="HDC325" s="215"/>
      <c r="HDD325" s="215"/>
      <c r="HDE325" s="215"/>
      <c r="HDF325" s="215"/>
      <c r="HDG325" s="215"/>
      <c r="HDH325" s="215"/>
      <c r="HDI325" s="215"/>
      <c r="HDJ325" s="215"/>
      <c r="HDK325" s="215"/>
      <c r="HDL325" s="215"/>
      <c r="HDM325" s="215"/>
      <c r="HDN325" s="215"/>
      <c r="HDO325" s="215"/>
      <c r="HDP325" s="215"/>
      <c r="HDQ325" s="215"/>
      <c r="HDR325" s="215"/>
      <c r="HDS325" s="215"/>
      <c r="HDT325" s="215"/>
      <c r="HDU325" s="215"/>
      <c r="HDV325" s="215"/>
      <c r="HDW325" s="215"/>
      <c r="HDX325" s="215"/>
      <c r="HDY325" s="215"/>
      <c r="HDZ325" s="215"/>
      <c r="HEA325" s="215"/>
      <c r="HEB325" s="215"/>
      <c r="HEC325" s="215"/>
      <c r="HED325" s="215"/>
      <c r="HEE325" s="215"/>
      <c r="HEF325" s="215"/>
      <c r="HEG325" s="215"/>
      <c r="HEH325" s="215"/>
      <c r="HEI325" s="215"/>
      <c r="HEJ325" s="215"/>
      <c r="HEK325" s="215"/>
      <c r="HEL325" s="215"/>
      <c r="HEM325" s="215"/>
      <c r="HEN325" s="215"/>
      <c r="HEO325" s="215"/>
      <c r="HEP325" s="215"/>
      <c r="HEQ325" s="215"/>
      <c r="HER325" s="215"/>
      <c r="HES325" s="215"/>
      <c r="HET325" s="215"/>
      <c r="HEU325" s="215"/>
      <c r="HEV325" s="215"/>
      <c r="HEW325" s="215"/>
      <c r="HEX325" s="215"/>
      <c r="HEY325" s="215"/>
      <c r="HEZ325" s="215"/>
      <c r="HFA325" s="215"/>
      <c r="HFB325" s="215"/>
      <c r="HFC325" s="215"/>
      <c r="HFD325" s="215"/>
      <c r="HFE325" s="215"/>
      <c r="HFF325" s="215"/>
      <c r="HFG325" s="215"/>
      <c r="HFH325" s="215"/>
      <c r="HFI325" s="215"/>
      <c r="HFJ325" s="215"/>
      <c r="HFK325" s="215"/>
      <c r="HFL325" s="215"/>
      <c r="HFM325" s="215"/>
      <c r="HFN325" s="215"/>
      <c r="HFO325" s="215"/>
      <c r="HFP325" s="215"/>
      <c r="HFQ325" s="215"/>
      <c r="HFR325" s="215"/>
      <c r="HFS325" s="215"/>
      <c r="HFT325" s="215"/>
      <c r="HFU325" s="215"/>
      <c r="HFV325" s="215"/>
      <c r="HFW325" s="215"/>
      <c r="HFX325" s="215"/>
      <c r="HFY325" s="215"/>
      <c r="HFZ325" s="215"/>
      <c r="HGA325" s="215"/>
      <c r="HGB325" s="215"/>
      <c r="HGC325" s="215"/>
      <c r="HGD325" s="215"/>
      <c r="HGE325" s="215"/>
      <c r="HGF325" s="215"/>
      <c r="HGG325" s="215"/>
      <c r="HGH325" s="215"/>
      <c r="HGI325" s="215"/>
      <c r="HGJ325" s="215"/>
      <c r="HGK325" s="215"/>
      <c r="HGL325" s="215"/>
      <c r="HGM325" s="215"/>
      <c r="HGN325" s="215"/>
      <c r="HGO325" s="215"/>
      <c r="HGP325" s="215"/>
      <c r="HGQ325" s="215"/>
      <c r="HGR325" s="215"/>
      <c r="HGS325" s="215"/>
      <c r="HGT325" s="215"/>
      <c r="HGU325" s="215"/>
      <c r="HGV325" s="215"/>
      <c r="HGW325" s="215"/>
      <c r="HGX325" s="215"/>
      <c r="HGY325" s="215"/>
      <c r="HGZ325" s="215"/>
      <c r="HHA325" s="215"/>
      <c r="HHB325" s="215"/>
      <c r="HHC325" s="215"/>
      <c r="HHD325" s="215"/>
      <c r="HHE325" s="215"/>
      <c r="HHF325" s="215"/>
      <c r="HHG325" s="215"/>
      <c r="HHH325" s="215"/>
      <c r="HHI325" s="215"/>
      <c r="HHJ325" s="215"/>
      <c r="HHK325" s="215"/>
      <c r="HHL325" s="215"/>
      <c r="HHM325" s="215"/>
      <c r="HHN325" s="215"/>
      <c r="HHO325" s="215"/>
      <c r="HHP325" s="215"/>
      <c r="HHQ325" s="215"/>
      <c r="HHR325" s="215"/>
      <c r="HHS325" s="215"/>
      <c r="HHT325" s="215"/>
      <c r="HHU325" s="215"/>
      <c r="HHV325" s="215"/>
      <c r="HHW325" s="215"/>
      <c r="HHX325" s="215"/>
      <c r="HHY325" s="215"/>
      <c r="HHZ325" s="215"/>
      <c r="HIA325" s="215"/>
      <c r="HIB325" s="215"/>
      <c r="HIC325" s="215"/>
      <c r="HID325" s="215"/>
      <c r="HIE325" s="215"/>
      <c r="HIF325" s="215"/>
      <c r="HIG325" s="215"/>
      <c r="HIH325" s="215"/>
      <c r="HII325" s="215"/>
      <c r="HIJ325" s="215"/>
      <c r="HIK325" s="215"/>
      <c r="HIL325" s="215"/>
      <c r="HIM325" s="215"/>
      <c r="HIN325" s="215"/>
      <c r="HIO325" s="215"/>
      <c r="HIP325" s="215"/>
      <c r="HIQ325" s="215"/>
      <c r="HIR325" s="215"/>
      <c r="HIS325" s="215"/>
      <c r="HIT325" s="215"/>
      <c r="HIU325" s="215"/>
      <c r="HIV325" s="215"/>
      <c r="HIW325" s="215"/>
      <c r="HIX325" s="215"/>
      <c r="HIY325" s="215"/>
      <c r="HIZ325" s="215"/>
      <c r="HJA325" s="215"/>
      <c r="HJB325" s="215"/>
      <c r="HJC325" s="215"/>
      <c r="HJD325" s="215"/>
      <c r="HJE325" s="215"/>
      <c r="HJF325" s="215"/>
      <c r="HJG325" s="215"/>
      <c r="HJH325" s="215"/>
      <c r="HJI325" s="215"/>
      <c r="HJJ325" s="215"/>
      <c r="HJK325" s="215"/>
      <c r="HJL325" s="215"/>
      <c r="HJM325" s="215"/>
      <c r="HJN325" s="215"/>
      <c r="HJO325" s="215"/>
      <c r="HJP325" s="215"/>
      <c r="HJQ325" s="215"/>
      <c r="HJR325" s="215"/>
      <c r="HJS325" s="215"/>
      <c r="HJT325" s="215"/>
      <c r="HJU325" s="215"/>
      <c r="HJV325" s="215"/>
      <c r="HJW325" s="215"/>
      <c r="HJX325" s="215"/>
      <c r="HJY325" s="215"/>
      <c r="HJZ325" s="215"/>
      <c r="HKA325" s="215"/>
      <c r="HKB325" s="215"/>
      <c r="HKC325" s="215"/>
      <c r="HKD325" s="215"/>
      <c r="HKE325" s="215"/>
      <c r="HKF325" s="215"/>
      <c r="HKG325" s="215"/>
      <c r="HKH325" s="215"/>
      <c r="HKI325" s="215"/>
      <c r="HKJ325" s="215"/>
      <c r="HKK325" s="215"/>
      <c r="HKL325" s="215"/>
      <c r="HKM325" s="215"/>
      <c r="HKN325" s="215"/>
      <c r="HKO325" s="215"/>
      <c r="HKP325" s="215"/>
      <c r="HKQ325" s="215"/>
      <c r="HKR325" s="215"/>
      <c r="HKS325" s="215"/>
      <c r="HKT325" s="215"/>
      <c r="HKU325" s="215"/>
      <c r="HKV325" s="215"/>
      <c r="HKW325" s="215"/>
      <c r="HKX325" s="215"/>
      <c r="HKY325" s="215"/>
      <c r="HKZ325" s="215"/>
      <c r="HLA325" s="215"/>
      <c r="HLB325" s="215"/>
      <c r="HLC325" s="215"/>
      <c r="HLD325" s="215"/>
      <c r="HLE325" s="215"/>
      <c r="HLF325" s="215"/>
      <c r="HLG325" s="215"/>
      <c r="HLH325" s="215"/>
      <c r="HLI325" s="215"/>
      <c r="HLJ325" s="215"/>
      <c r="HLK325" s="215"/>
      <c r="HLL325" s="215"/>
      <c r="HLM325" s="215"/>
      <c r="HLN325" s="215"/>
      <c r="HLO325" s="215"/>
      <c r="HLP325" s="215"/>
      <c r="HLQ325" s="215"/>
      <c r="HLR325" s="215"/>
      <c r="HLS325" s="215"/>
      <c r="HLT325" s="215"/>
      <c r="HLU325" s="215"/>
      <c r="HLV325" s="215"/>
      <c r="HLW325" s="215"/>
      <c r="HLX325" s="215"/>
      <c r="HLY325" s="215"/>
      <c r="HLZ325" s="215"/>
      <c r="HMA325" s="215"/>
      <c r="HMB325" s="215"/>
      <c r="HMC325" s="215"/>
      <c r="HMD325" s="215"/>
      <c r="HME325" s="215"/>
      <c r="HMF325" s="215"/>
      <c r="HMG325" s="215"/>
      <c r="HMH325" s="215"/>
      <c r="HMI325" s="215"/>
      <c r="HMJ325" s="215"/>
      <c r="HMK325" s="215"/>
      <c r="HML325" s="215"/>
      <c r="HMM325" s="215"/>
      <c r="HMN325" s="215"/>
      <c r="HMO325" s="215"/>
      <c r="HMP325" s="215"/>
      <c r="HMQ325" s="215"/>
      <c r="HMR325" s="215"/>
      <c r="HMS325" s="215"/>
      <c r="HMT325" s="215"/>
      <c r="HMU325" s="215"/>
      <c r="HMV325" s="215"/>
      <c r="HMW325" s="215"/>
      <c r="HMX325" s="215"/>
      <c r="HMY325" s="215"/>
      <c r="HMZ325" s="215"/>
      <c r="HNA325" s="215"/>
      <c r="HNB325" s="215"/>
      <c r="HNC325" s="215"/>
      <c r="HND325" s="215"/>
      <c r="HNE325" s="215"/>
      <c r="HNF325" s="215"/>
      <c r="HNG325" s="215"/>
      <c r="HNH325" s="215"/>
      <c r="HNI325" s="215"/>
      <c r="HNJ325" s="215"/>
      <c r="HNK325" s="215"/>
      <c r="HNL325" s="215"/>
      <c r="HNM325" s="215"/>
      <c r="HNN325" s="215"/>
      <c r="HNO325" s="215"/>
      <c r="HNP325" s="215"/>
      <c r="HNQ325" s="215"/>
      <c r="HNR325" s="215"/>
      <c r="HNS325" s="215"/>
      <c r="HNT325" s="215"/>
      <c r="HNU325" s="215"/>
      <c r="HNV325" s="215"/>
      <c r="HNW325" s="215"/>
      <c r="HNX325" s="215"/>
      <c r="HNY325" s="215"/>
      <c r="HNZ325" s="215"/>
      <c r="HOA325" s="215"/>
      <c r="HOB325" s="215"/>
      <c r="HOC325" s="215"/>
      <c r="HOD325" s="215"/>
      <c r="HOE325" s="215"/>
      <c r="HOF325" s="215"/>
      <c r="HOG325" s="215"/>
      <c r="HOH325" s="215"/>
      <c r="HOI325" s="215"/>
      <c r="HOJ325" s="215"/>
      <c r="HOK325" s="215"/>
      <c r="HOL325" s="215"/>
      <c r="HOM325" s="215"/>
      <c r="HON325" s="215"/>
      <c r="HOO325" s="215"/>
      <c r="HOP325" s="215"/>
      <c r="HOQ325" s="215"/>
      <c r="HOR325" s="215"/>
      <c r="HOS325" s="215"/>
      <c r="HOT325" s="215"/>
      <c r="HOU325" s="215"/>
      <c r="HOV325" s="215"/>
      <c r="HOW325" s="215"/>
      <c r="HOX325" s="215"/>
      <c r="HOY325" s="215"/>
      <c r="HOZ325" s="215"/>
      <c r="HPA325" s="215"/>
      <c r="HPB325" s="215"/>
      <c r="HPC325" s="215"/>
      <c r="HPD325" s="215"/>
      <c r="HPE325" s="215"/>
      <c r="HPF325" s="215"/>
      <c r="HPG325" s="215"/>
      <c r="HPH325" s="215"/>
      <c r="HPI325" s="215"/>
      <c r="HPJ325" s="215"/>
      <c r="HPK325" s="215"/>
      <c r="HPL325" s="215"/>
      <c r="HPM325" s="215"/>
      <c r="HPN325" s="215"/>
      <c r="HPO325" s="215"/>
      <c r="HPP325" s="215"/>
      <c r="HPQ325" s="215"/>
      <c r="HPR325" s="215"/>
      <c r="HPS325" s="215"/>
      <c r="HPT325" s="215"/>
      <c r="HPU325" s="215"/>
      <c r="HPV325" s="215"/>
      <c r="HPW325" s="215"/>
      <c r="HPX325" s="215"/>
      <c r="HPY325" s="215"/>
      <c r="HPZ325" s="215"/>
      <c r="HQA325" s="215"/>
      <c r="HQB325" s="215"/>
      <c r="HQC325" s="215"/>
      <c r="HQD325" s="215"/>
      <c r="HQE325" s="215"/>
      <c r="HQF325" s="215"/>
      <c r="HQG325" s="215"/>
      <c r="HQH325" s="215"/>
      <c r="HQI325" s="215"/>
      <c r="HQJ325" s="215"/>
      <c r="HQK325" s="215"/>
      <c r="HQL325" s="215"/>
      <c r="HQM325" s="215"/>
      <c r="HQN325" s="215"/>
      <c r="HQO325" s="215"/>
      <c r="HQP325" s="215"/>
      <c r="HQQ325" s="215"/>
      <c r="HQR325" s="215"/>
      <c r="HQS325" s="215"/>
      <c r="HQT325" s="215"/>
      <c r="HQU325" s="215"/>
      <c r="HQV325" s="215"/>
      <c r="HQW325" s="215"/>
      <c r="HQX325" s="215"/>
      <c r="HQY325" s="215"/>
      <c r="HQZ325" s="215"/>
      <c r="HRA325" s="215"/>
      <c r="HRB325" s="215"/>
      <c r="HRC325" s="215"/>
      <c r="HRD325" s="215"/>
      <c r="HRE325" s="215"/>
      <c r="HRF325" s="215"/>
      <c r="HRG325" s="215"/>
      <c r="HRH325" s="215"/>
      <c r="HRI325" s="215"/>
      <c r="HRJ325" s="215"/>
      <c r="HRK325" s="215"/>
      <c r="HRL325" s="215"/>
      <c r="HRM325" s="215"/>
      <c r="HRN325" s="215"/>
      <c r="HRO325" s="215"/>
      <c r="HRP325" s="215"/>
      <c r="HRQ325" s="215"/>
      <c r="HRR325" s="215"/>
      <c r="HRS325" s="215"/>
      <c r="HRT325" s="215"/>
      <c r="HRU325" s="215"/>
      <c r="HRV325" s="215"/>
      <c r="HRW325" s="215"/>
      <c r="HRX325" s="215"/>
      <c r="HRY325" s="215"/>
      <c r="HRZ325" s="215"/>
      <c r="HSA325" s="215"/>
      <c r="HSB325" s="215"/>
      <c r="HSC325" s="215"/>
      <c r="HSD325" s="215"/>
      <c r="HSE325" s="215"/>
      <c r="HSF325" s="215"/>
      <c r="HSG325" s="215"/>
      <c r="HSH325" s="215"/>
      <c r="HSI325" s="215"/>
      <c r="HSJ325" s="215"/>
      <c r="HSK325" s="215"/>
      <c r="HSL325" s="215"/>
      <c r="HSM325" s="215"/>
      <c r="HSN325" s="215"/>
      <c r="HSO325" s="215"/>
      <c r="HSP325" s="215"/>
      <c r="HSQ325" s="215"/>
      <c r="HSR325" s="215"/>
      <c r="HSS325" s="215"/>
      <c r="HST325" s="215"/>
      <c r="HSU325" s="215"/>
      <c r="HSV325" s="215"/>
      <c r="HSW325" s="215"/>
      <c r="HSX325" s="215"/>
      <c r="HSY325" s="215"/>
      <c r="HSZ325" s="215"/>
      <c r="HTA325" s="215"/>
      <c r="HTB325" s="215"/>
      <c r="HTC325" s="215"/>
      <c r="HTD325" s="215"/>
      <c r="HTE325" s="215"/>
      <c r="HTF325" s="215"/>
      <c r="HTG325" s="215"/>
      <c r="HTH325" s="215"/>
      <c r="HTI325" s="215"/>
      <c r="HTJ325" s="215"/>
      <c r="HTK325" s="215"/>
      <c r="HTL325" s="215"/>
      <c r="HTM325" s="215"/>
      <c r="HTN325" s="215"/>
      <c r="HTO325" s="215"/>
      <c r="HTP325" s="215"/>
      <c r="HTQ325" s="215"/>
      <c r="HTR325" s="215"/>
      <c r="HTS325" s="215"/>
      <c r="HTT325" s="215"/>
      <c r="HTU325" s="215"/>
      <c r="HTV325" s="215"/>
      <c r="HTW325" s="215"/>
      <c r="HTX325" s="215"/>
      <c r="HTY325" s="215"/>
      <c r="HTZ325" s="215"/>
      <c r="HUA325" s="215"/>
      <c r="HUB325" s="215"/>
      <c r="HUC325" s="215"/>
      <c r="HUD325" s="215"/>
      <c r="HUE325" s="215"/>
      <c r="HUF325" s="215"/>
      <c r="HUG325" s="215"/>
      <c r="HUH325" s="215"/>
      <c r="HUI325" s="215"/>
      <c r="HUJ325" s="215"/>
      <c r="HUK325" s="215"/>
      <c r="HUL325" s="215"/>
      <c r="HUM325" s="215"/>
      <c r="HUN325" s="215"/>
      <c r="HUO325" s="215"/>
      <c r="HUP325" s="215"/>
      <c r="HUQ325" s="215"/>
      <c r="HUR325" s="215"/>
      <c r="HUS325" s="215"/>
      <c r="HUT325" s="215"/>
      <c r="HUU325" s="215"/>
      <c r="HUV325" s="215"/>
      <c r="HUW325" s="215"/>
      <c r="HUX325" s="215"/>
      <c r="HUY325" s="215"/>
      <c r="HUZ325" s="215"/>
      <c r="HVA325" s="215"/>
      <c r="HVB325" s="215"/>
      <c r="HVC325" s="215"/>
      <c r="HVD325" s="215"/>
      <c r="HVE325" s="215"/>
      <c r="HVF325" s="215"/>
      <c r="HVG325" s="215"/>
      <c r="HVH325" s="215"/>
      <c r="HVI325" s="215"/>
      <c r="HVJ325" s="215"/>
      <c r="HVK325" s="215"/>
      <c r="HVL325" s="215"/>
      <c r="HVM325" s="215"/>
      <c r="HVN325" s="215"/>
      <c r="HVO325" s="215"/>
      <c r="HVP325" s="215"/>
      <c r="HVQ325" s="215"/>
      <c r="HVR325" s="215"/>
      <c r="HVS325" s="215"/>
      <c r="HVT325" s="215"/>
      <c r="HVU325" s="215"/>
      <c r="HVV325" s="215"/>
      <c r="HVW325" s="215"/>
      <c r="HVX325" s="215"/>
      <c r="HVY325" s="215"/>
      <c r="HVZ325" s="215"/>
      <c r="HWA325" s="215"/>
      <c r="HWB325" s="215"/>
      <c r="HWC325" s="215"/>
      <c r="HWD325" s="215"/>
      <c r="HWE325" s="215"/>
      <c r="HWF325" s="215"/>
      <c r="HWG325" s="215"/>
      <c r="HWH325" s="215"/>
      <c r="HWI325" s="215"/>
      <c r="HWJ325" s="215"/>
      <c r="HWK325" s="215"/>
      <c r="HWL325" s="215"/>
      <c r="HWM325" s="215"/>
      <c r="HWN325" s="215"/>
      <c r="HWO325" s="215"/>
      <c r="HWP325" s="215"/>
      <c r="HWQ325" s="215"/>
      <c r="HWR325" s="215"/>
      <c r="HWS325" s="215"/>
      <c r="HWT325" s="215"/>
      <c r="HWU325" s="215"/>
      <c r="HWV325" s="215"/>
      <c r="HWW325" s="215"/>
      <c r="HWX325" s="215"/>
      <c r="HWY325" s="215"/>
      <c r="HWZ325" s="215"/>
      <c r="HXA325" s="215"/>
      <c r="HXB325" s="215"/>
      <c r="HXC325" s="215"/>
      <c r="HXD325" s="215"/>
      <c r="HXE325" s="215"/>
      <c r="HXF325" s="215"/>
      <c r="HXG325" s="215"/>
      <c r="HXH325" s="215"/>
      <c r="HXI325" s="215"/>
      <c r="HXJ325" s="215"/>
      <c r="HXK325" s="215"/>
      <c r="HXL325" s="215"/>
      <c r="HXM325" s="215"/>
      <c r="HXN325" s="215"/>
      <c r="HXO325" s="215"/>
      <c r="HXP325" s="215"/>
      <c r="HXQ325" s="215"/>
      <c r="HXR325" s="215"/>
      <c r="HXS325" s="215"/>
      <c r="HXT325" s="215"/>
      <c r="HXU325" s="215"/>
      <c r="HXV325" s="215"/>
      <c r="HXW325" s="215"/>
      <c r="HXX325" s="215"/>
      <c r="HXY325" s="215"/>
      <c r="HXZ325" s="215"/>
      <c r="HYA325" s="215"/>
      <c r="HYB325" s="215"/>
      <c r="HYC325" s="215"/>
      <c r="HYD325" s="215"/>
      <c r="HYE325" s="215"/>
      <c r="HYF325" s="215"/>
      <c r="HYG325" s="215"/>
      <c r="HYH325" s="215"/>
      <c r="HYI325" s="215"/>
      <c r="HYJ325" s="215"/>
      <c r="HYK325" s="215"/>
      <c r="HYL325" s="215"/>
      <c r="HYM325" s="215"/>
      <c r="HYN325" s="215"/>
      <c r="HYO325" s="215"/>
      <c r="HYP325" s="215"/>
      <c r="HYQ325" s="215"/>
      <c r="HYR325" s="215"/>
      <c r="HYS325" s="215"/>
      <c r="HYT325" s="215"/>
      <c r="HYU325" s="215"/>
      <c r="HYV325" s="215"/>
      <c r="HYW325" s="215"/>
      <c r="HYX325" s="215"/>
      <c r="HYY325" s="215"/>
      <c r="HYZ325" s="215"/>
      <c r="HZA325" s="215"/>
      <c r="HZB325" s="215"/>
      <c r="HZC325" s="215"/>
      <c r="HZD325" s="215"/>
      <c r="HZE325" s="215"/>
      <c r="HZF325" s="215"/>
      <c r="HZG325" s="215"/>
      <c r="HZH325" s="215"/>
      <c r="HZI325" s="215"/>
      <c r="HZJ325" s="215"/>
      <c r="HZK325" s="215"/>
      <c r="HZL325" s="215"/>
      <c r="HZM325" s="215"/>
      <c r="HZN325" s="215"/>
      <c r="HZO325" s="215"/>
      <c r="HZP325" s="215"/>
      <c r="HZQ325" s="215"/>
      <c r="HZR325" s="215"/>
      <c r="HZS325" s="215"/>
      <c r="HZT325" s="215"/>
      <c r="HZU325" s="215"/>
      <c r="HZV325" s="215"/>
      <c r="HZW325" s="215"/>
      <c r="HZX325" s="215"/>
      <c r="HZY325" s="215"/>
      <c r="HZZ325" s="215"/>
      <c r="IAA325" s="215"/>
      <c r="IAB325" s="215"/>
      <c r="IAC325" s="215"/>
      <c r="IAD325" s="215"/>
      <c r="IAE325" s="215"/>
      <c r="IAF325" s="215"/>
      <c r="IAG325" s="215"/>
      <c r="IAH325" s="215"/>
      <c r="IAI325" s="215"/>
      <c r="IAJ325" s="215"/>
      <c r="IAK325" s="215"/>
      <c r="IAL325" s="215"/>
      <c r="IAM325" s="215"/>
      <c r="IAN325" s="215"/>
      <c r="IAO325" s="215"/>
      <c r="IAP325" s="215"/>
      <c r="IAQ325" s="215"/>
      <c r="IAR325" s="215"/>
      <c r="IAS325" s="215"/>
      <c r="IAT325" s="215"/>
      <c r="IAU325" s="215"/>
      <c r="IAV325" s="215"/>
      <c r="IAW325" s="215"/>
      <c r="IAX325" s="215"/>
      <c r="IAY325" s="215"/>
      <c r="IAZ325" s="215"/>
      <c r="IBA325" s="215"/>
      <c r="IBB325" s="215"/>
      <c r="IBC325" s="215"/>
      <c r="IBD325" s="215"/>
      <c r="IBE325" s="215"/>
      <c r="IBF325" s="215"/>
      <c r="IBG325" s="215"/>
      <c r="IBH325" s="215"/>
      <c r="IBI325" s="215"/>
      <c r="IBJ325" s="215"/>
      <c r="IBK325" s="215"/>
      <c r="IBL325" s="215"/>
      <c r="IBM325" s="215"/>
      <c r="IBN325" s="215"/>
      <c r="IBO325" s="215"/>
      <c r="IBP325" s="215"/>
      <c r="IBQ325" s="215"/>
      <c r="IBR325" s="215"/>
      <c r="IBS325" s="215"/>
      <c r="IBT325" s="215"/>
      <c r="IBU325" s="215"/>
      <c r="IBV325" s="215"/>
      <c r="IBW325" s="215"/>
      <c r="IBX325" s="215"/>
      <c r="IBY325" s="215"/>
      <c r="IBZ325" s="215"/>
      <c r="ICA325" s="215"/>
      <c r="ICB325" s="215"/>
      <c r="ICC325" s="215"/>
      <c r="ICD325" s="215"/>
      <c r="ICE325" s="215"/>
      <c r="ICF325" s="215"/>
      <c r="ICG325" s="215"/>
      <c r="ICH325" s="215"/>
      <c r="ICI325" s="215"/>
      <c r="ICJ325" s="215"/>
      <c r="ICK325" s="215"/>
      <c r="ICL325" s="215"/>
      <c r="ICM325" s="215"/>
      <c r="ICN325" s="215"/>
      <c r="ICO325" s="215"/>
      <c r="ICP325" s="215"/>
      <c r="ICQ325" s="215"/>
      <c r="ICR325" s="215"/>
      <c r="ICS325" s="215"/>
      <c r="ICT325" s="215"/>
      <c r="ICU325" s="215"/>
      <c r="ICV325" s="215"/>
      <c r="ICW325" s="215"/>
      <c r="ICX325" s="215"/>
      <c r="ICY325" s="215"/>
      <c r="ICZ325" s="215"/>
      <c r="IDA325" s="215"/>
      <c r="IDB325" s="215"/>
      <c r="IDC325" s="215"/>
      <c r="IDD325" s="215"/>
      <c r="IDE325" s="215"/>
      <c r="IDF325" s="215"/>
      <c r="IDG325" s="215"/>
      <c r="IDH325" s="215"/>
      <c r="IDI325" s="215"/>
      <c r="IDJ325" s="215"/>
      <c r="IDK325" s="215"/>
      <c r="IDL325" s="215"/>
      <c r="IDM325" s="215"/>
      <c r="IDN325" s="215"/>
      <c r="IDO325" s="215"/>
      <c r="IDP325" s="215"/>
      <c r="IDQ325" s="215"/>
      <c r="IDR325" s="215"/>
      <c r="IDS325" s="215"/>
      <c r="IDT325" s="215"/>
      <c r="IDU325" s="215"/>
      <c r="IDV325" s="215"/>
      <c r="IDW325" s="215"/>
      <c r="IDX325" s="215"/>
      <c r="IDY325" s="215"/>
      <c r="IDZ325" s="215"/>
      <c r="IEA325" s="215"/>
      <c r="IEB325" s="215"/>
      <c r="IEC325" s="215"/>
      <c r="IED325" s="215"/>
      <c r="IEE325" s="215"/>
      <c r="IEF325" s="215"/>
      <c r="IEG325" s="215"/>
      <c r="IEH325" s="215"/>
      <c r="IEI325" s="215"/>
      <c r="IEJ325" s="215"/>
      <c r="IEK325" s="215"/>
      <c r="IEL325" s="215"/>
      <c r="IEM325" s="215"/>
      <c r="IEN325" s="215"/>
      <c r="IEO325" s="215"/>
      <c r="IEP325" s="215"/>
      <c r="IEQ325" s="215"/>
      <c r="IER325" s="215"/>
      <c r="IES325" s="215"/>
      <c r="IET325" s="215"/>
      <c r="IEU325" s="215"/>
      <c r="IEV325" s="215"/>
      <c r="IEW325" s="215"/>
      <c r="IEX325" s="215"/>
      <c r="IEY325" s="215"/>
      <c r="IEZ325" s="215"/>
      <c r="IFA325" s="215"/>
      <c r="IFB325" s="215"/>
      <c r="IFC325" s="215"/>
      <c r="IFD325" s="215"/>
      <c r="IFE325" s="215"/>
      <c r="IFF325" s="215"/>
      <c r="IFG325" s="215"/>
      <c r="IFH325" s="215"/>
      <c r="IFI325" s="215"/>
      <c r="IFJ325" s="215"/>
      <c r="IFK325" s="215"/>
      <c r="IFL325" s="215"/>
      <c r="IFM325" s="215"/>
      <c r="IFN325" s="215"/>
      <c r="IFO325" s="215"/>
      <c r="IFP325" s="215"/>
      <c r="IFQ325" s="215"/>
      <c r="IFR325" s="215"/>
      <c r="IFS325" s="215"/>
      <c r="IFT325" s="215"/>
      <c r="IFU325" s="215"/>
      <c r="IFV325" s="215"/>
      <c r="IFW325" s="215"/>
      <c r="IFX325" s="215"/>
      <c r="IFY325" s="215"/>
      <c r="IFZ325" s="215"/>
      <c r="IGA325" s="215"/>
      <c r="IGB325" s="215"/>
      <c r="IGC325" s="215"/>
      <c r="IGD325" s="215"/>
      <c r="IGE325" s="215"/>
      <c r="IGF325" s="215"/>
      <c r="IGG325" s="215"/>
      <c r="IGH325" s="215"/>
      <c r="IGI325" s="215"/>
      <c r="IGJ325" s="215"/>
      <c r="IGK325" s="215"/>
      <c r="IGL325" s="215"/>
      <c r="IGM325" s="215"/>
      <c r="IGN325" s="215"/>
      <c r="IGO325" s="215"/>
      <c r="IGP325" s="215"/>
      <c r="IGQ325" s="215"/>
      <c r="IGR325" s="215"/>
      <c r="IGS325" s="215"/>
      <c r="IGT325" s="215"/>
      <c r="IGU325" s="215"/>
      <c r="IGV325" s="215"/>
      <c r="IGW325" s="215"/>
      <c r="IGX325" s="215"/>
      <c r="IGY325" s="215"/>
      <c r="IGZ325" s="215"/>
      <c r="IHA325" s="215"/>
      <c r="IHB325" s="215"/>
      <c r="IHC325" s="215"/>
      <c r="IHD325" s="215"/>
      <c r="IHE325" s="215"/>
      <c r="IHF325" s="215"/>
      <c r="IHG325" s="215"/>
      <c r="IHH325" s="215"/>
      <c r="IHI325" s="215"/>
      <c r="IHJ325" s="215"/>
      <c r="IHK325" s="215"/>
      <c r="IHL325" s="215"/>
      <c r="IHM325" s="215"/>
      <c r="IHN325" s="215"/>
      <c r="IHO325" s="215"/>
      <c r="IHP325" s="215"/>
      <c r="IHQ325" s="215"/>
      <c r="IHR325" s="215"/>
      <c r="IHS325" s="215"/>
      <c r="IHT325" s="215"/>
      <c r="IHU325" s="215"/>
      <c r="IHV325" s="215"/>
      <c r="IHW325" s="215"/>
      <c r="IHX325" s="215"/>
      <c r="IHY325" s="215"/>
      <c r="IHZ325" s="215"/>
      <c r="IIA325" s="215"/>
      <c r="IIB325" s="215"/>
      <c r="IIC325" s="215"/>
      <c r="IID325" s="215"/>
      <c r="IIE325" s="215"/>
      <c r="IIF325" s="215"/>
      <c r="IIG325" s="215"/>
      <c r="IIH325" s="215"/>
      <c r="III325" s="215"/>
      <c r="IIJ325" s="215"/>
      <c r="IIK325" s="215"/>
      <c r="IIL325" s="215"/>
      <c r="IIM325" s="215"/>
      <c r="IIN325" s="215"/>
      <c r="IIO325" s="215"/>
      <c r="IIP325" s="215"/>
      <c r="IIQ325" s="215"/>
      <c r="IIR325" s="215"/>
      <c r="IIS325" s="215"/>
      <c r="IIT325" s="215"/>
      <c r="IIU325" s="215"/>
      <c r="IIV325" s="215"/>
      <c r="IIW325" s="215"/>
      <c r="IIX325" s="215"/>
      <c r="IIY325" s="215"/>
      <c r="IIZ325" s="215"/>
      <c r="IJA325" s="215"/>
      <c r="IJB325" s="215"/>
      <c r="IJC325" s="215"/>
      <c r="IJD325" s="215"/>
      <c r="IJE325" s="215"/>
      <c r="IJF325" s="215"/>
      <c r="IJG325" s="215"/>
      <c r="IJH325" s="215"/>
      <c r="IJI325" s="215"/>
      <c r="IJJ325" s="215"/>
      <c r="IJK325" s="215"/>
      <c r="IJL325" s="215"/>
      <c r="IJM325" s="215"/>
      <c r="IJN325" s="215"/>
      <c r="IJO325" s="215"/>
      <c r="IJP325" s="215"/>
      <c r="IJQ325" s="215"/>
      <c r="IJR325" s="215"/>
      <c r="IJS325" s="215"/>
      <c r="IJT325" s="215"/>
      <c r="IJU325" s="215"/>
      <c r="IJV325" s="215"/>
      <c r="IJW325" s="215"/>
      <c r="IJX325" s="215"/>
      <c r="IJY325" s="215"/>
      <c r="IJZ325" s="215"/>
      <c r="IKA325" s="215"/>
      <c r="IKB325" s="215"/>
      <c r="IKC325" s="215"/>
      <c r="IKD325" s="215"/>
      <c r="IKE325" s="215"/>
      <c r="IKF325" s="215"/>
      <c r="IKG325" s="215"/>
      <c r="IKH325" s="215"/>
      <c r="IKI325" s="215"/>
      <c r="IKJ325" s="215"/>
      <c r="IKK325" s="215"/>
      <c r="IKL325" s="215"/>
      <c r="IKM325" s="215"/>
      <c r="IKN325" s="215"/>
      <c r="IKO325" s="215"/>
      <c r="IKP325" s="215"/>
      <c r="IKQ325" s="215"/>
      <c r="IKR325" s="215"/>
      <c r="IKS325" s="215"/>
      <c r="IKT325" s="215"/>
      <c r="IKU325" s="215"/>
      <c r="IKV325" s="215"/>
      <c r="IKW325" s="215"/>
      <c r="IKX325" s="215"/>
      <c r="IKY325" s="215"/>
      <c r="IKZ325" s="215"/>
      <c r="ILA325" s="215"/>
      <c r="ILB325" s="215"/>
      <c r="ILC325" s="215"/>
      <c r="ILD325" s="215"/>
      <c r="ILE325" s="215"/>
      <c r="ILF325" s="215"/>
      <c r="ILG325" s="215"/>
      <c r="ILH325" s="215"/>
      <c r="ILI325" s="215"/>
      <c r="ILJ325" s="215"/>
      <c r="ILK325" s="215"/>
      <c r="ILL325" s="215"/>
      <c r="ILM325" s="215"/>
      <c r="ILN325" s="215"/>
      <c r="ILO325" s="215"/>
      <c r="ILP325" s="215"/>
      <c r="ILQ325" s="215"/>
      <c r="ILR325" s="215"/>
      <c r="ILS325" s="215"/>
      <c r="ILT325" s="215"/>
      <c r="ILU325" s="215"/>
      <c r="ILV325" s="215"/>
      <c r="ILW325" s="215"/>
      <c r="ILX325" s="215"/>
      <c r="ILY325" s="215"/>
      <c r="ILZ325" s="215"/>
      <c r="IMA325" s="215"/>
      <c r="IMB325" s="215"/>
      <c r="IMC325" s="215"/>
      <c r="IMD325" s="215"/>
      <c r="IME325" s="215"/>
      <c r="IMF325" s="215"/>
      <c r="IMG325" s="215"/>
      <c r="IMH325" s="215"/>
      <c r="IMI325" s="215"/>
      <c r="IMJ325" s="215"/>
      <c r="IMK325" s="215"/>
      <c r="IML325" s="215"/>
      <c r="IMM325" s="215"/>
      <c r="IMN325" s="215"/>
      <c r="IMO325" s="215"/>
      <c r="IMP325" s="215"/>
      <c r="IMQ325" s="215"/>
      <c r="IMR325" s="215"/>
      <c r="IMS325" s="215"/>
      <c r="IMT325" s="215"/>
      <c r="IMU325" s="215"/>
      <c r="IMV325" s="215"/>
      <c r="IMW325" s="215"/>
      <c r="IMX325" s="215"/>
      <c r="IMY325" s="215"/>
      <c r="IMZ325" s="215"/>
      <c r="INA325" s="215"/>
      <c r="INB325" s="215"/>
      <c r="INC325" s="215"/>
      <c r="IND325" s="215"/>
      <c r="INE325" s="215"/>
      <c r="INF325" s="215"/>
      <c r="ING325" s="215"/>
      <c r="INH325" s="215"/>
      <c r="INI325" s="215"/>
      <c r="INJ325" s="215"/>
      <c r="INK325" s="215"/>
      <c r="INL325" s="215"/>
      <c r="INM325" s="215"/>
      <c r="INN325" s="215"/>
      <c r="INO325" s="215"/>
      <c r="INP325" s="215"/>
      <c r="INQ325" s="215"/>
      <c r="INR325" s="215"/>
      <c r="INS325" s="215"/>
      <c r="INT325" s="215"/>
      <c r="INU325" s="215"/>
      <c r="INV325" s="215"/>
      <c r="INW325" s="215"/>
      <c r="INX325" s="215"/>
      <c r="INY325" s="215"/>
      <c r="INZ325" s="215"/>
      <c r="IOA325" s="215"/>
      <c r="IOB325" s="215"/>
      <c r="IOC325" s="215"/>
      <c r="IOD325" s="215"/>
      <c r="IOE325" s="215"/>
      <c r="IOF325" s="215"/>
      <c r="IOG325" s="215"/>
      <c r="IOH325" s="215"/>
      <c r="IOI325" s="215"/>
      <c r="IOJ325" s="215"/>
      <c r="IOK325" s="215"/>
      <c r="IOL325" s="215"/>
      <c r="IOM325" s="215"/>
      <c r="ION325" s="215"/>
      <c r="IOO325" s="215"/>
      <c r="IOP325" s="215"/>
      <c r="IOQ325" s="215"/>
      <c r="IOR325" s="215"/>
      <c r="IOS325" s="215"/>
      <c r="IOT325" s="215"/>
      <c r="IOU325" s="215"/>
      <c r="IOV325" s="215"/>
      <c r="IOW325" s="215"/>
      <c r="IOX325" s="215"/>
      <c r="IOY325" s="215"/>
      <c r="IOZ325" s="215"/>
      <c r="IPA325" s="215"/>
      <c r="IPB325" s="215"/>
      <c r="IPC325" s="215"/>
      <c r="IPD325" s="215"/>
      <c r="IPE325" s="215"/>
      <c r="IPF325" s="215"/>
      <c r="IPG325" s="215"/>
      <c r="IPH325" s="215"/>
      <c r="IPI325" s="215"/>
      <c r="IPJ325" s="215"/>
      <c r="IPK325" s="215"/>
      <c r="IPL325" s="215"/>
      <c r="IPM325" s="215"/>
      <c r="IPN325" s="215"/>
      <c r="IPO325" s="215"/>
      <c r="IPP325" s="215"/>
      <c r="IPQ325" s="215"/>
      <c r="IPR325" s="215"/>
      <c r="IPS325" s="215"/>
      <c r="IPT325" s="215"/>
      <c r="IPU325" s="215"/>
      <c r="IPV325" s="215"/>
      <c r="IPW325" s="215"/>
      <c r="IPX325" s="215"/>
      <c r="IPY325" s="215"/>
      <c r="IPZ325" s="215"/>
      <c r="IQA325" s="215"/>
      <c r="IQB325" s="215"/>
      <c r="IQC325" s="215"/>
      <c r="IQD325" s="215"/>
      <c r="IQE325" s="215"/>
      <c r="IQF325" s="215"/>
      <c r="IQG325" s="215"/>
      <c r="IQH325" s="215"/>
      <c r="IQI325" s="215"/>
      <c r="IQJ325" s="215"/>
      <c r="IQK325" s="215"/>
      <c r="IQL325" s="215"/>
      <c r="IQM325" s="215"/>
      <c r="IQN325" s="215"/>
      <c r="IQO325" s="215"/>
      <c r="IQP325" s="215"/>
      <c r="IQQ325" s="215"/>
      <c r="IQR325" s="215"/>
      <c r="IQS325" s="215"/>
      <c r="IQT325" s="215"/>
      <c r="IQU325" s="215"/>
      <c r="IQV325" s="215"/>
      <c r="IQW325" s="215"/>
      <c r="IQX325" s="215"/>
      <c r="IQY325" s="215"/>
      <c r="IQZ325" s="215"/>
      <c r="IRA325" s="215"/>
      <c r="IRB325" s="215"/>
      <c r="IRC325" s="215"/>
      <c r="IRD325" s="215"/>
      <c r="IRE325" s="215"/>
      <c r="IRF325" s="215"/>
      <c r="IRG325" s="215"/>
      <c r="IRH325" s="215"/>
      <c r="IRI325" s="215"/>
      <c r="IRJ325" s="215"/>
      <c r="IRK325" s="215"/>
      <c r="IRL325" s="215"/>
      <c r="IRM325" s="215"/>
      <c r="IRN325" s="215"/>
      <c r="IRO325" s="215"/>
      <c r="IRP325" s="215"/>
      <c r="IRQ325" s="215"/>
      <c r="IRR325" s="215"/>
      <c r="IRS325" s="215"/>
      <c r="IRT325" s="215"/>
      <c r="IRU325" s="215"/>
      <c r="IRV325" s="215"/>
      <c r="IRW325" s="215"/>
      <c r="IRX325" s="215"/>
      <c r="IRY325" s="215"/>
      <c r="IRZ325" s="215"/>
      <c r="ISA325" s="215"/>
      <c r="ISB325" s="215"/>
      <c r="ISC325" s="215"/>
      <c r="ISD325" s="215"/>
      <c r="ISE325" s="215"/>
      <c r="ISF325" s="215"/>
      <c r="ISG325" s="215"/>
      <c r="ISH325" s="215"/>
      <c r="ISI325" s="215"/>
      <c r="ISJ325" s="215"/>
      <c r="ISK325" s="215"/>
      <c r="ISL325" s="215"/>
      <c r="ISM325" s="215"/>
      <c r="ISN325" s="215"/>
      <c r="ISO325" s="215"/>
      <c r="ISP325" s="215"/>
      <c r="ISQ325" s="215"/>
      <c r="ISR325" s="215"/>
      <c r="ISS325" s="215"/>
      <c r="IST325" s="215"/>
      <c r="ISU325" s="215"/>
      <c r="ISV325" s="215"/>
      <c r="ISW325" s="215"/>
      <c r="ISX325" s="215"/>
      <c r="ISY325" s="215"/>
      <c r="ISZ325" s="215"/>
      <c r="ITA325" s="215"/>
      <c r="ITB325" s="215"/>
      <c r="ITC325" s="215"/>
      <c r="ITD325" s="215"/>
      <c r="ITE325" s="215"/>
      <c r="ITF325" s="215"/>
      <c r="ITG325" s="215"/>
      <c r="ITH325" s="215"/>
      <c r="ITI325" s="215"/>
      <c r="ITJ325" s="215"/>
      <c r="ITK325" s="215"/>
      <c r="ITL325" s="215"/>
      <c r="ITM325" s="215"/>
      <c r="ITN325" s="215"/>
      <c r="ITO325" s="215"/>
      <c r="ITP325" s="215"/>
      <c r="ITQ325" s="215"/>
      <c r="ITR325" s="215"/>
      <c r="ITS325" s="215"/>
      <c r="ITT325" s="215"/>
      <c r="ITU325" s="215"/>
      <c r="ITV325" s="215"/>
      <c r="ITW325" s="215"/>
      <c r="ITX325" s="215"/>
      <c r="ITY325" s="215"/>
      <c r="ITZ325" s="215"/>
      <c r="IUA325" s="215"/>
      <c r="IUB325" s="215"/>
      <c r="IUC325" s="215"/>
      <c r="IUD325" s="215"/>
      <c r="IUE325" s="215"/>
      <c r="IUF325" s="215"/>
      <c r="IUG325" s="215"/>
      <c r="IUH325" s="215"/>
      <c r="IUI325" s="215"/>
      <c r="IUJ325" s="215"/>
      <c r="IUK325" s="215"/>
      <c r="IUL325" s="215"/>
      <c r="IUM325" s="215"/>
      <c r="IUN325" s="215"/>
      <c r="IUO325" s="215"/>
      <c r="IUP325" s="215"/>
      <c r="IUQ325" s="215"/>
      <c r="IUR325" s="215"/>
      <c r="IUS325" s="215"/>
      <c r="IUT325" s="215"/>
      <c r="IUU325" s="215"/>
      <c r="IUV325" s="215"/>
      <c r="IUW325" s="215"/>
      <c r="IUX325" s="215"/>
      <c r="IUY325" s="215"/>
      <c r="IUZ325" s="215"/>
      <c r="IVA325" s="215"/>
      <c r="IVB325" s="215"/>
      <c r="IVC325" s="215"/>
      <c r="IVD325" s="215"/>
      <c r="IVE325" s="215"/>
      <c r="IVF325" s="215"/>
      <c r="IVG325" s="215"/>
      <c r="IVH325" s="215"/>
      <c r="IVI325" s="215"/>
      <c r="IVJ325" s="215"/>
      <c r="IVK325" s="215"/>
      <c r="IVL325" s="215"/>
      <c r="IVM325" s="215"/>
      <c r="IVN325" s="215"/>
      <c r="IVO325" s="215"/>
      <c r="IVP325" s="215"/>
      <c r="IVQ325" s="215"/>
      <c r="IVR325" s="215"/>
      <c r="IVS325" s="215"/>
      <c r="IVT325" s="215"/>
      <c r="IVU325" s="215"/>
      <c r="IVV325" s="215"/>
      <c r="IVW325" s="215"/>
      <c r="IVX325" s="215"/>
      <c r="IVY325" s="215"/>
      <c r="IVZ325" s="215"/>
      <c r="IWA325" s="215"/>
      <c r="IWB325" s="215"/>
      <c r="IWC325" s="215"/>
      <c r="IWD325" s="215"/>
      <c r="IWE325" s="215"/>
      <c r="IWF325" s="215"/>
      <c r="IWG325" s="215"/>
      <c r="IWH325" s="215"/>
      <c r="IWI325" s="215"/>
      <c r="IWJ325" s="215"/>
      <c r="IWK325" s="215"/>
      <c r="IWL325" s="215"/>
      <c r="IWM325" s="215"/>
      <c r="IWN325" s="215"/>
      <c r="IWO325" s="215"/>
      <c r="IWP325" s="215"/>
      <c r="IWQ325" s="215"/>
      <c r="IWR325" s="215"/>
      <c r="IWS325" s="215"/>
      <c r="IWT325" s="215"/>
      <c r="IWU325" s="215"/>
      <c r="IWV325" s="215"/>
      <c r="IWW325" s="215"/>
      <c r="IWX325" s="215"/>
      <c r="IWY325" s="215"/>
      <c r="IWZ325" s="215"/>
      <c r="IXA325" s="215"/>
      <c r="IXB325" s="215"/>
      <c r="IXC325" s="215"/>
      <c r="IXD325" s="215"/>
      <c r="IXE325" s="215"/>
      <c r="IXF325" s="215"/>
      <c r="IXG325" s="215"/>
      <c r="IXH325" s="215"/>
      <c r="IXI325" s="215"/>
      <c r="IXJ325" s="215"/>
      <c r="IXK325" s="215"/>
      <c r="IXL325" s="215"/>
      <c r="IXM325" s="215"/>
      <c r="IXN325" s="215"/>
      <c r="IXO325" s="215"/>
      <c r="IXP325" s="215"/>
      <c r="IXQ325" s="215"/>
      <c r="IXR325" s="215"/>
      <c r="IXS325" s="215"/>
      <c r="IXT325" s="215"/>
      <c r="IXU325" s="215"/>
      <c r="IXV325" s="215"/>
      <c r="IXW325" s="215"/>
      <c r="IXX325" s="215"/>
      <c r="IXY325" s="215"/>
      <c r="IXZ325" s="215"/>
      <c r="IYA325" s="215"/>
      <c r="IYB325" s="215"/>
      <c r="IYC325" s="215"/>
      <c r="IYD325" s="215"/>
      <c r="IYE325" s="215"/>
      <c r="IYF325" s="215"/>
      <c r="IYG325" s="215"/>
      <c r="IYH325" s="215"/>
      <c r="IYI325" s="215"/>
      <c r="IYJ325" s="215"/>
      <c r="IYK325" s="215"/>
      <c r="IYL325" s="215"/>
      <c r="IYM325" s="215"/>
      <c r="IYN325" s="215"/>
      <c r="IYO325" s="215"/>
      <c r="IYP325" s="215"/>
      <c r="IYQ325" s="215"/>
      <c r="IYR325" s="215"/>
      <c r="IYS325" s="215"/>
      <c r="IYT325" s="215"/>
      <c r="IYU325" s="215"/>
      <c r="IYV325" s="215"/>
      <c r="IYW325" s="215"/>
      <c r="IYX325" s="215"/>
      <c r="IYY325" s="215"/>
      <c r="IYZ325" s="215"/>
      <c r="IZA325" s="215"/>
      <c r="IZB325" s="215"/>
      <c r="IZC325" s="215"/>
      <c r="IZD325" s="215"/>
      <c r="IZE325" s="215"/>
      <c r="IZF325" s="215"/>
      <c r="IZG325" s="215"/>
      <c r="IZH325" s="215"/>
      <c r="IZI325" s="215"/>
      <c r="IZJ325" s="215"/>
      <c r="IZK325" s="215"/>
      <c r="IZL325" s="215"/>
      <c r="IZM325" s="215"/>
      <c r="IZN325" s="215"/>
      <c r="IZO325" s="215"/>
      <c r="IZP325" s="215"/>
      <c r="IZQ325" s="215"/>
      <c r="IZR325" s="215"/>
      <c r="IZS325" s="215"/>
      <c r="IZT325" s="215"/>
      <c r="IZU325" s="215"/>
      <c r="IZV325" s="215"/>
      <c r="IZW325" s="215"/>
      <c r="IZX325" s="215"/>
      <c r="IZY325" s="215"/>
      <c r="IZZ325" s="215"/>
      <c r="JAA325" s="215"/>
      <c r="JAB325" s="215"/>
      <c r="JAC325" s="215"/>
      <c r="JAD325" s="215"/>
      <c r="JAE325" s="215"/>
      <c r="JAF325" s="215"/>
      <c r="JAG325" s="215"/>
      <c r="JAH325" s="215"/>
      <c r="JAI325" s="215"/>
      <c r="JAJ325" s="215"/>
      <c r="JAK325" s="215"/>
      <c r="JAL325" s="215"/>
      <c r="JAM325" s="215"/>
      <c r="JAN325" s="215"/>
      <c r="JAO325" s="215"/>
      <c r="JAP325" s="215"/>
      <c r="JAQ325" s="215"/>
      <c r="JAR325" s="215"/>
      <c r="JAS325" s="215"/>
      <c r="JAT325" s="215"/>
      <c r="JAU325" s="215"/>
      <c r="JAV325" s="215"/>
      <c r="JAW325" s="215"/>
      <c r="JAX325" s="215"/>
      <c r="JAY325" s="215"/>
      <c r="JAZ325" s="215"/>
      <c r="JBA325" s="215"/>
      <c r="JBB325" s="215"/>
      <c r="JBC325" s="215"/>
      <c r="JBD325" s="215"/>
      <c r="JBE325" s="215"/>
      <c r="JBF325" s="215"/>
      <c r="JBG325" s="215"/>
      <c r="JBH325" s="215"/>
      <c r="JBI325" s="215"/>
      <c r="JBJ325" s="215"/>
      <c r="JBK325" s="215"/>
      <c r="JBL325" s="215"/>
      <c r="JBM325" s="215"/>
      <c r="JBN325" s="215"/>
      <c r="JBO325" s="215"/>
      <c r="JBP325" s="215"/>
      <c r="JBQ325" s="215"/>
      <c r="JBR325" s="215"/>
      <c r="JBS325" s="215"/>
      <c r="JBT325" s="215"/>
      <c r="JBU325" s="215"/>
      <c r="JBV325" s="215"/>
      <c r="JBW325" s="215"/>
      <c r="JBX325" s="215"/>
      <c r="JBY325" s="215"/>
      <c r="JBZ325" s="215"/>
      <c r="JCA325" s="215"/>
      <c r="JCB325" s="215"/>
      <c r="JCC325" s="215"/>
      <c r="JCD325" s="215"/>
      <c r="JCE325" s="215"/>
      <c r="JCF325" s="215"/>
      <c r="JCG325" s="215"/>
      <c r="JCH325" s="215"/>
      <c r="JCI325" s="215"/>
      <c r="JCJ325" s="215"/>
      <c r="JCK325" s="215"/>
      <c r="JCL325" s="215"/>
      <c r="JCM325" s="215"/>
      <c r="JCN325" s="215"/>
      <c r="JCO325" s="215"/>
      <c r="JCP325" s="215"/>
      <c r="JCQ325" s="215"/>
      <c r="JCR325" s="215"/>
      <c r="JCS325" s="215"/>
      <c r="JCT325" s="215"/>
      <c r="JCU325" s="215"/>
      <c r="JCV325" s="215"/>
      <c r="JCW325" s="215"/>
      <c r="JCX325" s="215"/>
      <c r="JCY325" s="215"/>
      <c r="JCZ325" s="215"/>
      <c r="JDA325" s="215"/>
      <c r="JDB325" s="215"/>
      <c r="JDC325" s="215"/>
      <c r="JDD325" s="215"/>
      <c r="JDE325" s="215"/>
      <c r="JDF325" s="215"/>
      <c r="JDG325" s="215"/>
      <c r="JDH325" s="215"/>
      <c r="JDI325" s="215"/>
      <c r="JDJ325" s="215"/>
      <c r="JDK325" s="215"/>
      <c r="JDL325" s="215"/>
      <c r="JDM325" s="215"/>
      <c r="JDN325" s="215"/>
      <c r="JDO325" s="215"/>
      <c r="JDP325" s="215"/>
      <c r="JDQ325" s="215"/>
      <c r="JDR325" s="215"/>
      <c r="JDS325" s="215"/>
      <c r="JDT325" s="215"/>
      <c r="JDU325" s="215"/>
      <c r="JDV325" s="215"/>
      <c r="JDW325" s="215"/>
      <c r="JDX325" s="215"/>
      <c r="JDY325" s="215"/>
      <c r="JDZ325" s="215"/>
      <c r="JEA325" s="215"/>
      <c r="JEB325" s="215"/>
      <c r="JEC325" s="215"/>
      <c r="JED325" s="215"/>
      <c r="JEE325" s="215"/>
      <c r="JEF325" s="215"/>
      <c r="JEG325" s="215"/>
      <c r="JEH325" s="215"/>
      <c r="JEI325" s="215"/>
      <c r="JEJ325" s="215"/>
      <c r="JEK325" s="215"/>
      <c r="JEL325" s="215"/>
      <c r="JEM325" s="215"/>
      <c r="JEN325" s="215"/>
      <c r="JEO325" s="215"/>
      <c r="JEP325" s="215"/>
      <c r="JEQ325" s="215"/>
      <c r="JER325" s="215"/>
      <c r="JES325" s="215"/>
      <c r="JET325" s="215"/>
      <c r="JEU325" s="215"/>
      <c r="JEV325" s="215"/>
      <c r="JEW325" s="215"/>
      <c r="JEX325" s="215"/>
      <c r="JEY325" s="215"/>
      <c r="JEZ325" s="215"/>
      <c r="JFA325" s="215"/>
      <c r="JFB325" s="215"/>
      <c r="JFC325" s="215"/>
      <c r="JFD325" s="215"/>
      <c r="JFE325" s="215"/>
      <c r="JFF325" s="215"/>
      <c r="JFG325" s="215"/>
      <c r="JFH325" s="215"/>
      <c r="JFI325" s="215"/>
      <c r="JFJ325" s="215"/>
      <c r="JFK325" s="215"/>
      <c r="JFL325" s="215"/>
      <c r="JFM325" s="215"/>
      <c r="JFN325" s="215"/>
      <c r="JFO325" s="215"/>
      <c r="JFP325" s="215"/>
      <c r="JFQ325" s="215"/>
      <c r="JFR325" s="215"/>
      <c r="JFS325" s="215"/>
      <c r="JFT325" s="215"/>
      <c r="JFU325" s="215"/>
      <c r="JFV325" s="215"/>
      <c r="JFW325" s="215"/>
      <c r="JFX325" s="215"/>
      <c r="JFY325" s="215"/>
      <c r="JFZ325" s="215"/>
      <c r="JGA325" s="215"/>
      <c r="JGB325" s="215"/>
      <c r="JGC325" s="215"/>
      <c r="JGD325" s="215"/>
      <c r="JGE325" s="215"/>
      <c r="JGF325" s="215"/>
      <c r="JGG325" s="215"/>
      <c r="JGH325" s="215"/>
      <c r="JGI325" s="215"/>
      <c r="JGJ325" s="215"/>
      <c r="JGK325" s="215"/>
      <c r="JGL325" s="215"/>
      <c r="JGM325" s="215"/>
      <c r="JGN325" s="215"/>
      <c r="JGO325" s="215"/>
      <c r="JGP325" s="215"/>
      <c r="JGQ325" s="215"/>
      <c r="JGR325" s="215"/>
      <c r="JGS325" s="215"/>
      <c r="JGT325" s="215"/>
      <c r="JGU325" s="215"/>
      <c r="JGV325" s="215"/>
      <c r="JGW325" s="215"/>
      <c r="JGX325" s="215"/>
      <c r="JGY325" s="215"/>
      <c r="JGZ325" s="215"/>
      <c r="JHA325" s="215"/>
      <c r="JHB325" s="215"/>
      <c r="JHC325" s="215"/>
      <c r="JHD325" s="215"/>
      <c r="JHE325" s="215"/>
      <c r="JHF325" s="215"/>
      <c r="JHG325" s="215"/>
      <c r="JHH325" s="215"/>
      <c r="JHI325" s="215"/>
      <c r="JHJ325" s="215"/>
      <c r="JHK325" s="215"/>
      <c r="JHL325" s="215"/>
      <c r="JHM325" s="215"/>
      <c r="JHN325" s="215"/>
      <c r="JHO325" s="215"/>
      <c r="JHP325" s="215"/>
      <c r="JHQ325" s="215"/>
      <c r="JHR325" s="215"/>
      <c r="JHS325" s="215"/>
      <c r="JHT325" s="215"/>
      <c r="JHU325" s="215"/>
      <c r="JHV325" s="215"/>
      <c r="JHW325" s="215"/>
      <c r="JHX325" s="215"/>
      <c r="JHY325" s="215"/>
      <c r="JHZ325" s="215"/>
      <c r="JIA325" s="215"/>
      <c r="JIB325" s="215"/>
      <c r="JIC325" s="215"/>
      <c r="JID325" s="215"/>
      <c r="JIE325" s="215"/>
      <c r="JIF325" s="215"/>
      <c r="JIG325" s="215"/>
      <c r="JIH325" s="215"/>
      <c r="JII325" s="215"/>
      <c r="JIJ325" s="215"/>
      <c r="JIK325" s="215"/>
      <c r="JIL325" s="215"/>
      <c r="JIM325" s="215"/>
      <c r="JIN325" s="215"/>
      <c r="JIO325" s="215"/>
      <c r="JIP325" s="215"/>
      <c r="JIQ325" s="215"/>
      <c r="JIR325" s="215"/>
      <c r="JIS325" s="215"/>
      <c r="JIT325" s="215"/>
      <c r="JIU325" s="215"/>
      <c r="JIV325" s="215"/>
      <c r="JIW325" s="215"/>
      <c r="JIX325" s="215"/>
      <c r="JIY325" s="215"/>
      <c r="JIZ325" s="215"/>
      <c r="JJA325" s="215"/>
      <c r="JJB325" s="215"/>
      <c r="JJC325" s="215"/>
      <c r="JJD325" s="215"/>
      <c r="JJE325" s="215"/>
      <c r="JJF325" s="215"/>
      <c r="JJG325" s="215"/>
      <c r="JJH325" s="215"/>
      <c r="JJI325" s="215"/>
      <c r="JJJ325" s="215"/>
      <c r="JJK325" s="215"/>
      <c r="JJL325" s="215"/>
      <c r="JJM325" s="215"/>
      <c r="JJN325" s="215"/>
      <c r="JJO325" s="215"/>
      <c r="JJP325" s="215"/>
      <c r="JJQ325" s="215"/>
      <c r="JJR325" s="215"/>
      <c r="JJS325" s="215"/>
      <c r="JJT325" s="215"/>
      <c r="JJU325" s="215"/>
      <c r="JJV325" s="215"/>
      <c r="JJW325" s="215"/>
      <c r="JJX325" s="215"/>
      <c r="JJY325" s="215"/>
      <c r="JJZ325" s="215"/>
      <c r="JKA325" s="215"/>
      <c r="JKB325" s="215"/>
      <c r="JKC325" s="215"/>
      <c r="JKD325" s="215"/>
      <c r="JKE325" s="215"/>
      <c r="JKF325" s="215"/>
      <c r="JKG325" s="215"/>
      <c r="JKH325" s="215"/>
      <c r="JKI325" s="215"/>
      <c r="JKJ325" s="215"/>
      <c r="JKK325" s="215"/>
      <c r="JKL325" s="215"/>
      <c r="JKM325" s="215"/>
      <c r="JKN325" s="215"/>
      <c r="JKO325" s="215"/>
      <c r="JKP325" s="215"/>
      <c r="JKQ325" s="215"/>
      <c r="JKR325" s="215"/>
      <c r="JKS325" s="215"/>
      <c r="JKT325" s="215"/>
      <c r="JKU325" s="215"/>
      <c r="JKV325" s="215"/>
      <c r="JKW325" s="215"/>
      <c r="JKX325" s="215"/>
      <c r="JKY325" s="215"/>
      <c r="JKZ325" s="215"/>
      <c r="JLA325" s="215"/>
      <c r="JLB325" s="215"/>
      <c r="JLC325" s="215"/>
      <c r="JLD325" s="215"/>
      <c r="JLE325" s="215"/>
      <c r="JLF325" s="215"/>
      <c r="JLG325" s="215"/>
      <c r="JLH325" s="215"/>
      <c r="JLI325" s="215"/>
      <c r="JLJ325" s="215"/>
      <c r="JLK325" s="215"/>
      <c r="JLL325" s="215"/>
      <c r="JLM325" s="215"/>
      <c r="JLN325" s="215"/>
      <c r="JLO325" s="215"/>
      <c r="JLP325" s="215"/>
      <c r="JLQ325" s="215"/>
      <c r="JLR325" s="215"/>
      <c r="JLS325" s="215"/>
      <c r="JLT325" s="215"/>
      <c r="JLU325" s="215"/>
      <c r="JLV325" s="215"/>
      <c r="JLW325" s="215"/>
      <c r="JLX325" s="215"/>
      <c r="JLY325" s="215"/>
      <c r="JLZ325" s="215"/>
      <c r="JMA325" s="215"/>
      <c r="JMB325" s="215"/>
      <c r="JMC325" s="215"/>
      <c r="JMD325" s="215"/>
      <c r="JME325" s="215"/>
      <c r="JMF325" s="215"/>
      <c r="JMG325" s="215"/>
      <c r="JMH325" s="215"/>
      <c r="JMI325" s="215"/>
      <c r="JMJ325" s="215"/>
      <c r="JMK325" s="215"/>
      <c r="JML325" s="215"/>
      <c r="JMM325" s="215"/>
      <c r="JMN325" s="215"/>
      <c r="JMO325" s="215"/>
      <c r="JMP325" s="215"/>
      <c r="JMQ325" s="215"/>
      <c r="JMR325" s="215"/>
      <c r="JMS325" s="215"/>
      <c r="JMT325" s="215"/>
      <c r="JMU325" s="215"/>
      <c r="JMV325" s="215"/>
      <c r="JMW325" s="215"/>
      <c r="JMX325" s="215"/>
      <c r="JMY325" s="215"/>
      <c r="JMZ325" s="215"/>
      <c r="JNA325" s="215"/>
      <c r="JNB325" s="215"/>
      <c r="JNC325" s="215"/>
      <c r="JND325" s="215"/>
      <c r="JNE325" s="215"/>
      <c r="JNF325" s="215"/>
      <c r="JNG325" s="215"/>
      <c r="JNH325" s="215"/>
      <c r="JNI325" s="215"/>
      <c r="JNJ325" s="215"/>
      <c r="JNK325" s="215"/>
      <c r="JNL325" s="215"/>
      <c r="JNM325" s="215"/>
      <c r="JNN325" s="215"/>
      <c r="JNO325" s="215"/>
      <c r="JNP325" s="215"/>
      <c r="JNQ325" s="215"/>
      <c r="JNR325" s="215"/>
      <c r="JNS325" s="215"/>
      <c r="JNT325" s="215"/>
      <c r="JNU325" s="215"/>
      <c r="JNV325" s="215"/>
      <c r="JNW325" s="215"/>
      <c r="JNX325" s="215"/>
      <c r="JNY325" s="215"/>
      <c r="JNZ325" s="215"/>
      <c r="JOA325" s="215"/>
      <c r="JOB325" s="215"/>
      <c r="JOC325" s="215"/>
      <c r="JOD325" s="215"/>
      <c r="JOE325" s="215"/>
      <c r="JOF325" s="215"/>
      <c r="JOG325" s="215"/>
      <c r="JOH325" s="215"/>
      <c r="JOI325" s="215"/>
      <c r="JOJ325" s="215"/>
      <c r="JOK325" s="215"/>
      <c r="JOL325" s="215"/>
      <c r="JOM325" s="215"/>
      <c r="JON325" s="215"/>
      <c r="JOO325" s="215"/>
      <c r="JOP325" s="215"/>
      <c r="JOQ325" s="215"/>
      <c r="JOR325" s="215"/>
      <c r="JOS325" s="215"/>
      <c r="JOT325" s="215"/>
      <c r="JOU325" s="215"/>
      <c r="JOV325" s="215"/>
      <c r="JOW325" s="215"/>
      <c r="JOX325" s="215"/>
      <c r="JOY325" s="215"/>
      <c r="JOZ325" s="215"/>
      <c r="JPA325" s="215"/>
      <c r="JPB325" s="215"/>
      <c r="JPC325" s="215"/>
      <c r="JPD325" s="215"/>
      <c r="JPE325" s="215"/>
      <c r="JPF325" s="215"/>
      <c r="JPG325" s="215"/>
      <c r="JPH325" s="215"/>
      <c r="JPI325" s="215"/>
      <c r="JPJ325" s="215"/>
      <c r="JPK325" s="215"/>
      <c r="JPL325" s="215"/>
      <c r="JPM325" s="215"/>
      <c r="JPN325" s="215"/>
      <c r="JPO325" s="215"/>
      <c r="JPP325" s="215"/>
      <c r="JPQ325" s="215"/>
      <c r="JPR325" s="215"/>
      <c r="JPS325" s="215"/>
      <c r="JPT325" s="215"/>
      <c r="JPU325" s="215"/>
      <c r="JPV325" s="215"/>
      <c r="JPW325" s="215"/>
      <c r="JPX325" s="215"/>
      <c r="JPY325" s="215"/>
      <c r="JPZ325" s="215"/>
      <c r="JQA325" s="215"/>
      <c r="JQB325" s="215"/>
      <c r="JQC325" s="215"/>
      <c r="JQD325" s="215"/>
      <c r="JQE325" s="215"/>
      <c r="JQF325" s="215"/>
      <c r="JQG325" s="215"/>
      <c r="JQH325" s="215"/>
      <c r="JQI325" s="215"/>
      <c r="JQJ325" s="215"/>
      <c r="JQK325" s="215"/>
      <c r="JQL325" s="215"/>
      <c r="JQM325" s="215"/>
      <c r="JQN325" s="215"/>
      <c r="JQO325" s="215"/>
      <c r="JQP325" s="215"/>
      <c r="JQQ325" s="215"/>
      <c r="JQR325" s="215"/>
      <c r="JQS325" s="215"/>
      <c r="JQT325" s="215"/>
      <c r="JQU325" s="215"/>
      <c r="JQV325" s="215"/>
      <c r="JQW325" s="215"/>
      <c r="JQX325" s="215"/>
      <c r="JQY325" s="215"/>
      <c r="JQZ325" s="215"/>
      <c r="JRA325" s="215"/>
      <c r="JRB325" s="215"/>
      <c r="JRC325" s="215"/>
      <c r="JRD325" s="215"/>
      <c r="JRE325" s="215"/>
      <c r="JRF325" s="215"/>
      <c r="JRG325" s="215"/>
      <c r="JRH325" s="215"/>
      <c r="JRI325" s="215"/>
      <c r="JRJ325" s="215"/>
      <c r="JRK325" s="215"/>
      <c r="JRL325" s="215"/>
      <c r="JRM325" s="215"/>
      <c r="JRN325" s="215"/>
      <c r="JRO325" s="215"/>
      <c r="JRP325" s="215"/>
      <c r="JRQ325" s="215"/>
      <c r="JRR325" s="215"/>
      <c r="JRS325" s="215"/>
      <c r="JRT325" s="215"/>
      <c r="JRU325" s="215"/>
      <c r="JRV325" s="215"/>
      <c r="JRW325" s="215"/>
      <c r="JRX325" s="215"/>
      <c r="JRY325" s="215"/>
      <c r="JRZ325" s="215"/>
      <c r="JSA325" s="215"/>
      <c r="JSB325" s="215"/>
      <c r="JSC325" s="215"/>
      <c r="JSD325" s="215"/>
      <c r="JSE325" s="215"/>
      <c r="JSF325" s="215"/>
      <c r="JSG325" s="215"/>
      <c r="JSH325" s="215"/>
      <c r="JSI325" s="215"/>
      <c r="JSJ325" s="215"/>
      <c r="JSK325" s="215"/>
      <c r="JSL325" s="215"/>
      <c r="JSM325" s="215"/>
      <c r="JSN325" s="215"/>
      <c r="JSO325" s="215"/>
      <c r="JSP325" s="215"/>
      <c r="JSQ325" s="215"/>
      <c r="JSR325" s="215"/>
      <c r="JSS325" s="215"/>
      <c r="JST325" s="215"/>
      <c r="JSU325" s="215"/>
      <c r="JSV325" s="215"/>
      <c r="JSW325" s="215"/>
      <c r="JSX325" s="215"/>
      <c r="JSY325" s="215"/>
      <c r="JSZ325" s="215"/>
      <c r="JTA325" s="215"/>
      <c r="JTB325" s="215"/>
      <c r="JTC325" s="215"/>
      <c r="JTD325" s="215"/>
      <c r="JTE325" s="215"/>
      <c r="JTF325" s="215"/>
      <c r="JTG325" s="215"/>
      <c r="JTH325" s="215"/>
      <c r="JTI325" s="215"/>
      <c r="JTJ325" s="215"/>
      <c r="JTK325" s="215"/>
      <c r="JTL325" s="215"/>
      <c r="JTM325" s="215"/>
      <c r="JTN325" s="215"/>
      <c r="JTO325" s="215"/>
      <c r="JTP325" s="215"/>
      <c r="JTQ325" s="215"/>
      <c r="JTR325" s="215"/>
      <c r="JTS325" s="215"/>
      <c r="JTT325" s="215"/>
      <c r="JTU325" s="215"/>
      <c r="JTV325" s="215"/>
      <c r="JTW325" s="215"/>
      <c r="JTX325" s="215"/>
      <c r="JTY325" s="215"/>
      <c r="JTZ325" s="215"/>
      <c r="JUA325" s="215"/>
      <c r="JUB325" s="215"/>
      <c r="JUC325" s="215"/>
      <c r="JUD325" s="215"/>
      <c r="JUE325" s="215"/>
      <c r="JUF325" s="215"/>
      <c r="JUG325" s="215"/>
      <c r="JUH325" s="215"/>
      <c r="JUI325" s="215"/>
      <c r="JUJ325" s="215"/>
      <c r="JUK325" s="215"/>
      <c r="JUL325" s="215"/>
      <c r="JUM325" s="215"/>
      <c r="JUN325" s="215"/>
      <c r="JUO325" s="215"/>
      <c r="JUP325" s="215"/>
      <c r="JUQ325" s="215"/>
      <c r="JUR325" s="215"/>
      <c r="JUS325" s="215"/>
      <c r="JUT325" s="215"/>
      <c r="JUU325" s="215"/>
      <c r="JUV325" s="215"/>
      <c r="JUW325" s="215"/>
      <c r="JUX325" s="215"/>
      <c r="JUY325" s="215"/>
      <c r="JUZ325" s="215"/>
      <c r="JVA325" s="215"/>
      <c r="JVB325" s="215"/>
      <c r="JVC325" s="215"/>
      <c r="JVD325" s="215"/>
      <c r="JVE325" s="215"/>
      <c r="JVF325" s="215"/>
      <c r="JVG325" s="215"/>
      <c r="JVH325" s="215"/>
      <c r="JVI325" s="215"/>
      <c r="JVJ325" s="215"/>
      <c r="JVK325" s="215"/>
      <c r="JVL325" s="215"/>
      <c r="JVM325" s="215"/>
      <c r="JVN325" s="215"/>
      <c r="JVO325" s="215"/>
      <c r="JVP325" s="215"/>
      <c r="JVQ325" s="215"/>
      <c r="JVR325" s="215"/>
      <c r="JVS325" s="215"/>
      <c r="JVT325" s="215"/>
      <c r="JVU325" s="215"/>
      <c r="JVV325" s="215"/>
      <c r="JVW325" s="215"/>
      <c r="JVX325" s="215"/>
      <c r="JVY325" s="215"/>
      <c r="JVZ325" s="215"/>
      <c r="JWA325" s="215"/>
      <c r="JWB325" s="215"/>
      <c r="JWC325" s="215"/>
      <c r="JWD325" s="215"/>
      <c r="JWE325" s="215"/>
      <c r="JWF325" s="215"/>
      <c r="JWG325" s="215"/>
      <c r="JWH325" s="215"/>
      <c r="JWI325" s="215"/>
      <c r="JWJ325" s="215"/>
      <c r="JWK325" s="215"/>
      <c r="JWL325" s="215"/>
      <c r="JWM325" s="215"/>
      <c r="JWN325" s="215"/>
      <c r="JWO325" s="215"/>
      <c r="JWP325" s="215"/>
      <c r="JWQ325" s="215"/>
      <c r="JWR325" s="215"/>
      <c r="JWS325" s="215"/>
      <c r="JWT325" s="215"/>
      <c r="JWU325" s="215"/>
      <c r="JWV325" s="215"/>
      <c r="JWW325" s="215"/>
      <c r="JWX325" s="215"/>
      <c r="JWY325" s="215"/>
      <c r="JWZ325" s="215"/>
      <c r="JXA325" s="215"/>
      <c r="JXB325" s="215"/>
      <c r="JXC325" s="215"/>
      <c r="JXD325" s="215"/>
      <c r="JXE325" s="215"/>
      <c r="JXF325" s="215"/>
      <c r="JXG325" s="215"/>
      <c r="JXH325" s="215"/>
      <c r="JXI325" s="215"/>
      <c r="JXJ325" s="215"/>
      <c r="JXK325" s="215"/>
      <c r="JXL325" s="215"/>
      <c r="JXM325" s="215"/>
      <c r="JXN325" s="215"/>
      <c r="JXO325" s="215"/>
      <c r="JXP325" s="215"/>
      <c r="JXQ325" s="215"/>
      <c r="JXR325" s="215"/>
      <c r="JXS325" s="215"/>
      <c r="JXT325" s="215"/>
      <c r="JXU325" s="215"/>
      <c r="JXV325" s="215"/>
      <c r="JXW325" s="215"/>
      <c r="JXX325" s="215"/>
      <c r="JXY325" s="215"/>
      <c r="JXZ325" s="215"/>
      <c r="JYA325" s="215"/>
      <c r="JYB325" s="215"/>
      <c r="JYC325" s="215"/>
      <c r="JYD325" s="215"/>
      <c r="JYE325" s="215"/>
      <c r="JYF325" s="215"/>
      <c r="JYG325" s="215"/>
      <c r="JYH325" s="215"/>
      <c r="JYI325" s="215"/>
      <c r="JYJ325" s="215"/>
      <c r="JYK325" s="215"/>
      <c r="JYL325" s="215"/>
      <c r="JYM325" s="215"/>
      <c r="JYN325" s="215"/>
      <c r="JYO325" s="215"/>
      <c r="JYP325" s="215"/>
      <c r="JYQ325" s="215"/>
      <c r="JYR325" s="215"/>
      <c r="JYS325" s="215"/>
      <c r="JYT325" s="215"/>
      <c r="JYU325" s="215"/>
      <c r="JYV325" s="215"/>
      <c r="JYW325" s="215"/>
      <c r="JYX325" s="215"/>
      <c r="JYY325" s="215"/>
      <c r="JYZ325" s="215"/>
      <c r="JZA325" s="215"/>
      <c r="JZB325" s="215"/>
      <c r="JZC325" s="215"/>
      <c r="JZD325" s="215"/>
      <c r="JZE325" s="215"/>
      <c r="JZF325" s="215"/>
      <c r="JZG325" s="215"/>
      <c r="JZH325" s="215"/>
      <c r="JZI325" s="215"/>
      <c r="JZJ325" s="215"/>
      <c r="JZK325" s="215"/>
      <c r="JZL325" s="215"/>
      <c r="JZM325" s="215"/>
      <c r="JZN325" s="215"/>
      <c r="JZO325" s="215"/>
      <c r="JZP325" s="215"/>
      <c r="JZQ325" s="215"/>
      <c r="JZR325" s="215"/>
      <c r="JZS325" s="215"/>
      <c r="JZT325" s="215"/>
      <c r="JZU325" s="215"/>
      <c r="JZV325" s="215"/>
      <c r="JZW325" s="215"/>
      <c r="JZX325" s="215"/>
      <c r="JZY325" s="215"/>
      <c r="JZZ325" s="215"/>
      <c r="KAA325" s="215"/>
      <c r="KAB325" s="215"/>
      <c r="KAC325" s="215"/>
      <c r="KAD325" s="215"/>
      <c r="KAE325" s="215"/>
      <c r="KAF325" s="215"/>
      <c r="KAG325" s="215"/>
      <c r="KAH325" s="215"/>
      <c r="KAI325" s="215"/>
      <c r="KAJ325" s="215"/>
      <c r="KAK325" s="215"/>
      <c r="KAL325" s="215"/>
      <c r="KAM325" s="215"/>
      <c r="KAN325" s="215"/>
      <c r="KAO325" s="215"/>
      <c r="KAP325" s="215"/>
      <c r="KAQ325" s="215"/>
      <c r="KAR325" s="215"/>
      <c r="KAS325" s="215"/>
      <c r="KAT325" s="215"/>
      <c r="KAU325" s="215"/>
      <c r="KAV325" s="215"/>
      <c r="KAW325" s="215"/>
      <c r="KAX325" s="215"/>
      <c r="KAY325" s="215"/>
      <c r="KAZ325" s="215"/>
      <c r="KBA325" s="215"/>
      <c r="KBB325" s="215"/>
      <c r="KBC325" s="215"/>
      <c r="KBD325" s="215"/>
      <c r="KBE325" s="215"/>
      <c r="KBF325" s="215"/>
      <c r="KBG325" s="215"/>
      <c r="KBH325" s="215"/>
      <c r="KBI325" s="215"/>
      <c r="KBJ325" s="215"/>
      <c r="KBK325" s="215"/>
      <c r="KBL325" s="215"/>
      <c r="KBM325" s="215"/>
      <c r="KBN325" s="215"/>
      <c r="KBO325" s="215"/>
      <c r="KBP325" s="215"/>
      <c r="KBQ325" s="215"/>
      <c r="KBR325" s="215"/>
      <c r="KBS325" s="215"/>
      <c r="KBT325" s="215"/>
      <c r="KBU325" s="215"/>
      <c r="KBV325" s="215"/>
      <c r="KBW325" s="215"/>
      <c r="KBX325" s="215"/>
      <c r="KBY325" s="215"/>
      <c r="KBZ325" s="215"/>
      <c r="KCA325" s="215"/>
      <c r="KCB325" s="215"/>
      <c r="KCC325" s="215"/>
      <c r="KCD325" s="215"/>
      <c r="KCE325" s="215"/>
      <c r="KCF325" s="215"/>
      <c r="KCG325" s="215"/>
      <c r="KCH325" s="215"/>
      <c r="KCI325" s="215"/>
      <c r="KCJ325" s="215"/>
      <c r="KCK325" s="215"/>
      <c r="KCL325" s="215"/>
      <c r="KCM325" s="215"/>
      <c r="KCN325" s="215"/>
      <c r="KCO325" s="215"/>
      <c r="KCP325" s="215"/>
      <c r="KCQ325" s="215"/>
      <c r="KCR325" s="215"/>
      <c r="KCS325" s="215"/>
      <c r="KCT325" s="215"/>
      <c r="KCU325" s="215"/>
      <c r="KCV325" s="215"/>
      <c r="KCW325" s="215"/>
      <c r="KCX325" s="215"/>
      <c r="KCY325" s="215"/>
      <c r="KCZ325" s="215"/>
      <c r="KDA325" s="215"/>
      <c r="KDB325" s="215"/>
      <c r="KDC325" s="215"/>
      <c r="KDD325" s="215"/>
      <c r="KDE325" s="215"/>
      <c r="KDF325" s="215"/>
      <c r="KDG325" s="215"/>
      <c r="KDH325" s="215"/>
      <c r="KDI325" s="215"/>
      <c r="KDJ325" s="215"/>
      <c r="KDK325" s="215"/>
      <c r="KDL325" s="215"/>
      <c r="KDM325" s="215"/>
      <c r="KDN325" s="215"/>
      <c r="KDO325" s="215"/>
      <c r="KDP325" s="215"/>
      <c r="KDQ325" s="215"/>
      <c r="KDR325" s="215"/>
      <c r="KDS325" s="215"/>
      <c r="KDT325" s="215"/>
      <c r="KDU325" s="215"/>
      <c r="KDV325" s="215"/>
      <c r="KDW325" s="215"/>
      <c r="KDX325" s="215"/>
      <c r="KDY325" s="215"/>
      <c r="KDZ325" s="215"/>
      <c r="KEA325" s="215"/>
      <c r="KEB325" s="215"/>
      <c r="KEC325" s="215"/>
      <c r="KED325" s="215"/>
      <c r="KEE325" s="215"/>
      <c r="KEF325" s="215"/>
      <c r="KEG325" s="215"/>
      <c r="KEH325" s="215"/>
      <c r="KEI325" s="215"/>
      <c r="KEJ325" s="215"/>
      <c r="KEK325" s="215"/>
      <c r="KEL325" s="215"/>
      <c r="KEM325" s="215"/>
      <c r="KEN325" s="215"/>
      <c r="KEO325" s="215"/>
      <c r="KEP325" s="215"/>
      <c r="KEQ325" s="215"/>
      <c r="KER325" s="215"/>
      <c r="KES325" s="215"/>
      <c r="KET325" s="215"/>
      <c r="KEU325" s="215"/>
      <c r="KEV325" s="215"/>
      <c r="KEW325" s="215"/>
      <c r="KEX325" s="215"/>
      <c r="KEY325" s="215"/>
      <c r="KEZ325" s="215"/>
      <c r="KFA325" s="215"/>
      <c r="KFB325" s="215"/>
      <c r="KFC325" s="215"/>
      <c r="KFD325" s="215"/>
      <c r="KFE325" s="215"/>
      <c r="KFF325" s="215"/>
      <c r="KFG325" s="215"/>
      <c r="KFH325" s="215"/>
      <c r="KFI325" s="215"/>
      <c r="KFJ325" s="215"/>
      <c r="KFK325" s="215"/>
      <c r="KFL325" s="215"/>
      <c r="KFM325" s="215"/>
      <c r="KFN325" s="215"/>
      <c r="KFO325" s="215"/>
      <c r="KFP325" s="215"/>
      <c r="KFQ325" s="215"/>
      <c r="KFR325" s="215"/>
      <c r="KFS325" s="215"/>
      <c r="KFT325" s="215"/>
      <c r="KFU325" s="215"/>
      <c r="KFV325" s="215"/>
      <c r="KFW325" s="215"/>
      <c r="KFX325" s="215"/>
      <c r="KFY325" s="215"/>
      <c r="KFZ325" s="215"/>
      <c r="KGA325" s="215"/>
      <c r="KGB325" s="215"/>
      <c r="KGC325" s="215"/>
      <c r="KGD325" s="215"/>
      <c r="KGE325" s="215"/>
      <c r="KGF325" s="215"/>
      <c r="KGG325" s="215"/>
      <c r="KGH325" s="215"/>
      <c r="KGI325" s="215"/>
      <c r="KGJ325" s="215"/>
      <c r="KGK325" s="215"/>
      <c r="KGL325" s="215"/>
      <c r="KGM325" s="215"/>
      <c r="KGN325" s="215"/>
      <c r="KGO325" s="215"/>
      <c r="KGP325" s="215"/>
      <c r="KGQ325" s="215"/>
      <c r="KGR325" s="215"/>
      <c r="KGS325" s="215"/>
      <c r="KGT325" s="215"/>
      <c r="KGU325" s="215"/>
      <c r="KGV325" s="215"/>
      <c r="KGW325" s="215"/>
      <c r="KGX325" s="215"/>
      <c r="KGY325" s="215"/>
      <c r="KGZ325" s="215"/>
      <c r="KHA325" s="215"/>
      <c r="KHB325" s="215"/>
      <c r="KHC325" s="215"/>
      <c r="KHD325" s="215"/>
      <c r="KHE325" s="215"/>
      <c r="KHF325" s="215"/>
      <c r="KHG325" s="215"/>
      <c r="KHH325" s="215"/>
      <c r="KHI325" s="215"/>
      <c r="KHJ325" s="215"/>
      <c r="KHK325" s="215"/>
      <c r="KHL325" s="215"/>
      <c r="KHM325" s="215"/>
      <c r="KHN325" s="215"/>
      <c r="KHO325" s="215"/>
      <c r="KHP325" s="215"/>
      <c r="KHQ325" s="215"/>
      <c r="KHR325" s="215"/>
      <c r="KHS325" s="215"/>
      <c r="KHT325" s="215"/>
      <c r="KHU325" s="215"/>
      <c r="KHV325" s="215"/>
      <c r="KHW325" s="215"/>
      <c r="KHX325" s="215"/>
      <c r="KHY325" s="215"/>
      <c r="KHZ325" s="215"/>
      <c r="KIA325" s="215"/>
      <c r="KIB325" s="215"/>
      <c r="KIC325" s="215"/>
      <c r="KID325" s="215"/>
      <c r="KIE325" s="215"/>
      <c r="KIF325" s="215"/>
      <c r="KIG325" s="215"/>
      <c r="KIH325" s="215"/>
      <c r="KII325" s="215"/>
      <c r="KIJ325" s="215"/>
      <c r="KIK325" s="215"/>
      <c r="KIL325" s="215"/>
      <c r="KIM325" s="215"/>
      <c r="KIN325" s="215"/>
      <c r="KIO325" s="215"/>
      <c r="KIP325" s="215"/>
      <c r="KIQ325" s="215"/>
      <c r="KIR325" s="215"/>
      <c r="KIS325" s="215"/>
      <c r="KIT325" s="215"/>
      <c r="KIU325" s="215"/>
      <c r="KIV325" s="215"/>
      <c r="KIW325" s="215"/>
      <c r="KIX325" s="215"/>
      <c r="KIY325" s="215"/>
      <c r="KIZ325" s="215"/>
      <c r="KJA325" s="215"/>
      <c r="KJB325" s="215"/>
      <c r="KJC325" s="215"/>
      <c r="KJD325" s="215"/>
      <c r="KJE325" s="215"/>
      <c r="KJF325" s="215"/>
      <c r="KJG325" s="215"/>
      <c r="KJH325" s="215"/>
      <c r="KJI325" s="215"/>
      <c r="KJJ325" s="215"/>
      <c r="KJK325" s="215"/>
      <c r="KJL325" s="215"/>
      <c r="KJM325" s="215"/>
      <c r="KJN325" s="215"/>
      <c r="KJO325" s="215"/>
      <c r="KJP325" s="215"/>
      <c r="KJQ325" s="215"/>
      <c r="KJR325" s="215"/>
      <c r="KJS325" s="215"/>
      <c r="KJT325" s="215"/>
      <c r="KJU325" s="215"/>
      <c r="KJV325" s="215"/>
      <c r="KJW325" s="215"/>
      <c r="KJX325" s="215"/>
      <c r="KJY325" s="215"/>
      <c r="KJZ325" s="215"/>
      <c r="KKA325" s="215"/>
      <c r="KKB325" s="215"/>
      <c r="KKC325" s="215"/>
      <c r="KKD325" s="215"/>
      <c r="KKE325" s="215"/>
      <c r="KKF325" s="215"/>
      <c r="KKG325" s="215"/>
      <c r="KKH325" s="215"/>
      <c r="KKI325" s="215"/>
      <c r="KKJ325" s="215"/>
      <c r="KKK325" s="215"/>
      <c r="KKL325" s="215"/>
      <c r="KKM325" s="215"/>
      <c r="KKN325" s="215"/>
      <c r="KKO325" s="215"/>
      <c r="KKP325" s="215"/>
      <c r="KKQ325" s="215"/>
      <c r="KKR325" s="215"/>
      <c r="KKS325" s="215"/>
      <c r="KKT325" s="215"/>
      <c r="KKU325" s="215"/>
      <c r="KKV325" s="215"/>
      <c r="KKW325" s="215"/>
      <c r="KKX325" s="215"/>
      <c r="KKY325" s="215"/>
      <c r="KKZ325" s="215"/>
      <c r="KLA325" s="215"/>
      <c r="KLB325" s="215"/>
      <c r="KLC325" s="215"/>
      <c r="KLD325" s="215"/>
      <c r="KLE325" s="215"/>
      <c r="KLF325" s="215"/>
      <c r="KLG325" s="215"/>
      <c r="KLH325" s="215"/>
      <c r="KLI325" s="215"/>
      <c r="KLJ325" s="215"/>
      <c r="KLK325" s="215"/>
      <c r="KLL325" s="215"/>
      <c r="KLM325" s="215"/>
      <c r="KLN325" s="215"/>
      <c r="KLO325" s="215"/>
      <c r="KLP325" s="215"/>
      <c r="KLQ325" s="215"/>
      <c r="KLR325" s="215"/>
      <c r="KLS325" s="215"/>
      <c r="KLT325" s="215"/>
      <c r="KLU325" s="215"/>
      <c r="KLV325" s="215"/>
      <c r="KLW325" s="215"/>
      <c r="KLX325" s="215"/>
      <c r="KLY325" s="215"/>
      <c r="KLZ325" s="215"/>
      <c r="KMA325" s="215"/>
      <c r="KMB325" s="215"/>
      <c r="KMC325" s="215"/>
      <c r="KMD325" s="215"/>
      <c r="KME325" s="215"/>
      <c r="KMF325" s="215"/>
      <c r="KMG325" s="215"/>
      <c r="KMH325" s="215"/>
      <c r="KMI325" s="215"/>
      <c r="KMJ325" s="215"/>
      <c r="KMK325" s="215"/>
      <c r="KML325" s="215"/>
      <c r="KMM325" s="215"/>
      <c r="KMN325" s="215"/>
      <c r="KMO325" s="215"/>
      <c r="KMP325" s="215"/>
      <c r="KMQ325" s="215"/>
      <c r="KMR325" s="215"/>
      <c r="KMS325" s="215"/>
      <c r="KMT325" s="215"/>
      <c r="KMU325" s="215"/>
      <c r="KMV325" s="215"/>
      <c r="KMW325" s="215"/>
      <c r="KMX325" s="215"/>
      <c r="KMY325" s="215"/>
      <c r="KMZ325" s="215"/>
      <c r="KNA325" s="215"/>
      <c r="KNB325" s="215"/>
      <c r="KNC325" s="215"/>
      <c r="KND325" s="215"/>
      <c r="KNE325" s="215"/>
      <c r="KNF325" s="215"/>
      <c r="KNG325" s="215"/>
      <c r="KNH325" s="215"/>
      <c r="KNI325" s="215"/>
      <c r="KNJ325" s="215"/>
      <c r="KNK325" s="215"/>
      <c r="KNL325" s="215"/>
      <c r="KNM325" s="215"/>
      <c r="KNN325" s="215"/>
      <c r="KNO325" s="215"/>
      <c r="KNP325" s="215"/>
      <c r="KNQ325" s="215"/>
      <c r="KNR325" s="215"/>
      <c r="KNS325" s="215"/>
      <c r="KNT325" s="215"/>
      <c r="KNU325" s="215"/>
      <c r="KNV325" s="215"/>
      <c r="KNW325" s="215"/>
      <c r="KNX325" s="215"/>
      <c r="KNY325" s="215"/>
      <c r="KNZ325" s="215"/>
      <c r="KOA325" s="215"/>
      <c r="KOB325" s="215"/>
      <c r="KOC325" s="215"/>
      <c r="KOD325" s="215"/>
      <c r="KOE325" s="215"/>
      <c r="KOF325" s="215"/>
      <c r="KOG325" s="215"/>
      <c r="KOH325" s="215"/>
      <c r="KOI325" s="215"/>
      <c r="KOJ325" s="215"/>
      <c r="KOK325" s="215"/>
      <c r="KOL325" s="215"/>
      <c r="KOM325" s="215"/>
      <c r="KON325" s="215"/>
      <c r="KOO325" s="215"/>
      <c r="KOP325" s="215"/>
      <c r="KOQ325" s="215"/>
      <c r="KOR325" s="215"/>
      <c r="KOS325" s="215"/>
      <c r="KOT325" s="215"/>
      <c r="KOU325" s="215"/>
      <c r="KOV325" s="215"/>
      <c r="KOW325" s="215"/>
      <c r="KOX325" s="215"/>
      <c r="KOY325" s="215"/>
      <c r="KOZ325" s="215"/>
      <c r="KPA325" s="215"/>
      <c r="KPB325" s="215"/>
      <c r="KPC325" s="215"/>
      <c r="KPD325" s="215"/>
      <c r="KPE325" s="215"/>
      <c r="KPF325" s="215"/>
      <c r="KPG325" s="215"/>
      <c r="KPH325" s="215"/>
      <c r="KPI325" s="215"/>
      <c r="KPJ325" s="215"/>
      <c r="KPK325" s="215"/>
      <c r="KPL325" s="215"/>
      <c r="KPM325" s="215"/>
      <c r="KPN325" s="215"/>
      <c r="KPO325" s="215"/>
      <c r="KPP325" s="215"/>
      <c r="KPQ325" s="215"/>
      <c r="KPR325" s="215"/>
      <c r="KPS325" s="215"/>
      <c r="KPT325" s="215"/>
      <c r="KPU325" s="215"/>
      <c r="KPV325" s="215"/>
      <c r="KPW325" s="215"/>
      <c r="KPX325" s="215"/>
      <c r="KPY325" s="215"/>
      <c r="KPZ325" s="215"/>
      <c r="KQA325" s="215"/>
      <c r="KQB325" s="215"/>
      <c r="KQC325" s="215"/>
      <c r="KQD325" s="215"/>
      <c r="KQE325" s="215"/>
      <c r="KQF325" s="215"/>
      <c r="KQG325" s="215"/>
      <c r="KQH325" s="215"/>
      <c r="KQI325" s="215"/>
      <c r="KQJ325" s="215"/>
      <c r="KQK325" s="215"/>
      <c r="KQL325" s="215"/>
      <c r="KQM325" s="215"/>
      <c r="KQN325" s="215"/>
      <c r="KQO325" s="215"/>
      <c r="KQP325" s="215"/>
      <c r="KQQ325" s="215"/>
      <c r="KQR325" s="215"/>
      <c r="KQS325" s="215"/>
      <c r="KQT325" s="215"/>
      <c r="KQU325" s="215"/>
      <c r="KQV325" s="215"/>
      <c r="KQW325" s="215"/>
      <c r="KQX325" s="215"/>
      <c r="KQY325" s="215"/>
      <c r="KQZ325" s="215"/>
      <c r="KRA325" s="215"/>
      <c r="KRB325" s="215"/>
      <c r="KRC325" s="215"/>
      <c r="KRD325" s="215"/>
      <c r="KRE325" s="215"/>
      <c r="KRF325" s="215"/>
      <c r="KRG325" s="215"/>
      <c r="KRH325" s="215"/>
      <c r="KRI325" s="215"/>
      <c r="KRJ325" s="215"/>
      <c r="KRK325" s="215"/>
      <c r="KRL325" s="215"/>
      <c r="KRM325" s="215"/>
      <c r="KRN325" s="215"/>
      <c r="KRO325" s="215"/>
      <c r="KRP325" s="215"/>
      <c r="KRQ325" s="215"/>
      <c r="KRR325" s="215"/>
      <c r="KRS325" s="215"/>
      <c r="KRT325" s="215"/>
      <c r="KRU325" s="215"/>
      <c r="KRV325" s="215"/>
      <c r="KRW325" s="215"/>
      <c r="KRX325" s="215"/>
      <c r="KRY325" s="215"/>
      <c r="KRZ325" s="215"/>
      <c r="KSA325" s="215"/>
      <c r="KSB325" s="215"/>
      <c r="KSC325" s="215"/>
      <c r="KSD325" s="215"/>
      <c r="KSE325" s="215"/>
      <c r="KSF325" s="215"/>
      <c r="KSG325" s="215"/>
      <c r="KSH325" s="215"/>
      <c r="KSI325" s="215"/>
      <c r="KSJ325" s="215"/>
      <c r="KSK325" s="215"/>
      <c r="KSL325" s="215"/>
      <c r="KSM325" s="215"/>
      <c r="KSN325" s="215"/>
      <c r="KSO325" s="215"/>
      <c r="KSP325" s="215"/>
      <c r="KSQ325" s="215"/>
      <c r="KSR325" s="215"/>
      <c r="KSS325" s="215"/>
      <c r="KST325" s="215"/>
      <c r="KSU325" s="215"/>
      <c r="KSV325" s="215"/>
      <c r="KSW325" s="215"/>
      <c r="KSX325" s="215"/>
      <c r="KSY325" s="215"/>
      <c r="KSZ325" s="215"/>
      <c r="KTA325" s="215"/>
      <c r="KTB325" s="215"/>
      <c r="KTC325" s="215"/>
      <c r="KTD325" s="215"/>
      <c r="KTE325" s="215"/>
      <c r="KTF325" s="215"/>
      <c r="KTG325" s="215"/>
      <c r="KTH325" s="215"/>
      <c r="KTI325" s="215"/>
      <c r="KTJ325" s="215"/>
      <c r="KTK325" s="215"/>
      <c r="KTL325" s="215"/>
      <c r="KTM325" s="215"/>
      <c r="KTN325" s="215"/>
      <c r="KTO325" s="215"/>
      <c r="KTP325" s="215"/>
      <c r="KTQ325" s="215"/>
      <c r="KTR325" s="215"/>
      <c r="KTS325" s="215"/>
      <c r="KTT325" s="215"/>
      <c r="KTU325" s="215"/>
      <c r="KTV325" s="215"/>
      <c r="KTW325" s="215"/>
      <c r="KTX325" s="215"/>
      <c r="KTY325" s="215"/>
      <c r="KTZ325" s="215"/>
      <c r="KUA325" s="215"/>
      <c r="KUB325" s="215"/>
      <c r="KUC325" s="215"/>
      <c r="KUD325" s="215"/>
      <c r="KUE325" s="215"/>
      <c r="KUF325" s="215"/>
      <c r="KUG325" s="215"/>
      <c r="KUH325" s="215"/>
      <c r="KUI325" s="215"/>
      <c r="KUJ325" s="215"/>
      <c r="KUK325" s="215"/>
      <c r="KUL325" s="215"/>
      <c r="KUM325" s="215"/>
      <c r="KUN325" s="215"/>
      <c r="KUO325" s="215"/>
      <c r="KUP325" s="215"/>
      <c r="KUQ325" s="215"/>
      <c r="KUR325" s="215"/>
      <c r="KUS325" s="215"/>
      <c r="KUT325" s="215"/>
      <c r="KUU325" s="215"/>
      <c r="KUV325" s="215"/>
      <c r="KUW325" s="215"/>
      <c r="KUX325" s="215"/>
      <c r="KUY325" s="215"/>
      <c r="KUZ325" s="215"/>
      <c r="KVA325" s="215"/>
      <c r="KVB325" s="215"/>
      <c r="KVC325" s="215"/>
      <c r="KVD325" s="215"/>
      <c r="KVE325" s="215"/>
      <c r="KVF325" s="215"/>
      <c r="KVG325" s="215"/>
      <c r="KVH325" s="215"/>
      <c r="KVI325" s="215"/>
      <c r="KVJ325" s="215"/>
      <c r="KVK325" s="215"/>
      <c r="KVL325" s="215"/>
      <c r="KVM325" s="215"/>
      <c r="KVN325" s="215"/>
      <c r="KVO325" s="215"/>
      <c r="KVP325" s="215"/>
      <c r="KVQ325" s="215"/>
      <c r="KVR325" s="215"/>
      <c r="KVS325" s="215"/>
      <c r="KVT325" s="215"/>
      <c r="KVU325" s="215"/>
      <c r="KVV325" s="215"/>
      <c r="KVW325" s="215"/>
      <c r="KVX325" s="215"/>
      <c r="KVY325" s="215"/>
      <c r="KVZ325" s="215"/>
      <c r="KWA325" s="215"/>
      <c r="KWB325" s="215"/>
      <c r="KWC325" s="215"/>
      <c r="KWD325" s="215"/>
      <c r="KWE325" s="215"/>
      <c r="KWF325" s="215"/>
      <c r="KWG325" s="215"/>
      <c r="KWH325" s="215"/>
      <c r="KWI325" s="215"/>
      <c r="KWJ325" s="215"/>
      <c r="KWK325" s="215"/>
      <c r="KWL325" s="215"/>
      <c r="KWM325" s="215"/>
      <c r="KWN325" s="215"/>
      <c r="KWO325" s="215"/>
      <c r="KWP325" s="215"/>
      <c r="KWQ325" s="215"/>
      <c r="KWR325" s="215"/>
      <c r="KWS325" s="215"/>
      <c r="KWT325" s="215"/>
      <c r="KWU325" s="215"/>
      <c r="KWV325" s="215"/>
      <c r="KWW325" s="215"/>
      <c r="KWX325" s="215"/>
      <c r="KWY325" s="215"/>
      <c r="KWZ325" s="215"/>
      <c r="KXA325" s="215"/>
      <c r="KXB325" s="215"/>
      <c r="KXC325" s="215"/>
      <c r="KXD325" s="215"/>
      <c r="KXE325" s="215"/>
      <c r="KXF325" s="215"/>
      <c r="KXG325" s="215"/>
      <c r="KXH325" s="215"/>
      <c r="KXI325" s="215"/>
      <c r="KXJ325" s="215"/>
      <c r="KXK325" s="215"/>
      <c r="KXL325" s="215"/>
      <c r="KXM325" s="215"/>
      <c r="KXN325" s="215"/>
      <c r="KXO325" s="215"/>
      <c r="KXP325" s="215"/>
      <c r="KXQ325" s="215"/>
      <c r="KXR325" s="215"/>
      <c r="KXS325" s="215"/>
      <c r="KXT325" s="215"/>
      <c r="KXU325" s="215"/>
      <c r="KXV325" s="215"/>
      <c r="KXW325" s="215"/>
      <c r="KXX325" s="215"/>
      <c r="KXY325" s="215"/>
      <c r="KXZ325" s="215"/>
      <c r="KYA325" s="215"/>
      <c r="KYB325" s="215"/>
      <c r="KYC325" s="215"/>
      <c r="KYD325" s="215"/>
      <c r="KYE325" s="215"/>
      <c r="KYF325" s="215"/>
      <c r="KYG325" s="215"/>
      <c r="KYH325" s="215"/>
      <c r="KYI325" s="215"/>
      <c r="KYJ325" s="215"/>
      <c r="KYK325" s="215"/>
      <c r="KYL325" s="215"/>
      <c r="KYM325" s="215"/>
      <c r="KYN325" s="215"/>
      <c r="KYO325" s="215"/>
      <c r="KYP325" s="215"/>
      <c r="KYQ325" s="215"/>
      <c r="KYR325" s="215"/>
      <c r="KYS325" s="215"/>
      <c r="KYT325" s="215"/>
      <c r="KYU325" s="215"/>
      <c r="KYV325" s="215"/>
      <c r="KYW325" s="215"/>
      <c r="KYX325" s="215"/>
      <c r="KYY325" s="215"/>
      <c r="KYZ325" s="215"/>
      <c r="KZA325" s="215"/>
      <c r="KZB325" s="215"/>
      <c r="KZC325" s="215"/>
      <c r="KZD325" s="215"/>
      <c r="KZE325" s="215"/>
      <c r="KZF325" s="215"/>
      <c r="KZG325" s="215"/>
      <c r="KZH325" s="215"/>
      <c r="KZI325" s="215"/>
      <c r="KZJ325" s="215"/>
      <c r="KZK325" s="215"/>
      <c r="KZL325" s="215"/>
      <c r="KZM325" s="215"/>
      <c r="KZN325" s="215"/>
      <c r="KZO325" s="215"/>
      <c r="KZP325" s="215"/>
      <c r="KZQ325" s="215"/>
      <c r="KZR325" s="215"/>
      <c r="KZS325" s="215"/>
      <c r="KZT325" s="215"/>
      <c r="KZU325" s="215"/>
      <c r="KZV325" s="215"/>
      <c r="KZW325" s="215"/>
      <c r="KZX325" s="215"/>
      <c r="KZY325" s="215"/>
      <c r="KZZ325" s="215"/>
      <c r="LAA325" s="215"/>
      <c r="LAB325" s="215"/>
      <c r="LAC325" s="215"/>
      <c r="LAD325" s="215"/>
      <c r="LAE325" s="215"/>
      <c r="LAF325" s="215"/>
      <c r="LAG325" s="215"/>
      <c r="LAH325" s="215"/>
      <c r="LAI325" s="215"/>
      <c r="LAJ325" s="215"/>
      <c r="LAK325" s="215"/>
      <c r="LAL325" s="215"/>
      <c r="LAM325" s="215"/>
      <c r="LAN325" s="215"/>
      <c r="LAO325" s="215"/>
      <c r="LAP325" s="215"/>
      <c r="LAQ325" s="215"/>
      <c r="LAR325" s="215"/>
      <c r="LAS325" s="215"/>
      <c r="LAT325" s="215"/>
      <c r="LAU325" s="215"/>
      <c r="LAV325" s="215"/>
      <c r="LAW325" s="215"/>
      <c r="LAX325" s="215"/>
      <c r="LAY325" s="215"/>
      <c r="LAZ325" s="215"/>
      <c r="LBA325" s="215"/>
      <c r="LBB325" s="215"/>
      <c r="LBC325" s="215"/>
      <c r="LBD325" s="215"/>
      <c r="LBE325" s="215"/>
      <c r="LBF325" s="215"/>
      <c r="LBG325" s="215"/>
      <c r="LBH325" s="215"/>
      <c r="LBI325" s="215"/>
      <c r="LBJ325" s="215"/>
      <c r="LBK325" s="215"/>
      <c r="LBL325" s="215"/>
      <c r="LBM325" s="215"/>
      <c r="LBN325" s="215"/>
      <c r="LBO325" s="215"/>
      <c r="LBP325" s="215"/>
      <c r="LBQ325" s="215"/>
      <c r="LBR325" s="215"/>
      <c r="LBS325" s="215"/>
      <c r="LBT325" s="215"/>
      <c r="LBU325" s="215"/>
      <c r="LBV325" s="215"/>
      <c r="LBW325" s="215"/>
      <c r="LBX325" s="215"/>
      <c r="LBY325" s="215"/>
      <c r="LBZ325" s="215"/>
      <c r="LCA325" s="215"/>
      <c r="LCB325" s="215"/>
      <c r="LCC325" s="215"/>
      <c r="LCD325" s="215"/>
      <c r="LCE325" s="215"/>
      <c r="LCF325" s="215"/>
      <c r="LCG325" s="215"/>
      <c r="LCH325" s="215"/>
      <c r="LCI325" s="215"/>
      <c r="LCJ325" s="215"/>
      <c r="LCK325" s="215"/>
      <c r="LCL325" s="215"/>
      <c r="LCM325" s="215"/>
      <c r="LCN325" s="215"/>
      <c r="LCO325" s="215"/>
      <c r="LCP325" s="215"/>
      <c r="LCQ325" s="215"/>
      <c r="LCR325" s="215"/>
      <c r="LCS325" s="215"/>
      <c r="LCT325" s="215"/>
      <c r="LCU325" s="215"/>
      <c r="LCV325" s="215"/>
      <c r="LCW325" s="215"/>
      <c r="LCX325" s="215"/>
      <c r="LCY325" s="215"/>
      <c r="LCZ325" s="215"/>
      <c r="LDA325" s="215"/>
      <c r="LDB325" s="215"/>
      <c r="LDC325" s="215"/>
      <c r="LDD325" s="215"/>
      <c r="LDE325" s="215"/>
      <c r="LDF325" s="215"/>
      <c r="LDG325" s="215"/>
      <c r="LDH325" s="215"/>
      <c r="LDI325" s="215"/>
      <c r="LDJ325" s="215"/>
      <c r="LDK325" s="215"/>
      <c r="LDL325" s="215"/>
      <c r="LDM325" s="215"/>
      <c r="LDN325" s="215"/>
      <c r="LDO325" s="215"/>
      <c r="LDP325" s="215"/>
      <c r="LDQ325" s="215"/>
      <c r="LDR325" s="215"/>
      <c r="LDS325" s="215"/>
      <c r="LDT325" s="215"/>
      <c r="LDU325" s="215"/>
      <c r="LDV325" s="215"/>
      <c r="LDW325" s="215"/>
      <c r="LDX325" s="215"/>
      <c r="LDY325" s="215"/>
      <c r="LDZ325" s="215"/>
      <c r="LEA325" s="215"/>
      <c r="LEB325" s="215"/>
      <c r="LEC325" s="215"/>
      <c r="LED325" s="215"/>
      <c r="LEE325" s="215"/>
      <c r="LEF325" s="215"/>
      <c r="LEG325" s="215"/>
      <c r="LEH325" s="215"/>
      <c r="LEI325" s="215"/>
      <c r="LEJ325" s="215"/>
      <c r="LEK325" s="215"/>
      <c r="LEL325" s="215"/>
      <c r="LEM325" s="215"/>
      <c r="LEN325" s="215"/>
      <c r="LEO325" s="215"/>
      <c r="LEP325" s="215"/>
      <c r="LEQ325" s="215"/>
      <c r="LER325" s="215"/>
      <c r="LES325" s="215"/>
      <c r="LET325" s="215"/>
      <c r="LEU325" s="215"/>
      <c r="LEV325" s="215"/>
      <c r="LEW325" s="215"/>
      <c r="LEX325" s="215"/>
      <c r="LEY325" s="215"/>
      <c r="LEZ325" s="215"/>
      <c r="LFA325" s="215"/>
      <c r="LFB325" s="215"/>
      <c r="LFC325" s="215"/>
      <c r="LFD325" s="215"/>
      <c r="LFE325" s="215"/>
      <c r="LFF325" s="215"/>
      <c r="LFG325" s="215"/>
      <c r="LFH325" s="215"/>
      <c r="LFI325" s="215"/>
      <c r="LFJ325" s="215"/>
      <c r="LFK325" s="215"/>
      <c r="LFL325" s="215"/>
      <c r="LFM325" s="215"/>
      <c r="LFN325" s="215"/>
      <c r="LFO325" s="215"/>
      <c r="LFP325" s="215"/>
      <c r="LFQ325" s="215"/>
      <c r="LFR325" s="215"/>
      <c r="LFS325" s="215"/>
      <c r="LFT325" s="215"/>
      <c r="LFU325" s="215"/>
      <c r="LFV325" s="215"/>
      <c r="LFW325" s="215"/>
      <c r="LFX325" s="215"/>
      <c r="LFY325" s="215"/>
      <c r="LFZ325" s="215"/>
      <c r="LGA325" s="215"/>
      <c r="LGB325" s="215"/>
      <c r="LGC325" s="215"/>
      <c r="LGD325" s="215"/>
      <c r="LGE325" s="215"/>
      <c r="LGF325" s="215"/>
      <c r="LGG325" s="215"/>
      <c r="LGH325" s="215"/>
      <c r="LGI325" s="215"/>
      <c r="LGJ325" s="215"/>
      <c r="LGK325" s="215"/>
      <c r="LGL325" s="215"/>
      <c r="LGM325" s="215"/>
      <c r="LGN325" s="215"/>
      <c r="LGO325" s="215"/>
      <c r="LGP325" s="215"/>
      <c r="LGQ325" s="215"/>
      <c r="LGR325" s="215"/>
      <c r="LGS325" s="215"/>
      <c r="LGT325" s="215"/>
      <c r="LGU325" s="215"/>
      <c r="LGV325" s="215"/>
      <c r="LGW325" s="215"/>
      <c r="LGX325" s="215"/>
      <c r="LGY325" s="215"/>
      <c r="LGZ325" s="215"/>
      <c r="LHA325" s="215"/>
      <c r="LHB325" s="215"/>
      <c r="LHC325" s="215"/>
      <c r="LHD325" s="215"/>
      <c r="LHE325" s="215"/>
      <c r="LHF325" s="215"/>
      <c r="LHG325" s="215"/>
      <c r="LHH325" s="215"/>
      <c r="LHI325" s="215"/>
      <c r="LHJ325" s="215"/>
      <c r="LHK325" s="215"/>
      <c r="LHL325" s="215"/>
      <c r="LHM325" s="215"/>
      <c r="LHN325" s="215"/>
      <c r="LHO325" s="215"/>
      <c r="LHP325" s="215"/>
      <c r="LHQ325" s="215"/>
      <c r="LHR325" s="215"/>
      <c r="LHS325" s="215"/>
      <c r="LHT325" s="215"/>
      <c r="LHU325" s="215"/>
      <c r="LHV325" s="215"/>
      <c r="LHW325" s="215"/>
      <c r="LHX325" s="215"/>
      <c r="LHY325" s="215"/>
      <c r="LHZ325" s="215"/>
      <c r="LIA325" s="215"/>
      <c r="LIB325" s="215"/>
      <c r="LIC325" s="215"/>
      <c r="LID325" s="215"/>
      <c r="LIE325" s="215"/>
      <c r="LIF325" s="215"/>
      <c r="LIG325" s="215"/>
      <c r="LIH325" s="215"/>
      <c r="LII325" s="215"/>
      <c r="LIJ325" s="215"/>
      <c r="LIK325" s="215"/>
      <c r="LIL325" s="215"/>
      <c r="LIM325" s="215"/>
      <c r="LIN325" s="215"/>
      <c r="LIO325" s="215"/>
      <c r="LIP325" s="215"/>
      <c r="LIQ325" s="215"/>
      <c r="LIR325" s="215"/>
      <c r="LIS325" s="215"/>
      <c r="LIT325" s="215"/>
      <c r="LIU325" s="215"/>
      <c r="LIV325" s="215"/>
      <c r="LIW325" s="215"/>
      <c r="LIX325" s="215"/>
      <c r="LIY325" s="215"/>
      <c r="LIZ325" s="215"/>
      <c r="LJA325" s="215"/>
      <c r="LJB325" s="215"/>
      <c r="LJC325" s="215"/>
      <c r="LJD325" s="215"/>
      <c r="LJE325" s="215"/>
      <c r="LJF325" s="215"/>
      <c r="LJG325" s="215"/>
      <c r="LJH325" s="215"/>
      <c r="LJI325" s="215"/>
      <c r="LJJ325" s="215"/>
      <c r="LJK325" s="215"/>
      <c r="LJL325" s="215"/>
      <c r="LJM325" s="215"/>
      <c r="LJN325" s="215"/>
      <c r="LJO325" s="215"/>
      <c r="LJP325" s="215"/>
      <c r="LJQ325" s="215"/>
      <c r="LJR325" s="215"/>
      <c r="LJS325" s="215"/>
      <c r="LJT325" s="215"/>
      <c r="LJU325" s="215"/>
      <c r="LJV325" s="215"/>
      <c r="LJW325" s="215"/>
      <c r="LJX325" s="215"/>
      <c r="LJY325" s="215"/>
      <c r="LJZ325" s="215"/>
      <c r="LKA325" s="215"/>
      <c r="LKB325" s="215"/>
      <c r="LKC325" s="215"/>
      <c r="LKD325" s="215"/>
      <c r="LKE325" s="215"/>
      <c r="LKF325" s="215"/>
      <c r="LKG325" s="215"/>
      <c r="LKH325" s="215"/>
      <c r="LKI325" s="215"/>
      <c r="LKJ325" s="215"/>
      <c r="LKK325" s="215"/>
      <c r="LKL325" s="215"/>
      <c r="LKM325" s="215"/>
      <c r="LKN325" s="215"/>
      <c r="LKO325" s="215"/>
      <c r="LKP325" s="215"/>
      <c r="LKQ325" s="215"/>
      <c r="LKR325" s="215"/>
      <c r="LKS325" s="215"/>
      <c r="LKT325" s="215"/>
      <c r="LKU325" s="215"/>
      <c r="LKV325" s="215"/>
      <c r="LKW325" s="215"/>
      <c r="LKX325" s="215"/>
      <c r="LKY325" s="215"/>
      <c r="LKZ325" s="215"/>
      <c r="LLA325" s="215"/>
      <c r="LLB325" s="215"/>
      <c r="LLC325" s="215"/>
      <c r="LLD325" s="215"/>
      <c r="LLE325" s="215"/>
      <c r="LLF325" s="215"/>
      <c r="LLG325" s="215"/>
      <c r="LLH325" s="215"/>
      <c r="LLI325" s="215"/>
      <c r="LLJ325" s="215"/>
      <c r="LLK325" s="215"/>
      <c r="LLL325" s="215"/>
      <c r="LLM325" s="215"/>
      <c r="LLN325" s="215"/>
      <c r="LLO325" s="215"/>
      <c r="LLP325" s="215"/>
      <c r="LLQ325" s="215"/>
      <c r="LLR325" s="215"/>
      <c r="LLS325" s="215"/>
      <c r="LLT325" s="215"/>
      <c r="LLU325" s="215"/>
      <c r="LLV325" s="215"/>
      <c r="LLW325" s="215"/>
      <c r="LLX325" s="215"/>
      <c r="LLY325" s="215"/>
      <c r="LLZ325" s="215"/>
      <c r="LMA325" s="215"/>
      <c r="LMB325" s="215"/>
      <c r="LMC325" s="215"/>
      <c r="LMD325" s="215"/>
      <c r="LME325" s="215"/>
      <c r="LMF325" s="215"/>
      <c r="LMG325" s="215"/>
      <c r="LMH325" s="215"/>
      <c r="LMI325" s="215"/>
      <c r="LMJ325" s="215"/>
      <c r="LMK325" s="215"/>
      <c r="LML325" s="215"/>
      <c r="LMM325" s="215"/>
      <c r="LMN325" s="215"/>
      <c r="LMO325" s="215"/>
      <c r="LMP325" s="215"/>
      <c r="LMQ325" s="215"/>
      <c r="LMR325" s="215"/>
      <c r="LMS325" s="215"/>
      <c r="LMT325" s="215"/>
      <c r="LMU325" s="215"/>
      <c r="LMV325" s="215"/>
      <c r="LMW325" s="215"/>
      <c r="LMX325" s="215"/>
      <c r="LMY325" s="215"/>
      <c r="LMZ325" s="215"/>
      <c r="LNA325" s="215"/>
      <c r="LNB325" s="215"/>
      <c r="LNC325" s="215"/>
      <c r="LND325" s="215"/>
      <c r="LNE325" s="215"/>
      <c r="LNF325" s="215"/>
      <c r="LNG325" s="215"/>
      <c r="LNH325" s="215"/>
      <c r="LNI325" s="215"/>
      <c r="LNJ325" s="215"/>
      <c r="LNK325" s="215"/>
      <c r="LNL325" s="215"/>
      <c r="LNM325" s="215"/>
      <c r="LNN325" s="215"/>
      <c r="LNO325" s="215"/>
      <c r="LNP325" s="215"/>
      <c r="LNQ325" s="215"/>
      <c r="LNR325" s="215"/>
      <c r="LNS325" s="215"/>
      <c r="LNT325" s="215"/>
      <c r="LNU325" s="215"/>
      <c r="LNV325" s="215"/>
      <c r="LNW325" s="215"/>
      <c r="LNX325" s="215"/>
      <c r="LNY325" s="215"/>
      <c r="LNZ325" s="215"/>
      <c r="LOA325" s="215"/>
      <c r="LOB325" s="215"/>
      <c r="LOC325" s="215"/>
      <c r="LOD325" s="215"/>
      <c r="LOE325" s="215"/>
      <c r="LOF325" s="215"/>
      <c r="LOG325" s="215"/>
      <c r="LOH325" s="215"/>
      <c r="LOI325" s="215"/>
      <c r="LOJ325" s="215"/>
      <c r="LOK325" s="215"/>
      <c r="LOL325" s="215"/>
      <c r="LOM325" s="215"/>
      <c r="LON325" s="215"/>
      <c r="LOO325" s="215"/>
      <c r="LOP325" s="215"/>
      <c r="LOQ325" s="215"/>
      <c r="LOR325" s="215"/>
      <c r="LOS325" s="215"/>
      <c r="LOT325" s="215"/>
      <c r="LOU325" s="215"/>
      <c r="LOV325" s="215"/>
      <c r="LOW325" s="215"/>
      <c r="LOX325" s="215"/>
      <c r="LOY325" s="215"/>
      <c r="LOZ325" s="215"/>
      <c r="LPA325" s="215"/>
      <c r="LPB325" s="215"/>
      <c r="LPC325" s="215"/>
      <c r="LPD325" s="215"/>
      <c r="LPE325" s="215"/>
      <c r="LPF325" s="215"/>
      <c r="LPG325" s="215"/>
      <c r="LPH325" s="215"/>
      <c r="LPI325" s="215"/>
      <c r="LPJ325" s="215"/>
      <c r="LPK325" s="215"/>
      <c r="LPL325" s="215"/>
      <c r="LPM325" s="215"/>
      <c r="LPN325" s="215"/>
      <c r="LPO325" s="215"/>
      <c r="LPP325" s="215"/>
      <c r="LPQ325" s="215"/>
      <c r="LPR325" s="215"/>
      <c r="LPS325" s="215"/>
      <c r="LPT325" s="215"/>
      <c r="LPU325" s="215"/>
      <c r="LPV325" s="215"/>
      <c r="LPW325" s="215"/>
      <c r="LPX325" s="215"/>
      <c r="LPY325" s="215"/>
      <c r="LPZ325" s="215"/>
      <c r="LQA325" s="215"/>
      <c r="LQB325" s="215"/>
      <c r="LQC325" s="215"/>
      <c r="LQD325" s="215"/>
      <c r="LQE325" s="215"/>
      <c r="LQF325" s="215"/>
      <c r="LQG325" s="215"/>
      <c r="LQH325" s="215"/>
      <c r="LQI325" s="215"/>
      <c r="LQJ325" s="215"/>
      <c r="LQK325" s="215"/>
      <c r="LQL325" s="215"/>
      <c r="LQM325" s="215"/>
      <c r="LQN325" s="215"/>
      <c r="LQO325" s="215"/>
      <c r="LQP325" s="215"/>
      <c r="LQQ325" s="215"/>
      <c r="LQR325" s="215"/>
      <c r="LQS325" s="215"/>
      <c r="LQT325" s="215"/>
      <c r="LQU325" s="215"/>
      <c r="LQV325" s="215"/>
      <c r="LQW325" s="215"/>
      <c r="LQX325" s="215"/>
      <c r="LQY325" s="215"/>
      <c r="LQZ325" s="215"/>
      <c r="LRA325" s="215"/>
      <c r="LRB325" s="215"/>
      <c r="LRC325" s="215"/>
      <c r="LRD325" s="215"/>
      <c r="LRE325" s="215"/>
      <c r="LRF325" s="215"/>
      <c r="LRG325" s="215"/>
      <c r="LRH325" s="215"/>
      <c r="LRI325" s="215"/>
      <c r="LRJ325" s="215"/>
      <c r="LRK325" s="215"/>
      <c r="LRL325" s="215"/>
      <c r="LRM325" s="215"/>
      <c r="LRN325" s="215"/>
      <c r="LRO325" s="215"/>
      <c r="LRP325" s="215"/>
      <c r="LRQ325" s="215"/>
      <c r="LRR325" s="215"/>
      <c r="LRS325" s="215"/>
      <c r="LRT325" s="215"/>
      <c r="LRU325" s="215"/>
      <c r="LRV325" s="215"/>
      <c r="LRW325" s="215"/>
      <c r="LRX325" s="215"/>
      <c r="LRY325" s="215"/>
      <c r="LRZ325" s="215"/>
      <c r="LSA325" s="215"/>
      <c r="LSB325" s="215"/>
      <c r="LSC325" s="215"/>
      <c r="LSD325" s="215"/>
      <c r="LSE325" s="215"/>
      <c r="LSF325" s="215"/>
      <c r="LSG325" s="215"/>
      <c r="LSH325" s="215"/>
      <c r="LSI325" s="215"/>
      <c r="LSJ325" s="215"/>
      <c r="LSK325" s="215"/>
      <c r="LSL325" s="215"/>
      <c r="LSM325" s="215"/>
      <c r="LSN325" s="215"/>
      <c r="LSO325" s="215"/>
      <c r="LSP325" s="215"/>
      <c r="LSQ325" s="215"/>
      <c r="LSR325" s="215"/>
      <c r="LSS325" s="215"/>
      <c r="LST325" s="215"/>
      <c r="LSU325" s="215"/>
      <c r="LSV325" s="215"/>
      <c r="LSW325" s="215"/>
      <c r="LSX325" s="215"/>
      <c r="LSY325" s="215"/>
      <c r="LSZ325" s="215"/>
      <c r="LTA325" s="215"/>
      <c r="LTB325" s="215"/>
      <c r="LTC325" s="215"/>
      <c r="LTD325" s="215"/>
      <c r="LTE325" s="215"/>
      <c r="LTF325" s="215"/>
      <c r="LTG325" s="215"/>
      <c r="LTH325" s="215"/>
      <c r="LTI325" s="215"/>
      <c r="LTJ325" s="215"/>
      <c r="LTK325" s="215"/>
      <c r="LTL325" s="215"/>
      <c r="LTM325" s="215"/>
      <c r="LTN325" s="215"/>
      <c r="LTO325" s="215"/>
      <c r="LTP325" s="215"/>
      <c r="LTQ325" s="215"/>
      <c r="LTR325" s="215"/>
      <c r="LTS325" s="215"/>
      <c r="LTT325" s="215"/>
      <c r="LTU325" s="215"/>
      <c r="LTV325" s="215"/>
      <c r="LTW325" s="215"/>
      <c r="LTX325" s="215"/>
      <c r="LTY325" s="215"/>
      <c r="LTZ325" s="215"/>
      <c r="LUA325" s="215"/>
      <c r="LUB325" s="215"/>
      <c r="LUC325" s="215"/>
      <c r="LUD325" s="215"/>
      <c r="LUE325" s="215"/>
      <c r="LUF325" s="215"/>
      <c r="LUG325" s="215"/>
      <c r="LUH325" s="215"/>
      <c r="LUI325" s="215"/>
      <c r="LUJ325" s="215"/>
      <c r="LUK325" s="215"/>
      <c r="LUL325" s="215"/>
      <c r="LUM325" s="215"/>
      <c r="LUN325" s="215"/>
      <c r="LUO325" s="215"/>
      <c r="LUP325" s="215"/>
      <c r="LUQ325" s="215"/>
      <c r="LUR325" s="215"/>
      <c r="LUS325" s="215"/>
      <c r="LUT325" s="215"/>
      <c r="LUU325" s="215"/>
      <c r="LUV325" s="215"/>
      <c r="LUW325" s="215"/>
      <c r="LUX325" s="215"/>
      <c r="LUY325" s="215"/>
      <c r="LUZ325" s="215"/>
      <c r="LVA325" s="215"/>
      <c r="LVB325" s="215"/>
      <c r="LVC325" s="215"/>
      <c r="LVD325" s="215"/>
      <c r="LVE325" s="215"/>
      <c r="LVF325" s="215"/>
      <c r="LVG325" s="215"/>
      <c r="LVH325" s="215"/>
      <c r="LVI325" s="215"/>
      <c r="LVJ325" s="215"/>
      <c r="LVK325" s="215"/>
      <c r="LVL325" s="215"/>
      <c r="LVM325" s="215"/>
      <c r="LVN325" s="215"/>
      <c r="LVO325" s="215"/>
      <c r="LVP325" s="215"/>
      <c r="LVQ325" s="215"/>
      <c r="LVR325" s="215"/>
      <c r="LVS325" s="215"/>
      <c r="LVT325" s="215"/>
      <c r="LVU325" s="215"/>
      <c r="LVV325" s="215"/>
      <c r="LVW325" s="215"/>
      <c r="LVX325" s="215"/>
      <c r="LVY325" s="215"/>
      <c r="LVZ325" s="215"/>
      <c r="LWA325" s="215"/>
      <c r="LWB325" s="215"/>
      <c r="LWC325" s="215"/>
      <c r="LWD325" s="215"/>
      <c r="LWE325" s="215"/>
      <c r="LWF325" s="215"/>
      <c r="LWG325" s="215"/>
      <c r="LWH325" s="215"/>
      <c r="LWI325" s="215"/>
      <c r="LWJ325" s="215"/>
      <c r="LWK325" s="215"/>
      <c r="LWL325" s="215"/>
      <c r="LWM325" s="215"/>
      <c r="LWN325" s="215"/>
      <c r="LWO325" s="215"/>
      <c r="LWP325" s="215"/>
      <c r="LWQ325" s="215"/>
      <c r="LWR325" s="215"/>
      <c r="LWS325" s="215"/>
      <c r="LWT325" s="215"/>
      <c r="LWU325" s="215"/>
      <c r="LWV325" s="215"/>
      <c r="LWW325" s="215"/>
      <c r="LWX325" s="215"/>
      <c r="LWY325" s="215"/>
      <c r="LWZ325" s="215"/>
      <c r="LXA325" s="215"/>
      <c r="LXB325" s="215"/>
      <c r="LXC325" s="215"/>
      <c r="LXD325" s="215"/>
      <c r="LXE325" s="215"/>
      <c r="LXF325" s="215"/>
      <c r="LXG325" s="215"/>
      <c r="LXH325" s="215"/>
      <c r="LXI325" s="215"/>
      <c r="LXJ325" s="215"/>
      <c r="LXK325" s="215"/>
      <c r="LXL325" s="215"/>
      <c r="LXM325" s="215"/>
      <c r="LXN325" s="215"/>
      <c r="LXO325" s="215"/>
      <c r="LXP325" s="215"/>
      <c r="LXQ325" s="215"/>
      <c r="LXR325" s="215"/>
      <c r="LXS325" s="215"/>
      <c r="LXT325" s="215"/>
      <c r="LXU325" s="215"/>
      <c r="LXV325" s="215"/>
      <c r="LXW325" s="215"/>
      <c r="LXX325" s="215"/>
      <c r="LXY325" s="215"/>
      <c r="LXZ325" s="215"/>
      <c r="LYA325" s="215"/>
      <c r="LYB325" s="215"/>
      <c r="LYC325" s="215"/>
      <c r="LYD325" s="215"/>
      <c r="LYE325" s="215"/>
      <c r="LYF325" s="215"/>
      <c r="LYG325" s="215"/>
      <c r="LYH325" s="215"/>
      <c r="LYI325" s="215"/>
      <c r="LYJ325" s="215"/>
      <c r="LYK325" s="215"/>
      <c r="LYL325" s="215"/>
      <c r="LYM325" s="215"/>
      <c r="LYN325" s="215"/>
      <c r="LYO325" s="215"/>
      <c r="LYP325" s="215"/>
      <c r="LYQ325" s="215"/>
      <c r="LYR325" s="215"/>
      <c r="LYS325" s="215"/>
      <c r="LYT325" s="215"/>
      <c r="LYU325" s="215"/>
      <c r="LYV325" s="215"/>
      <c r="LYW325" s="215"/>
      <c r="LYX325" s="215"/>
      <c r="LYY325" s="215"/>
      <c r="LYZ325" s="215"/>
      <c r="LZA325" s="215"/>
      <c r="LZB325" s="215"/>
      <c r="LZC325" s="215"/>
      <c r="LZD325" s="215"/>
      <c r="LZE325" s="215"/>
      <c r="LZF325" s="215"/>
      <c r="LZG325" s="215"/>
      <c r="LZH325" s="215"/>
      <c r="LZI325" s="215"/>
      <c r="LZJ325" s="215"/>
      <c r="LZK325" s="215"/>
      <c r="LZL325" s="215"/>
      <c r="LZM325" s="215"/>
      <c r="LZN325" s="215"/>
      <c r="LZO325" s="215"/>
      <c r="LZP325" s="215"/>
      <c r="LZQ325" s="215"/>
      <c r="LZR325" s="215"/>
      <c r="LZS325" s="215"/>
      <c r="LZT325" s="215"/>
      <c r="LZU325" s="215"/>
      <c r="LZV325" s="215"/>
      <c r="LZW325" s="215"/>
      <c r="LZX325" s="215"/>
      <c r="LZY325" s="215"/>
      <c r="LZZ325" s="215"/>
      <c r="MAA325" s="215"/>
      <c r="MAB325" s="215"/>
      <c r="MAC325" s="215"/>
      <c r="MAD325" s="215"/>
      <c r="MAE325" s="215"/>
      <c r="MAF325" s="215"/>
      <c r="MAG325" s="215"/>
      <c r="MAH325" s="215"/>
      <c r="MAI325" s="215"/>
      <c r="MAJ325" s="215"/>
      <c r="MAK325" s="215"/>
      <c r="MAL325" s="215"/>
      <c r="MAM325" s="215"/>
      <c r="MAN325" s="215"/>
      <c r="MAO325" s="215"/>
      <c r="MAP325" s="215"/>
      <c r="MAQ325" s="215"/>
      <c r="MAR325" s="215"/>
      <c r="MAS325" s="215"/>
      <c r="MAT325" s="215"/>
      <c r="MAU325" s="215"/>
      <c r="MAV325" s="215"/>
      <c r="MAW325" s="215"/>
      <c r="MAX325" s="215"/>
      <c r="MAY325" s="215"/>
      <c r="MAZ325" s="215"/>
      <c r="MBA325" s="215"/>
      <c r="MBB325" s="215"/>
      <c r="MBC325" s="215"/>
      <c r="MBD325" s="215"/>
      <c r="MBE325" s="215"/>
      <c r="MBF325" s="215"/>
      <c r="MBG325" s="215"/>
      <c r="MBH325" s="215"/>
      <c r="MBI325" s="215"/>
      <c r="MBJ325" s="215"/>
      <c r="MBK325" s="215"/>
      <c r="MBL325" s="215"/>
      <c r="MBM325" s="215"/>
      <c r="MBN325" s="215"/>
      <c r="MBO325" s="215"/>
      <c r="MBP325" s="215"/>
      <c r="MBQ325" s="215"/>
      <c r="MBR325" s="215"/>
      <c r="MBS325" s="215"/>
      <c r="MBT325" s="215"/>
      <c r="MBU325" s="215"/>
      <c r="MBV325" s="215"/>
      <c r="MBW325" s="215"/>
      <c r="MBX325" s="215"/>
      <c r="MBY325" s="215"/>
      <c r="MBZ325" s="215"/>
      <c r="MCA325" s="215"/>
      <c r="MCB325" s="215"/>
      <c r="MCC325" s="215"/>
      <c r="MCD325" s="215"/>
      <c r="MCE325" s="215"/>
      <c r="MCF325" s="215"/>
      <c r="MCG325" s="215"/>
      <c r="MCH325" s="215"/>
      <c r="MCI325" s="215"/>
      <c r="MCJ325" s="215"/>
      <c r="MCK325" s="215"/>
      <c r="MCL325" s="215"/>
      <c r="MCM325" s="215"/>
      <c r="MCN325" s="215"/>
      <c r="MCO325" s="215"/>
      <c r="MCP325" s="215"/>
      <c r="MCQ325" s="215"/>
      <c r="MCR325" s="215"/>
      <c r="MCS325" s="215"/>
      <c r="MCT325" s="215"/>
      <c r="MCU325" s="215"/>
      <c r="MCV325" s="215"/>
      <c r="MCW325" s="215"/>
      <c r="MCX325" s="215"/>
      <c r="MCY325" s="215"/>
      <c r="MCZ325" s="215"/>
      <c r="MDA325" s="215"/>
      <c r="MDB325" s="215"/>
      <c r="MDC325" s="215"/>
      <c r="MDD325" s="215"/>
      <c r="MDE325" s="215"/>
      <c r="MDF325" s="215"/>
      <c r="MDG325" s="215"/>
      <c r="MDH325" s="215"/>
      <c r="MDI325" s="215"/>
      <c r="MDJ325" s="215"/>
      <c r="MDK325" s="215"/>
      <c r="MDL325" s="215"/>
      <c r="MDM325" s="215"/>
      <c r="MDN325" s="215"/>
      <c r="MDO325" s="215"/>
      <c r="MDP325" s="215"/>
      <c r="MDQ325" s="215"/>
      <c r="MDR325" s="215"/>
      <c r="MDS325" s="215"/>
      <c r="MDT325" s="215"/>
      <c r="MDU325" s="215"/>
      <c r="MDV325" s="215"/>
      <c r="MDW325" s="215"/>
      <c r="MDX325" s="215"/>
      <c r="MDY325" s="215"/>
      <c r="MDZ325" s="215"/>
      <c r="MEA325" s="215"/>
      <c r="MEB325" s="215"/>
      <c r="MEC325" s="215"/>
      <c r="MED325" s="215"/>
      <c r="MEE325" s="215"/>
      <c r="MEF325" s="215"/>
      <c r="MEG325" s="215"/>
      <c r="MEH325" s="215"/>
      <c r="MEI325" s="215"/>
      <c r="MEJ325" s="215"/>
      <c r="MEK325" s="215"/>
      <c r="MEL325" s="215"/>
      <c r="MEM325" s="215"/>
      <c r="MEN325" s="215"/>
      <c r="MEO325" s="215"/>
      <c r="MEP325" s="215"/>
      <c r="MEQ325" s="215"/>
      <c r="MER325" s="215"/>
      <c r="MES325" s="215"/>
      <c r="MET325" s="215"/>
      <c r="MEU325" s="215"/>
      <c r="MEV325" s="215"/>
      <c r="MEW325" s="215"/>
      <c r="MEX325" s="215"/>
      <c r="MEY325" s="215"/>
      <c r="MEZ325" s="215"/>
      <c r="MFA325" s="215"/>
      <c r="MFB325" s="215"/>
      <c r="MFC325" s="215"/>
      <c r="MFD325" s="215"/>
      <c r="MFE325" s="215"/>
      <c r="MFF325" s="215"/>
      <c r="MFG325" s="215"/>
      <c r="MFH325" s="215"/>
      <c r="MFI325" s="215"/>
      <c r="MFJ325" s="215"/>
      <c r="MFK325" s="215"/>
      <c r="MFL325" s="215"/>
      <c r="MFM325" s="215"/>
      <c r="MFN325" s="215"/>
      <c r="MFO325" s="215"/>
      <c r="MFP325" s="215"/>
      <c r="MFQ325" s="215"/>
      <c r="MFR325" s="215"/>
      <c r="MFS325" s="215"/>
      <c r="MFT325" s="215"/>
      <c r="MFU325" s="215"/>
      <c r="MFV325" s="215"/>
      <c r="MFW325" s="215"/>
      <c r="MFX325" s="215"/>
      <c r="MFY325" s="215"/>
      <c r="MFZ325" s="215"/>
      <c r="MGA325" s="215"/>
      <c r="MGB325" s="215"/>
      <c r="MGC325" s="215"/>
      <c r="MGD325" s="215"/>
      <c r="MGE325" s="215"/>
      <c r="MGF325" s="215"/>
      <c r="MGG325" s="215"/>
      <c r="MGH325" s="215"/>
      <c r="MGI325" s="215"/>
      <c r="MGJ325" s="215"/>
      <c r="MGK325" s="215"/>
      <c r="MGL325" s="215"/>
      <c r="MGM325" s="215"/>
      <c r="MGN325" s="215"/>
      <c r="MGO325" s="215"/>
      <c r="MGP325" s="215"/>
      <c r="MGQ325" s="215"/>
      <c r="MGR325" s="215"/>
      <c r="MGS325" s="215"/>
      <c r="MGT325" s="215"/>
      <c r="MGU325" s="215"/>
      <c r="MGV325" s="215"/>
      <c r="MGW325" s="215"/>
      <c r="MGX325" s="215"/>
      <c r="MGY325" s="215"/>
      <c r="MGZ325" s="215"/>
      <c r="MHA325" s="215"/>
      <c r="MHB325" s="215"/>
      <c r="MHC325" s="215"/>
      <c r="MHD325" s="215"/>
      <c r="MHE325" s="215"/>
      <c r="MHF325" s="215"/>
      <c r="MHG325" s="215"/>
      <c r="MHH325" s="215"/>
      <c r="MHI325" s="215"/>
      <c r="MHJ325" s="215"/>
      <c r="MHK325" s="215"/>
      <c r="MHL325" s="215"/>
      <c r="MHM325" s="215"/>
      <c r="MHN325" s="215"/>
      <c r="MHO325" s="215"/>
      <c r="MHP325" s="215"/>
      <c r="MHQ325" s="215"/>
      <c r="MHR325" s="215"/>
      <c r="MHS325" s="215"/>
      <c r="MHT325" s="215"/>
      <c r="MHU325" s="215"/>
      <c r="MHV325" s="215"/>
      <c r="MHW325" s="215"/>
      <c r="MHX325" s="215"/>
      <c r="MHY325" s="215"/>
      <c r="MHZ325" s="215"/>
      <c r="MIA325" s="215"/>
      <c r="MIB325" s="215"/>
      <c r="MIC325" s="215"/>
      <c r="MID325" s="215"/>
      <c r="MIE325" s="215"/>
      <c r="MIF325" s="215"/>
      <c r="MIG325" s="215"/>
      <c r="MIH325" s="215"/>
      <c r="MII325" s="215"/>
      <c r="MIJ325" s="215"/>
      <c r="MIK325" s="215"/>
      <c r="MIL325" s="215"/>
      <c r="MIM325" s="215"/>
      <c r="MIN325" s="215"/>
      <c r="MIO325" s="215"/>
      <c r="MIP325" s="215"/>
      <c r="MIQ325" s="215"/>
      <c r="MIR325" s="215"/>
      <c r="MIS325" s="215"/>
      <c r="MIT325" s="215"/>
      <c r="MIU325" s="215"/>
      <c r="MIV325" s="215"/>
      <c r="MIW325" s="215"/>
      <c r="MIX325" s="215"/>
      <c r="MIY325" s="215"/>
      <c r="MIZ325" s="215"/>
      <c r="MJA325" s="215"/>
      <c r="MJB325" s="215"/>
      <c r="MJC325" s="215"/>
      <c r="MJD325" s="215"/>
      <c r="MJE325" s="215"/>
      <c r="MJF325" s="215"/>
      <c r="MJG325" s="215"/>
      <c r="MJH325" s="215"/>
      <c r="MJI325" s="215"/>
      <c r="MJJ325" s="215"/>
      <c r="MJK325" s="215"/>
      <c r="MJL325" s="215"/>
      <c r="MJM325" s="215"/>
      <c r="MJN325" s="215"/>
      <c r="MJO325" s="215"/>
      <c r="MJP325" s="215"/>
      <c r="MJQ325" s="215"/>
      <c r="MJR325" s="215"/>
      <c r="MJS325" s="215"/>
      <c r="MJT325" s="215"/>
      <c r="MJU325" s="215"/>
      <c r="MJV325" s="215"/>
      <c r="MJW325" s="215"/>
      <c r="MJX325" s="215"/>
      <c r="MJY325" s="215"/>
      <c r="MJZ325" s="215"/>
      <c r="MKA325" s="215"/>
      <c r="MKB325" s="215"/>
      <c r="MKC325" s="215"/>
      <c r="MKD325" s="215"/>
      <c r="MKE325" s="215"/>
      <c r="MKF325" s="215"/>
      <c r="MKG325" s="215"/>
      <c r="MKH325" s="215"/>
      <c r="MKI325" s="215"/>
      <c r="MKJ325" s="215"/>
      <c r="MKK325" s="215"/>
      <c r="MKL325" s="215"/>
      <c r="MKM325" s="215"/>
      <c r="MKN325" s="215"/>
      <c r="MKO325" s="215"/>
      <c r="MKP325" s="215"/>
      <c r="MKQ325" s="215"/>
      <c r="MKR325" s="215"/>
      <c r="MKS325" s="215"/>
      <c r="MKT325" s="215"/>
      <c r="MKU325" s="215"/>
      <c r="MKV325" s="215"/>
      <c r="MKW325" s="215"/>
      <c r="MKX325" s="215"/>
      <c r="MKY325" s="215"/>
      <c r="MKZ325" s="215"/>
      <c r="MLA325" s="215"/>
      <c r="MLB325" s="215"/>
      <c r="MLC325" s="215"/>
      <c r="MLD325" s="215"/>
      <c r="MLE325" s="215"/>
      <c r="MLF325" s="215"/>
      <c r="MLG325" s="215"/>
      <c r="MLH325" s="215"/>
      <c r="MLI325" s="215"/>
      <c r="MLJ325" s="215"/>
      <c r="MLK325" s="215"/>
      <c r="MLL325" s="215"/>
      <c r="MLM325" s="215"/>
      <c r="MLN325" s="215"/>
      <c r="MLO325" s="215"/>
      <c r="MLP325" s="215"/>
      <c r="MLQ325" s="215"/>
      <c r="MLR325" s="215"/>
      <c r="MLS325" s="215"/>
      <c r="MLT325" s="215"/>
      <c r="MLU325" s="215"/>
      <c r="MLV325" s="215"/>
      <c r="MLW325" s="215"/>
      <c r="MLX325" s="215"/>
      <c r="MLY325" s="215"/>
      <c r="MLZ325" s="215"/>
      <c r="MMA325" s="215"/>
      <c r="MMB325" s="215"/>
      <c r="MMC325" s="215"/>
      <c r="MMD325" s="215"/>
      <c r="MME325" s="215"/>
      <c r="MMF325" s="215"/>
      <c r="MMG325" s="215"/>
      <c r="MMH325" s="215"/>
      <c r="MMI325" s="215"/>
      <c r="MMJ325" s="215"/>
      <c r="MMK325" s="215"/>
      <c r="MML325" s="215"/>
      <c r="MMM325" s="215"/>
      <c r="MMN325" s="215"/>
      <c r="MMO325" s="215"/>
      <c r="MMP325" s="215"/>
      <c r="MMQ325" s="215"/>
      <c r="MMR325" s="215"/>
      <c r="MMS325" s="215"/>
      <c r="MMT325" s="215"/>
      <c r="MMU325" s="215"/>
      <c r="MMV325" s="215"/>
      <c r="MMW325" s="215"/>
      <c r="MMX325" s="215"/>
      <c r="MMY325" s="215"/>
      <c r="MMZ325" s="215"/>
      <c r="MNA325" s="215"/>
      <c r="MNB325" s="215"/>
      <c r="MNC325" s="215"/>
      <c r="MND325" s="215"/>
      <c r="MNE325" s="215"/>
      <c r="MNF325" s="215"/>
      <c r="MNG325" s="215"/>
      <c r="MNH325" s="215"/>
      <c r="MNI325" s="215"/>
      <c r="MNJ325" s="215"/>
      <c r="MNK325" s="215"/>
      <c r="MNL325" s="215"/>
      <c r="MNM325" s="215"/>
      <c r="MNN325" s="215"/>
      <c r="MNO325" s="215"/>
      <c r="MNP325" s="215"/>
      <c r="MNQ325" s="215"/>
      <c r="MNR325" s="215"/>
      <c r="MNS325" s="215"/>
      <c r="MNT325" s="215"/>
      <c r="MNU325" s="215"/>
      <c r="MNV325" s="215"/>
      <c r="MNW325" s="215"/>
      <c r="MNX325" s="215"/>
      <c r="MNY325" s="215"/>
      <c r="MNZ325" s="215"/>
      <c r="MOA325" s="215"/>
      <c r="MOB325" s="215"/>
      <c r="MOC325" s="215"/>
      <c r="MOD325" s="215"/>
      <c r="MOE325" s="215"/>
      <c r="MOF325" s="215"/>
      <c r="MOG325" s="215"/>
      <c r="MOH325" s="215"/>
      <c r="MOI325" s="215"/>
      <c r="MOJ325" s="215"/>
      <c r="MOK325" s="215"/>
      <c r="MOL325" s="215"/>
      <c r="MOM325" s="215"/>
      <c r="MON325" s="215"/>
      <c r="MOO325" s="215"/>
      <c r="MOP325" s="215"/>
      <c r="MOQ325" s="215"/>
      <c r="MOR325" s="215"/>
      <c r="MOS325" s="215"/>
      <c r="MOT325" s="215"/>
      <c r="MOU325" s="215"/>
      <c r="MOV325" s="215"/>
      <c r="MOW325" s="215"/>
      <c r="MOX325" s="215"/>
      <c r="MOY325" s="215"/>
      <c r="MOZ325" s="215"/>
      <c r="MPA325" s="215"/>
      <c r="MPB325" s="215"/>
      <c r="MPC325" s="215"/>
      <c r="MPD325" s="215"/>
      <c r="MPE325" s="215"/>
      <c r="MPF325" s="215"/>
      <c r="MPG325" s="215"/>
      <c r="MPH325" s="215"/>
      <c r="MPI325" s="215"/>
      <c r="MPJ325" s="215"/>
      <c r="MPK325" s="215"/>
      <c r="MPL325" s="215"/>
      <c r="MPM325" s="215"/>
      <c r="MPN325" s="215"/>
      <c r="MPO325" s="215"/>
      <c r="MPP325" s="215"/>
      <c r="MPQ325" s="215"/>
      <c r="MPR325" s="215"/>
      <c r="MPS325" s="215"/>
      <c r="MPT325" s="215"/>
      <c r="MPU325" s="215"/>
      <c r="MPV325" s="215"/>
      <c r="MPW325" s="215"/>
      <c r="MPX325" s="215"/>
      <c r="MPY325" s="215"/>
      <c r="MPZ325" s="215"/>
      <c r="MQA325" s="215"/>
      <c r="MQB325" s="215"/>
      <c r="MQC325" s="215"/>
      <c r="MQD325" s="215"/>
      <c r="MQE325" s="215"/>
      <c r="MQF325" s="215"/>
      <c r="MQG325" s="215"/>
      <c r="MQH325" s="215"/>
      <c r="MQI325" s="215"/>
      <c r="MQJ325" s="215"/>
      <c r="MQK325" s="215"/>
      <c r="MQL325" s="215"/>
      <c r="MQM325" s="215"/>
      <c r="MQN325" s="215"/>
      <c r="MQO325" s="215"/>
      <c r="MQP325" s="215"/>
      <c r="MQQ325" s="215"/>
      <c r="MQR325" s="215"/>
      <c r="MQS325" s="215"/>
      <c r="MQT325" s="215"/>
      <c r="MQU325" s="215"/>
      <c r="MQV325" s="215"/>
      <c r="MQW325" s="215"/>
      <c r="MQX325" s="215"/>
      <c r="MQY325" s="215"/>
      <c r="MQZ325" s="215"/>
      <c r="MRA325" s="215"/>
      <c r="MRB325" s="215"/>
      <c r="MRC325" s="215"/>
      <c r="MRD325" s="215"/>
      <c r="MRE325" s="215"/>
      <c r="MRF325" s="215"/>
      <c r="MRG325" s="215"/>
      <c r="MRH325" s="215"/>
      <c r="MRI325" s="215"/>
      <c r="MRJ325" s="215"/>
      <c r="MRK325" s="215"/>
      <c r="MRL325" s="215"/>
      <c r="MRM325" s="215"/>
      <c r="MRN325" s="215"/>
      <c r="MRO325" s="215"/>
      <c r="MRP325" s="215"/>
      <c r="MRQ325" s="215"/>
      <c r="MRR325" s="215"/>
      <c r="MRS325" s="215"/>
      <c r="MRT325" s="215"/>
      <c r="MRU325" s="215"/>
      <c r="MRV325" s="215"/>
      <c r="MRW325" s="215"/>
      <c r="MRX325" s="215"/>
      <c r="MRY325" s="215"/>
      <c r="MRZ325" s="215"/>
      <c r="MSA325" s="215"/>
      <c r="MSB325" s="215"/>
      <c r="MSC325" s="215"/>
      <c r="MSD325" s="215"/>
      <c r="MSE325" s="215"/>
      <c r="MSF325" s="215"/>
      <c r="MSG325" s="215"/>
      <c r="MSH325" s="215"/>
      <c r="MSI325" s="215"/>
      <c r="MSJ325" s="215"/>
      <c r="MSK325" s="215"/>
      <c r="MSL325" s="215"/>
      <c r="MSM325" s="215"/>
      <c r="MSN325" s="215"/>
      <c r="MSO325" s="215"/>
      <c r="MSP325" s="215"/>
      <c r="MSQ325" s="215"/>
      <c r="MSR325" s="215"/>
      <c r="MSS325" s="215"/>
      <c r="MST325" s="215"/>
      <c r="MSU325" s="215"/>
      <c r="MSV325" s="215"/>
      <c r="MSW325" s="215"/>
      <c r="MSX325" s="215"/>
      <c r="MSY325" s="215"/>
      <c r="MSZ325" s="215"/>
      <c r="MTA325" s="215"/>
      <c r="MTB325" s="215"/>
      <c r="MTC325" s="215"/>
      <c r="MTD325" s="215"/>
      <c r="MTE325" s="215"/>
      <c r="MTF325" s="215"/>
      <c r="MTG325" s="215"/>
      <c r="MTH325" s="215"/>
      <c r="MTI325" s="215"/>
      <c r="MTJ325" s="215"/>
      <c r="MTK325" s="215"/>
      <c r="MTL325" s="215"/>
      <c r="MTM325" s="215"/>
      <c r="MTN325" s="215"/>
      <c r="MTO325" s="215"/>
      <c r="MTP325" s="215"/>
      <c r="MTQ325" s="215"/>
      <c r="MTR325" s="215"/>
      <c r="MTS325" s="215"/>
      <c r="MTT325" s="215"/>
      <c r="MTU325" s="215"/>
      <c r="MTV325" s="215"/>
      <c r="MTW325" s="215"/>
      <c r="MTX325" s="215"/>
      <c r="MTY325" s="215"/>
      <c r="MTZ325" s="215"/>
      <c r="MUA325" s="215"/>
      <c r="MUB325" s="215"/>
      <c r="MUC325" s="215"/>
      <c r="MUD325" s="215"/>
      <c r="MUE325" s="215"/>
      <c r="MUF325" s="215"/>
      <c r="MUG325" s="215"/>
      <c r="MUH325" s="215"/>
      <c r="MUI325" s="215"/>
      <c r="MUJ325" s="215"/>
      <c r="MUK325" s="215"/>
      <c r="MUL325" s="215"/>
      <c r="MUM325" s="215"/>
      <c r="MUN325" s="215"/>
      <c r="MUO325" s="215"/>
      <c r="MUP325" s="215"/>
      <c r="MUQ325" s="215"/>
      <c r="MUR325" s="215"/>
      <c r="MUS325" s="215"/>
      <c r="MUT325" s="215"/>
      <c r="MUU325" s="215"/>
      <c r="MUV325" s="215"/>
      <c r="MUW325" s="215"/>
      <c r="MUX325" s="215"/>
      <c r="MUY325" s="215"/>
      <c r="MUZ325" s="215"/>
      <c r="MVA325" s="215"/>
      <c r="MVB325" s="215"/>
      <c r="MVC325" s="215"/>
      <c r="MVD325" s="215"/>
      <c r="MVE325" s="215"/>
      <c r="MVF325" s="215"/>
      <c r="MVG325" s="215"/>
      <c r="MVH325" s="215"/>
      <c r="MVI325" s="215"/>
      <c r="MVJ325" s="215"/>
      <c r="MVK325" s="215"/>
      <c r="MVL325" s="215"/>
      <c r="MVM325" s="215"/>
      <c r="MVN325" s="215"/>
      <c r="MVO325" s="215"/>
      <c r="MVP325" s="215"/>
      <c r="MVQ325" s="215"/>
      <c r="MVR325" s="215"/>
      <c r="MVS325" s="215"/>
      <c r="MVT325" s="215"/>
      <c r="MVU325" s="215"/>
      <c r="MVV325" s="215"/>
      <c r="MVW325" s="215"/>
      <c r="MVX325" s="215"/>
      <c r="MVY325" s="215"/>
      <c r="MVZ325" s="215"/>
      <c r="MWA325" s="215"/>
      <c r="MWB325" s="215"/>
      <c r="MWC325" s="215"/>
      <c r="MWD325" s="215"/>
      <c r="MWE325" s="215"/>
      <c r="MWF325" s="215"/>
      <c r="MWG325" s="215"/>
      <c r="MWH325" s="215"/>
      <c r="MWI325" s="215"/>
      <c r="MWJ325" s="215"/>
      <c r="MWK325" s="215"/>
      <c r="MWL325" s="215"/>
      <c r="MWM325" s="215"/>
      <c r="MWN325" s="215"/>
      <c r="MWO325" s="215"/>
      <c r="MWP325" s="215"/>
      <c r="MWQ325" s="215"/>
      <c r="MWR325" s="215"/>
      <c r="MWS325" s="215"/>
      <c r="MWT325" s="215"/>
      <c r="MWU325" s="215"/>
      <c r="MWV325" s="215"/>
      <c r="MWW325" s="215"/>
      <c r="MWX325" s="215"/>
      <c r="MWY325" s="215"/>
      <c r="MWZ325" s="215"/>
      <c r="MXA325" s="215"/>
      <c r="MXB325" s="215"/>
      <c r="MXC325" s="215"/>
      <c r="MXD325" s="215"/>
      <c r="MXE325" s="215"/>
      <c r="MXF325" s="215"/>
      <c r="MXG325" s="215"/>
      <c r="MXH325" s="215"/>
      <c r="MXI325" s="215"/>
      <c r="MXJ325" s="215"/>
      <c r="MXK325" s="215"/>
      <c r="MXL325" s="215"/>
      <c r="MXM325" s="215"/>
      <c r="MXN325" s="215"/>
      <c r="MXO325" s="215"/>
      <c r="MXP325" s="215"/>
      <c r="MXQ325" s="215"/>
      <c r="MXR325" s="215"/>
      <c r="MXS325" s="215"/>
      <c r="MXT325" s="215"/>
      <c r="MXU325" s="215"/>
      <c r="MXV325" s="215"/>
      <c r="MXW325" s="215"/>
      <c r="MXX325" s="215"/>
      <c r="MXY325" s="215"/>
      <c r="MXZ325" s="215"/>
      <c r="MYA325" s="215"/>
      <c r="MYB325" s="215"/>
      <c r="MYC325" s="215"/>
      <c r="MYD325" s="215"/>
      <c r="MYE325" s="215"/>
      <c r="MYF325" s="215"/>
      <c r="MYG325" s="215"/>
      <c r="MYH325" s="215"/>
      <c r="MYI325" s="215"/>
      <c r="MYJ325" s="215"/>
      <c r="MYK325" s="215"/>
      <c r="MYL325" s="215"/>
      <c r="MYM325" s="215"/>
      <c r="MYN325" s="215"/>
      <c r="MYO325" s="215"/>
      <c r="MYP325" s="215"/>
      <c r="MYQ325" s="215"/>
      <c r="MYR325" s="215"/>
      <c r="MYS325" s="215"/>
      <c r="MYT325" s="215"/>
      <c r="MYU325" s="215"/>
      <c r="MYV325" s="215"/>
      <c r="MYW325" s="215"/>
      <c r="MYX325" s="215"/>
      <c r="MYY325" s="215"/>
      <c r="MYZ325" s="215"/>
      <c r="MZA325" s="215"/>
      <c r="MZB325" s="215"/>
      <c r="MZC325" s="215"/>
      <c r="MZD325" s="215"/>
      <c r="MZE325" s="215"/>
      <c r="MZF325" s="215"/>
      <c r="MZG325" s="215"/>
      <c r="MZH325" s="215"/>
      <c r="MZI325" s="215"/>
      <c r="MZJ325" s="215"/>
      <c r="MZK325" s="215"/>
      <c r="MZL325" s="215"/>
      <c r="MZM325" s="215"/>
      <c r="MZN325" s="215"/>
      <c r="MZO325" s="215"/>
      <c r="MZP325" s="215"/>
      <c r="MZQ325" s="215"/>
      <c r="MZR325" s="215"/>
      <c r="MZS325" s="215"/>
      <c r="MZT325" s="215"/>
      <c r="MZU325" s="215"/>
      <c r="MZV325" s="215"/>
      <c r="MZW325" s="215"/>
      <c r="MZX325" s="215"/>
      <c r="MZY325" s="215"/>
      <c r="MZZ325" s="215"/>
      <c r="NAA325" s="215"/>
      <c r="NAB325" s="215"/>
      <c r="NAC325" s="215"/>
      <c r="NAD325" s="215"/>
      <c r="NAE325" s="215"/>
      <c r="NAF325" s="215"/>
      <c r="NAG325" s="215"/>
      <c r="NAH325" s="215"/>
      <c r="NAI325" s="215"/>
      <c r="NAJ325" s="215"/>
      <c r="NAK325" s="215"/>
      <c r="NAL325" s="215"/>
      <c r="NAM325" s="215"/>
      <c r="NAN325" s="215"/>
      <c r="NAO325" s="215"/>
      <c r="NAP325" s="215"/>
      <c r="NAQ325" s="215"/>
      <c r="NAR325" s="215"/>
      <c r="NAS325" s="215"/>
      <c r="NAT325" s="215"/>
      <c r="NAU325" s="215"/>
      <c r="NAV325" s="215"/>
      <c r="NAW325" s="215"/>
      <c r="NAX325" s="215"/>
      <c r="NAY325" s="215"/>
      <c r="NAZ325" s="215"/>
      <c r="NBA325" s="215"/>
      <c r="NBB325" s="215"/>
      <c r="NBC325" s="215"/>
      <c r="NBD325" s="215"/>
      <c r="NBE325" s="215"/>
      <c r="NBF325" s="215"/>
      <c r="NBG325" s="215"/>
      <c r="NBH325" s="215"/>
      <c r="NBI325" s="215"/>
      <c r="NBJ325" s="215"/>
      <c r="NBK325" s="215"/>
      <c r="NBL325" s="215"/>
      <c r="NBM325" s="215"/>
      <c r="NBN325" s="215"/>
      <c r="NBO325" s="215"/>
      <c r="NBP325" s="215"/>
      <c r="NBQ325" s="215"/>
      <c r="NBR325" s="215"/>
      <c r="NBS325" s="215"/>
      <c r="NBT325" s="215"/>
      <c r="NBU325" s="215"/>
      <c r="NBV325" s="215"/>
      <c r="NBW325" s="215"/>
      <c r="NBX325" s="215"/>
      <c r="NBY325" s="215"/>
      <c r="NBZ325" s="215"/>
      <c r="NCA325" s="215"/>
      <c r="NCB325" s="215"/>
      <c r="NCC325" s="215"/>
      <c r="NCD325" s="215"/>
      <c r="NCE325" s="215"/>
      <c r="NCF325" s="215"/>
      <c r="NCG325" s="215"/>
      <c r="NCH325" s="215"/>
      <c r="NCI325" s="215"/>
      <c r="NCJ325" s="215"/>
      <c r="NCK325" s="215"/>
      <c r="NCL325" s="215"/>
      <c r="NCM325" s="215"/>
      <c r="NCN325" s="215"/>
      <c r="NCO325" s="215"/>
      <c r="NCP325" s="215"/>
      <c r="NCQ325" s="215"/>
      <c r="NCR325" s="215"/>
      <c r="NCS325" s="215"/>
      <c r="NCT325" s="215"/>
      <c r="NCU325" s="215"/>
      <c r="NCV325" s="215"/>
      <c r="NCW325" s="215"/>
      <c r="NCX325" s="215"/>
      <c r="NCY325" s="215"/>
      <c r="NCZ325" s="215"/>
      <c r="NDA325" s="215"/>
      <c r="NDB325" s="215"/>
      <c r="NDC325" s="215"/>
      <c r="NDD325" s="215"/>
      <c r="NDE325" s="215"/>
      <c r="NDF325" s="215"/>
      <c r="NDG325" s="215"/>
      <c r="NDH325" s="215"/>
      <c r="NDI325" s="215"/>
      <c r="NDJ325" s="215"/>
      <c r="NDK325" s="215"/>
      <c r="NDL325" s="215"/>
      <c r="NDM325" s="215"/>
      <c r="NDN325" s="215"/>
      <c r="NDO325" s="215"/>
      <c r="NDP325" s="215"/>
      <c r="NDQ325" s="215"/>
      <c r="NDR325" s="215"/>
      <c r="NDS325" s="215"/>
      <c r="NDT325" s="215"/>
      <c r="NDU325" s="215"/>
      <c r="NDV325" s="215"/>
      <c r="NDW325" s="215"/>
      <c r="NDX325" s="215"/>
      <c r="NDY325" s="215"/>
      <c r="NDZ325" s="215"/>
      <c r="NEA325" s="215"/>
      <c r="NEB325" s="215"/>
      <c r="NEC325" s="215"/>
      <c r="NED325" s="215"/>
      <c r="NEE325" s="215"/>
      <c r="NEF325" s="215"/>
      <c r="NEG325" s="215"/>
      <c r="NEH325" s="215"/>
      <c r="NEI325" s="215"/>
      <c r="NEJ325" s="215"/>
      <c r="NEK325" s="215"/>
      <c r="NEL325" s="215"/>
      <c r="NEM325" s="215"/>
      <c r="NEN325" s="215"/>
      <c r="NEO325" s="215"/>
      <c r="NEP325" s="215"/>
      <c r="NEQ325" s="215"/>
      <c r="NER325" s="215"/>
      <c r="NES325" s="215"/>
      <c r="NET325" s="215"/>
      <c r="NEU325" s="215"/>
      <c r="NEV325" s="215"/>
      <c r="NEW325" s="215"/>
      <c r="NEX325" s="215"/>
      <c r="NEY325" s="215"/>
      <c r="NEZ325" s="215"/>
      <c r="NFA325" s="215"/>
      <c r="NFB325" s="215"/>
      <c r="NFC325" s="215"/>
      <c r="NFD325" s="215"/>
      <c r="NFE325" s="215"/>
      <c r="NFF325" s="215"/>
      <c r="NFG325" s="215"/>
      <c r="NFH325" s="215"/>
      <c r="NFI325" s="215"/>
      <c r="NFJ325" s="215"/>
      <c r="NFK325" s="215"/>
      <c r="NFL325" s="215"/>
      <c r="NFM325" s="215"/>
      <c r="NFN325" s="215"/>
      <c r="NFO325" s="215"/>
      <c r="NFP325" s="215"/>
      <c r="NFQ325" s="215"/>
      <c r="NFR325" s="215"/>
      <c r="NFS325" s="215"/>
      <c r="NFT325" s="215"/>
      <c r="NFU325" s="215"/>
      <c r="NFV325" s="215"/>
      <c r="NFW325" s="215"/>
      <c r="NFX325" s="215"/>
      <c r="NFY325" s="215"/>
      <c r="NFZ325" s="215"/>
      <c r="NGA325" s="215"/>
      <c r="NGB325" s="215"/>
      <c r="NGC325" s="215"/>
      <c r="NGD325" s="215"/>
      <c r="NGE325" s="215"/>
      <c r="NGF325" s="215"/>
      <c r="NGG325" s="215"/>
      <c r="NGH325" s="215"/>
      <c r="NGI325" s="215"/>
      <c r="NGJ325" s="215"/>
      <c r="NGK325" s="215"/>
      <c r="NGL325" s="215"/>
      <c r="NGM325" s="215"/>
      <c r="NGN325" s="215"/>
      <c r="NGO325" s="215"/>
      <c r="NGP325" s="215"/>
      <c r="NGQ325" s="215"/>
      <c r="NGR325" s="215"/>
      <c r="NGS325" s="215"/>
      <c r="NGT325" s="215"/>
      <c r="NGU325" s="215"/>
      <c r="NGV325" s="215"/>
      <c r="NGW325" s="215"/>
      <c r="NGX325" s="215"/>
      <c r="NGY325" s="215"/>
      <c r="NGZ325" s="215"/>
      <c r="NHA325" s="215"/>
      <c r="NHB325" s="215"/>
      <c r="NHC325" s="215"/>
      <c r="NHD325" s="215"/>
      <c r="NHE325" s="215"/>
      <c r="NHF325" s="215"/>
      <c r="NHG325" s="215"/>
      <c r="NHH325" s="215"/>
      <c r="NHI325" s="215"/>
      <c r="NHJ325" s="215"/>
      <c r="NHK325" s="215"/>
      <c r="NHL325" s="215"/>
      <c r="NHM325" s="215"/>
      <c r="NHN325" s="215"/>
      <c r="NHO325" s="215"/>
      <c r="NHP325" s="215"/>
      <c r="NHQ325" s="215"/>
      <c r="NHR325" s="215"/>
      <c r="NHS325" s="215"/>
      <c r="NHT325" s="215"/>
      <c r="NHU325" s="215"/>
      <c r="NHV325" s="215"/>
      <c r="NHW325" s="215"/>
      <c r="NHX325" s="215"/>
      <c r="NHY325" s="215"/>
      <c r="NHZ325" s="215"/>
      <c r="NIA325" s="215"/>
      <c r="NIB325" s="215"/>
      <c r="NIC325" s="215"/>
      <c r="NID325" s="215"/>
      <c r="NIE325" s="215"/>
      <c r="NIF325" s="215"/>
      <c r="NIG325" s="215"/>
      <c r="NIH325" s="215"/>
      <c r="NII325" s="215"/>
      <c r="NIJ325" s="215"/>
      <c r="NIK325" s="215"/>
      <c r="NIL325" s="215"/>
      <c r="NIM325" s="215"/>
      <c r="NIN325" s="215"/>
      <c r="NIO325" s="215"/>
      <c r="NIP325" s="215"/>
      <c r="NIQ325" s="215"/>
      <c r="NIR325" s="215"/>
      <c r="NIS325" s="215"/>
      <c r="NIT325" s="215"/>
      <c r="NIU325" s="215"/>
      <c r="NIV325" s="215"/>
      <c r="NIW325" s="215"/>
      <c r="NIX325" s="215"/>
      <c r="NIY325" s="215"/>
      <c r="NIZ325" s="215"/>
      <c r="NJA325" s="215"/>
      <c r="NJB325" s="215"/>
      <c r="NJC325" s="215"/>
      <c r="NJD325" s="215"/>
      <c r="NJE325" s="215"/>
      <c r="NJF325" s="215"/>
      <c r="NJG325" s="215"/>
      <c r="NJH325" s="215"/>
      <c r="NJI325" s="215"/>
      <c r="NJJ325" s="215"/>
      <c r="NJK325" s="215"/>
      <c r="NJL325" s="215"/>
      <c r="NJM325" s="215"/>
      <c r="NJN325" s="215"/>
      <c r="NJO325" s="215"/>
      <c r="NJP325" s="215"/>
      <c r="NJQ325" s="215"/>
      <c r="NJR325" s="215"/>
      <c r="NJS325" s="215"/>
      <c r="NJT325" s="215"/>
      <c r="NJU325" s="215"/>
      <c r="NJV325" s="215"/>
      <c r="NJW325" s="215"/>
      <c r="NJX325" s="215"/>
      <c r="NJY325" s="215"/>
      <c r="NJZ325" s="215"/>
      <c r="NKA325" s="215"/>
      <c r="NKB325" s="215"/>
      <c r="NKC325" s="215"/>
      <c r="NKD325" s="215"/>
      <c r="NKE325" s="215"/>
      <c r="NKF325" s="215"/>
      <c r="NKG325" s="215"/>
      <c r="NKH325" s="215"/>
      <c r="NKI325" s="215"/>
      <c r="NKJ325" s="215"/>
      <c r="NKK325" s="215"/>
      <c r="NKL325" s="215"/>
      <c r="NKM325" s="215"/>
      <c r="NKN325" s="215"/>
      <c r="NKO325" s="215"/>
      <c r="NKP325" s="215"/>
      <c r="NKQ325" s="215"/>
      <c r="NKR325" s="215"/>
      <c r="NKS325" s="215"/>
      <c r="NKT325" s="215"/>
      <c r="NKU325" s="215"/>
      <c r="NKV325" s="215"/>
      <c r="NKW325" s="215"/>
      <c r="NKX325" s="215"/>
      <c r="NKY325" s="215"/>
      <c r="NKZ325" s="215"/>
      <c r="NLA325" s="215"/>
      <c r="NLB325" s="215"/>
      <c r="NLC325" s="215"/>
      <c r="NLD325" s="215"/>
      <c r="NLE325" s="215"/>
      <c r="NLF325" s="215"/>
      <c r="NLG325" s="215"/>
      <c r="NLH325" s="215"/>
      <c r="NLI325" s="215"/>
      <c r="NLJ325" s="215"/>
      <c r="NLK325" s="215"/>
      <c r="NLL325" s="215"/>
      <c r="NLM325" s="215"/>
      <c r="NLN325" s="215"/>
      <c r="NLO325" s="215"/>
      <c r="NLP325" s="215"/>
      <c r="NLQ325" s="215"/>
      <c r="NLR325" s="215"/>
      <c r="NLS325" s="215"/>
      <c r="NLT325" s="215"/>
      <c r="NLU325" s="215"/>
      <c r="NLV325" s="215"/>
      <c r="NLW325" s="215"/>
      <c r="NLX325" s="215"/>
      <c r="NLY325" s="215"/>
      <c r="NLZ325" s="215"/>
      <c r="NMA325" s="215"/>
      <c r="NMB325" s="215"/>
      <c r="NMC325" s="215"/>
      <c r="NMD325" s="215"/>
      <c r="NME325" s="215"/>
      <c r="NMF325" s="215"/>
      <c r="NMG325" s="215"/>
      <c r="NMH325" s="215"/>
      <c r="NMI325" s="215"/>
      <c r="NMJ325" s="215"/>
      <c r="NMK325" s="215"/>
      <c r="NML325" s="215"/>
      <c r="NMM325" s="215"/>
      <c r="NMN325" s="215"/>
      <c r="NMO325" s="215"/>
      <c r="NMP325" s="215"/>
      <c r="NMQ325" s="215"/>
      <c r="NMR325" s="215"/>
      <c r="NMS325" s="215"/>
      <c r="NMT325" s="215"/>
      <c r="NMU325" s="215"/>
      <c r="NMV325" s="215"/>
      <c r="NMW325" s="215"/>
      <c r="NMX325" s="215"/>
      <c r="NMY325" s="215"/>
      <c r="NMZ325" s="215"/>
      <c r="NNA325" s="215"/>
      <c r="NNB325" s="215"/>
      <c r="NNC325" s="215"/>
      <c r="NND325" s="215"/>
      <c r="NNE325" s="215"/>
      <c r="NNF325" s="215"/>
      <c r="NNG325" s="215"/>
      <c r="NNH325" s="215"/>
      <c r="NNI325" s="215"/>
      <c r="NNJ325" s="215"/>
      <c r="NNK325" s="215"/>
      <c r="NNL325" s="215"/>
      <c r="NNM325" s="215"/>
      <c r="NNN325" s="215"/>
      <c r="NNO325" s="215"/>
      <c r="NNP325" s="215"/>
      <c r="NNQ325" s="215"/>
      <c r="NNR325" s="215"/>
      <c r="NNS325" s="215"/>
      <c r="NNT325" s="215"/>
      <c r="NNU325" s="215"/>
      <c r="NNV325" s="215"/>
      <c r="NNW325" s="215"/>
      <c r="NNX325" s="215"/>
      <c r="NNY325" s="215"/>
      <c r="NNZ325" s="215"/>
      <c r="NOA325" s="215"/>
      <c r="NOB325" s="215"/>
      <c r="NOC325" s="215"/>
      <c r="NOD325" s="215"/>
      <c r="NOE325" s="215"/>
      <c r="NOF325" s="215"/>
      <c r="NOG325" s="215"/>
      <c r="NOH325" s="215"/>
      <c r="NOI325" s="215"/>
      <c r="NOJ325" s="215"/>
      <c r="NOK325" s="215"/>
      <c r="NOL325" s="215"/>
      <c r="NOM325" s="215"/>
      <c r="NON325" s="215"/>
      <c r="NOO325" s="215"/>
      <c r="NOP325" s="215"/>
      <c r="NOQ325" s="215"/>
      <c r="NOR325" s="215"/>
      <c r="NOS325" s="215"/>
      <c r="NOT325" s="215"/>
      <c r="NOU325" s="215"/>
      <c r="NOV325" s="215"/>
      <c r="NOW325" s="215"/>
      <c r="NOX325" s="215"/>
      <c r="NOY325" s="215"/>
      <c r="NOZ325" s="215"/>
      <c r="NPA325" s="215"/>
      <c r="NPB325" s="215"/>
      <c r="NPC325" s="215"/>
      <c r="NPD325" s="215"/>
      <c r="NPE325" s="215"/>
      <c r="NPF325" s="215"/>
      <c r="NPG325" s="215"/>
      <c r="NPH325" s="215"/>
      <c r="NPI325" s="215"/>
      <c r="NPJ325" s="215"/>
      <c r="NPK325" s="215"/>
      <c r="NPL325" s="215"/>
      <c r="NPM325" s="215"/>
      <c r="NPN325" s="215"/>
      <c r="NPO325" s="215"/>
      <c r="NPP325" s="215"/>
      <c r="NPQ325" s="215"/>
      <c r="NPR325" s="215"/>
      <c r="NPS325" s="215"/>
      <c r="NPT325" s="215"/>
      <c r="NPU325" s="215"/>
      <c r="NPV325" s="215"/>
      <c r="NPW325" s="215"/>
      <c r="NPX325" s="215"/>
      <c r="NPY325" s="215"/>
      <c r="NPZ325" s="215"/>
      <c r="NQA325" s="215"/>
      <c r="NQB325" s="215"/>
      <c r="NQC325" s="215"/>
      <c r="NQD325" s="215"/>
      <c r="NQE325" s="215"/>
      <c r="NQF325" s="215"/>
      <c r="NQG325" s="215"/>
      <c r="NQH325" s="215"/>
      <c r="NQI325" s="215"/>
      <c r="NQJ325" s="215"/>
      <c r="NQK325" s="215"/>
      <c r="NQL325" s="215"/>
      <c r="NQM325" s="215"/>
      <c r="NQN325" s="215"/>
      <c r="NQO325" s="215"/>
      <c r="NQP325" s="215"/>
      <c r="NQQ325" s="215"/>
      <c r="NQR325" s="215"/>
      <c r="NQS325" s="215"/>
      <c r="NQT325" s="215"/>
      <c r="NQU325" s="215"/>
      <c r="NQV325" s="215"/>
      <c r="NQW325" s="215"/>
      <c r="NQX325" s="215"/>
      <c r="NQY325" s="215"/>
      <c r="NQZ325" s="215"/>
      <c r="NRA325" s="215"/>
      <c r="NRB325" s="215"/>
      <c r="NRC325" s="215"/>
      <c r="NRD325" s="215"/>
      <c r="NRE325" s="215"/>
      <c r="NRF325" s="215"/>
      <c r="NRG325" s="215"/>
      <c r="NRH325" s="215"/>
      <c r="NRI325" s="215"/>
      <c r="NRJ325" s="215"/>
      <c r="NRK325" s="215"/>
      <c r="NRL325" s="215"/>
      <c r="NRM325" s="215"/>
      <c r="NRN325" s="215"/>
      <c r="NRO325" s="215"/>
      <c r="NRP325" s="215"/>
      <c r="NRQ325" s="215"/>
      <c r="NRR325" s="215"/>
      <c r="NRS325" s="215"/>
      <c r="NRT325" s="215"/>
      <c r="NRU325" s="215"/>
      <c r="NRV325" s="215"/>
      <c r="NRW325" s="215"/>
      <c r="NRX325" s="215"/>
      <c r="NRY325" s="215"/>
      <c r="NRZ325" s="215"/>
      <c r="NSA325" s="215"/>
      <c r="NSB325" s="215"/>
      <c r="NSC325" s="215"/>
      <c r="NSD325" s="215"/>
      <c r="NSE325" s="215"/>
      <c r="NSF325" s="215"/>
      <c r="NSG325" s="215"/>
      <c r="NSH325" s="215"/>
      <c r="NSI325" s="215"/>
      <c r="NSJ325" s="215"/>
      <c r="NSK325" s="215"/>
      <c r="NSL325" s="215"/>
      <c r="NSM325" s="215"/>
      <c r="NSN325" s="215"/>
      <c r="NSO325" s="215"/>
      <c r="NSP325" s="215"/>
      <c r="NSQ325" s="215"/>
      <c r="NSR325" s="215"/>
      <c r="NSS325" s="215"/>
      <c r="NST325" s="215"/>
      <c r="NSU325" s="215"/>
      <c r="NSV325" s="215"/>
      <c r="NSW325" s="215"/>
      <c r="NSX325" s="215"/>
      <c r="NSY325" s="215"/>
      <c r="NSZ325" s="215"/>
      <c r="NTA325" s="215"/>
      <c r="NTB325" s="215"/>
      <c r="NTC325" s="215"/>
      <c r="NTD325" s="215"/>
      <c r="NTE325" s="215"/>
      <c r="NTF325" s="215"/>
      <c r="NTG325" s="215"/>
      <c r="NTH325" s="215"/>
      <c r="NTI325" s="215"/>
      <c r="NTJ325" s="215"/>
      <c r="NTK325" s="215"/>
      <c r="NTL325" s="215"/>
      <c r="NTM325" s="215"/>
      <c r="NTN325" s="215"/>
      <c r="NTO325" s="215"/>
      <c r="NTP325" s="215"/>
      <c r="NTQ325" s="215"/>
      <c r="NTR325" s="215"/>
      <c r="NTS325" s="215"/>
      <c r="NTT325" s="215"/>
      <c r="NTU325" s="215"/>
      <c r="NTV325" s="215"/>
      <c r="NTW325" s="215"/>
      <c r="NTX325" s="215"/>
      <c r="NTY325" s="215"/>
      <c r="NTZ325" s="215"/>
      <c r="NUA325" s="215"/>
      <c r="NUB325" s="215"/>
      <c r="NUC325" s="215"/>
      <c r="NUD325" s="215"/>
      <c r="NUE325" s="215"/>
      <c r="NUF325" s="215"/>
      <c r="NUG325" s="215"/>
      <c r="NUH325" s="215"/>
      <c r="NUI325" s="215"/>
      <c r="NUJ325" s="215"/>
      <c r="NUK325" s="215"/>
      <c r="NUL325" s="215"/>
      <c r="NUM325" s="215"/>
      <c r="NUN325" s="215"/>
      <c r="NUO325" s="215"/>
      <c r="NUP325" s="215"/>
      <c r="NUQ325" s="215"/>
      <c r="NUR325" s="215"/>
      <c r="NUS325" s="215"/>
      <c r="NUT325" s="215"/>
      <c r="NUU325" s="215"/>
      <c r="NUV325" s="215"/>
      <c r="NUW325" s="215"/>
      <c r="NUX325" s="215"/>
      <c r="NUY325" s="215"/>
      <c r="NUZ325" s="215"/>
      <c r="NVA325" s="215"/>
      <c r="NVB325" s="215"/>
      <c r="NVC325" s="215"/>
      <c r="NVD325" s="215"/>
      <c r="NVE325" s="215"/>
      <c r="NVF325" s="215"/>
      <c r="NVG325" s="215"/>
      <c r="NVH325" s="215"/>
      <c r="NVI325" s="215"/>
      <c r="NVJ325" s="215"/>
      <c r="NVK325" s="215"/>
      <c r="NVL325" s="215"/>
      <c r="NVM325" s="215"/>
      <c r="NVN325" s="215"/>
      <c r="NVO325" s="215"/>
      <c r="NVP325" s="215"/>
      <c r="NVQ325" s="215"/>
      <c r="NVR325" s="215"/>
      <c r="NVS325" s="215"/>
      <c r="NVT325" s="215"/>
      <c r="NVU325" s="215"/>
      <c r="NVV325" s="215"/>
      <c r="NVW325" s="215"/>
      <c r="NVX325" s="215"/>
      <c r="NVY325" s="215"/>
      <c r="NVZ325" s="215"/>
      <c r="NWA325" s="215"/>
      <c r="NWB325" s="215"/>
      <c r="NWC325" s="215"/>
      <c r="NWD325" s="215"/>
      <c r="NWE325" s="215"/>
      <c r="NWF325" s="215"/>
      <c r="NWG325" s="215"/>
      <c r="NWH325" s="215"/>
      <c r="NWI325" s="215"/>
      <c r="NWJ325" s="215"/>
      <c r="NWK325" s="215"/>
      <c r="NWL325" s="215"/>
      <c r="NWM325" s="215"/>
      <c r="NWN325" s="215"/>
      <c r="NWO325" s="215"/>
      <c r="NWP325" s="215"/>
      <c r="NWQ325" s="215"/>
      <c r="NWR325" s="215"/>
      <c r="NWS325" s="215"/>
      <c r="NWT325" s="215"/>
      <c r="NWU325" s="215"/>
      <c r="NWV325" s="215"/>
      <c r="NWW325" s="215"/>
      <c r="NWX325" s="215"/>
      <c r="NWY325" s="215"/>
      <c r="NWZ325" s="215"/>
      <c r="NXA325" s="215"/>
      <c r="NXB325" s="215"/>
      <c r="NXC325" s="215"/>
      <c r="NXD325" s="215"/>
      <c r="NXE325" s="215"/>
      <c r="NXF325" s="215"/>
      <c r="NXG325" s="215"/>
      <c r="NXH325" s="215"/>
      <c r="NXI325" s="215"/>
      <c r="NXJ325" s="215"/>
      <c r="NXK325" s="215"/>
      <c r="NXL325" s="215"/>
      <c r="NXM325" s="215"/>
      <c r="NXN325" s="215"/>
      <c r="NXO325" s="215"/>
      <c r="NXP325" s="215"/>
      <c r="NXQ325" s="215"/>
      <c r="NXR325" s="215"/>
      <c r="NXS325" s="215"/>
      <c r="NXT325" s="215"/>
      <c r="NXU325" s="215"/>
      <c r="NXV325" s="215"/>
      <c r="NXW325" s="215"/>
      <c r="NXX325" s="215"/>
      <c r="NXY325" s="215"/>
      <c r="NXZ325" s="215"/>
      <c r="NYA325" s="215"/>
      <c r="NYB325" s="215"/>
      <c r="NYC325" s="215"/>
      <c r="NYD325" s="215"/>
      <c r="NYE325" s="215"/>
      <c r="NYF325" s="215"/>
      <c r="NYG325" s="215"/>
      <c r="NYH325" s="215"/>
      <c r="NYI325" s="215"/>
      <c r="NYJ325" s="215"/>
      <c r="NYK325" s="215"/>
      <c r="NYL325" s="215"/>
      <c r="NYM325" s="215"/>
      <c r="NYN325" s="215"/>
      <c r="NYO325" s="215"/>
      <c r="NYP325" s="215"/>
      <c r="NYQ325" s="215"/>
      <c r="NYR325" s="215"/>
      <c r="NYS325" s="215"/>
      <c r="NYT325" s="215"/>
      <c r="NYU325" s="215"/>
      <c r="NYV325" s="215"/>
      <c r="NYW325" s="215"/>
      <c r="NYX325" s="215"/>
      <c r="NYY325" s="215"/>
      <c r="NYZ325" s="215"/>
      <c r="NZA325" s="215"/>
      <c r="NZB325" s="215"/>
      <c r="NZC325" s="215"/>
      <c r="NZD325" s="215"/>
      <c r="NZE325" s="215"/>
      <c r="NZF325" s="215"/>
      <c r="NZG325" s="215"/>
      <c r="NZH325" s="215"/>
      <c r="NZI325" s="215"/>
      <c r="NZJ325" s="215"/>
      <c r="NZK325" s="215"/>
      <c r="NZL325" s="215"/>
      <c r="NZM325" s="215"/>
      <c r="NZN325" s="215"/>
      <c r="NZO325" s="215"/>
      <c r="NZP325" s="215"/>
      <c r="NZQ325" s="215"/>
      <c r="NZR325" s="215"/>
      <c r="NZS325" s="215"/>
      <c r="NZT325" s="215"/>
      <c r="NZU325" s="215"/>
      <c r="NZV325" s="215"/>
      <c r="NZW325" s="215"/>
      <c r="NZX325" s="215"/>
      <c r="NZY325" s="215"/>
      <c r="NZZ325" s="215"/>
      <c r="OAA325" s="215"/>
      <c r="OAB325" s="215"/>
      <c r="OAC325" s="215"/>
      <c r="OAD325" s="215"/>
      <c r="OAE325" s="215"/>
      <c r="OAF325" s="215"/>
      <c r="OAG325" s="215"/>
      <c r="OAH325" s="215"/>
      <c r="OAI325" s="215"/>
      <c r="OAJ325" s="215"/>
      <c r="OAK325" s="215"/>
      <c r="OAL325" s="215"/>
      <c r="OAM325" s="215"/>
      <c r="OAN325" s="215"/>
      <c r="OAO325" s="215"/>
      <c r="OAP325" s="215"/>
      <c r="OAQ325" s="215"/>
      <c r="OAR325" s="215"/>
      <c r="OAS325" s="215"/>
      <c r="OAT325" s="215"/>
      <c r="OAU325" s="215"/>
      <c r="OAV325" s="215"/>
      <c r="OAW325" s="215"/>
      <c r="OAX325" s="215"/>
      <c r="OAY325" s="215"/>
      <c r="OAZ325" s="215"/>
      <c r="OBA325" s="215"/>
      <c r="OBB325" s="215"/>
      <c r="OBC325" s="215"/>
      <c r="OBD325" s="215"/>
      <c r="OBE325" s="215"/>
      <c r="OBF325" s="215"/>
      <c r="OBG325" s="215"/>
      <c r="OBH325" s="215"/>
      <c r="OBI325" s="215"/>
      <c r="OBJ325" s="215"/>
      <c r="OBK325" s="215"/>
      <c r="OBL325" s="215"/>
      <c r="OBM325" s="215"/>
      <c r="OBN325" s="215"/>
      <c r="OBO325" s="215"/>
      <c r="OBP325" s="215"/>
      <c r="OBQ325" s="215"/>
      <c r="OBR325" s="215"/>
      <c r="OBS325" s="215"/>
      <c r="OBT325" s="215"/>
      <c r="OBU325" s="215"/>
      <c r="OBV325" s="215"/>
      <c r="OBW325" s="215"/>
      <c r="OBX325" s="215"/>
      <c r="OBY325" s="215"/>
      <c r="OBZ325" s="215"/>
      <c r="OCA325" s="215"/>
      <c r="OCB325" s="215"/>
      <c r="OCC325" s="215"/>
      <c r="OCD325" s="215"/>
      <c r="OCE325" s="215"/>
      <c r="OCF325" s="215"/>
      <c r="OCG325" s="215"/>
      <c r="OCH325" s="215"/>
      <c r="OCI325" s="215"/>
      <c r="OCJ325" s="215"/>
      <c r="OCK325" s="215"/>
      <c r="OCL325" s="215"/>
      <c r="OCM325" s="215"/>
      <c r="OCN325" s="215"/>
      <c r="OCO325" s="215"/>
      <c r="OCP325" s="215"/>
      <c r="OCQ325" s="215"/>
      <c r="OCR325" s="215"/>
      <c r="OCS325" s="215"/>
      <c r="OCT325" s="215"/>
      <c r="OCU325" s="215"/>
      <c r="OCV325" s="215"/>
      <c r="OCW325" s="215"/>
      <c r="OCX325" s="215"/>
      <c r="OCY325" s="215"/>
      <c r="OCZ325" s="215"/>
      <c r="ODA325" s="215"/>
      <c r="ODB325" s="215"/>
      <c r="ODC325" s="215"/>
      <c r="ODD325" s="215"/>
      <c r="ODE325" s="215"/>
      <c r="ODF325" s="215"/>
      <c r="ODG325" s="215"/>
      <c r="ODH325" s="215"/>
      <c r="ODI325" s="215"/>
      <c r="ODJ325" s="215"/>
      <c r="ODK325" s="215"/>
      <c r="ODL325" s="215"/>
      <c r="ODM325" s="215"/>
      <c r="ODN325" s="215"/>
      <c r="ODO325" s="215"/>
      <c r="ODP325" s="215"/>
      <c r="ODQ325" s="215"/>
      <c r="ODR325" s="215"/>
      <c r="ODS325" s="215"/>
      <c r="ODT325" s="215"/>
      <c r="ODU325" s="215"/>
      <c r="ODV325" s="215"/>
      <c r="ODW325" s="215"/>
      <c r="ODX325" s="215"/>
      <c r="ODY325" s="215"/>
      <c r="ODZ325" s="215"/>
      <c r="OEA325" s="215"/>
      <c r="OEB325" s="215"/>
      <c r="OEC325" s="215"/>
      <c r="OED325" s="215"/>
      <c r="OEE325" s="215"/>
      <c r="OEF325" s="215"/>
      <c r="OEG325" s="215"/>
      <c r="OEH325" s="215"/>
      <c r="OEI325" s="215"/>
      <c r="OEJ325" s="215"/>
      <c r="OEK325" s="215"/>
      <c r="OEL325" s="215"/>
      <c r="OEM325" s="215"/>
      <c r="OEN325" s="215"/>
      <c r="OEO325" s="215"/>
      <c r="OEP325" s="215"/>
      <c r="OEQ325" s="215"/>
      <c r="OER325" s="215"/>
      <c r="OES325" s="215"/>
      <c r="OET325" s="215"/>
      <c r="OEU325" s="215"/>
      <c r="OEV325" s="215"/>
      <c r="OEW325" s="215"/>
      <c r="OEX325" s="215"/>
      <c r="OEY325" s="215"/>
      <c r="OEZ325" s="215"/>
      <c r="OFA325" s="215"/>
      <c r="OFB325" s="215"/>
      <c r="OFC325" s="215"/>
      <c r="OFD325" s="215"/>
      <c r="OFE325" s="215"/>
      <c r="OFF325" s="215"/>
      <c r="OFG325" s="215"/>
      <c r="OFH325" s="215"/>
      <c r="OFI325" s="215"/>
      <c r="OFJ325" s="215"/>
      <c r="OFK325" s="215"/>
      <c r="OFL325" s="215"/>
      <c r="OFM325" s="215"/>
      <c r="OFN325" s="215"/>
      <c r="OFO325" s="215"/>
      <c r="OFP325" s="215"/>
      <c r="OFQ325" s="215"/>
      <c r="OFR325" s="215"/>
      <c r="OFS325" s="215"/>
      <c r="OFT325" s="215"/>
      <c r="OFU325" s="215"/>
      <c r="OFV325" s="215"/>
      <c r="OFW325" s="215"/>
      <c r="OFX325" s="215"/>
      <c r="OFY325" s="215"/>
      <c r="OFZ325" s="215"/>
      <c r="OGA325" s="215"/>
      <c r="OGB325" s="215"/>
      <c r="OGC325" s="215"/>
      <c r="OGD325" s="215"/>
      <c r="OGE325" s="215"/>
      <c r="OGF325" s="215"/>
      <c r="OGG325" s="215"/>
      <c r="OGH325" s="215"/>
      <c r="OGI325" s="215"/>
      <c r="OGJ325" s="215"/>
      <c r="OGK325" s="215"/>
      <c r="OGL325" s="215"/>
      <c r="OGM325" s="215"/>
      <c r="OGN325" s="215"/>
      <c r="OGO325" s="215"/>
      <c r="OGP325" s="215"/>
      <c r="OGQ325" s="215"/>
      <c r="OGR325" s="215"/>
      <c r="OGS325" s="215"/>
      <c r="OGT325" s="215"/>
      <c r="OGU325" s="215"/>
      <c r="OGV325" s="215"/>
      <c r="OGW325" s="215"/>
      <c r="OGX325" s="215"/>
      <c r="OGY325" s="215"/>
      <c r="OGZ325" s="215"/>
      <c r="OHA325" s="215"/>
      <c r="OHB325" s="215"/>
      <c r="OHC325" s="215"/>
      <c r="OHD325" s="215"/>
      <c r="OHE325" s="215"/>
      <c r="OHF325" s="215"/>
      <c r="OHG325" s="215"/>
      <c r="OHH325" s="215"/>
      <c r="OHI325" s="215"/>
      <c r="OHJ325" s="215"/>
      <c r="OHK325" s="215"/>
      <c r="OHL325" s="215"/>
      <c r="OHM325" s="215"/>
      <c r="OHN325" s="215"/>
      <c r="OHO325" s="215"/>
      <c r="OHP325" s="215"/>
      <c r="OHQ325" s="215"/>
      <c r="OHR325" s="215"/>
      <c r="OHS325" s="215"/>
      <c r="OHT325" s="215"/>
      <c r="OHU325" s="215"/>
      <c r="OHV325" s="215"/>
      <c r="OHW325" s="215"/>
      <c r="OHX325" s="215"/>
      <c r="OHY325" s="215"/>
      <c r="OHZ325" s="215"/>
      <c r="OIA325" s="215"/>
      <c r="OIB325" s="215"/>
      <c r="OIC325" s="215"/>
      <c r="OID325" s="215"/>
      <c r="OIE325" s="215"/>
      <c r="OIF325" s="215"/>
      <c r="OIG325" s="215"/>
      <c r="OIH325" s="215"/>
      <c r="OII325" s="215"/>
      <c r="OIJ325" s="215"/>
      <c r="OIK325" s="215"/>
      <c r="OIL325" s="215"/>
      <c r="OIM325" s="215"/>
      <c r="OIN325" s="215"/>
      <c r="OIO325" s="215"/>
      <c r="OIP325" s="215"/>
      <c r="OIQ325" s="215"/>
      <c r="OIR325" s="215"/>
      <c r="OIS325" s="215"/>
      <c r="OIT325" s="215"/>
      <c r="OIU325" s="215"/>
      <c r="OIV325" s="215"/>
      <c r="OIW325" s="215"/>
      <c r="OIX325" s="215"/>
      <c r="OIY325" s="215"/>
      <c r="OIZ325" s="215"/>
      <c r="OJA325" s="215"/>
      <c r="OJB325" s="215"/>
      <c r="OJC325" s="215"/>
      <c r="OJD325" s="215"/>
      <c r="OJE325" s="215"/>
      <c r="OJF325" s="215"/>
      <c r="OJG325" s="215"/>
      <c r="OJH325" s="215"/>
      <c r="OJI325" s="215"/>
      <c r="OJJ325" s="215"/>
      <c r="OJK325" s="215"/>
      <c r="OJL325" s="215"/>
      <c r="OJM325" s="215"/>
      <c r="OJN325" s="215"/>
      <c r="OJO325" s="215"/>
      <c r="OJP325" s="215"/>
      <c r="OJQ325" s="215"/>
      <c r="OJR325" s="215"/>
      <c r="OJS325" s="215"/>
      <c r="OJT325" s="215"/>
      <c r="OJU325" s="215"/>
      <c r="OJV325" s="215"/>
      <c r="OJW325" s="215"/>
      <c r="OJX325" s="215"/>
      <c r="OJY325" s="215"/>
      <c r="OJZ325" s="215"/>
      <c r="OKA325" s="215"/>
      <c r="OKB325" s="215"/>
      <c r="OKC325" s="215"/>
      <c r="OKD325" s="215"/>
      <c r="OKE325" s="215"/>
      <c r="OKF325" s="215"/>
      <c r="OKG325" s="215"/>
      <c r="OKH325" s="215"/>
      <c r="OKI325" s="215"/>
      <c r="OKJ325" s="215"/>
      <c r="OKK325" s="215"/>
      <c r="OKL325" s="215"/>
      <c r="OKM325" s="215"/>
      <c r="OKN325" s="215"/>
      <c r="OKO325" s="215"/>
      <c r="OKP325" s="215"/>
      <c r="OKQ325" s="215"/>
      <c r="OKR325" s="215"/>
      <c r="OKS325" s="215"/>
      <c r="OKT325" s="215"/>
      <c r="OKU325" s="215"/>
      <c r="OKV325" s="215"/>
      <c r="OKW325" s="215"/>
      <c r="OKX325" s="215"/>
      <c r="OKY325" s="215"/>
      <c r="OKZ325" s="215"/>
      <c r="OLA325" s="215"/>
      <c r="OLB325" s="215"/>
      <c r="OLC325" s="215"/>
      <c r="OLD325" s="215"/>
      <c r="OLE325" s="215"/>
      <c r="OLF325" s="215"/>
      <c r="OLG325" s="215"/>
      <c r="OLH325" s="215"/>
      <c r="OLI325" s="215"/>
      <c r="OLJ325" s="215"/>
      <c r="OLK325" s="215"/>
      <c r="OLL325" s="215"/>
      <c r="OLM325" s="215"/>
      <c r="OLN325" s="215"/>
      <c r="OLO325" s="215"/>
      <c r="OLP325" s="215"/>
      <c r="OLQ325" s="215"/>
      <c r="OLR325" s="215"/>
      <c r="OLS325" s="215"/>
      <c r="OLT325" s="215"/>
      <c r="OLU325" s="215"/>
      <c r="OLV325" s="215"/>
      <c r="OLW325" s="215"/>
      <c r="OLX325" s="215"/>
      <c r="OLY325" s="215"/>
      <c r="OLZ325" s="215"/>
      <c r="OMA325" s="215"/>
      <c r="OMB325" s="215"/>
      <c r="OMC325" s="215"/>
      <c r="OMD325" s="215"/>
      <c r="OME325" s="215"/>
      <c r="OMF325" s="215"/>
      <c r="OMG325" s="215"/>
      <c r="OMH325" s="215"/>
      <c r="OMI325" s="215"/>
      <c r="OMJ325" s="215"/>
      <c r="OMK325" s="215"/>
      <c r="OML325" s="215"/>
      <c r="OMM325" s="215"/>
      <c r="OMN325" s="215"/>
      <c r="OMO325" s="215"/>
      <c r="OMP325" s="215"/>
      <c r="OMQ325" s="215"/>
      <c r="OMR325" s="215"/>
      <c r="OMS325" s="215"/>
      <c r="OMT325" s="215"/>
      <c r="OMU325" s="215"/>
      <c r="OMV325" s="215"/>
      <c r="OMW325" s="215"/>
      <c r="OMX325" s="215"/>
      <c r="OMY325" s="215"/>
      <c r="OMZ325" s="215"/>
      <c r="ONA325" s="215"/>
      <c r="ONB325" s="215"/>
      <c r="ONC325" s="215"/>
      <c r="OND325" s="215"/>
      <c r="ONE325" s="215"/>
      <c r="ONF325" s="215"/>
      <c r="ONG325" s="215"/>
      <c r="ONH325" s="215"/>
      <c r="ONI325" s="215"/>
      <c r="ONJ325" s="215"/>
      <c r="ONK325" s="215"/>
      <c r="ONL325" s="215"/>
      <c r="ONM325" s="215"/>
      <c r="ONN325" s="215"/>
      <c r="ONO325" s="215"/>
      <c r="ONP325" s="215"/>
      <c r="ONQ325" s="215"/>
      <c r="ONR325" s="215"/>
      <c r="ONS325" s="215"/>
      <c r="ONT325" s="215"/>
      <c r="ONU325" s="215"/>
      <c r="ONV325" s="215"/>
      <c r="ONW325" s="215"/>
      <c r="ONX325" s="215"/>
      <c r="ONY325" s="215"/>
      <c r="ONZ325" s="215"/>
      <c r="OOA325" s="215"/>
      <c r="OOB325" s="215"/>
      <c r="OOC325" s="215"/>
      <c r="OOD325" s="215"/>
      <c r="OOE325" s="215"/>
      <c r="OOF325" s="215"/>
      <c r="OOG325" s="215"/>
      <c r="OOH325" s="215"/>
      <c r="OOI325" s="215"/>
      <c r="OOJ325" s="215"/>
      <c r="OOK325" s="215"/>
      <c r="OOL325" s="215"/>
      <c r="OOM325" s="215"/>
      <c r="OON325" s="215"/>
      <c r="OOO325" s="215"/>
      <c r="OOP325" s="215"/>
      <c r="OOQ325" s="215"/>
      <c r="OOR325" s="215"/>
      <c r="OOS325" s="215"/>
      <c r="OOT325" s="215"/>
      <c r="OOU325" s="215"/>
      <c r="OOV325" s="215"/>
      <c r="OOW325" s="215"/>
      <c r="OOX325" s="215"/>
      <c r="OOY325" s="215"/>
      <c r="OOZ325" s="215"/>
      <c r="OPA325" s="215"/>
      <c r="OPB325" s="215"/>
      <c r="OPC325" s="215"/>
      <c r="OPD325" s="215"/>
      <c r="OPE325" s="215"/>
      <c r="OPF325" s="215"/>
      <c r="OPG325" s="215"/>
      <c r="OPH325" s="215"/>
      <c r="OPI325" s="215"/>
      <c r="OPJ325" s="215"/>
      <c r="OPK325" s="215"/>
      <c r="OPL325" s="215"/>
      <c r="OPM325" s="215"/>
      <c r="OPN325" s="215"/>
      <c r="OPO325" s="215"/>
      <c r="OPP325" s="215"/>
      <c r="OPQ325" s="215"/>
      <c r="OPR325" s="215"/>
      <c r="OPS325" s="215"/>
      <c r="OPT325" s="215"/>
      <c r="OPU325" s="215"/>
      <c r="OPV325" s="215"/>
      <c r="OPW325" s="215"/>
      <c r="OPX325" s="215"/>
      <c r="OPY325" s="215"/>
      <c r="OPZ325" s="215"/>
      <c r="OQA325" s="215"/>
      <c r="OQB325" s="215"/>
      <c r="OQC325" s="215"/>
      <c r="OQD325" s="215"/>
      <c r="OQE325" s="215"/>
      <c r="OQF325" s="215"/>
      <c r="OQG325" s="215"/>
      <c r="OQH325" s="215"/>
      <c r="OQI325" s="215"/>
      <c r="OQJ325" s="215"/>
      <c r="OQK325" s="215"/>
      <c r="OQL325" s="215"/>
      <c r="OQM325" s="215"/>
      <c r="OQN325" s="215"/>
      <c r="OQO325" s="215"/>
      <c r="OQP325" s="215"/>
      <c r="OQQ325" s="215"/>
      <c r="OQR325" s="215"/>
      <c r="OQS325" s="215"/>
      <c r="OQT325" s="215"/>
      <c r="OQU325" s="215"/>
      <c r="OQV325" s="215"/>
      <c r="OQW325" s="215"/>
      <c r="OQX325" s="215"/>
      <c r="OQY325" s="215"/>
      <c r="OQZ325" s="215"/>
      <c r="ORA325" s="215"/>
      <c r="ORB325" s="215"/>
      <c r="ORC325" s="215"/>
      <c r="ORD325" s="215"/>
      <c r="ORE325" s="215"/>
      <c r="ORF325" s="215"/>
      <c r="ORG325" s="215"/>
      <c r="ORH325" s="215"/>
      <c r="ORI325" s="215"/>
      <c r="ORJ325" s="215"/>
      <c r="ORK325" s="215"/>
      <c r="ORL325" s="215"/>
      <c r="ORM325" s="215"/>
      <c r="ORN325" s="215"/>
      <c r="ORO325" s="215"/>
      <c r="ORP325" s="215"/>
      <c r="ORQ325" s="215"/>
      <c r="ORR325" s="215"/>
      <c r="ORS325" s="215"/>
      <c r="ORT325" s="215"/>
      <c r="ORU325" s="215"/>
      <c r="ORV325" s="215"/>
      <c r="ORW325" s="215"/>
      <c r="ORX325" s="215"/>
      <c r="ORY325" s="215"/>
      <c r="ORZ325" s="215"/>
      <c r="OSA325" s="215"/>
      <c r="OSB325" s="215"/>
      <c r="OSC325" s="215"/>
      <c r="OSD325" s="215"/>
      <c r="OSE325" s="215"/>
      <c r="OSF325" s="215"/>
      <c r="OSG325" s="215"/>
      <c r="OSH325" s="215"/>
      <c r="OSI325" s="215"/>
      <c r="OSJ325" s="215"/>
      <c r="OSK325" s="215"/>
      <c r="OSL325" s="215"/>
      <c r="OSM325" s="215"/>
      <c r="OSN325" s="215"/>
      <c r="OSO325" s="215"/>
      <c r="OSP325" s="215"/>
      <c r="OSQ325" s="215"/>
      <c r="OSR325" s="215"/>
      <c r="OSS325" s="215"/>
      <c r="OST325" s="215"/>
      <c r="OSU325" s="215"/>
      <c r="OSV325" s="215"/>
      <c r="OSW325" s="215"/>
      <c r="OSX325" s="215"/>
      <c r="OSY325" s="215"/>
      <c r="OSZ325" s="215"/>
      <c r="OTA325" s="215"/>
      <c r="OTB325" s="215"/>
      <c r="OTC325" s="215"/>
      <c r="OTD325" s="215"/>
      <c r="OTE325" s="215"/>
      <c r="OTF325" s="215"/>
      <c r="OTG325" s="215"/>
      <c r="OTH325" s="215"/>
      <c r="OTI325" s="215"/>
      <c r="OTJ325" s="215"/>
      <c r="OTK325" s="215"/>
      <c r="OTL325" s="215"/>
      <c r="OTM325" s="215"/>
      <c r="OTN325" s="215"/>
      <c r="OTO325" s="215"/>
      <c r="OTP325" s="215"/>
      <c r="OTQ325" s="215"/>
      <c r="OTR325" s="215"/>
      <c r="OTS325" s="215"/>
      <c r="OTT325" s="215"/>
      <c r="OTU325" s="215"/>
      <c r="OTV325" s="215"/>
      <c r="OTW325" s="215"/>
      <c r="OTX325" s="215"/>
      <c r="OTY325" s="215"/>
      <c r="OTZ325" s="215"/>
      <c r="OUA325" s="215"/>
      <c r="OUB325" s="215"/>
      <c r="OUC325" s="215"/>
      <c r="OUD325" s="215"/>
      <c r="OUE325" s="215"/>
      <c r="OUF325" s="215"/>
      <c r="OUG325" s="215"/>
      <c r="OUH325" s="215"/>
      <c r="OUI325" s="215"/>
      <c r="OUJ325" s="215"/>
      <c r="OUK325" s="215"/>
      <c r="OUL325" s="215"/>
      <c r="OUM325" s="215"/>
      <c r="OUN325" s="215"/>
      <c r="OUO325" s="215"/>
      <c r="OUP325" s="215"/>
      <c r="OUQ325" s="215"/>
      <c r="OUR325" s="215"/>
      <c r="OUS325" s="215"/>
      <c r="OUT325" s="215"/>
      <c r="OUU325" s="215"/>
      <c r="OUV325" s="215"/>
      <c r="OUW325" s="215"/>
      <c r="OUX325" s="215"/>
      <c r="OUY325" s="215"/>
      <c r="OUZ325" s="215"/>
      <c r="OVA325" s="215"/>
      <c r="OVB325" s="215"/>
      <c r="OVC325" s="215"/>
      <c r="OVD325" s="215"/>
      <c r="OVE325" s="215"/>
      <c r="OVF325" s="215"/>
      <c r="OVG325" s="215"/>
      <c r="OVH325" s="215"/>
      <c r="OVI325" s="215"/>
      <c r="OVJ325" s="215"/>
      <c r="OVK325" s="215"/>
      <c r="OVL325" s="215"/>
      <c r="OVM325" s="215"/>
      <c r="OVN325" s="215"/>
      <c r="OVO325" s="215"/>
      <c r="OVP325" s="215"/>
      <c r="OVQ325" s="215"/>
      <c r="OVR325" s="215"/>
      <c r="OVS325" s="215"/>
      <c r="OVT325" s="215"/>
      <c r="OVU325" s="215"/>
      <c r="OVV325" s="215"/>
      <c r="OVW325" s="215"/>
      <c r="OVX325" s="215"/>
      <c r="OVY325" s="215"/>
      <c r="OVZ325" s="215"/>
      <c r="OWA325" s="215"/>
      <c r="OWB325" s="215"/>
      <c r="OWC325" s="215"/>
      <c r="OWD325" s="215"/>
      <c r="OWE325" s="215"/>
      <c r="OWF325" s="215"/>
      <c r="OWG325" s="215"/>
      <c r="OWH325" s="215"/>
      <c r="OWI325" s="215"/>
      <c r="OWJ325" s="215"/>
      <c r="OWK325" s="215"/>
      <c r="OWL325" s="215"/>
      <c r="OWM325" s="215"/>
      <c r="OWN325" s="215"/>
      <c r="OWO325" s="215"/>
      <c r="OWP325" s="215"/>
      <c r="OWQ325" s="215"/>
      <c r="OWR325" s="215"/>
      <c r="OWS325" s="215"/>
      <c r="OWT325" s="215"/>
      <c r="OWU325" s="215"/>
      <c r="OWV325" s="215"/>
      <c r="OWW325" s="215"/>
      <c r="OWX325" s="215"/>
      <c r="OWY325" s="215"/>
      <c r="OWZ325" s="215"/>
      <c r="OXA325" s="215"/>
      <c r="OXB325" s="215"/>
      <c r="OXC325" s="215"/>
      <c r="OXD325" s="215"/>
      <c r="OXE325" s="215"/>
      <c r="OXF325" s="215"/>
      <c r="OXG325" s="215"/>
      <c r="OXH325" s="215"/>
      <c r="OXI325" s="215"/>
      <c r="OXJ325" s="215"/>
      <c r="OXK325" s="215"/>
      <c r="OXL325" s="215"/>
      <c r="OXM325" s="215"/>
      <c r="OXN325" s="215"/>
      <c r="OXO325" s="215"/>
      <c r="OXP325" s="215"/>
      <c r="OXQ325" s="215"/>
      <c r="OXR325" s="215"/>
      <c r="OXS325" s="215"/>
      <c r="OXT325" s="215"/>
      <c r="OXU325" s="215"/>
      <c r="OXV325" s="215"/>
      <c r="OXW325" s="215"/>
      <c r="OXX325" s="215"/>
      <c r="OXY325" s="215"/>
      <c r="OXZ325" s="215"/>
      <c r="OYA325" s="215"/>
      <c r="OYB325" s="215"/>
      <c r="OYC325" s="215"/>
      <c r="OYD325" s="215"/>
      <c r="OYE325" s="215"/>
      <c r="OYF325" s="215"/>
      <c r="OYG325" s="215"/>
      <c r="OYH325" s="215"/>
      <c r="OYI325" s="215"/>
      <c r="OYJ325" s="215"/>
      <c r="OYK325" s="215"/>
      <c r="OYL325" s="215"/>
      <c r="OYM325" s="215"/>
      <c r="OYN325" s="215"/>
      <c r="OYO325" s="215"/>
      <c r="OYP325" s="215"/>
      <c r="OYQ325" s="215"/>
      <c r="OYR325" s="215"/>
      <c r="OYS325" s="215"/>
      <c r="OYT325" s="215"/>
      <c r="OYU325" s="215"/>
      <c r="OYV325" s="215"/>
      <c r="OYW325" s="215"/>
      <c r="OYX325" s="215"/>
      <c r="OYY325" s="215"/>
      <c r="OYZ325" s="215"/>
      <c r="OZA325" s="215"/>
      <c r="OZB325" s="215"/>
      <c r="OZC325" s="215"/>
      <c r="OZD325" s="215"/>
      <c r="OZE325" s="215"/>
      <c r="OZF325" s="215"/>
      <c r="OZG325" s="215"/>
      <c r="OZH325" s="215"/>
      <c r="OZI325" s="215"/>
      <c r="OZJ325" s="215"/>
      <c r="OZK325" s="215"/>
      <c r="OZL325" s="215"/>
      <c r="OZM325" s="215"/>
      <c r="OZN325" s="215"/>
      <c r="OZO325" s="215"/>
      <c r="OZP325" s="215"/>
      <c r="OZQ325" s="215"/>
      <c r="OZR325" s="215"/>
      <c r="OZS325" s="215"/>
      <c r="OZT325" s="215"/>
      <c r="OZU325" s="215"/>
      <c r="OZV325" s="215"/>
      <c r="OZW325" s="215"/>
      <c r="OZX325" s="215"/>
      <c r="OZY325" s="215"/>
      <c r="OZZ325" s="215"/>
      <c r="PAA325" s="215"/>
      <c r="PAB325" s="215"/>
      <c r="PAC325" s="215"/>
      <c r="PAD325" s="215"/>
      <c r="PAE325" s="215"/>
      <c r="PAF325" s="215"/>
      <c r="PAG325" s="215"/>
      <c r="PAH325" s="215"/>
      <c r="PAI325" s="215"/>
      <c r="PAJ325" s="215"/>
      <c r="PAK325" s="215"/>
      <c r="PAL325" s="215"/>
      <c r="PAM325" s="215"/>
      <c r="PAN325" s="215"/>
      <c r="PAO325" s="215"/>
      <c r="PAP325" s="215"/>
      <c r="PAQ325" s="215"/>
      <c r="PAR325" s="215"/>
      <c r="PAS325" s="215"/>
      <c r="PAT325" s="215"/>
      <c r="PAU325" s="215"/>
      <c r="PAV325" s="215"/>
      <c r="PAW325" s="215"/>
      <c r="PAX325" s="215"/>
      <c r="PAY325" s="215"/>
      <c r="PAZ325" s="215"/>
      <c r="PBA325" s="215"/>
      <c r="PBB325" s="215"/>
      <c r="PBC325" s="215"/>
      <c r="PBD325" s="215"/>
      <c r="PBE325" s="215"/>
      <c r="PBF325" s="215"/>
      <c r="PBG325" s="215"/>
      <c r="PBH325" s="215"/>
      <c r="PBI325" s="215"/>
      <c r="PBJ325" s="215"/>
      <c r="PBK325" s="215"/>
      <c r="PBL325" s="215"/>
      <c r="PBM325" s="215"/>
      <c r="PBN325" s="215"/>
      <c r="PBO325" s="215"/>
      <c r="PBP325" s="215"/>
      <c r="PBQ325" s="215"/>
      <c r="PBR325" s="215"/>
      <c r="PBS325" s="215"/>
      <c r="PBT325" s="215"/>
      <c r="PBU325" s="215"/>
      <c r="PBV325" s="215"/>
      <c r="PBW325" s="215"/>
      <c r="PBX325" s="215"/>
      <c r="PBY325" s="215"/>
      <c r="PBZ325" s="215"/>
      <c r="PCA325" s="215"/>
      <c r="PCB325" s="215"/>
      <c r="PCC325" s="215"/>
      <c r="PCD325" s="215"/>
      <c r="PCE325" s="215"/>
      <c r="PCF325" s="215"/>
      <c r="PCG325" s="215"/>
      <c r="PCH325" s="215"/>
      <c r="PCI325" s="215"/>
      <c r="PCJ325" s="215"/>
      <c r="PCK325" s="215"/>
      <c r="PCL325" s="215"/>
      <c r="PCM325" s="215"/>
      <c r="PCN325" s="215"/>
      <c r="PCO325" s="215"/>
      <c r="PCP325" s="215"/>
      <c r="PCQ325" s="215"/>
      <c r="PCR325" s="215"/>
      <c r="PCS325" s="215"/>
      <c r="PCT325" s="215"/>
      <c r="PCU325" s="215"/>
      <c r="PCV325" s="215"/>
      <c r="PCW325" s="215"/>
      <c r="PCX325" s="215"/>
      <c r="PCY325" s="215"/>
      <c r="PCZ325" s="215"/>
      <c r="PDA325" s="215"/>
      <c r="PDB325" s="215"/>
      <c r="PDC325" s="215"/>
      <c r="PDD325" s="215"/>
      <c r="PDE325" s="215"/>
      <c r="PDF325" s="215"/>
      <c r="PDG325" s="215"/>
      <c r="PDH325" s="215"/>
      <c r="PDI325" s="215"/>
      <c r="PDJ325" s="215"/>
      <c r="PDK325" s="215"/>
      <c r="PDL325" s="215"/>
      <c r="PDM325" s="215"/>
      <c r="PDN325" s="215"/>
      <c r="PDO325" s="215"/>
      <c r="PDP325" s="215"/>
      <c r="PDQ325" s="215"/>
      <c r="PDR325" s="215"/>
      <c r="PDS325" s="215"/>
      <c r="PDT325" s="215"/>
      <c r="PDU325" s="215"/>
      <c r="PDV325" s="215"/>
      <c r="PDW325" s="215"/>
      <c r="PDX325" s="215"/>
      <c r="PDY325" s="215"/>
      <c r="PDZ325" s="215"/>
      <c r="PEA325" s="215"/>
      <c r="PEB325" s="215"/>
      <c r="PEC325" s="215"/>
      <c r="PED325" s="215"/>
      <c r="PEE325" s="215"/>
      <c r="PEF325" s="215"/>
      <c r="PEG325" s="215"/>
      <c r="PEH325" s="215"/>
      <c r="PEI325" s="215"/>
      <c r="PEJ325" s="215"/>
      <c r="PEK325" s="215"/>
      <c r="PEL325" s="215"/>
      <c r="PEM325" s="215"/>
      <c r="PEN325" s="215"/>
      <c r="PEO325" s="215"/>
      <c r="PEP325" s="215"/>
      <c r="PEQ325" s="215"/>
      <c r="PER325" s="215"/>
      <c r="PES325" s="215"/>
      <c r="PET325" s="215"/>
      <c r="PEU325" s="215"/>
      <c r="PEV325" s="215"/>
      <c r="PEW325" s="215"/>
      <c r="PEX325" s="215"/>
      <c r="PEY325" s="215"/>
      <c r="PEZ325" s="215"/>
      <c r="PFA325" s="215"/>
      <c r="PFB325" s="215"/>
      <c r="PFC325" s="215"/>
      <c r="PFD325" s="215"/>
      <c r="PFE325" s="215"/>
      <c r="PFF325" s="215"/>
      <c r="PFG325" s="215"/>
      <c r="PFH325" s="215"/>
      <c r="PFI325" s="215"/>
      <c r="PFJ325" s="215"/>
      <c r="PFK325" s="215"/>
      <c r="PFL325" s="215"/>
      <c r="PFM325" s="215"/>
      <c r="PFN325" s="215"/>
      <c r="PFO325" s="215"/>
      <c r="PFP325" s="215"/>
      <c r="PFQ325" s="215"/>
      <c r="PFR325" s="215"/>
      <c r="PFS325" s="215"/>
      <c r="PFT325" s="215"/>
      <c r="PFU325" s="215"/>
      <c r="PFV325" s="215"/>
      <c r="PFW325" s="215"/>
      <c r="PFX325" s="215"/>
      <c r="PFY325" s="215"/>
      <c r="PFZ325" s="215"/>
      <c r="PGA325" s="215"/>
      <c r="PGB325" s="215"/>
      <c r="PGC325" s="215"/>
      <c r="PGD325" s="215"/>
      <c r="PGE325" s="215"/>
      <c r="PGF325" s="215"/>
      <c r="PGG325" s="215"/>
      <c r="PGH325" s="215"/>
      <c r="PGI325" s="215"/>
      <c r="PGJ325" s="215"/>
      <c r="PGK325" s="215"/>
      <c r="PGL325" s="215"/>
      <c r="PGM325" s="215"/>
      <c r="PGN325" s="215"/>
      <c r="PGO325" s="215"/>
      <c r="PGP325" s="215"/>
      <c r="PGQ325" s="215"/>
      <c r="PGR325" s="215"/>
      <c r="PGS325" s="215"/>
      <c r="PGT325" s="215"/>
      <c r="PGU325" s="215"/>
      <c r="PGV325" s="215"/>
      <c r="PGW325" s="215"/>
      <c r="PGX325" s="215"/>
      <c r="PGY325" s="215"/>
      <c r="PGZ325" s="215"/>
      <c r="PHA325" s="215"/>
      <c r="PHB325" s="215"/>
      <c r="PHC325" s="215"/>
      <c r="PHD325" s="215"/>
      <c r="PHE325" s="215"/>
      <c r="PHF325" s="215"/>
      <c r="PHG325" s="215"/>
      <c r="PHH325" s="215"/>
      <c r="PHI325" s="215"/>
      <c r="PHJ325" s="215"/>
      <c r="PHK325" s="215"/>
      <c r="PHL325" s="215"/>
      <c r="PHM325" s="215"/>
      <c r="PHN325" s="215"/>
      <c r="PHO325" s="215"/>
      <c r="PHP325" s="215"/>
      <c r="PHQ325" s="215"/>
      <c r="PHR325" s="215"/>
      <c r="PHS325" s="215"/>
      <c r="PHT325" s="215"/>
      <c r="PHU325" s="215"/>
      <c r="PHV325" s="215"/>
      <c r="PHW325" s="215"/>
      <c r="PHX325" s="215"/>
      <c r="PHY325" s="215"/>
      <c r="PHZ325" s="215"/>
      <c r="PIA325" s="215"/>
      <c r="PIB325" s="215"/>
      <c r="PIC325" s="215"/>
      <c r="PID325" s="215"/>
      <c r="PIE325" s="215"/>
      <c r="PIF325" s="215"/>
      <c r="PIG325" s="215"/>
      <c r="PIH325" s="215"/>
      <c r="PII325" s="215"/>
      <c r="PIJ325" s="215"/>
      <c r="PIK325" s="215"/>
      <c r="PIL325" s="215"/>
      <c r="PIM325" s="215"/>
      <c r="PIN325" s="215"/>
      <c r="PIO325" s="215"/>
      <c r="PIP325" s="215"/>
      <c r="PIQ325" s="215"/>
      <c r="PIR325" s="215"/>
      <c r="PIS325" s="215"/>
      <c r="PIT325" s="215"/>
      <c r="PIU325" s="215"/>
      <c r="PIV325" s="215"/>
      <c r="PIW325" s="215"/>
      <c r="PIX325" s="215"/>
      <c r="PIY325" s="215"/>
      <c r="PIZ325" s="215"/>
      <c r="PJA325" s="215"/>
      <c r="PJB325" s="215"/>
      <c r="PJC325" s="215"/>
      <c r="PJD325" s="215"/>
      <c r="PJE325" s="215"/>
      <c r="PJF325" s="215"/>
      <c r="PJG325" s="215"/>
      <c r="PJH325" s="215"/>
      <c r="PJI325" s="215"/>
      <c r="PJJ325" s="215"/>
      <c r="PJK325" s="215"/>
      <c r="PJL325" s="215"/>
      <c r="PJM325" s="215"/>
      <c r="PJN325" s="215"/>
      <c r="PJO325" s="215"/>
      <c r="PJP325" s="215"/>
      <c r="PJQ325" s="215"/>
      <c r="PJR325" s="215"/>
      <c r="PJS325" s="215"/>
      <c r="PJT325" s="215"/>
      <c r="PJU325" s="215"/>
      <c r="PJV325" s="215"/>
      <c r="PJW325" s="215"/>
      <c r="PJX325" s="215"/>
      <c r="PJY325" s="215"/>
      <c r="PJZ325" s="215"/>
      <c r="PKA325" s="215"/>
      <c r="PKB325" s="215"/>
      <c r="PKC325" s="215"/>
      <c r="PKD325" s="215"/>
      <c r="PKE325" s="215"/>
      <c r="PKF325" s="215"/>
      <c r="PKG325" s="215"/>
      <c r="PKH325" s="215"/>
      <c r="PKI325" s="215"/>
      <c r="PKJ325" s="215"/>
      <c r="PKK325" s="215"/>
      <c r="PKL325" s="215"/>
      <c r="PKM325" s="215"/>
      <c r="PKN325" s="215"/>
      <c r="PKO325" s="215"/>
      <c r="PKP325" s="215"/>
      <c r="PKQ325" s="215"/>
      <c r="PKR325" s="215"/>
      <c r="PKS325" s="215"/>
      <c r="PKT325" s="215"/>
      <c r="PKU325" s="215"/>
      <c r="PKV325" s="215"/>
      <c r="PKW325" s="215"/>
      <c r="PKX325" s="215"/>
      <c r="PKY325" s="215"/>
      <c r="PKZ325" s="215"/>
      <c r="PLA325" s="215"/>
      <c r="PLB325" s="215"/>
      <c r="PLC325" s="215"/>
      <c r="PLD325" s="215"/>
      <c r="PLE325" s="215"/>
      <c r="PLF325" s="215"/>
      <c r="PLG325" s="215"/>
      <c r="PLH325" s="215"/>
      <c r="PLI325" s="215"/>
      <c r="PLJ325" s="215"/>
      <c r="PLK325" s="215"/>
      <c r="PLL325" s="215"/>
      <c r="PLM325" s="215"/>
      <c r="PLN325" s="215"/>
      <c r="PLO325" s="215"/>
      <c r="PLP325" s="215"/>
      <c r="PLQ325" s="215"/>
      <c r="PLR325" s="215"/>
      <c r="PLS325" s="215"/>
      <c r="PLT325" s="215"/>
      <c r="PLU325" s="215"/>
      <c r="PLV325" s="215"/>
      <c r="PLW325" s="215"/>
      <c r="PLX325" s="215"/>
      <c r="PLY325" s="215"/>
      <c r="PLZ325" s="215"/>
      <c r="PMA325" s="215"/>
      <c r="PMB325" s="215"/>
      <c r="PMC325" s="215"/>
      <c r="PMD325" s="215"/>
      <c r="PME325" s="215"/>
      <c r="PMF325" s="215"/>
      <c r="PMG325" s="215"/>
      <c r="PMH325" s="215"/>
      <c r="PMI325" s="215"/>
      <c r="PMJ325" s="215"/>
      <c r="PMK325" s="215"/>
      <c r="PML325" s="215"/>
      <c r="PMM325" s="215"/>
      <c r="PMN325" s="215"/>
      <c r="PMO325" s="215"/>
      <c r="PMP325" s="215"/>
      <c r="PMQ325" s="215"/>
      <c r="PMR325" s="215"/>
      <c r="PMS325" s="215"/>
      <c r="PMT325" s="215"/>
      <c r="PMU325" s="215"/>
      <c r="PMV325" s="215"/>
      <c r="PMW325" s="215"/>
      <c r="PMX325" s="215"/>
      <c r="PMY325" s="215"/>
      <c r="PMZ325" s="215"/>
      <c r="PNA325" s="215"/>
      <c r="PNB325" s="215"/>
      <c r="PNC325" s="215"/>
      <c r="PND325" s="215"/>
      <c r="PNE325" s="215"/>
      <c r="PNF325" s="215"/>
      <c r="PNG325" s="215"/>
      <c r="PNH325" s="215"/>
      <c r="PNI325" s="215"/>
      <c r="PNJ325" s="215"/>
      <c r="PNK325" s="215"/>
      <c r="PNL325" s="215"/>
      <c r="PNM325" s="215"/>
      <c r="PNN325" s="215"/>
      <c r="PNO325" s="215"/>
      <c r="PNP325" s="215"/>
      <c r="PNQ325" s="215"/>
      <c r="PNR325" s="215"/>
      <c r="PNS325" s="215"/>
      <c r="PNT325" s="215"/>
      <c r="PNU325" s="215"/>
      <c r="PNV325" s="215"/>
      <c r="PNW325" s="215"/>
      <c r="PNX325" s="215"/>
      <c r="PNY325" s="215"/>
      <c r="PNZ325" s="215"/>
      <c r="POA325" s="215"/>
      <c r="POB325" s="215"/>
      <c r="POC325" s="215"/>
      <c r="POD325" s="215"/>
      <c r="POE325" s="215"/>
      <c r="POF325" s="215"/>
      <c r="POG325" s="215"/>
      <c r="POH325" s="215"/>
      <c r="POI325" s="215"/>
      <c r="POJ325" s="215"/>
      <c r="POK325" s="215"/>
      <c r="POL325" s="215"/>
      <c r="POM325" s="215"/>
      <c r="PON325" s="215"/>
      <c r="POO325" s="215"/>
      <c r="POP325" s="215"/>
      <c r="POQ325" s="215"/>
      <c r="POR325" s="215"/>
      <c r="POS325" s="215"/>
      <c r="POT325" s="215"/>
      <c r="POU325" s="215"/>
      <c r="POV325" s="215"/>
      <c r="POW325" s="215"/>
      <c r="POX325" s="215"/>
      <c r="POY325" s="215"/>
      <c r="POZ325" s="215"/>
      <c r="PPA325" s="215"/>
      <c r="PPB325" s="215"/>
      <c r="PPC325" s="215"/>
      <c r="PPD325" s="215"/>
      <c r="PPE325" s="215"/>
      <c r="PPF325" s="215"/>
      <c r="PPG325" s="215"/>
      <c r="PPH325" s="215"/>
      <c r="PPI325" s="215"/>
      <c r="PPJ325" s="215"/>
      <c r="PPK325" s="215"/>
      <c r="PPL325" s="215"/>
      <c r="PPM325" s="215"/>
      <c r="PPN325" s="215"/>
      <c r="PPO325" s="215"/>
      <c r="PPP325" s="215"/>
      <c r="PPQ325" s="215"/>
      <c r="PPR325" s="215"/>
      <c r="PPS325" s="215"/>
      <c r="PPT325" s="215"/>
      <c r="PPU325" s="215"/>
      <c r="PPV325" s="215"/>
      <c r="PPW325" s="215"/>
      <c r="PPX325" s="215"/>
      <c r="PPY325" s="215"/>
      <c r="PPZ325" s="215"/>
      <c r="PQA325" s="215"/>
      <c r="PQB325" s="215"/>
      <c r="PQC325" s="215"/>
      <c r="PQD325" s="215"/>
      <c r="PQE325" s="215"/>
      <c r="PQF325" s="215"/>
      <c r="PQG325" s="215"/>
      <c r="PQH325" s="215"/>
      <c r="PQI325" s="215"/>
      <c r="PQJ325" s="215"/>
      <c r="PQK325" s="215"/>
      <c r="PQL325" s="215"/>
      <c r="PQM325" s="215"/>
      <c r="PQN325" s="215"/>
      <c r="PQO325" s="215"/>
      <c r="PQP325" s="215"/>
      <c r="PQQ325" s="215"/>
      <c r="PQR325" s="215"/>
      <c r="PQS325" s="215"/>
      <c r="PQT325" s="215"/>
      <c r="PQU325" s="215"/>
      <c r="PQV325" s="215"/>
      <c r="PQW325" s="215"/>
      <c r="PQX325" s="215"/>
      <c r="PQY325" s="215"/>
      <c r="PQZ325" s="215"/>
      <c r="PRA325" s="215"/>
      <c r="PRB325" s="215"/>
      <c r="PRC325" s="215"/>
      <c r="PRD325" s="215"/>
      <c r="PRE325" s="215"/>
      <c r="PRF325" s="215"/>
      <c r="PRG325" s="215"/>
      <c r="PRH325" s="215"/>
      <c r="PRI325" s="215"/>
      <c r="PRJ325" s="215"/>
      <c r="PRK325" s="215"/>
      <c r="PRL325" s="215"/>
      <c r="PRM325" s="215"/>
      <c r="PRN325" s="215"/>
      <c r="PRO325" s="215"/>
      <c r="PRP325" s="215"/>
      <c r="PRQ325" s="215"/>
      <c r="PRR325" s="215"/>
      <c r="PRS325" s="215"/>
      <c r="PRT325" s="215"/>
      <c r="PRU325" s="215"/>
      <c r="PRV325" s="215"/>
      <c r="PRW325" s="215"/>
      <c r="PRX325" s="215"/>
      <c r="PRY325" s="215"/>
      <c r="PRZ325" s="215"/>
      <c r="PSA325" s="215"/>
      <c r="PSB325" s="215"/>
      <c r="PSC325" s="215"/>
      <c r="PSD325" s="215"/>
      <c r="PSE325" s="215"/>
      <c r="PSF325" s="215"/>
      <c r="PSG325" s="215"/>
      <c r="PSH325" s="215"/>
      <c r="PSI325" s="215"/>
      <c r="PSJ325" s="215"/>
      <c r="PSK325" s="215"/>
      <c r="PSL325" s="215"/>
      <c r="PSM325" s="215"/>
      <c r="PSN325" s="215"/>
      <c r="PSO325" s="215"/>
      <c r="PSP325" s="215"/>
      <c r="PSQ325" s="215"/>
      <c r="PSR325" s="215"/>
      <c r="PSS325" s="215"/>
      <c r="PST325" s="215"/>
      <c r="PSU325" s="215"/>
      <c r="PSV325" s="215"/>
      <c r="PSW325" s="215"/>
      <c r="PSX325" s="215"/>
      <c r="PSY325" s="215"/>
      <c r="PSZ325" s="215"/>
      <c r="PTA325" s="215"/>
      <c r="PTB325" s="215"/>
      <c r="PTC325" s="215"/>
      <c r="PTD325" s="215"/>
      <c r="PTE325" s="215"/>
      <c r="PTF325" s="215"/>
      <c r="PTG325" s="215"/>
      <c r="PTH325" s="215"/>
      <c r="PTI325" s="215"/>
      <c r="PTJ325" s="215"/>
      <c r="PTK325" s="215"/>
      <c r="PTL325" s="215"/>
      <c r="PTM325" s="215"/>
      <c r="PTN325" s="215"/>
      <c r="PTO325" s="215"/>
      <c r="PTP325" s="215"/>
      <c r="PTQ325" s="215"/>
      <c r="PTR325" s="215"/>
      <c r="PTS325" s="215"/>
      <c r="PTT325" s="215"/>
      <c r="PTU325" s="215"/>
      <c r="PTV325" s="215"/>
      <c r="PTW325" s="215"/>
      <c r="PTX325" s="215"/>
      <c r="PTY325" s="215"/>
      <c r="PTZ325" s="215"/>
      <c r="PUA325" s="215"/>
      <c r="PUB325" s="215"/>
      <c r="PUC325" s="215"/>
      <c r="PUD325" s="215"/>
      <c r="PUE325" s="215"/>
      <c r="PUF325" s="215"/>
      <c r="PUG325" s="215"/>
      <c r="PUH325" s="215"/>
      <c r="PUI325" s="215"/>
      <c r="PUJ325" s="215"/>
      <c r="PUK325" s="215"/>
      <c r="PUL325" s="215"/>
      <c r="PUM325" s="215"/>
      <c r="PUN325" s="215"/>
      <c r="PUO325" s="215"/>
      <c r="PUP325" s="215"/>
      <c r="PUQ325" s="215"/>
      <c r="PUR325" s="215"/>
      <c r="PUS325" s="215"/>
      <c r="PUT325" s="215"/>
      <c r="PUU325" s="215"/>
      <c r="PUV325" s="215"/>
      <c r="PUW325" s="215"/>
      <c r="PUX325" s="215"/>
      <c r="PUY325" s="215"/>
      <c r="PUZ325" s="215"/>
      <c r="PVA325" s="215"/>
      <c r="PVB325" s="215"/>
      <c r="PVC325" s="215"/>
      <c r="PVD325" s="215"/>
      <c r="PVE325" s="215"/>
      <c r="PVF325" s="215"/>
      <c r="PVG325" s="215"/>
      <c r="PVH325" s="215"/>
      <c r="PVI325" s="215"/>
      <c r="PVJ325" s="215"/>
      <c r="PVK325" s="215"/>
      <c r="PVL325" s="215"/>
      <c r="PVM325" s="215"/>
      <c r="PVN325" s="215"/>
      <c r="PVO325" s="215"/>
      <c r="PVP325" s="215"/>
      <c r="PVQ325" s="215"/>
      <c r="PVR325" s="215"/>
      <c r="PVS325" s="215"/>
      <c r="PVT325" s="215"/>
      <c r="PVU325" s="215"/>
      <c r="PVV325" s="215"/>
      <c r="PVW325" s="215"/>
      <c r="PVX325" s="215"/>
      <c r="PVY325" s="215"/>
      <c r="PVZ325" s="215"/>
      <c r="PWA325" s="215"/>
      <c r="PWB325" s="215"/>
      <c r="PWC325" s="215"/>
      <c r="PWD325" s="215"/>
      <c r="PWE325" s="215"/>
      <c r="PWF325" s="215"/>
      <c r="PWG325" s="215"/>
      <c r="PWH325" s="215"/>
      <c r="PWI325" s="215"/>
      <c r="PWJ325" s="215"/>
      <c r="PWK325" s="215"/>
      <c r="PWL325" s="215"/>
      <c r="PWM325" s="215"/>
      <c r="PWN325" s="215"/>
      <c r="PWO325" s="215"/>
      <c r="PWP325" s="215"/>
      <c r="PWQ325" s="215"/>
      <c r="PWR325" s="215"/>
      <c r="PWS325" s="215"/>
      <c r="PWT325" s="215"/>
      <c r="PWU325" s="215"/>
      <c r="PWV325" s="215"/>
      <c r="PWW325" s="215"/>
      <c r="PWX325" s="215"/>
      <c r="PWY325" s="215"/>
      <c r="PWZ325" s="215"/>
      <c r="PXA325" s="215"/>
      <c r="PXB325" s="215"/>
      <c r="PXC325" s="215"/>
      <c r="PXD325" s="215"/>
      <c r="PXE325" s="215"/>
      <c r="PXF325" s="215"/>
      <c r="PXG325" s="215"/>
      <c r="PXH325" s="215"/>
      <c r="PXI325" s="215"/>
      <c r="PXJ325" s="215"/>
      <c r="PXK325" s="215"/>
      <c r="PXL325" s="215"/>
      <c r="PXM325" s="215"/>
      <c r="PXN325" s="215"/>
      <c r="PXO325" s="215"/>
      <c r="PXP325" s="215"/>
      <c r="PXQ325" s="215"/>
      <c r="PXR325" s="215"/>
      <c r="PXS325" s="215"/>
      <c r="PXT325" s="215"/>
      <c r="PXU325" s="215"/>
      <c r="PXV325" s="215"/>
      <c r="PXW325" s="215"/>
      <c r="PXX325" s="215"/>
      <c r="PXY325" s="215"/>
      <c r="PXZ325" s="215"/>
      <c r="PYA325" s="215"/>
      <c r="PYB325" s="215"/>
      <c r="PYC325" s="215"/>
      <c r="PYD325" s="215"/>
      <c r="PYE325" s="215"/>
      <c r="PYF325" s="215"/>
      <c r="PYG325" s="215"/>
      <c r="PYH325" s="215"/>
      <c r="PYI325" s="215"/>
      <c r="PYJ325" s="215"/>
      <c r="PYK325" s="215"/>
      <c r="PYL325" s="215"/>
      <c r="PYM325" s="215"/>
      <c r="PYN325" s="215"/>
      <c r="PYO325" s="215"/>
      <c r="PYP325" s="215"/>
      <c r="PYQ325" s="215"/>
      <c r="PYR325" s="215"/>
      <c r="PYS325" s="215"/>
      <c r="PYT325" s="215"/>
      <c r="PYU325" s="215"/>
      <c r="PYV325" s="215"/>
      <c r="PYW325" s="215"/>
      <c r="PYX325" s="215"/>
      <c r="PYY325" s="215"/>
      <c r="PYZ325" s="215"/>
      <c r="PZA325" s="215"/>
      <c r="PZB325" s="215"/>
      <c r="PZC325" s="215"/>
      <c r="PZD325" s="215"/>
      <c r="PZE325" s="215"/>
      <c r="PZF325" s="215"/>
      <c r="PZG325" s="215"/>
      <c r="PZH325" s="215"/>
      <c r="PZI325" s="215"/>
      <c r="PZJ325" s="215"/>
      <c r="PZK325" s="215"/>
      <c r="PZL325" s="215"/>
      <c r="PZM325" s="215"/>
      <c r="PZN325" s="215"/>
      <c r="PZO325" s="215"/>
      <c r="PZP325" s="215"/>
      <c r="PZQ325" s="215"/>
      <c r="PZR325" s="215"/>
      <c r="PZS325" s="215"/>
      <c r="PZT325" s="215"/>
      <c r="PZU325" s="215"/>
      <c r="PZV325" s="215"/>
      <c r="PZW325" s="215"/>
      <c r="PZX325" s="215"/>
      <c r="PZY325" s="215"/>
      <c r="PZZ325" s="215"/>
      <c r="QAA325" s="215"/>
      <c r="QAB325" s="215"/>
      <c r="QAC325" s="215"/>
      <c r="QAD325" s="215"/>
      <c r="QAE325" s="215"/>
      <c r="QAF325" s="215"/>
      <c r="QAG325" s="215"/>
      <c r="QAH325" s="215"/>
      <c r="QAI325" s="215"/>
      <c r="QAJ325" s="215"/>
      <c r="QAK325" s="215"/>
      <c r="QAL325" s="215"/>
      <c r="QAM325" s="215"/>
      <c r="QAN325" s="215"/>
      <c r="QAO325" s="215"/>
      <c r="QAP325" s="215"/>
      <c r="QAQ325" s="215"/>
      <c r="QAR325" s="215"/>
      <c r="QAS325" s="215"/>
      <c r="QAT325" s="215"/>
      <c r="QAU325" s="215"/>
      <c r="QAV325" s="215"/>
      <c r="QAW325" s="215"/>
      <c r="QAX325" s="215"/>
      <c r="QAY325" s="215"/>
      <c r="QAZ325" s="215"/>
      <c r="QBA325" s="215"/>
      <c r="QBB325" s="215"/>
      <c r="QBC325" s="215"/>
      <c r="QBD325" s="215"/>
      <c r="QBE325" s="215"/>
      <c r="QBF325" s="215"/>
      <c r="QBG325" s="215"/>
      <c r="QBH325" s="215"/>
      <c r="QBI325" s="215"/>
      <c r="QBJ325" s="215"/>
      <c r="QBK325" s="215"/>
      <c r="QBL325" s="215"/>
      <c r="QBM325" s="215"/>
      <c r="QBN325" s="215"/>
      <c r="QBO325" s="215"/>
      <c r="QBP325" s="215"/>
      <c r="QBQ325" s="215"/>
      <c r="QBR325" s="215"/>
      <c r="QBS325" s="215"/>
      <c r="QBT325" s="215"/>
      <c r="QBU325" s="215"/>
      <c r="QBV325" s="215"/>
      <c r="QBW325" s="215"/>
      <c r="QBX325" s="215"/>
      <c r="QBY325" s="215"/>
      <c r="QBZ325" s="215"/>
      <c r="QCA325" s="215"/>
      <c r="QCB325" s="215"/>
      <c r="QCC325" s="215"/>
      <c r="QCD325" s="215"/>
      <c r="QCE325" s="215"/>
      <c r="QCF325" s="215"/>
      <c r="QCG325" s="215"/>
      <c r="QCH325" s="215"/>
      <c r="QCI325" s="215"/>
      <c r="QCJ325" s="215"/>
      <c r="QCK325" s="215"/>
      <c r="QCL325" s="215"/>
      <c r="QCM325" s="215"/>
      <c r="QCN325" s="215"/>
      <c r="QCO325" s="215"/>
      <c r="QCP325" s="215"/>
      <c r="QCQ325" s="215"/>
      <c r="QCR325" s="215"/>
      <c r="QCS325" s="215"/>
      <c r="QCT325" s="215"/>
      <c r="QCU325" s="215"/>
      <c r="QCV325" s="215"/>
      <c r="QCW325" s="215"/>
      <c r="QCX325" s="215"/>
      <c r="QCY325" s="215"/>
      <c r="QCZ325" s="215"/>
      <c r="QDA325" s="215"/>
      <c r="QDB325" s="215"/>
      <c r="QDC325" s="215"/>
      <c r="QDD325" s="215"/>
      <c r="QDE325" s="215"/>
      <c r="QDF325" s="215"/>
      <c r="QDG325" s="215"/>
      <c r="QDH325" s="215"/>
      <c r="QDI325" s="215"/>
      <c r="QDJ325" s="215"/>
      <c r="QDK325" s="215"/>
      <c r="QDL325" s="215"/>
      <c r="QDM325" s="215"/>
      <c r="QDN325" s="215"/>
      <c r="QDO325" s="215"/>
      <c r="QDP325" s="215"/>
      <c r="QDQ325" s="215"/>
      <c r="QDR325" s="215"/>
      <c r="QDS325" s="215"/>
      <c r="QDT325" s="215"/>
      <c r="QDU325" s="215"/>
      <c r="QDV325" s="215"/>
      <c r="QDW325" s="215"/>
      <c r="QDX325" s="215"/>
      <c r="QDY325" s="215"/>
      <c r="QDZ325" s="215"/>
      <c r="QEA325" s="215"/>
      <c r="QEB325" s="215"/>
      <c r="QEC325" s="215"/>
      <c r="QED325" s="215"/>
      <c r="QEE325" s="215"/>
      <c r="QEF325" s="215"/>
      <c r="QEG325" s="215"/>
      <c r="QEH325" s="215"/>
      <c r="QEI325" s="215"/>
      <c r="QEJ325" s="215"/>
      <c r="QEK325" s="215"/>
      <c r="QEL325" s="215"/>
      <c r="QEM325" s="215"/>
      <c r="QEN325" s="215"/>
      <c r="QEO325" s="215"/>
      <c r="QEP325" s="215"/>
      <c r="QEQ325" s="215"/>
      <c r="QER325" s="215"/>
      <c r="QES325" s="215"/>
      <c r="QET325" s="215"/>
      <c r="QEU325" s="215"/>
      <c r="QEV325" s="215"/>
      <c r="QEW325" s="215"/>
      <c r="QEX325" s="215"/>
      <c r="QEY325" s="215"/>
      <c r="QEZ325" s="215"/>
      <c r="QFA325" s="215"/>
      <c r="QFB325" s="215"/>
      <c r="QFC325" s="215"/>
      <c r="QFD325" s="215"/>
      <c r="QFE325" s="215"/>
      <c r="QFF325" s="215"/>
      <c r="QFG325" s="215"/>
      <c r="QFH325" s="215"/>
      <c r="QFI325" s="215"/>
      <c r="QFJ325" s="215"/>
      <c r="QFK325" s="215"/>
      <c r="QFL325" s="215"/>
      <c r="QFM325" s="215"/>
      <c r="QFN325" s="215"/>
      <c r="QFO325" s="215"/>
      <c r="QFP325" s="215"/>
      <c r="QFQ325" s="215"/>
      <c r="QFR325" s="215"/>
      <c r="QFS325" s="215"/>
      <c r="QFT325" s="215"/>
      <c r="QFU325" s="215"/>
      <c r="QFV325" s="215"/>
      <c r="QFW325" s="215"/>
      <c r="QFX325" s="215"/>
      <c r="QFY325" s="215"/>
      <c r="QFZ325" s="215"/>
      <c r="QGA325" s="215"/>
      <c r="QGB325" s="215"/>
      <c r="QGC325" s="215"/>
      <c r="QGD325" s="215"/>
      <c r="QGE325" s="215"/>
      <c r="QGF325" s="215"/>
      <c r="QGG325" s="215"/>
      <c r="QGH325" s="215"/>
      <c r="QGI325" s="215"/>
      <c r="QGJ325" s="215"/>
      <c r="QGK325" s="215"/>
      <c r="QGL325" s="215"/>
      <c r="QGM325" s="215"/>
      <c r="QGN325" s="215"/>
      <c r="QGO325" s="215"/>
      <c r="QGP325" s="215"/>
      <c r="QGQ325" s="215"/>
      <c r="QGR325" s="215"/>
      <c r="QGS325" s="215"/>
      <c r="QGT325" s="215"/>
      <c r="QGU325" s="215"/>
      <c r="QGV325" s="215"/>
      <c r="QGW325" s="215"/>
      <c r="QGX325" s="215"/>
      <c r="QGY325" s="215"/>
      <c r="QGZ325" s="215"/>
      <c r="QHA325" s="215"/>
      <c r="QHB325" s="215"/>
      <c r="QHC325" s="215"/>
      <c r="QHD325" s="215"/>
      <c r="QHE325" s="215"/>
      <c r="QHF325" s="215"/>
      <c r="QHG325" s="215"/>
      <c r="QHH325" s="215"/>
      <c r="QHI325" s="215"/>
      <c r="QHJ325" s="215"/>
      <c r="QHK325" s="215"/>
      <c r="QHL325" s="215"/>
      <c r="QHM325" s="215"/>
      <c r="QHN325" s="215"/>
      <c r="QHO325" s="215"/>
      <c r="QHP325" s="215"/>
      <c r="QHQ325" s="215"/>
      <c r="QHR325" s="215"/>
      <c r="QHS325" s="215"/>
      <c r="QHT325" s="215"/>
      <c r="QHU325" s="215"/>
      <c r="QHV325" s="215"/>
      <c r="QHW325" s="215"/>
      <c r="QHX325" s="215"/>
      <c r="QHY325" s="215"/>
      <c r="QHZ325" s="215"/>
      <c r="QIA325" s="215"/>
      <c r="QIB325" s="215"/>
      <c r="QIC325" s="215"/>
      <c r="QID325" s="215"/>
      <c r="QIE325" s="215"/>
      <c r="QIF325" s="215"/>
      <c r="QIG325" s="215"/>
      <c r="QIH325" s="215"/>
      <c r="QII325" s="215"/>
      <c r="QIJ325" s="215"/>
      <c r="QIK325" s="215"/>
      <c r="QIL325" s="215"/>
      <c r="QIM325" s="215"/>
      <c r="QIN325" s="215"/>
      <c r="QIO325" s="215"/>
      <c r="QIP325" s="215"/>
      <c r="QIQ325" s="215"/>
      <c r="QIR325" s="215"/>
      <c r="QIS325" s="215"/>
      <c r="QIT325" s="215"/>
      <c r="QIU325" s="215"/>
      <c r="QIV325" s="215"/>
      <c r="QIW325" s="215"/>
      <c r="QIX325" s="215"/>
      <c r="QIY325" s="215"/>
      <c r="QIZ325" s="215"/>
      <c r="QJA325" s="215"/>
      <c r="QJB325" s="215"/>
      <c r="QJC325" s="215"/>
      <c r="QJD325" s="215"/>
      <c r="QJE325" s="215"/>
      <c r="QJF325" s="215"/>
      <c r="QJG325" s="215"/>
      <c r="QJH325" s="215"/>
      <c r="QJI325" s="215"/>
      <c r="QJJ325" s="215"/>
      <c r="QJK325" s="215"/>
      <c r="QJL325" s="215"/>
      <c r="QJM325" s="215"/>
      <c r="QJN325" s="215"/>
      <c r="QJO325" s="215"/>
      <c r="QJP325" s="215"/>
      <c r="QJQ325" s="215"/>
      <c r="QJR325" s="215"/>
      <c r="QJS325" s="215"/>
      <c r="QJT325" s="215"/>
      <c r="QJU325" s="215"/>
      <c r="QJV325" s="215"/>
      <c r="QJW325" s="215"/>
      <c r="QJX325" s="215"/>
      <c r="QJY325" s="215"/>
      <c r="QJZ325" s="215"/>
      <c r="QKA325" s="215"/>
      <c r="QKB325" s="215"/>
      <c r="QKC325" s="215"/>
      <c r="QKD325" s="215"/>
      <c r="QKE325" s="215"/>
      <c r="QKF325" s="215"/>
      <c r="QKG325" s="215"/>
      <c r="QKH325" s="215"/>
      <c r="QKI325" s="215"/>
      <c r="QKJ325" s="215"/>
      <c r="QKK325" s="215"/>
      <c r="QKL325" s="215"/>
      <c r="QKM325" s="215"/>
      <c r="QKN325" s="215"/>
      <c r="QKO325" s="215"/>
      <c r="QKP325" s="215"/>
      <c r="QKQ325" s="215"/>
      <c r="QKR325" s="215"/>
      <c r="QKS325" s="215"/>
      <c r="QKT325" s="215"/>
      <c r="QKU325" s="215"/>
      <c r="QKV325" s="215"/>
      <c r="QKW325" s="215"/>
      <c r="QKX325" s="215"/>
      <c r="QKY325" s="215"/>
      <c r="QKZ325" s="215"/>
      <c r="QLA325" s="215"/>
      <c r="QLB325" s="215"/>
      <c r="QLC325" s="215"/>
      <c r="QLD325" s="215"/>
      <c r="QLE325" s="215"/>
      <c r="QLF325" s="215"/>
      <c r="QLG325" s="215"/>
      <c r="QLH325" s="215"/>
      <c r="QLI325" s="215"/>
      <c r="QLJ325" s="215"/>
      <c r="QLK325" s="215"/>
      <c r="QLL325" s="215"/>
      <c r="QLM325" s="215"/>
      <c r="QLN325" s="215"/>
      <c r="QLO325" s="215"/>
      <c r="QLP325" s="215"/>
      <c r="QLQ325" s="215"/>
      <c r="QLR325" s="215"/>
      <c r="QLS325" s="215"/>
      <c r="QLT325" s="215"/>
      <c r="QLU325" s="215"/>
      <c r="QLV325" s="215"/>
      <c r="QLW325" s="215"/>
      <c r="QLX325" s="215"/>
      <c r="QLY325" s="215"/>
      <c r="QLZ325" s="215"/>
      <c r="QMA325" s="215"/>
      <c r="QMB325" s="215"/>
      <c r="QMC325" s="215"/>
      <c r="QMD325" s="215"/>
      <c r="QME325" s="215"/>
      <c r="QMF325" s="215"/>
      <c r="QMG325" s="215"/>
      <c r="QMH325" s="215"/>
      <c r="QMI325" s="215"/>
      <c r="QMJ325" s="215"/>
      <c r="QMK325" s="215"/>
      <c r="QML325" s="215"/>
      <c r="QMM325" s="215"/>
      <c r="QMN325" s="215"/>
      <c r="QMO325" s="215"/>
      <c r="QMP325" s="215"/>
      <c r="QMQ325" s="215"/>
      <c r="QMR325" s="215"/>
      <c r="QMS325" s="215"/>
      <c r="QMT325" s="215"/>
      <c r="QMU325" s="215"/>
      <c r="QMV325" s="215"/>
      <c r="QMW325" s="215"/>
      <c r="QMX325" s="215"/>
      <c r="QMY325" s="215"/>
      <c r="QMZ325" s="215"/>
      <c r="QNA325" s="215"/>
      <c r="QNB325" s="215"/>
      <c r="QNC325" s="215"/>
      <c r="QND325" s="215"/>
      <c r="QNE325" s="215"/>
      <c r="QNF325" s="215"/>
      <c r="QNG325" s="215"/>
      <c r="QNH325" s="215"/>
      <c r="QNI325" s="215"/>
      <c r="QNJ325" s="215"/>
      <c r="QNK325" s="215"/>
      <c r="QNL325" s="215"/>
      <c r="QNM325" s="215"/>
      <c r="QNN325" s="215"/>
      <c r="QNO325" s="215"/>
      <c r="QNP325" s="215"/>
      <c r="QNQ325" s="215"/>
      <c r="QNR325" s="215"/>
      <c r="QNS325" s="215"/>
      <c r="QNT325" s="215"/>
      <c r="QNU325" s="215"/>
      <c r="QNV325" s="215"/>
      <c r="QNW325" s="215"/>
      <c r="QNX325" s="215"/>
      <c r="QNY325" s="215"/>
      <c r="QNZ325" s="215"/>
      <c r="QOA325" s="215"/>
      <c r="QOB325" s="215"/>
      <c r="QOC325" s="215"/>
      <c r="QOD325" s="215"/>
      <c r="QOE325" s="215"/>
      <c r="QOF325" s="215"/>
      <c r="QOG325" s="215"/>
      <c r="QOH325" s="215"/>
      <c r="QOI325" s="215"/>
      <c r="QOJ325" s="215"/>
      <c r="QOK325" s="215"/>
      <c r="QOL325" s="215"/>
      <c r="QOM325" s="215"/>
      <c r="QON325" s="215"/>
      <c r="QOO325" s="215"/>
      <c r="QOP325" s="215"/>
      <c r="QOQ325" s="215"/>
      <c r="QOR325" s="215"/>
      <c r="QOS325" s="215"/>
      <c r="QOT325" s="215"/>
      <c r="QOU325" s="215"/>
      <c r="QOV325" s="215"/>
      <c r="QOW325" s="215"/>
      <c r="QOX325" s="215"/>
      <c r="QOY325" s="215"/>
      <c r="QOZ325" s="215"/>
      <c r="QPA325" s="215"/>
      <c r="QPB325" s="215"/>
      <c r="QPC325" s="215"/>
      <c r="QPD325" s="215"/>
      <c r="QPE325" s="215"/>
      <c r="QPF325" s="215"/>
      <c r="QPG325" s="215"/>
      <c r="QPH325" s="215"/>
      <c r="QPI325" s="215"/>
      <c r="QPJ325" s="215"/>
      <c r="QPK325" s="215"/>
      <c r="QPL325" s="215"/>
      <c r="QPM325" s="215"/>
      <c r="QPN325" s="215"/>
      <c r="QPO325" s="215"/>
      <c r="QPP325" s="215"/>
      <c r="QPQ325" s="215"/>
      <c r="QPR325" s="215"/>
      <c r="QPS325" s="215"/>
      <c r="QPT325" s="215"/>
      <c r="QPU325" s="215"/>
      <c r="QPV325" s="215"/>
      <c r="QPW325" s="215"/>
      <c r="QPX325" s="215"/>
      <c r="QPY325" s="215"/>
      <c r="QPZ325" s="215"/>
      <c r="QQA325" s="215"/>
      <c r="QQB325" s="215"/>
      <c r="QQC325" s="215"/>
      <c r="QQD325" s="215"/>
      <c r="QQE325" s="215"/>
      <c r="QQF325" s="215"/>
      <c r="QQG325" s="215"/>
      <c r="QQH325" s="215"/>
      <c r="QQI325" s="215"/>
      <c r="QQJ325" s="215"/>
      <c r="QQK325" s="215"/>
      <c r="QQL325" s="215"/>
      <c r="QQM325" s="215"/>
      <c r="QQN325" s="215"/>
      <c r="QQO325" s="215"/>
      <c r="QQP325" s="215"/>
      <c r="QQQ325" s="215"/>
      <c r="QQR325" s="215"/>
      <c r="QQS325" s="215"/>
      <c r="QQT325" s="215"/>
      <c r="QQU325" s="215"/>
      <c r="QQV325" s="215"/>
      <c r="QQW325" s="215"/>
      <c r="QQX325" s="215"/>
      <c r="QQY325" s="215"/>
      <c r="QQZ325" s="215"/>
      <c r="QRA325" s="215"/>
      <c r="QRB325" s="215"/>
      <c r="QRC325" s="215"/>
      <c r="QRD325" s="215"/>
      <c r="QRE325" s="215"/>
      <c r="QRF325" s="215"/>
      <c r="QRG325" s="215"/>
      <c r="QRH325" s="215"/>
      <c r="QRI325" s="215"/>
      <c r="QRJ325" s="215"/>
      <c r="QRK325" s="215"/>
      <c r="QRL325" s="215"/>
      <c r="QRM325" s="215"/>
      <c r="QRN325" s="215"/>
      <c r="QRO325" s="215"/>
      <c r="QRP325" s="215"/>
      <c r="QRQ325" s="215"/>
      <c r="QRR325" s="215"/>
      <c r="QRS325" s="215"/>
      <c r="QRT325" s="215"/>
      <c r="QRU325" s="215"/>
      <c r="QRV325" s="215"/>
      <c r="QRW325" s="215"/>
      <c r="QRX325" s="215"/>
      <c r="QRY325" s="215"/>
      <c r="QRZ325" s="215"/>
      <c r="QSA325" s="215"/>
      <c r="QSB325" s="215"/>
      <c r="QSC325" s="215"/>
      <c r="QSD325" s="215"/>
      <c r="QSE325" s="215"/>
      <c r="QSF325" s="215"/>
      <c r="QSG325" s="215"/>
      <c r="QSH325" s="215"/>
      <c r="QSI325" s="215"/>
      <c r="QSJ325" s="215"/>
      <c r="QSK325" s="215"/>
      <c r="QSL325" s="215"/>
      <c r="QSM325" s="215"/>
      <c r="QSN325" s="215"/>
      <c r="QSO325" s="215"/>
      <c r="QSP325" s="215"/>
      <c r="QSQ325" s="215"/>
      <c r="QSR325" s="215"/>
      <c r="QSS325" s="215"/>
      <c r="QST325" s="215"/>
      <c r="QSU325" s="215"/>
      <c r="QSV325" s="215"/>
      <c r="QSW325" s="215"/>
      <c r="QSX325" s="215"/>
      <c r="QSY325" s="215"/>
      <c r="QSZ325" s="215"/>
      <c r="QTA325" s="215"/>
      <c r="QTB325" s="215"/>
      <c r="QTC325" s="215"/>
      <c r="QTD325" s="215"/>
      <c r="QTE325" s="215"/>
      <c r="QTF325" s="215"/>
      <c r="QTG325" s="215"/>
      <c r="QTH325" s="215"/>
      <c r="QTI325" s="215"/>
      <c r="QTJ325" s="215"/>
      <c r="QTK325" s="215"/>
      <c r="QTL325" s="215"/>
      <c r="QTM325" s="215"/>
      <c r="QTN325" s="215"/>
      <c r="QTO325" s="215"/>
      <c r="QTP325" s="215"/>
      <c r="QTQ325" s="215"/>
      <c r="QTR325" s="215"/>
      <c r="QTS325" s="215"/>
      <c r="QTT325" s="215"/>
      <c r="QTU325" s="215"/>
      <c r="QTV325" s="215"/>
      <c r="QTW325" s="215"/>
      <c r="QTX325" s="215"/>
      <c r="QTY325" s="215"/>
      <c r="QTZ325" s="215"/>
      <c r="QUA325" s="215"/>
      <c r="QUB325" s="215"/>
      <c r="QUC325" s="215"/>
      <c r="QUD325" s="215"/>
      <c r="QUE325" s="215"/>
      <c r="QUF325" s="215"/>
      <c r="QUG325" s="215"/>
      <c r="QUH325" s="215"/>
      <c r="QUI325" s="215"/>
      <c r="QUJ325" s="215"/>
      <c r="QUK325" s="215"/>
      <c r="QUL325" s="215"/>
      <c r="QUM325" s="215"/>
      <c r="QUN325" s="215"/>
      <c r="QUO325" s="215"/>
      <c r="QUP325" s="215"/>
      <c r="QUQ325" s="215"/>
      <c r="QUR325" s="215"/>
      <c r="QUS325" s="215"/>
      <c r="QUT325" s="215"/>
      <c r="QUU325" s="215"/>
      <c r="QUV325" s="215"/>
      <c r="QUW325" s="215"/>
      <c r="QUX325" s="215"/>
      <c r="QUY325" s="215"/>
      <c r="QUZ325" s="215"/>
      <c r="QVA325" s="215"/>
      <c r="QVB325" s="215"/>
      <c r="QVC325" s="215"/>
      <c r="QVD325" s="215"/>
      <c r="QVE325" s="215"/>
      <c r="QVF325" s="215"/>
      <c r="QVG325" s="215"/>
      <c r="QVH325" s="215"/>
      <c r="QVI325" s="215"/>
      <c r="QVJ325" s="215"/>
      <c r="QVK325" s="215"/>
      <c r="QVL325" s="215"/>
      <c r="QVM325" s="215"/>
      <c r="QVN325" s="215"/>
      <c r="QVO325" s="215"/>
      <c r="QVP325" s="215"/>
      <c r="QVQ325" s="215"/>
      <c r="QVR325" s="215"/>
      <c r="QVS325" s="215"/>
      <c r="QVT325" s="215"/>
      <c r="QVU325" s="215"/>
      <c r="QVV325" s="215"/>
      <c r="QVW325" s="215"/>
      <c r="QVX325" s="215"/>
      <c r="QVY325" s="215"/>
      <c r="QVZ325" s="215"/>
      <c r="QWA325" s="215"/>
      <c r="QWB325" s="215"/>
      <c r="QWC325" s="215"/>
      <c r="QWD325" s="215"/>
      <c r="QWE325" s="215"/>
      <c r="QWF325" s="215"/>
      <c r="QWG325" s="215"/>
      <c r="QWH325" s="215"/>
      <c r="QWI325" s="215"/>
      <c r="QWJ325" s="215"/>
      <c r="QWK325" s="215"/>
      <c r="QWL325" s="215"/>
      <c r="QWM325" s="215"/>
      <c r="QWN325" s="215"/>
      <c r="QWO325" s="215"/>
      <c r="QWP325" s="215"/>
      <c r="QWQ325" s="215"/>
      <c r="QWR325" s="215"/>
      <c r="QWS325" s="215"/>
      <c r="QWT325" s="215"/>
      <c r="QWU325" s="215"/>
      <c r="QWV325" s="215"/>
      <c r="QWW325" s="215"/>
      <c r="QWX325" s="215"/>
      <c r="QWY325" s="215"/>
      <c r="QWZ325" s="215"/>
      <c r="QXA325" s="215"/>
      <c r="QXB325" s="215"/>
      <c r="QXC325" s="215"/>
      <c r="QXD325" s="215"/>
      <c r="QXE325" s="215"/>
      <c r="QXF325" s="215"/>
      <c r="QXG325" s="215"/>
      <c r="QXH325" s="215"/>
      <c r="QXI325" s="215"/>
      <c r="QXJ325" s="215"/>
      <c r="QXK325" s="215"/>
      <c r="QXL325" s="215"/>
      <c r="QXM325" s="215"/>
      <c r="QXN325" s="215"/>
      <c r="QXO325" s="215"/>
      <c r="QXP325" s="215"/>
      <c r="QXQ325" s="215"/>
      <c r="QXR325" s="215"/>
      <c r="QXS325" s="215"/>
      <c r="QXT325" s="215"/>
      <c r="QXU325" s="215"/>
      <c r="QXV325" s="215"/>
      <c r="QXW325" s="215"/>
      <c r="QXX325" s="215"/>
      <c r="QXY325" s="215"/>
      <c r="QXZ325" s="215"/>
      <c r="QYA325" s="215"/>
      <c r="QYB325" s="215"/>
      <c r="QYC325" s="215"/>
      <c r="QYD325" s="215"/>
      <c r="QYE325" s="215"/>
      <c r="QYF325" s="215"/>
      <c r="QYG325" s="215"/>
      <c r="QYH325" s="215"/>
      <c r="QYI325" s="215"/>
      <c r="QYJ325" s="215"/>
      <c r="QYK325" s="215"/>
      <c r="QYL325" s="215"/>
      <c r="QYM325" s="215"/>
      <c r="QYN325" s="215"/>
      <c r="QYO325" s="215"/>
      <c r="QYP325" s="215"/>
      <c r="QYQ325" s="215"/>
      <c r="QYR325" s="215"/>
      <c r="QYS325" s="215"/>
      <c r="QYT325" s="215"/>
      <c r="QYU325" s="215"/>
      <c r="QYV325" s="215"/>
      <c r="QYW325" s="215"/>
      <c r="QYX325" s="215"/>
      <c r="QYY325" s="215"/>
      <c r="QYZ325" s="215"/>
      <c r="QZA325" s="215"/>
      <c r="QZB325" s="215"/>
      <c r="QZC325" s="215"/>
      <c r="QZD325" s="215"/>
      <c r="QZE325" s="215"/>
      <c r="QZF325" s="215"/>
      <c r="QZG325" s="215"/>
      <c r="QZH325" s="215"/>
      <c r="QZI325" s="215"/>
      <c r="QZJ325" s="215"/>
      <c r="QZK325" s="215"/>
      <c r="QZL325" s="215"/>
      <c r="QZM325" s="215"/>
      <c r="QZN325" s="215"/>
      <c r="QZO325" s="215"/>
      <c r="QZP325" s="215"/>
      <c r="QZQ325" s="215"/>
      <c r="QZR325" s="215"/>
      <c r="QZS325" s="215"/>
      <c r="QZT325" s="215"/>
      <c r="QZU325" s="215"/>
      <c r="QZV325" s="215"/>
      <c r="QZW325" s="215"/>
      <c r="QZX325" s="215"/>
      <c r="QZY325" s="215"/>
      <c r="QZZ325" s="215"/>
      <c r="RAA325" s="215"/>
      <c r="RAB325" s="215"/>
      <c r="RAC325" s="215"/>
      <c r="RAD325" s="215"/>
      <c r="RAE325" s="215"/>
      <c r="RAF325" s="215"/>
      <c r="RAG325" s="215"/>
      <c r="RAH325" s="215"/>
      <c r="RAI325" s="215"/>
      <c r="RAJ325" s="215"/>
      <c r="RAK325" s="215"/>
      <c r="RAL325" s="215"/>
      <c r="RAM325" s="215"/>
      <c r="RAN325" s="215"/>
      <c r="RAO325" s="215"/>
      <c r="RAP325" s="215"/>
      <c r="RAQ325" s="215"/>
      <c r="RAR325" s="215"/>
      <c r="RAS325" s="215"/>
      <c r="RAT325" s="215"/>
      <c r="RAU325" s="215"/>
      <c r="RAV325" s="215"/>
      <c r="RAW325" s="215"/>
      <c r="RAX325" s="215"/>
      <c r="RAY325" s="215"/>
      <c r="RAZ325" s="215"/>
      <c r="RBA325" s="215"/>
      <c r="RBB325" s="215"/>
      <c r="RBC325" s="215"/>
      <c r="RBD325" s="215"/>
      <c r="RBE325" s="215"/>
      <c r="RBF325" s="215"/>
      <c r="RBG325" s="215"/>
      <c r="RBH325" s="215"/>
      <c r="RBI325" s="215"/>
      <c r="RBJ325" s="215"/>
      <c r="RBK325" s="215"/>
      <c r="RBL325" s="215"/>
      <c r="RBM325" s="215"/>
      <c r="RBN325" s="215"/>
      <c r="RBO325" s="215"/>
      <c r="RBP325" s="215"/>
      <c r="RBQ325" s="215"/>
      <c r="RBR325" s="215"/>
      <c r="RBS325" s="215"/>
      <c r="RBT325" s="215"/>
      <c r="RBU325" s="215"/>
      <c r="RBV325" s="215"/>
      <c r="RBW325" s="215"/>
      <c r="RBX325" s="215"/>
      <c r="RBY325" s="215"/>
      <c r="RBZ325" s="215"/>
      <c r="RCA325" s="215"/>
      <c r="RCB325" s="215"/>
      <c r="RCC325" s="215"/>
      <c r="RCD325" s="215"/>
      <c r="RCE325" s="215"/>
      <c r="RCF325" s="215"/>
      <c r="RCG325" s="215"/>
      <c r="RCH325" s="215"/>
      <c r="RCI325" s="215"/>
      <c r="RCJ325" s="215"/>
      <c r="RCK325" s="215"/>
      <c r="RCL325" s="215"/>
      <c r="RCM325" s="215"/>
      <c r="RCN325" s="215"/>
      <c r="RCO325" s="215"/>
      <c r="RCP325" s="215"/>
      <c r="RCQ325" s="215"/>
      <c r="RCR325" s="215"/>
      <c r="RCS325" s="215"/>
      <c r="RCT325" s="215"/>
      <c r="RCU325" s="215"/>
      <c r="RCV325" s="215"/>
      <c r="RCW325" s="215"/>
      <c r="RCX325" s="215"/>
      <c r="RCY325" s="215"/>
      <c r="RCZ325" s="215"/>
      <c r="RDA325" s="215"/>
      <c r="RDB325" s="215"/>
      <c r="RDC325" s="215"/>
      <c r="RDD325" s="215"/>
      <c r="RDE325" s="215"/>
      <c r="RDF325" s="215"/>
      <c r="RDG325" s="215"/>
      <c r="RDH325" s="215"/>
      <c r="RDI325" s="215"/>
      <c r="RDJ325" s="215"/>
      <c r="RDK325" s="215"/>
      <c r="RDL325" s="215"/>
      <c r="RDM325" s="215"/>
      <c r="RDN325" s="215"/>
      <c r="RDO325" s="215"/>
      <c r="RDP325" s="215"/>
      <c r="RDQ325" s="215"/>
      <c r="RDR325" s="215"/>
      <c r="RDS325" s="215"/>
      <c r="RDT325" s="215"/>
      <c r="RDU325" s="215"/>
      <c r="RDV325" s="215"/>
      <c r="RDW325" s="215"/>
      <c r="RDX325" s="215"/>
      <c r="RDY325" s="215"/>
      <c r="RDZ325" s="215"/>
      <c r="REA325" s="215"/>
      <c r="REB325" s="215"/>
      <c r="REC325" s="215"/>
      <c r="RED325" s="215"/>
      <c r="REE325" s="215"/>
      <c r="REF325" s="215"/>
      <c r="REG325" s="215"/>
      <c r="REH325" s="215"/>
      <c r="REI325" s="215"/>
      <c r="REJ325" s="215"/>
      <c r="REK325" s="215"/>
      <c r="REL325" s="215"/>
      <c r="REM325" s="215"/>
      <c r="REN325" s="215"/>
      <c r="REO325" s="215"/>
      <c r="REP325" s="215"/>
      <c r="REQ325" s="215"/>
      <c r="RER325" s="215"/>
      <c r="RES325" s="215"/>
      <c r="RET325" s="215"/>
      <c r="REU325" s="215"/>
      <c r="REV325" s="215"/>
      <c r="REW325" s="215"/>
      <c r="REX325" s="215"/>
      <c r="REY325" s="215"/>
      <c r="REZ325" s="215"/>
      <c r="RFA325" s="215"/>
      <c r="RFB325" s="215"/>
      <c r="RFC325" s="215"/>
      <c r="RFD325" s="215"/>
      <c r="RFE325" s="215"/>
      <c r="RFF325" s="215"/>
      <c r="RFG325" s="215"/>
      <c r="RFH325" s="215"/>
      <c r="RFI325" s="215"/>
      <c r="RFJ325" s="215"/>
      <c r="RFK325" s="215"/>
      <c r="RFL325" s="215"/>
      <c r="RFM325" s="215"/>
      <c r="RFN325" s="215"/>
      <c r="RFO325" s="215"/>
      <c r="RFP325" s="215"/>
      <c r="RFQ325" s="215"/>
      <c r="RFR325" s="215"/>
      <c r="RFS325" s="215"/>
      <c r="RFT325" s="215"/>
      <c r="RFU325" s="215"/>
      <c r="RFV325" s="215"/>
      <c r="RFW325" s="215"/>
      <c r="RFX325" s="215"/>
      <c r="RFY325" s="215"/>
      <c r="RFZ325" s="215"/>
      <c r="RGA325" s="215"/>
      <c r="RGB325" s="215"/>
      <c r="RGC325" s="215"/>
      <c r="RGD325" s="215"/>
      <c r="RGE325" s="215"/>
      <c r="RGF325" s="215"/>
      <c r="RGG325" s="215"/>
      <c r="RGH325" s="215"/>
      <c r="RGI325" s="215"/>
      <c r="RGJ325" s="215"/>
      <c r="RGK325" s="215"/>
      <c r="RGL325" s="215"/>
      <c r="RGM325" s="215"/>
      <c r="RGN325" s="215"/>
      <c r="RGO325" s="215"/>
      <c r="RGP325" s="215"/>
      <c r="RGQ325" s="215"/>
      <c r="RGR325" s="215"/>
      <c r="RGS325" s="215"/>
      <c r="RGT325" s="215"/>
      <c r="RGU325" s="215"/>
      <c r="RGV325" s="215"/>
      <c r="RGW325" s="215"/>
      <c r="RGX325" s="215"/>
      <c r="RGY325" s="215"/>
      <c r="RGZ325" s="215"/>
      <c r="RHA325" s="215"/>
      <c r="RHB325" s="215"/>
      <c r="RHC325" s="215"/>
      <c r="RHD325" s="215"/>
      <c r="RHE325" s="215"/>
      <c r="RHF325" s="215"/>
      <c r="RHG325" s="215"/>
      <c r="RHH325" s="215"/>
      <c r="RHI325" s="215"/>
      <c r="RHJ325" s="215"/>
      <c r="RHK325" s="215"/>
      <c r="RHL325" s="215"/>
      <c r="RHM325" s="215"/>
      <c r="RHN325" s="215"/>
      <c r="RHO325" s="215"/>
      <c r="RHP325" s="215"/>
      <c r="RHQ325" s="215"/>
      <c r="RHR325" s="215"/>
      <c r="RHS325" s="215"/>
      <c r="RHT325" s="215"/>
      <c r="RHU325" s="215"/>
      <c r="RHV325" s="215"/>
      <c r="RHW325" s="215"/>
      <c r="RHX325" s="215"/>
      <c r="RHY325" s="215"/>
      <c r="RHZ325" s="215"/>
      <c r="RIA325" s="215"/>
      <c r="RIB325" s="215"/>
      <c r="RIC325" s="215"/>
      <c r="RID325" s="215"/>
      <c r="RIE325" s="215"/>
      <c r="RIF325" s="215"/>
      <c r="RIG325" s="215"/>
      <c r="RIH325" s="215"/>
      <c r="RII325" s="215"/>
      <c r="RIJ325" s="215"/>
      <c r="RIK325" s="215"/>
      <c r="RIL325" s="215"/>
      <c r="RIM325" s="215"/>
      <c r="RIN325" s="215"/>
      <c r="RIO325" s="215"/>
      <c r="RIP325" s="215"/>
      <c r="RIQ325" s="215"/>
      <c r="RIR325" s="215"/>
      <c r="RIS325" s="215"/>
      <c r="RIT325" s="215"/>
      <c r="RIU325" s="215"/>
      <c r="RIV325" s="215"/>
      <c r="RIW325" s="215"/>
      <c r="RIX325" s="215"/>
      <c r="RIY325" s="215"/>
      <c r="RIZ325" s="215"/>
      <c r="RJA325" s="215"/>
      <c r="RJB325" s="215"/>
      <c r="RJC325" s="215"/>
      <c r="RJD325" s="215"/>
      <c r="RJE325" s="215"/>
      <c r="RJF325" s="215"/>
      <c r="RJG325" s="215"/>
      <c r="RJH325" s="215"/>
      <c r="RJI325" s="215"/>
      <c r="RJJ325" s="215"/>
      <c r="RJK325" s="215"/>
      <c r="RJL325" s="215"/>
      <c r="RJM325" s="215"/>
      <c r="RJN325" s="215"/>
      <c r="RJO325" s="215"/>
      <c r="RJP325" s="215"/>
      <c r="RJQ325" s="215"/>
      <c r="RJR325" s="215"/>
      <c r="RJS325" s="215"/>
      <c r="RJT325" s="215"/>
      <c r="RJU325" s="215"/>
      <c r="RJV325" s="215"/>
      <c r="RJW325" s="215"/>
      <c r="RJX325" s="215"/>
      <c r="RJY325" s="215"/>
      <c r="RJZ325" s="215"/>
      <c r="RKA325" s="215"/>
      <c r="RKB325" s="215"/>
      <c r="RKC325" s="215"/>
      <c r="RKD325" s="215"/>
      <c r="RKE325" s="215"/>
      <c r="RKF325" s="215"/>
      <c r="RKG325" s="215"/>
      <c r="RKH325" s="215"/>
      <c r="RKI325" s="215"/>
      <c r="RKJ325" s="215"/>
      <c r="RKK325" s="215"/>
      <c r="RKL325" s="215"/>
      <c r="RKM325" s="215"/>
      <c r="RKN325" s="215"/>
      <c r="RKO325" s="215"/>
      <c r="RKP325" s="215"/>
      <c r="RKQ325" s="215"/>
      <c r="RKR325" s="215"/>
      <c r="RKS325" s="215"/>
      <c r="RKT325" s="215"/>
      <c r="RKU325" s="215"/>
      <c r="RKV325" s="215"/>
      <c r="RKW325" s="215"/>
      <c r="RKX325" s="215"/>
      <c r="RKY325" s="215"/>
      <c r="RKZ325" s="215"/>
      <c r="RLA325" s="215"/>
      <c r="RLB325" s="215"/>
      <c r="RLC325" s="215"/>
      <c r="RLD325" s="215"/>
      <c r="RLE325" s="215"/>
      <c r="RLF325" s="215"/>
      <c r="RLG325" s="215"/>
      <c r="RLH325" s="215"/>
      <c r="RLI325" s="215"/>
      <c r="RLJ325" s="215"/>
      <c r="RLK325" s="215"/>
      <c r="RLL325" s="215"/>
      <c r="RLM325" s="215"/>
      <c r="RLN325" s="215"/>
      <c r="RLO325" s="215"/>
      <c r="RLP325" s="215"/>
      <c r="RLQ325" s="215"/>
      <c r="RLR325" s="215"/>
      <c r="RLS325" s="215"/>
      <c r="RLT325" s="215"/>
      <c r="RLU325" s="215"/>
      <c r="RLV325" s="215"/>
      <c r="RLW325" s="215"/>
      <c r="RLX325" s="215"/>
      <c r="RLY325" s="215"/>
      <c r="RLZ325" s="215"/>
      <c r="RMA325" s="215"/>
      <c r="RMB325" s="215"/>
      <c r="RMC325" s="215"/>
      <c r="RMD325" s="215"/>
      <c r="RME325" s="215"/>
      <c r="RMF325" s="215"/>
      <c r="RMG325" s="215"/>
      <c r="RMH325" s="215"/>
      <c r="RMI325" s="215"/>
      <c r="RMJ325" s="215"/>
      <c r="RMK325" s="215"/>
      <c r="RML325" s="215"/>
      <c r="RMM325" s="215"/>
      <c r="RMN325" s="215"/>
      <c r="RMO325" s="215"/>
      <c r="RMP325" s="215"/>
      <c r="RMQ325" s="215"/>
      <c r="RMR325" s="215"/>
      <c r="RMS325" s="215"/>
      <c r="RMT325" s="215"/>
      <c r="RMU325" s="215"/>
      <c r="RMV325" s="215"/>
      <c r="RMW325" s="215"/>
      <c r="RMX325" s="215"/>
      <c r="RMY325" s="215"/>
      <c r="RMZ325" s="215"/>
      <c r="RNA325" s="215"/>
      <c r="RNB325" s="215"/>
      <c r="RNC325" s="215"/>
      <c r="RND325" s="215"/>
      <c r="RNE325" s="215"/>
      <c r="RNF325" s="215"/>
      <c r="RNG325" s="215"/>
      <c r="RNH325" s="215"/>
      <c r="RNI325" s="215"/>
      <c r="RNJ325" s="215"/>
      <c r="RNK325" s="215"/>
      <c r="RNL325" s="215"/>
      <c r="RNM325" s="215"/>
      <c r="RNN325" s="215"/>
      <c r="RNO325" s="215"/>
      <c r="RNP325" s="215"/>
      <c r="RNQ325" s="215"/>
      <c r="RNR325" s="215"/>
      <c r="RNS325" s="215"/>
      <c r="RNT325" s="215"/>
      <c r="RNU325" s="215"/>
      <c r="RNV325" s="215"/>
      <c r="RNW325" s="215"/>
      <c r="RNX325" s="215"/>
      <c r="RNY325" s="215"/>
      <c r="RNZ325" s="215"/>
      <c r="ROA325" s="215"/>
      <c r="ROB325" s="215"/>
      <c r="ROC325" s="215"/>
      <c r="ROD325" s="215"/>
      <c r="ROE325" s="215"/>
      <c r="ROF325" s="215"/>
      <c r="ROG325" s="215"/>
      <c r="ROH325" s="215"/>
      <c r="ROI325" s="215"/>
      <c r="ROJ325" s="215"/>
      <c r="ROK325" s="215"/>
      <c r="ROL325" s="215"/>
      <c r="ROM325" s="215"/>
      <c r="RON325" s="215"/>
      <c r="ROO325" s="215"/>
      <c r="ROP325" s="215"/>
      <c r="ROQ325" s="215"/>
      <c r="ROR325" s="215"/>
      <c r="ROS325" s="215"/>
      <c r="ROT325" s="215"/>
      <c r="ROU325" s="215"/>
      <c r="ROV325" s="215"/>
      <c r="ROW325" s="215"/>
      <c r="ROX325" s="215"/>
      <c r="ROY325" s="215"/>
      <c r="ROZ325" s="215"/>
      <c r="RPA325" s="215"/>
      <c r="RPB325" s="215"/>
      <c r="RPC325" s="215"/>
      <c r="RPD325" s="215"/>
      <c r="RPE325" s="215"/>
      <c r="RPF325" s="215"/>
      <c r="RPG325" s="215"/>
      <c r="RPH325" s="215"/>
      <c r="RPI325" s="215"/>
      <c r="RPJ325" s="215"/>
      <c r="RPK325" s="215"/>
      <c r="RPL325" s="215"/>
      <c r="RPM325" s="215"/>
      <c r="RPN325" s="215"/>
      <c r="RPO325" s="215"/>
      <c r="RPP325" s="215"/>
      <c r="RPQ325" s="215"/>
      <c r="RPR325" s="215"/>
      <c r="RPS325" s="215"/>
      <c r="RPT325" s="215"/>
      <c r="RPU325" s="215"/>
      <c r="RPV325" s="215"/>
      <c r="RPW325" s="215"/>
      <c r="RPX325" s="215"/>
      <c r="RPY325" s="215"/>
      <c r="RPZ325" s="215"/>
      <c r="RQA325" s="215"/>
      <c r="RQB325" s="215"/>
      <c r="RQC325" s="215"/>
      <c r="RQD325" s="215"/>
      <c r="RQE325" s="215"/>
      <c r="RQF325" s="215"/>
      <c r="RQG325" s="215"/>
      <c r="RQH325" s="215"/>
      <c r="RQI325" s="215"/>
      <c r="RQJ325" s="215"/>
      <c r="RQK325" s="215"/>
      <c r="RQL325" s="215"/>
      <c r="RQM325" s="215"/>
      <c r="RQN325" s="215"/>
      <c r="RQO325" s="215"/>
      <c r="RQP325" s="215"/>
      <c r="RQQ325" s="215"/>
      <c r="RQR325" s="215"/>
      <c r="RQS325" s="215"/>
      <c r="RQT325" s="215"/>
      <c r="RQU325" s="215"/>
      <c r="RQV325" s="215"/>
      <c r="RQW325" s="215"/>
      <c r="RQX325" s="215"/>
      <c r="RQY325" s="215"/>
      <c r="RQZ325" s="215"/>
      <c r="RRA325" s="215"/>
      <c r="RRB325" s="215"/>
      <c r="RRC325" s="215"/>
      <c r="RRD325" s="215"/>
      <c r="RRE325" s="215"/>
      <c r="RRF325" s="215"/>
      <c r="RRG325" s="215"/>
      <c r="RRH325" s="215"/>
      <c r="RRI325" s="215"/>
      <c r="RRJ325" s="215"/>
      <c r="RRK325" s="215"/>
      <c r="RRL325" s="215"/>
      <c r="RRM325" s="215"/>
      <c r="RRN325" s="215"/>
      <c r="RRO325" s="215"/>
      <c r="RRP325" s="215"/>
      <c r="RRQ325" s="215"/>
      <c r="RRR325" s="215"/>
      <c r="RRS325" s="215"/>
      <c r="RRT325" s="215"/>
      <c r="RRU325" s="215"/>
      <c r="RRV325" s="215"/>
      <c r="RRW325" s="215"/>
      <c r="RRX325" s="215"/>
      <c r="RRY325" s="215"/>
      <c r="RRZ325" s="215"/>
      <c r="RSA325" s="215"/>
      <c r="RSB325" s="215"/>
      <c r="RSC325" s="215"/>
      <c r="RSD325" s="215"/>
      <c r="RSE325" s="215"/>
      <c r="RSF325" s="215"/>
      <c r="RSG325" s="215"/>
      <c r="RSH325" s="215"/>
      <c r="RSI325" s="215"/>
      <c r="RSJ325" s="215"/>
      <c r="RSK325" s="215"/>
      <c r="RSL325" s="215"/>
      <c r="RSM325" s="215"/>
      <c r="RSN325" s="215"/>
      <c r="RSO325" s="215"/>
      <c r="RSP325" s="215"/>
      <c r="RSQ325" s="215"/>
      <c r="RSR325" s="215"/>
      <c r="RSS325" s="215"/>
      <c r="RST325" s="215"/>
      <c r="RSU325" s="215"/>
      <c r="RSV325" s="215"/>
      <c r="RSW325" s="215"/>
      <c r="RSX325" s="215"/>
      <c r="RSY325" s="215"/>
      <c r="RSZ325" s="215"/>
      <c r="RTA325" s="215"/>
      <c r="RTB325" s="215"/>
      <c r="RTC325" s="215"/>
      <c r="RTD325" s="215"/>
      <c r="RTE325" s="215"/>
      <c r="RTF325" s="215"/>
      <c r="RTG325" s="215"/>
      <c r="RTH325" s="215"/>
      <c r="RTI325" s="215"/>
      <c r="RTJ325" s="215"/>
      <c r="RTK325" s="215"/>
      <c r="RTL325" s="215"/>
      <c r="RTM325" s="215"/>
      <c r="RTN325" s="215"/>
      <c r="RTO325" s="215"/>
      <c r="RTP325" s="215"/>
      <c r="RTQ325" s="215"/>
      <c r="RTR325" s="215"/>
      <c r="RTS325" s="215"/>
      <c r="RTT325" s="215"/>
      <c r="RTU325" s="215"/>
      <c r="RTV325" s="215"/>
      <c r="RTW325" s="215"/>
      <c r="RTX325" s="215"/>
      <c r="RTY325" s="215"/>
      <c r="RTZ325" s="215"/>
      <c r="RUA325" s="215"/>
      <c r="RUB325" s="215"/>
      <c r="RUC325" s="215"/>
      <c r="RUD325" s="215"/>
      <c r="RUE325" s="215"/>
      <c r="RUF325" s="215"/>
      <c r="RUG325" s="215"/>
      <c r="RUH325" s="215"/>
      <c r="RUI325" s="215"/>
      <c r="RUJ325" s="215"/>
      <c r="RUK325" s="215"/>
      <c r="RUL325" s="215"/>
      <c r="RUM325" s="215"/>
      <c r="RUN325" s="215"/>
      <c r="RUO325" s="215"/>
      <c r="RUP325" s="215"/>
      <c r="RUQ325" s="215"/>
      <c r="RUR325" s="215"/>
      <c r="RUS325" s="215"/>
      <c r="RUT325" s="215"/>
      <c r="RUU325" s="215"/>
      <c r="RUV325" s="215"/>
      <c r="RUW325" s="215"/>
      <c r="RUX325" s="215"/>
      <c r="RUY325" s="215"/>
      <c r="RUZ325" s="215"/>
      <c r="RVA325" s="215"/>
      <c r="RVB325" s="215"/>
      <c r="RVC325" s="215"/>
      <c r="RVD325" s="215"/>
      <c r="RVE325" s="215"/>
      <c r="RVF325" s="215"/>
      <c r="RVG325" s="215"/>
      <c r="RVH325" s="215"/>
      <c r="RVI325" s="215"/>
      <c r="RVJ325" s="215"/>
      <c r="RVK325" s="215"/>
      <c r="RVL325" s="215"/>
      <c r="RVM325" s="215"/>
      <c r="RVN325" s="215"/>
      <c r="RVO325" s="215"/>
      <c r="RVP325" s="215"/>
      <c r="RVQ325" s="215"/>
      <c r="RVR325" s="215"/>
      <c r="RVS325" s="215"/>
      <c r="RVT325" s="215"/>
      <c r="RVU325" s="215"/>
      <c r="RVV325" s="215"/>
      <c r="RVW325" s="215"/>
      <c r="RVX325" s="215"/>
      <c r="RVY325" s="215"/>
      <c r="RVZ325" s="215"/>
      <c r="RWA325" s="215"/>
      <c r="RWB325" s="215"/>
      <c r="RWC325" s="215"/>
      <c r="RWD325" s="215"/>
      <c r="RWE325" s="215"/>
      <c r="RWF325" s="215"/>
      <c r="RWG325" s="215"/>
      <c r="RWH325" s="215"/>
      <c r="RWI325" s="215"/>
      <c r="RWJ325" s="215"/>
      <c r="RWK325" s="215"/>
      <c r="RWL325" s="215"/>
      <c r="RWM325" s="215"/>
      <c r="RWN325" s="215"/>
      <c r="RWO325" s="215"/>
      <c r="RWP325" s="215"/>
      <c r="RWQ325" s="215"/>
      <c r="RWR325" s="215"/>
      <c r="RWS325" s="215"/>
      <c r="RWT325" s="215"/>
      <c r="RWU325" s="215"/>
      <c r="RWV325" s="215"/>
      <c r="RWW325" s="215"/>
      <c r="RWX325" s="215"/>
      <c r="RWY325" s="215"/>
      <c r="RWZ325" s="215"/>
      <c r="RXA325" s="215"/>
      <c r="RXB325" s="215"/>
      <c r="RXC325" s="215"/>
      <c r="RXD325" s="215"/>
      <c r="RXE325" s="215"/>
      <c r="RXF325" s="215"/>
      <c r="RXG325" s="215"/>
      <c r="RXH325" s="215"/>
      <c r="RXI325" s="215"/>
      <c r="RXJ325" s="215"/>
      <c r="RXK325" s="215"/>
      <c r="RXL325" s="215"/>
      <c r="RXM325" s="215"/>
      <c r="RXN325" s="215"/>
      <c r="RXO325" s="215"/>
      <c r="RXP325" s="215"/>
      <c r="RXQ325" s="215"/>
      <c r="RXR325" s="215"/>
      <c r="RXS325" s="215"/>
      <c r="RXT325" s="215"/>
      <c r="RXU325" s="215"/>
      <c r="RXV325" s="215"/>
      <c r="RXW325" s="215"/>
      <c r="RXX325" s="215"/>
      <c r="RXY325" s="215"/>
      <c r="RXZ325" s="215"/>
      <c r="RYA325" s="215"/>
      <c r="RYB325" s="215"/>
      <c r="RYC325" s="215"/>
      <c r="RYD325" s="215"/>
      <c r="RYE325" s="215"/>
      <c r="RYF325" s="215"/>
      <c r="RYG325" s="215"/>
      <c r="RYH325" s="215"/>
      <c r="RYI325" s="215"/>
      <c r="RYJ325" s="215"/>
      <c r="RYK325" s="215"/>
      <c r="RYL325" s="215"/>
      <c r="RYM325" s="215"/>
      <c r="RYN325" s="215"/>
      <c r="RYO325" s="215"/>
      <c r="RYP325" s="215"/>
      <c r="RYQ325" s="215"/>
      <c r="RYR325" s="215"/>
      <c r="RYS325" s="215"/>
      <c r="RYT325" s="215"/>
      <c r="RYU325" s="215"/>
      <c r="RYV325" s="215"/>
      <c r="RYW325" s="215"/>
      <c r="RYX325" s="215"/>
      <c r="RYY325" s="215"/>
      <c r="RYZ325" s="215"/>
      <c r="RZA325" s="215"/>
      <c r="RZB325" s="215"/>
      <c r="RZC325" s="215"/>
      <c r="RZD325" s="215"/>
      <c r="RZE325" s="215"/>
      <c r="RZF325" s="215"/>
      <c r="RZG325" s="215"/>
      <c r="RZH325" s="215"/>
      <c r="RZI325" s="215"/>
      <c r="RZJ325" s="215"/>
      <c r="RZK325" s="215"/>
      <c r="RZL325" s="215"/>
      <c r="RZM325" s="215"/>
      <c r="RZN325" s="215"/>
      <c r="RZO325" s="215"/>
      <c r="RZP325" s="215"/>
      <c r="RZQ325" s="215"/>
      <c r="RZR325" s="215"/>
      <c r="RZS325" s="215"/>
      <c r="RZT325" s="215"/>
      <c r="RZU325" s="215"/>
      <c r="RZV325" s="215"/>
      <c r="RZW325" s="215"/>
      <c r="RZX325" s="215"/>
      <c r="RZY325" s="215"/>
      <c r="RZZ325" s="215"/>
      <c r="SAA325" s="215"/>
      <c r="SAB325" s="215"/>
      <c r="SAC325" s="215"/>
      <c r="SAD325" s="215"/>
      <c r="SAE325" s="215"/>
      <c r="SAF325" s="215"/>
      <c r="SAG325" s="215"/>
      <c r="SAH325" s="215"/>
      <c r="SAI325" s="215"/>
      <c r="SAJ325" s="215"/>
      <c r="SAK325" s="215"/>
      <c r="SAL325" s="215"/>
      <c r="SAM325" s="215"/>
      <c r="SAN325" s="215"/>
      <c r="SAO325" s="215"/>
      <c r="SAP325" s="215"/>
      <c r="SAQ325" s="215"/>
      <c r="SAR325" s="215"/>
      <c r="SAS325" s="215"/>
      <c r="SAT325" s="215"/>
      <c r="SAU325" s="215"/>
      <c r="SAV325" s="215"/>
      <c r="SAW325" s="215"/>
      <c r="SAX325" s="215"/>
      <c r="SAY325" s="215"/>
      <c r="SAZ325" s="215"/>
      <c r="SBA325" s="215"/>
      <c r="SBB325" s="215"/>
      <c r="SBC325" s="215"/>
      <c r="SBD325" s="215"/>
      <c r="SBE325" s="215"/>
      <c r="SBF325" s="215"/>
      <c r="SBG325" s="215"/>
      <c r="SBH325" s="215"/>
      <c r="SBI325" s="215"/>
      <c r="SBJ325" s="215"/>
      <c r="SBK325" s="215"/>
      <c r="SBL325" s="215"/>
      <c r="SBM325" s="215"/>
      <c r="SBN325" s="215"/>
      <c r="SBO325" s="215"/>
      <c r="SBP325" s="215"/>
      <c r="SBQ325" s="215"/>
      <c r="SBR325" s="215"/>
      <c r="SBS325" s="215"/>
      <c r="SBT325" s="215"/>
      <c r="SBU325" s="215"/>
      <c r="SBV325" s="215"/>
      <c r="SBW325" s="215"/>
      <c r="SBX325" s="215"/>
      <c r="SBY325" s="215"/>
      <c r="SBZ325" s="215"/>
      <c r="SCA325" s="215"/>
      <c r="SCB325" s="215"/>
      <c r="SCC325" s="215"/>
      <c r="SCD325" s="215"/>
      <c r="SCE325" s="215"/>
      <c r="SCF325" s="215"/>
      <c r="SCG325" s="215"/>
      <c r="SCH325" s="215"/>
      <c r="SCI325" s="215"/>
      <c r="SCJ325" s="215"/>
      <c r="SCK325" s="215"/>
      <c r="SCL325" s="215"/>
      <c r="SCM325" s="215"/>
      <c r="SCN325" s="215"/>
      <c r="SCO325" s="215"/>
      <c r="SCP325" s="215"/>
      <c r="SCQ325" s="215"/>
      <c r="SCR325" s="215"/>
      <c r="SCS325" s="215"/>
      <c r="SCT325" s="215"/>
      <c r="SCU325" s="215"/>
      <c r="SCV325" s="215"/>
      <c r="SCW325" s="215"/>
      <c r="SCX325" s="215"/>
      <c r="SCY325" s="215"/>
      <c r="SCZ325" s="215"/>
      <c r="SDA325" s="215"/>
      <c r="SDB325" s="215"/>
      <c r="SDC325" s="215"/>
      <c r="SDD325" s="215"/>
      <c r="SDE325" s="215"/>
      <c r="SDF325" s="215"/>
      <c r="SDG325" s="215"/>
      <c r="SDH325" s="215"/>
      <c r="SDI325" s="215"/>
      <c r="SDJ325" s="215"/>
      <c r="SDK325" s="215"/>
      <c r="SDL325" s="215"/>
      <c r="SDM325" s="215"/>
      <c r="SDN325" s="215"/>
      <c r="SDO325" s="215"/>
      <c r="SDP325" s="215"/>
      <c r="SDQ325" s="215"/>
      <c r="SDR325" s="215"/>
      <c r="SDS325" s="215"/>
      <c r="SDT325" s="215"/>
      <c r="SDU325" s="215"/>
      <c r="SDV325" s="215"/>
      <c r="SDW325" s="215"/>
      <c r="SDX325" s="215"/>
      <c r="SDY325" s="215"/>
      <c r="SDZ325" s="215"/>
      <c r="SEA325" s="215"/>
      <c r="SEB325" s="215"/>
      <c r="SEC325" s="215"/>
      <c r="SED325" s="215"/>
      <c r="SEE325" s="215"/>
      <c r="SEF325" s="215"/>
      <c r="SEG325" s="215"/>
      <c r="SEH325" s="215"/>
      <c r="SEI325" s="215"/>
      <c r="SEJ325" s="215"/>
      <c r="SEK325" s="215"/>
      <c r="SEL325" s="215"/>
      <c r="SEM325" s="215"/>
      <c r="SEN325" s="215"/>
      <c r="SEO325" s="215"/>
      <c r="SEP325" s="215"/>
      <c r="SEQ325" s="215"/>
      <c r="SER325" s="215"/>
      <c r="SES325" s="215"/>
      <c r="SET325" s="215"/>
      <c r="SEU325" s="215"/>
      <c r="SEV325" s="215"/>
      <c r="SEW325" s="215"/>
      <c r="SEX325" s="215"/>
      <c r="SEY325" s="215"/>
      <c r="SEZ325" s="215"/>
      <c r="SFA325" s="215"/>
      <c r="SFB325" s="215"/>
      <c r="SFC325" s="215"/>
      <c r="SFD325" s="215"/>
      <c r="SFE325" s="215"/>
      <c r="SFF325" s="215"/>
      <c r="SFG325" s="215"/>
      <c r="SFH325" s="215"/>
      <c r="SFI325" s="215"/>
      <c r="SFJ325" s="215"/>
      <c r="SFK325" s="215"/>
      <c r="SFL325" s="215"/>
      <c r="SFM325" s="215"/>
      <c r="SFN325" s="215"/>
      <c r="SFO325" s="215"/>
      <c r="SFP325" s="215"/>
      <c r="SFQ325" s="215"/>
      <c r="SFR325" s="215"/>
      <c r="SFS325" s="215"/>
      <c r="SFT325" s="215"/>
      <c r="SFU325" s="215"/>
      <c r="SFV325" s="215"/>
      <c r="SFW325" s="215"/>
      <c r="SFX325" s="215"/>
      <c r="SFY325" s="215"/>
      <c r="SFZ325" s="215"/>
      <c r="SGA325" s="215"/>
      <c r="SGB325" s="215"/>
      <c r="SGC325" s="215"/>
      <c r="SGD325" s="215"/>
      <c r="SGE325" s="215"/>
      <c r="SGF325" s="215"/>
      <c r="SGG325" s="215"/>
      <c r="SGH325" s="215"/>
      <c r="SGI325" s="215"/>
      <c r="SGJ325" s="215"/>
      <c r="SGK325" s="215"/>
      <c r="SGL325" s="215"/>
      <c r="SGM325" s="215"/>
      <c r="SGN325" s="215"/>
      <c r="SGO325" s="215"/>
      <c r="SGP325" s="215"/>
      <c r="SGQ325" s="215"/>
      <c r="SGR325" s="215"/>
      <c r="SGS325" s="215"/>
      <c r="SGT325" s="215"/>
      <c r="SGU325" s="215"/>
      <c r="SGV325" s="215"/>
      <c r="SGW325" s="215"/>
      <c r="SGX325" s="215"/>
      <c r="SGY325" s="215"/>
      <c r="SGZ325" s="215"/>
      <c r="SHA325" s="215"/>
      <c r="SHB325" s="215"/>
      <c r="SHC325" s="215"/>
      <c r="SHD325" s="215"/>
      <c r="SHE325" s="215"/>
      <c r="SHF325" s="215"/>
      <c r="SHG325" s="215"/>
      <c r="SHH325" s="215"/>
      <c r="SHI325" s="215"/>
      <c r="SHJ325" s="215"/>
      <c r="SHK325" s="215"/>
      <c r="SHL325" s="215"/>
      <c r="SHM325" s="215"/>
      <c r="SHN325" s="215"/>
      <c r="SHO325" s="215"/>
      <c r="SHP325" s="215"/>
      <c r="SHQ325" s="215"/>
      <c r="SHR325" s="215"/>
      <c r="SHS325" s="215"/>
      <c r="SHT325" s="215"/>
      <c r="SHU325" s="215"/>
      <c r="SHV325" s="215"/>
      <c r="SHW325" s="215"/>
      <c r="SHX325" s="215"/>
      <c r="SHY325" s="215"/>
      <c r="SHZ325" s="215"/>
      <c r="SIA325" s="215"/>
      <c r="SIB325" s="215"/>
      <c r="SIC325" s="215"/>
      <c r="SID325" s="215"/>
      <c r="SIE325" s="215"/>
      <c r="SIF325" s="215"/>
      <c r="SIG325" s="215"/>
      <c r="SIH325" s="215"/>
      <c r="SII325" s="215"/>
      <c r="SIJ325" s="215"/>
      <c r="SIK325" s="215"/>
      <c r="SIL325" s="215"/>
      <c r="SIM325" s="215"/>
      <c r="SIN325" s="215"/>
      <c r="SIO325" s="215"/>
      <c r="SIP325" s="215"/>
      <c r="SIQ325" s="215"/>
      <c r="SIR325" s="215"/>
      <c r="SIS325" s="215"/>
      <c r="SIT325" s="215"/>
      <c r="SIU325" s="215"/>
      <c r="SIV325" s="215"/>
      <c r="SIW325" s="215"/>
      <c r="SIX325" s="215"/>
      <c r="SIY325" s="215"/>
      <c r="SIZ325" s="215"/>
      <c r="SJA325" s="215"/>
      <c r="SJB325" s="215"/>
      <c r="SJC325" s="215"/>
      <c r="SJD325" s="215"/>
      <c r="SJE325" s="215"/>
      <c r="SJF325" s="215"/>
      <c r="SJG325" s="215"/>
      <c r="SJH325" s="215"/>
      <c r="SJI325" s="215"/>
      <c r="SJJ325" s="215"/>
      <c r="SJK325" s="215"/>
      <c r="SJL325" s="215"/>
      <c r="SJM325" s="215"/>
      <c r="SJN325" s="215"/>
      <c r="SJO325" s="215"/>
      <c r="SJP325" s="215"/>
      <c r="SJQ325" s="215"/>
      <c r="SJR325" s="215"/>
      <c r="SJS325" s="215"/>
      <c r="SJT325" s="215"/>
      <c r="SJU325" s="215"/>
      <c r="SJV325" s="215"/>
      <c r="SJW325" s="215"/>
      <c r="SJX325" s="215"/>
      <c r="SJY325" s="215"/>
      <c r="SJZ325" s="215"/>
      <c r="SKA325" s="215"/>
      <c r="SKB325" s="215"/>
      <c r="SKC325" s="215"/>
      <c r="SKD325" s="215"/>
      <c r="SKE325" s="215"/>
      <c r="SKF325" s="215"/>
      <c r="SKG325" s="215"/>
      <c r="SKH325" s="215"/>
      <c r="SKI325" s="215"/>
      <c r="SKJ325" s="215"/>
      <c r="SKK325" s="215"/>
      <c r="SKL325" s="215"/>
      <c r="SKM325" s="215"/>
      <c r="SKN325" s="215"/>
      <c r="SKO325" s="215"/>
      <c r="SKP325" s="215"/>
      <c r="SKQ325" s="215"/>
      <c r="SKR325" s="215"/>
      <c r="SKS325" s="215"/>
      <c r="SKT325" s="215"/>
      <c r="SKU325" s="215"/>
      <c r="SKV325" s="215"/>
      <c r="SKW325" s="215"/>
      <c r="SKX325" s="215"/>
      <c r="SKY325" s="215"/>
      <c r="SKZ325" s="215"/>
      <c r="SLA325" s="215"/>
      <c r="SLB325" s="215"/>
      <c r="SLC325" s="215"/>
      <c r="SLD325" s="215"/>
      <c r="SLE325" s="215"/>
      <c r="SLF325" s="215"/>
      <c r="SLG325" s="215"/>
      <c r="SLH325" s="215"/>
      <c r="SLI325" s="215"/>
      <c r="SLJ325" s="215"/>
      <c r="SLK325" s="215"/>
      <c r="SLL325" s="215"/>
      <c r="SLM325" s="215"/>
      <c r="SLN325" s="215"/>
      <c r="SLO325" s="215"/>
      <c r="SLP325" s="215"/>
      <c r="SLQ325" s="215"/>
      <c r="SLR325" s="215"/>
      <c r="SLS325" s="215"/>
      <c r="SLT325" s="215"/>
      <c r="SLU325" s="215"/>
      <c r="SLV325" s="215"/>
      <c r="SLW325" s="215"/>
      <c r="SLX325" s="215"/>
      <c r="SLY325" s="215"/>
      <c r="SLZ325" s="215"/>
      <c r="SMA325" s="215"/>
      <c r="SMB325" s="215"/>
      <c r="SMC325" s="215"/>
      <c r="SMD325" s="215"/>
      <c r="SME325" s="215"/>
      <c r="SMF325" s="215"/>
      <c r="SMG325" s="215"/>
      <c r="SMH325" s="215"/>
      <c r="SMI325" s="215"/>
      <c r="SMJ325" s="215"/>
      <c r="SMK325" s="215"/>
      <c r="SML325" s="215"/>
      <c r="SMM325" s="215"/>
      <c r="SMN325" s="215"/>
      <c r="SMO325" s="215"/>
      <c r="SMP325" s="215"/>
      <c r="SMQ325" s="215"/>
      <c r="SMR325" s="215"/>
      <c r="SMS325" s="215"/>
      <c r="SMT325" s="215"/>
      <c r="SMU325" s="215"/>
      <c r="SMV325" s="215"/>
      <c r="SMW325" s="215"/>
      <c r="SMX325" s="215"/>
      <c r="SMY325" s="215"/>
      <c r="SMZ325" s="215"/>
      <c r="SNA325" s="215"/>
      <c r="SNB325" s="215"/>
      <c r="SNC325" s="215"/>
      <c r="SND325" s="215"/>
      <c r="SNE325" s="215"/>
      <c r="SNF325" s="215"/>
      <c r="SNG325" s="215"/>
      <c r="SNH325" s="215"/>
      <c r="SNI325" s="215"/>
      <c r="SNJ325" s="215"/>
      <c r="SNK325" s="215"/>
      <c r="SNL325" s="215"/>
      <c r="SNM325" s="215"/>
      <c r="SNN325" s="215"/>
      <c r="SNO325" s="215"/>
      <c r="SNP325" s="215"/>
      <c r="SNQ325" s="215"/>
      <c r="SNR325" s="215"/>
      <c r="SNS325" s="215"/>
      <c r="SNT325" s="215"/>
      <c r="SNU325" s="215"/>
      <c r="SNV325" s="215"/>
      <c r="SNW325" s="215"/>
      <c r="SNX325" s="215"/>
      <c r="SNY325" s="215"/>
      <c r="SNZ325" s="215"/>
      <c r="SOA325" s="215"/>
      <c r="SOB325" s="215"/>
      <c r="SOC325" s="215"/>
      <c r="SOD325" s="215"/>
      <c r="SOE325" s="215"/>
      <c r="SOF325" s="215"/>
      <c r="SOG325" s="215"/>
      <c r="SOH325" s="215"/>
      <c r="SOI325" s="215"/>
      <c r="SOJ325" s="215"/>
      <c r="SOK325" s="215"/>
      <c r="SOL325" s="215"/>
      <c r="SOM325" s="215"/>
      <c r="SON325" s="215"/>
      <c r="SOO325" s="215"/>
      <c r="SOP325" s="215"/>
      <c r="SOQ325" s="215"/>
      <c r="SOR325" s="215"/>
      <c r="SOS325" s="215"/>
      <c r="SOT325" s="215"/>
      <c r="SOU325" s="215"/>
      <c r="SOV325" s="215"/>
      <c r="SOW325" s="215"/>
      <c r="SOX325" s="215"/>
      <c r="SOY325" s="215"/>
      <c r="SOZ325" s="215"/>
      <c r="SPA325" s="215"/>
      <c r="SPB325" s="215"/>
      <c r="SPC325" s="215"/>
      <c r="SPD325" s="215"/>
      <c r="SPE325" s="215"/>
      <c r="SPF325" s="215"/>
      <c r="SPG325" s="215"/>
      <c r="SPH325" s="215"/>
      <c r="SPI325" s="215"/>
      <c r="SPJ325" s="215"/>
      <c r="SPK325" s="215"/>
      <c r="SPL325" s="215"/>
      <c r="SPM325" s="215"/>
      <c r="SPN325" s="215"/>
      <c r="SPO325" s="215"/>
      <c r="SPP325" s="215"/>
      <c r="SPQ325" s="215"/>
      <c r="SPR325" s="215"/>
      <c r="SPS325" s="215"/>
      <c r="SPT325" s="215"/>
      <c r="SPU325" s="215"/>
      <c r="SPV325" s="215"/>
      <c r="SPW325" s="215"/>
      <c r="SPX325" s="215"/>
      <c r="SPY325" s="215"/>
      <c r="SPZ325" s="215"/>
      <c r="SQA325" s="215"/>
      <c r="SQB325" s="215"/>
      <c r="SQC325" s="215"/>
      <c r="SQD325" s="215"/>
      <c r="SQE325" s="215"/>
      <c r="SQF325" s="215"/>
      <c r="SQG325" s="215"/>
      <c r="SQH325" s="215"/>
      <c r="SQI325" s="215"/>
      <c r="SQJ325" s="215"/>
      <c r="SQK325" s="215"/>
      <c r="SQL325" s="215"/>
      <c r="SQM325" s="215"/>
      <c r="SQN325" s="215"/>
      <c r="SQO325" s="215"/>
      <c r="SQP325" s="215"/>
      <c r="SQQ325" s="215"/>
      <c r="SQR325" s="215"/>
      <c r="SQS325" s="215"/>
      <c r="SQT325" s="215"/>
      <c r="SQU325" s="215"/>
      <c r="SQV325" s="215"/>
      <c r="SQW325" s="215"/>
      <c r="SQX325" s="215"/>
      <c r="SQY325" s="215"/>
      <c r="SQZ325" s="215"/>
      <c r="SRA325" s="215"/>
      <c r="SRB325" s="215"/>
      <c r="SRC325" s="215"/>
      <c r="SRD325" s="215"/>
      <c r="SRE325" s="215"/>
      <c r="SRF325" s="215"/>
      <c r="SRG325" s="215"/>
      <c r="SRH325" s="215"/>
      <c r="SRI325" s="215"/>
      <c r="SRJ325" s="215"/>
      <c r="SRK325" s="215"/>
      <c r="SRL325" s="215"/>
      <c r="SRM325" s="215"/>
      <c r="SRN325" s="215"/>
      <c r="SRO325" s="215"/>
      <c r="SRP325" s="215"/>
      <c r="SRQ325" s="215"/>
      <c r="SRR325" s="215"/>
      <c r="SRS325" s="215"/>
      <c r="SRT325" s="215"/>
      <c r="SRU325" s="215"/>
      <c r="SRV325" s="215"/>
      <c r="SRW325" s="215"/>
      <c r="SRX325" s="215"/>
      <c r="SRY325" s="215"/>
      <c r="SRZ325" s="215"/>
      <c r="SSA325" s="215"/>
      <c r="SSB325" s="215"/>
      <c r="SSC325" s="215"/>
      <c r="SSD325" s="215"/>
      <c r="SSE325" s="215"/>
      <c r="SSF325" s="215"/>
      <c r="SSG325" s="215"/>
      <c r="SSH325" s="215"/>
      <c r="SSI325" s="215"/>
      <c r="SSJ325" s="215"/>
      <c r="SSK325" s="215"/>
      <c r="SSL325" s="215"/>
      <c r="SSM325" s="215"/>
      <c r="SSN325" s="215"/>
      <c r="SSO325" s="215"/>
      <c r="SSP325" s="215"/>
      <c r="SSQ325" s="215"/>
      <c r="SSR325" s="215"/>
      <c r="SSS325" s="215"/>
      <c r="SST325" s="215"/>
      <c r="SSU325" s="215"/>
      <c r="SSV325" s="215"/>
      <c r="SSW325" s="215"/>
      <c r="SSX325" s="215"/>
      <c r="SSY325" s="215"/>
      <c r="SSZ325" s="215"/>
      <c r="STA325" s="215"/>
      <c r="STB325" s="215"/>
      <c r="STC325" s="215"/>
      <c r="STD325" s="215"/>
      <c r="STE325" s="215"/>
      <c r="STF325" s="215"/>
      <c r="STG325" s="215"/>
      <c r="STH325" s="215"/>
      <c r="STI325" s="215"/>
      <c r="STJ325" s="215"/>
      <c r="STK325" s="215"/>
      <c r="STL325" s="215"/>
      <c r="STM325" s="215"/>
      <c r="STN325" s="215"/>
      <c r="STO325" s="215"/>
      <c r="STP325" s="215"/>
      <c r="STQ325" s="215"/>
      <c r="STR325" s="215"/>
      <c r="STS325" s="215"/>
      <c r="STT325" s="215"/>
      <c r="STU325" s="215"/>
      <c r="STV325" s="215"/>
      <c r="STW325" s="215"/>
      <c r="STX325" s="215"/>
      <c r="STY325" s="215"/>
      <c r="STZ325" s="215"/>
      <c r="SUA325" s="215"/>
      <c r="SUB325" s="215"/>
      <c r="SUC325" s="215"/>
      <c r="SUD325" s="215"/>
      <c r="SUE325" s="215"/>
      <c r="SUF325" s="215"/>
      <c r="SUG325" s="215"/>
      <c r="SUH325" s="215"/>
      <c r="SUI325" s="215"/>
      <c r="SUJ325" s="215"/>
      <c r="SUK325" s="215"/>
      <c r="SUL325" s="215"/>
      <c r="SUM325" s="215"/>
      <c r="SUN325" s="215"/>
      <c r="SUO325" s="215"/>
      <c r="SUP325" s="215"/>
      <c r="SUQ325" s="215"/>
      <c r="SUR325" s="215"/>
      <c r="SUS325" s="215"/>
      <c r="SUT325" s="215"/>
      <c r="SUU325" s="215"/>
      <c r="SUV325" s="215"/>
      <c r="SUW325" s="215"/>
      <c r="SUX325" s="215"/>
      <c r="SUY325" s="215"/>
      <c r="SUZ325" s="215"/>
      <c r="SVA325" s="215"/>
      <c r="SVB325" s="215"/>
      <c r="SVC325" s="215"/>
      <c r="SVD325" s="215"/>
      <c r="SVE325" s="215"/>
      <c r="SVF325" s="215"/>
      <c r="SVG325" s="215"/>
      <c r="SVH325" s="215"/>
      <c r="SVI325" s="215"/>
      <c r="SVJ325" s="215"/>
      <c r="SVK325" s="215"/>
      <c r="SVL325" s="215"/>
      <c r="SVM325" s="215"/>
      <c r="SVN325" s="215"/>
      <c r="SVO325" s="215"/>
      <c r="SVP325" s="215"/>
      <c r="SVQ325" s="215"/>
      <c r="SVR325" s="215"/>
      <c r="SVS325" s="215"/>
      <c r="SVT325" s="215"/>
      <c r="SVU325" s="215"/>
      <c r="SVV325" s="215"/>
      <c r="SVW325" s="215"/>
      <c r="SVX325" s="215"/>
      <c r="SVY325" s="215"/>
      <c r="SVZ325" s="215"/>
      <c r="SWA325" s="215"/>
      <c r="SWB325" s="215"/>
      <c r="SWC325" s="215"/>
      <c r="SWD325" s="215"/>
      <c r="SWE325" s="215"/>
      <c r="SWF325" s="215"/>
      <c r="SWG325" s="215"/>
      <c r="SWH325" s="215"/>
      <c r="SWI325" s="215"/>
      <c r="SWJ325" s="215"/>
      <c r="SWK325" s="215"/>
      <c r="SWL325" s="215"/>
      <c r="SWM325" s="215"/>
      <c r="SWN325" s="215"/>
      <c r="SWO325" s="215"/>
      <c r="SWP325" s="215"/>
      <c r="SWQ325" s="215"/>
      <c r="SWR325" s="215"/>
      <c r="SWS325" s="215"/>
      <c r="SWT325" s="215"/>
      <c r="SWU325" s="215"/>
      <c r="SWV325" s="215"/>
      <c r="SWW325" s="215"/>
      <c r="SWX325" s="215"/>
      <c r="SWY325" s="215"/>
      <c r="SWZ325" s="215"/>
      <c r="SXA325" s="215"/>
      <c r="SXB325" s="215"/>
      <c r="SXC325" s="215"/>
      <c r="SXD325" s="215"/>
      <c r="SXE325" s="215"/>
      <c r="SXF325" s="215"/>
      <c r="SXG325" s="215"/>
      <c r="SXH325" s="215"/>
      <c r="SXI325" s="215"/>
      <c r="SXJ325" s="215"/>
      <c r="SXK325" s="215"/>
      <c r="SXL325" s="215"/>
      <c r="SXM325" s="215"/>
      <c r="SXN325" s="215"/>
      <c r="SXO325" s="215"/>
      <c r="SXP325" s="215"/>
      <c r="SXQ325" s="215"/>
      <c r="SXR325" s="215"/>
      <c r="SXS325" s="215"/>
      <c r="SXT325" s="215"/>
      <c r="SXU325" s="215"/>
      <c r="SXV325" s="215"/>
      <c r="SXW325" s="215"/>
      <c r="SXX325" s="215"/>
      <c r="SXY325" s="215"/>
      <c r="SXZ325" s="215"/>
      <c r="SYA325" s="215"/>
      <c r="SYB325" s="215"/>
      <c r="SYC325" s="215"/>
      <c r="SYD325" s="215"/>
      <c r="SYE325" s="215"/>
      <c r="SYF325" s="215"/>
      <c r="SYG325" s="215"/>
      <c r="SYH325" s="215"/>
      <c r="SYI325" s="215"/>
      <c r="SYJ325" s="215"/>
      <c r="SYK325" s="215"/>
      <c r="SYL325" s="215"/>
      <c r="SYM325" s="215"/>
      <c r="SYN325" s="215"/>
      <c r="SYO325" s="215"/>
      <c r="SYP325" s="215"/>
      <c r="SYQ325" s="215"/>
      <c r="SYR325" s="215"/>
      <c r="SYS325" s="215"/>
      <c r="SYT325" s="215"/>
      <c r="SYU325" s="215"/>
      <c r="SYV325" s="215"/>
      <c r="SYW325" s="215"/>
      <c r="SYX325" s="215"/>
      <c r="SYY325" s="215"/>
      <c r="SYZ325" s="215"/>
      <c r="SZA325" s="215"/>
      <c r="SZB325" s="215"/>
      <c r="SZC325" s="215"/>
      <c r="SZD325" s="215"/>
      <c r="SZE325" s="215"/>
      <c r="SZF325" s="215"/>
      <c r="SZG325" s="215"/>
      <c r="SZH325" s="215"/>
      <c r="SZI325" s="215"/>
      <c r="SZJ325" s="215"/>
      <c r="SZK325" s="215"/>
      <c r="SZL325" s="215"/>
      <c r="SZM325" s="215"/>
      <c r="SZN325" s="215"/>
      <c r="SZO325" s="215"/>
      <c r="SZP325" s="215"/>
      <c r="SZQ325" s="215"/>
      <c r="SZR325" s="215"/>
      <c r="SZS325" s="215"/>
      <c r="SZT325" s="215"/>
      <c r="SZU325" s="215"/>
      <c r="SZV325" s="215"/>
      <c r="SZW325" s="215"/>
      <c r="SZX325" s="215"/>
      <c r="SZY325" s="215"/>
      <c r="SZZ325" s="215"/>
      <c r="TAA325" s="215"/>
      <c r="TAB325" s="215"/>
      <c r="TAC325" s="215"/>
      <c r="TAD325" s="215"/>
      <c r="TAE325" s="215"/>
      <c r="TAF325" s="215"/>
      <c r="TAG325" s="215"/>
      <c r="TAH325" s="215"/>
      <c r="TAI325" s="215"/>
      <c r="TAJ325" s="215"/>
      <c r="TAK325" s="215"/>
      <c r="TAL325" s="215"/>
      <c r="TAM325" s="215"/>
      <c r="TAN325" s="215"/>
      <c r="TAO325" s="215"/>
      <c r="TAP325" s="215"/>
      <c r="TAQ325" s="215"/>
      <c r="TAR325" s="215"/>
      <c r="TAS325" s="215"/>
      <c r="TAT325" s="215"/>
      <c r="TAU325" s="215"/>
      <c r="TAV325" s="215"/>
      <c r="TAW325" s="215"/>
      <c r="TAX325" s="215"/>
      <c r="TAY325" s="215"/>
      <c r="TAZ325" s="215"/>
      <c r="TBA325" s="215"/>
      <c r="TBB325" s="215"/>
      <c r="TBC325" s="215"/>
      <c r="TBD325" s="215"/>
      <c r="TBE325" s="215"/>
      <c r="TBF325" s="215"/>
      <c r="TBG325" s="215"/>
      <c r="TBH325" s="215"/>
      <c r="TBI325" s="215"/>
      <c r="TBJ325" s="215"/>
      <c r="TBK325" s="215"/>
      <c r="TBL325" s="215"/>
      <c r="TBM325" s="215"/>
      <c r="TBN325" s="215"/>
      <c r="TBO325" s="215"/>
      <c r="TBP325" s="215"/>
      <c r="TBQ325" s="215"/>
      <c r="TBR325" s="215"/>
      <c r="TBS325" s="215"/>
      <c r="TBT325" s="215"/>
      <c r="TBU325" s="215"/>
      <c r="TBV325" s="215"/>
      <c r="TBW325" s="215"/>
      <c r="TBX325" s="215"/>
      <c r="TBY325" s="215"/>
      <c r="TBZ325" s="215"/>
      <c r="TCA325" s="215"/>
      <c r="TCB325" s="215"/>
      <c r="TCC325" s="215"/>
      <c r="TCD325" s="215"/>
      <c r="TCE325" s="215"/>
      <c r="TCF325" s="215"/>
      <c r="TCG325" s="215"/>
      <c r="TCH325" s="215"/>
      <c r="TCI325" s="215"/>
      <c r="TCJ325" s="215"/>
      <c r="TCK325" s="215"/>
      <c r="TCL325" s="215"/>
      <c r="TCM325" s="215"/>
      <c r="TCN325" s="215"/>
      <c r="TCO325" s="215"/>
      <c r="TCP325" s="215"/>
      <c r="TCQ325" s="215"/>
      <c r="TCR325" s="215"/>
      <c r="TCS325" s="215"/>
      <c r="TCT325" s="215"/>
      <c r="TCU325" s="215"/>
      <c r="TCV325" s="215"/>
      <c r="TCW325" s="215"/>
      <c r="TCX325" s="215"/>
      <c r="TCY325" s="215"/>
      <c r="TCZ325" s="215"/>
      <c r="TDA325" s="215"/>
      <c r="TDB325" s="215"/>
      <c r="TDC325" s="215"/>
      <c r="TDD325" s="215"/>
      <c r="TDE325" s="215"/>
      <c r="TDF325" s="215"/>
      <c r="TDG325" s="215"/>
      <c r="TDH325" s="215"/>
      <c r="TDI325" s="215"/>
      <c r="TDJ325" s="215"/>
      <c r="TDK325" s="215"/>
      <c r="TDL325" s="215"/>
      <c r="TDM325" s="215"/>
      <c r="TDN325" s="215"/>
      <c r="TDO325" s="215"/>
      <c r="TDP325" s="215"/>
      <c r="TDQ325" s="215"/>
      <c r="TDR325" s="215"/>
      <c r="TDS325" s="215"/>
      <c r="TDT325" s="215"/>
      <c r="TDU325" s="215"/>
      <c r="TDV325" s="215"/>
      <c r="TDW325" s="215"/>
      <c r="TDX325" s="215"/>
      <c r="TDY325" s="215"/>
      <c r="TDZ325" s="215"/>
      <c r="TEA325" s="215"/>
      <c r="TEB325" s="215"/>
      <c r="TEC325" s="215"/>
      <c r="TED325" s="215"/>
      <c r="TEE325" s="215"/>
      <c r="TEF325" s="215"/>
      <c r="TEG325" s="215"/>
      <c r="TEH325" s="215"/>
      <c r="TEI325" s="215"/>
      <c r="TEJ325" s="215"/>
      <c r="TEK325" s="215"/>
      <c r="TEL325" s="215"/>
      <c r="TEM325" s="215"/>
      <c r="TEN325" s="215"/>
      <c r="TEO325" s="215"/>
      <c r="TEP325" s="215"/>
      <c r="TEQ325" s="215"/>
      <c r="TER325" s="215"/>
      <c r="TES325" s="215"/>
      <c r="TET325" s="215"/>
      <c r="TEU325" s="215"/>
      <c r="TEV325" s="215"/>
      <c r="TEW325" s="215"/>
      <c r="TEX325" s="215"/>
      <c r="TEY325" s="215"/>
      <c r="TEZ325" s="215"/>
      <c r="TFA325" s="215"/>
      <c r="TFB325" s="215"/>
      <c r="TFC325" s="215"/>
      <c r="TFD325" s="215"/>
      <c r="TFE325" s="215"/>
      <c r="TFF325" s="215"/>
      <c r="TFG325" s="215"/>
      <c r="TFH325" s="215"/>
      <c r="TFI325" s="215"/>
      <c r="TFJ325" s="215"/>
      <c r="TFK325" s="215"/>
      <c r="TFL325" s="215"/>
      <c r="TFM325" s="215"/>
      <c r="TFN325" s="215"/>
      <c r="TFO325" s="215"/>
      <c r="TFP325" s="215"/>
      <c r="TFQ325" s="215"/>
      <c r="TFR325" s="215"/>
      <c r="TFS325" s="215"/>
      <c r="TFT325" s="215"/>
      <c r="TFU325" s="215"/>
      <c r="TFV325" s="215"/>
      <c r="TFW325" s="215"/>
      <c r="TFX325" s="215"/>
      <c r="TFY325" s="215"/>
      <c r="TFZ325" s="215"/>
      <c r="TGA325" s="215"/>
      <c r="TGB325" s="215"/>
      <c r="TGC325" s="215"/>
      <c r="TGD325" s="215"/>
      <c r="TGE325" s="215"/>
      <c r="TGF325" s="215"/>
      <c r="TGG325" s="215"/>
      <c r="TGH325" s="215"/>
      <c r="TGI325" s="215"/>
      <c r="TGJ325" s="215"/>
      <c r="TGK325" s="215"/>
      <c r="TGL325" s="215"/>
      <c r="TGM325" s="215"/>
      <c r="TGN325" s="215"/>
      <c r="TGO325" s="215"/>
      <c r="TGP325" s="215"/>
      <c r="TGQ325" s="215"/>
      <c r="TGR325" s="215"/>
      <c r="TGS325" s="215"/>
      <c r="TGT325" s="215"/>
      <c r="TGU325" s="215"/>
      <c r="TGV325" s="215"/>
      <c r="TGW325" s="215"/>
      <c r="TGX325" s="215"/>
      <c r="TGY325" s="215"/>
      <c r="TGZ325" s="215"/>
      <c r="THA325" s="215"/>
      <c r="THB325" s="215"/>
      <c r="THC325" s="215"/>
      <c r="THD325" s="215"/>
      <c r="THE325" s="215"/>
      <c r="THF325" s="215"/>
      <c r="THG325" s="215"/>
      <c r="THH325" s="215"/>
      <c r="THI325" s="215"/>
      <c r="THJ325" s="215"/>
      <c r="THK325" s="215"/>
      <c r="THL325" s="215"/>
      <c r="THM325" s="215"/>
      <c r="THN325" s="215"/>
      <c r="THO325" s="215"/>
      <c r="THP325" s="215"/>
      <c r="THQ325" s="215"/>
      <c r="THR325" s="215"/>
      <c r="THS325" s="215"/>
      <c r="THT325" s="215"/>
      <c r="THU325" s="215"/>
      <c r="THV325" s="215"/>
      <c r="THW325" s="215"/>
      <c r="THX325" s="215"/>
      <c r="THY325" s="215"/>
      <c r="THZ325" s="215"/>
      <c r="TIA325" s="215"/>
      <c r="TIB325" s="215"/>
      <c r="TIC325" s="215"/>
      <c r="TID325" s="215"/>
      <c r="TIE325" s="215"/>
      <c r="TIF325" s="215"/>
      <c r="TIG325" s="215"/>
      <c r="TIH325" s="215"/>
      <c r="TII325" s="215"/>
      <c r="TIJ325" s="215"/>
      <c r="TIK325" s="215"/>
      <c r="TIL325" s="215"/>
      <c r="TIM325" s="215"/>
      <c r="TIN325" s="215"/>
      <c r="TIO325" s="215"/>
      <c r="TIP325" s="215"/>
      <c r="TIQ325" s="215"/>
      <c r="TIR325" s="215"/>
      <c r="TIS325" s="215"/>
      <c r="TIT325" s="215"/>
      <c r="TIU325" s="215"/>
      <c r="TIV325" s="215"/>
      <c r="TIW325" s="215"/>
      <c r="TIX325" s="215"/>
      <c r="TIY325" s="215"/>
      <c r="TIZ325" s="215"/>
      <c r="TJA325" s="215"/>
      <c r="TJB325" s="215"/>
      <c r="TJC325" s="215"/>
      <c r="TJD325" s="215"/>
      <c r="TJE325" s="215"/>
      <c r="TJF325" s="215"/>
      <c r="TJG325" s="215"/>
      <c r="TJH325" s="215"/>
      <c r="TJI325" s="215"/>
      <c r="TJJ325" s="215"/>
      <c r="TJK325" s="215"/>
      <c r="TJL325" s="215"/>
      <c r="TJM325" s="215"/>
      <c r="TJN325" s="215"/>
      <c r="TJO325" s="215"/>
      <c r="TJP325" s="215"/>
      <c r="TJQ325" s="215"/>
      <c r="TJR325" s="215"/>
      <c r="TJS325" s="215"/>
      <c r="TJT325" s="215"/>
      <c r="TJU325" s="215"/>
      <c r="TJV325" s="215"/>
      <c r="TJW325" s="215"/>
      <c r="TJX325" s="215"/>
      <c r="TJY325" s="215"/>
      <c r="TJZ325" s="215"/>
      <c r="TKA325" s="215"/>
      <c r="TKB325" s="215"/>
      <c r="TKC325" s="215"/>
      <c r="TKD325" s="215"/>
      <c r="TKE325" s="215"/>
      <c r="TKF325" s="215"/>
      <c r="TKG325" s="215"/>
      <c r="TKH325" s="215"/>
      <c r="TKI325" s="215"/>
      <c r="TKJ325" s="215"/>
      <c r="TKK325" s="215"/>
      <c r="TKL325" s="215"/>
      <c r="TKM325" s="215"/>
      <c r="TKN325" s="215"/>
      <c r="TKO325" s="215"/>
      <c r="TKP325" s="215"/>
      <c r="TKQ325" s="215"/>
      <c r="TKR325" s="215"/>
      <c r="TKS325" s="215"/>
      <c r="TKT325" s="215"/>
      <c r="TKU325" s="215"/>
      <c r="TKV325" s="215"/>
      <c r="TKW325" s="215"/>
      <c r="TKX325" s="215"/>
      <c r="TKY325" s="215"/>
      <c r="TKZ325" s="215"/>
      <c r="TLA325" s="215"/>
      <c r="TLB325" s="215"/>
      <c r="TLC325" s="215"/>
      <c r="TLD325" s="215"/>
      <c r="TLE325" s="215"/>
      <c r="TLF325" s="215"/>
      <c r="TLG325" s="215"/>
      <c r="TLH325" s="215"/>
      <c r="TLI325" s="215"/>
      <c r="TLJ325" s="215"/>
      <c r="TLK325" s="215"/>
      <c r="TLL325" s="215"/>
      <c r="TLM325" s="215"/>
      <c r="TLN325" s="215"/>
      <c r="TLO325" s="215"/>
      <c r="TLP325" s="215"/>
      <c r="TLQ325" s="215"/>
      <c r="TLR325" s="215"/>
      <c r="TLS325" s="215"/>
      <c r="TLT325" s="215"/>
      <c r="TLU325" s="215"/>
      <c r="TLV325" s="215"/>
      <c r="TLW325" s="215"/>
      <c r="TLX325" s="215"/>
      <c r="TLY325" s="215"/>
      <c r="TLZ325" s="215"/>
      <c r="TMA325" s="215"/>
      <c r="TMB325" s="215"/>
      <c r="TMC325" s="215"/>
      <c r="TMD325" s="215"/>
      <c r="TME325" s="215"/>
      <c r="TMF325" s="215"/>
      <c r="TMG325" s="215"/>
      <c r="TMH325" s="215"/>
      <c r="TMI325" s="215"/>
      <c r="TMJ325" s="215"/>
      <c r="TMK325" s="215"/>
      <c r="TML325" s="215"/>
      <c r="TMM325" s="215"/>
      <c r="TMN325" s="215"/>
      <c r="TMO325" s="215"/>
      <c r="TMP325" s="215"/>
      <c r="TMQ325" s="215"/>
      <c r="TMR325" s="215"/>
      <c r="TMS325" s="215"/>
      <c r="TMT325" s="215"/>
      <c r="TMU325" s="215"/>
      <c r="TMV325" s="215"/>
      <c r="TMW325" s="215"/>
      <c r="TMX325" s="215"/>
      <c r="TMY325" s="215"/>
      <c r="TMZ325" s="215"/>
      <c r="TNA325" s="215"/>
      <c r="TNB325" s="215"/>
      <c r="TNC325" s="215"/>
      <c r="TND325" s="215"/>
      <c r="TNE325" s="215"/>
      <c r="TNF325" s="215"/>
      <c r="TNG325" s="215"/>
      <c r="TNH325" s="215"/>
      <c r="TNI325" s="215"/>
      <c r="TNJ325" s="215"/>
      <c r="TNK325" s="215"/>
      <c r="TNL325" s="215"/>
      <c r="TNM325" s="215"/>
      <c r="TNN325" s="215"/>
      <c r="TNO325" s="215"/>
      <c r="TNP325" s="215"/>
      <c r="TNQ325" s="215"/>
      <c r="TNR325" s="215"/>
      <c r="TNS325" s="215"/>
      <c r="TNT325" s="215"/>
      <c r="TNU325" s="215"/>
      <c r="TNV325" s="215"/>
      <c r="TNW325" s="215"/>
      <c r="TNX325" s="215"/>
      <c r="TNY325" s="215"/>
      <c r="TNZ325" s="215"/>
      <c r="TOA325" s="215"/>
      <c r="TOB325" s="215"/>
      <c r="TOC325" s="215"/>
      <c r="TOD325" s="215"/>
      <c r="TOE325" s="215"/>
      <c r="TOF325" s="215"/>
      <c r="TOG325" s="215"/>
      <c r="TOH325" s="215"/>
      <c r="TOI325" s="215"/>
      <c r="TOJ325" s="215"/>
      <c r="TOK325" s="215"/>
      <c r="TOL325" s="215"/>
      <c r="TOM325" s="215"/>
      <c r="TON325" s="215"/>
      <c r="TOO325" s="215"/>
      <c r="TOP325" s="215"/>
      <c r="TOQ325" s="215"/>
      <c r="TOR325" s="215"/>
      <c r="TOS325" s="215"/>
      <c r="TOT325" s="215"/>
      <c r="TOU325" s="215"/>
      <c r="TOV325" s="215"/>
      <c r="TOW325" s="215"/>
      <c r="TOX325" s="215"/>
      <c r="TOY325" s="215"/>
      <c r="TOZ325" s="215"/>
      <c r="TPA325" s="215"/>
      <c r="TPB325" s="215"/>
      <c r="TPC325" s="215"/>
      <c r="TPD325" s="215"/>
      <c r="TPE325" s="215"/>
      <c r="TPF325" s="215"/>
      <c r="TPG325" s="215"/>
      <c r="TPH325" s="215"/>
      <c r="TPI325" s="215"/>
      <c r="TPJ325" s="215"/>
      <c r="TPK325" s="215"/>
      <c r="TPL325" s="215"/>
      <c r="TPM325" s="215"/>
      <c r="TPN325" s="215"/>
      <c r="TPO325" s="215"/>
      <c r="TPP325" s="215"/>
      <c r="TPQ325" s="215"/>
      <c r="TPR325" s="215"/>
      <c r="TPS325" s="215"/>
      <c r="TPT325" s="215"/>
      <c r="TPU325" s="215"/>
      <c r="TPV325" s="215"/>
      <c r="TPW325" s="215"/>
      <c r="TPX325" s="215"/>
      <c r="TPY325" s="215"/>
      <c r="TPZ325" s="215"/>
      <c r="TQA325" s="215"/>
      <c r="TQB325" s="215"/>
      <c r="TQC325" s="215"/>
      <c r="TQD325" s="215"/>
      <c r="TQE325" s="215"/>
      <c r="TQF325" s="215"/>
      <c r="TQG325" s="215"/>
      <c r="TQH325" s="215"/>
      <c r="TQI325" s="215"/>
      <c r="TQJ325" s="215"/>
      <c r="TQK325" s="215"/>
      <c r="TQL325" s="215"/>
      <c r="TQM325" s="215"/>
      <c r="TQN325" s="215"/>
      <c r="TQO325" s="215"/>
      <c r="TQP325" s="215"/>
      <c r="TQQ325" s="215"/>
      <c r="TQR325" s="215"/>
      <c r="TQS325" s="215"/>
      <c r="TQT325" s="215"/>
      <c r="TQU325" s="215"/>
      <c r="TQV325" s="215"/>
      <c r="TQW325" s="215"/>
      <c r="TQX325" s="215"/>
      <c r="TQY325" s="215"/>
      <c r="TQZ325" s="215"/>
      <c r="TRA325" s="215"/>
      <c r="TRB325" s="215"/>
      <c r="TRC325" s="215"/>
      <c r="TRD325" s="215"/>
      <c r="TRE325" s="215"/>
      <c r="TRF325" s="215"/>
      <c r="TRG325" s="215"/>
      <c r="TRH325" s="215"/>
      <c r="TRI325" s="215"/>
      <c r="TRJ325" s="215"/>
      <c r="TRK325" s="215"/>
      <c r="TRL325" s="215"/>
      <c r="TRM325" s="215"/>
      <c r="TRN325" s="215"/>
      <c r="TRO325" s="215"/>
      <c r="TRP325" s="215"/>
      <c r="TRQ325" s="215"/>
      <c r="TRR325" s="215"/>
      <c r="TRS325" s="215"/>
      <c r="TRT325" s="215"/>
      <c r="TRU325" s="215"/>
      <c r="TRV325" s="215"/>
      <c r="TRW325" s="215"/>
      <c r="TRX325" s="215"/>
      <c r="TRY325" s="215"/>
      <c r="TRZ325" s="215"/>
      <c r="TSA325" s="215"/>
      <c r="TSB325" s="215"/>
      <c r="TSC325" s="215"/>
      <c r="TSD325" s="215"/>
      <c r="TSE325" s="215"/>
      <c r="TSF325" s="215"/>
      <c r="TSG325" s="215"/>
      <c r="TSH325" s="215"/>
      <c r="TSI325" s="215"/>
      <c r="TSJ325" s="215"/>
      <c r="TSK325" s="215"/>
      <c r="TSL325" s="215"/>
      <c r="TSM325" s="215"/>
      <c r="TSN325" s="215"/>
      <c r="TSO325" s="215"/>
      <c r="TSP325" s="215"/>
      <c r="TSQ325" s="215"/>
      <c r="TSR325" s="215"/>
      <c r="TSS325" s="215"/>
      <c r="TST325" s="215"/>
      <c r="TSU325" s="215"/>
      <c r="TSV325" s="215"/>
      <c r="TSW325" s="215"/>
      <c r="TSX325" s="215"/>
      <c r="TSY325" s="215"/>
      <c r="TSZ325" s="215"/>
      <c r="TTA325" s="215"/>
      <c r="TTB325" s="215"/>
      <c r="TTC325" s="215"/>
      <c r="TTD325" s="215"/>
      <c r="TTE325" s="215"/>
      <c r="TTF325" s="215"/>
      <c r="TTG325" s="215"/>
      <c r="TTH325" s="215"/>
      <c r="TTI325" s="215"/>
      <c r="TTJ325" s="215"/>
      <c r="TTK325" s="215"/>
      <c r="TTL325" s="215"/>
      <c r="TTM325" s="215"/>
      <c r="TTN325" s="215"/>
      <c r="TTO325" s="215"/>
      <c r="TTP325" s="215"/>
      <c r="TTQ325" s="215"/>
      <c r="TTR325" s="215"/>
      <c r="TTS325" s="215"/>
      <c r="TTT325" s="215"/>
      <c r="TTU325" s="215"/>
      <c r="TTV325" s="215"/>
      <c r="TTW325" s="215"/>
      <c r="TTX325" s="215"/>
      <c r="TTY325" s="215"/>
      <c r="TTZ325" s="215"/>
      <c r="TUA325" s="215"/>
      <c r="TUB325" s="215"/>
      <c r="TUC325" s="215"/>
      <c r="TUD325" s="215"/>
      <c r="TUE325" s="215"/>
      <c r="TUF325" s="215"/>
      <c r="TUG325" s="215"/>
      <c r="TUH325" s="215"/>
      <c r="TUI325" s="215"/>
      <c r="TUJ325" s="215"/>
      <c r="TUK325" s="215"/>
      <c r="TUL325" s="215"/>
      <c r="TUM325" s="215"/>
      <c r="TUN325" s="215"/>
      <c r="TUO325" s="215"/>
      <c r="TUP325" s="215"/>
      <c r="TUQ325" s="215"/>
      <c r="TUR325" s="215"/>
      <c r="TUS325" s="215"/>
      <c r="TUT325" s="215"/>
      <c r="TUU325" s="215"/>
      <c r="TUV325" s="215"/>
      <c r="TUW325" s="215"/>
      <c r="TUX325" s="215"/>
      <c r="TUY325" s="215"/>
      <c r="TUZ325" s="215"/>
      <c r="TVA325" s="215"/>
      <c r="TVB325" s="215"/>
      <c r="TVC325" s="215"/>
      <c r="TVD325" s="215"/>
      <c r="TVE325" s="215"/>
      <c r="TVF325" s="215"/>
      <c r="TVG325" s="215"/>
      <c r="TVH325" s="215"/>
      <c r="TVI325" s="215"/>
      <c r="TVJ325" s="215"/>
      <c r="TVK325" s="215"/>
      <c r="TVL325" s="215"/>
      <c r="TVM325" s="215"/>
      <c r="TVN325" s="215"/>
      <c r="TVO325" s="215"/>
      <c r="TVP325" s="215"/>
      <c r="TVQ325" s="215"/>
      <c r="TVR325" s="215"/>
      <c r="TVS325" s="215"/>
      <c r="TVT325" s="215"/>
      <c r="TVU325" s="215"/>
      <c r="TVV325" s="215"/>
      <c r="TVW325" s="215"/>
      <c r="TVX325" s="215"/>
      <c r="TVY325" s="215"/>
      <c r="TVZ325" s="215"/>
      <c r="TWA325" s="215"/>
      <c r="TWB325" s="215"/>
      <c r="TWC325" s="215"/>
      <c r="TWD325" s="215"/>
      <c r="TWE325" s="215"/>
      <c r="TWF325" s="215"/>
      <c r="TWG325" s="215"/>
      <c r="TWH325" s="215"/>
      <c r="TWI325" s="215"/>
      <c r="TWJ325" s="215"/>
      <c r="TWK325" s="215"/>
      <c r="TWL325" s="215"/>
      <c r="TWM325" s="215"/>
      <c r="TWN325" s="215"/>
      <c r="TWO325" s="215"/>
      <c r="TWP325" s="215"/>
      <c r="TWQ325" s="215"/>
      <c r="TWR325" s="215"/>
      <c r="TWS325" s="215"/>
      <c r="TWT325" s="215"/>
      <c r="TWU325" s="215"/>
      <c r="TWV325" s="215"/>
      <c r="TWW325" s="215"/>
      <c r="TWX325" s="215"/>
      <c r="TWY325" s="215"/>
      <c r="TWZ325" s="215"/>
      <c r="TXA325" s="215"/>
      <c r="TXB325" s="215"/>
      <c r="TXC325" s="215"/>
      <c r="TXD325" s="215"/>
      <c r="TXE325" s="215"/>
      <c r="TXF325" s="215"/>
      <c r="TXG325" s="215"/>
      <c r="TXH325" s="215"/>
      <c r="TXI325" s="215"/>
      <c r="TXJ325" s="215"/>
      <c r="TXK325" s="215"/>
      <c r="TXL325" s="215"/>
      <c r="TXM325" s="215"/>
      <c r="TXN325" s="215"/>
      <c r="TXO325" s="215"/>
      <c r="TXP325" s="215"/>
      <c r="TXQ325" s="215"/>
      <c r="TXR325" s="215"/>
      <c r="TXS325" s="215"/>
      <c r="TXT325" s="215"/>
      <c r="TXU325" s="215"/>
      <c r="TXV325" s="215"/>
      <c r="TXW325" s="215"/>
      <c r="TXX325" s="215"/>
      <c r="TXY325" s="215"/>
      <c r="TXZ325" s="215"/>
      <c r="TYA325" s="215"/>
      <c r="TYB325" s="215"/>
      <c r="TYC325" s="215"/>
      <c r="TYD325" s="215"/>
      <c r="TYE325" s="215"/>
      <c r="TYF325" s="215"/>
      <c r="TYG325" s="215"/>
      <c r="TYH325" s="215"/>
      <c r="TYI325" s="215"/>
      <c r="TYJ325" s="215"/>
      <c r="TYK325" s="215"/>
      <c r="TYL325" s="215"/>
      <c r="TYM325" s="215"/>
      <c r="TYN325" s="215"/>
      <c r="TYO325" s="215"/>
      <c r="TYP325" s="215"/>
      <c r="TYQ325" s="215"/>
      <c r="TYR325" s="215"/>
      <c r="TYS325" s="215"/>
      <c r="TYT325" s="215"/>
      <c r="TYU325" s="215"/>
      <c r="TYV325" s="215"/>
      <c r="TYW325" s="215"/>
      <c r="TYX325" s="215"/>
      <c r="TYY325" s="215"/>
      <c r="TYZ325" s="215"/>
      <c r="TZA325" s="215"/>
      <c r="TZB325" s="215"/>
      <c r="TZC325" s="215"/>
      <c r="TZD325" s="215"/>
      <c r="TZE325" s="215"/>
      <c r="TZF325" s="215"/>
      <c r="TZG325" s="215"/>
      <c r="TZH325" s="215"/>
      <c r="TZI325" s="215"/>
      <c r="TZJ325" s="215"/>
      <c r="TZK325" s="215"/>
      <c r="TZL325" s="215"/>
      <c r="TZM325" s="215"/>
      <c r="TZN325" s="215"/>
      <c r="TZO325" s="215"/>
      <c r="TZP325" s="215"/>
      <c r="TZQ325" s="215"/>
      <c r="TZR325" s="215"/>
      <c r="TZS325" s="215"/>
      <c r="TZT325" s="215"/>
      <c r="TZU325" s="215"/>
      <c r="TZV325" s="215"/>
      <c r="TZW325" s="215"/>
      <c r="TZX325" s="215"/>
      <c r="TZY325" s="215"/>
      <c r="TZZ325" s="215"/>
      <c r="UAA325" s="215"/>
      <c r="UAB325" s="215"/>
      <c r="UAC325" s="215"/>
      <c r="UAD325" s="215"/>
      <c r="UAE325" s="215"/>
      <c r="UAF325" s="215"/>
      <c r="UAG325" s="215"/>
      <c r="UAH325" s="215"/>
      <c r="UAI325" s="215"/>
      <c r="UAJ325" s="215"/>
      <c r="UAK325" s="215"/>
      <c r="UAL325" s="215"/>
      <c r="UAM325" s="215"/>
      <c r="UAN325" s="215"/>
      <c r="UAO325" s="215"/>
      <c r="UAP325" s="215"/>
      <c r="UAQ325" s="215"/>
      <c r="UAR325" s="215"/>
      <c r="UAS325" s="215"/>
      <c r="UAT325" s="215"/>
      <c r="UAU325" s="215"/>
      <c r="UAV325" s="215"/>
      <c r="UAW325" s="215"/>
      <c r="UAX325" s="215"/>
      <c r="UAY325" s="215"/>
      <c r="UAZ325" s="215"/>
      <c r="UBA325" s="215"/>
      <c r="UBB325" s="215"/>
      <c r="UBC325" s="215"/>
      <c r="UBD325" s="215"/>
      <c r="UBE325" s="215"/>
      <c r="UBF325" s="215"/>
      <c r="UBG325" s="215"/>
      <c r="UBH325" s="215"/>
      <c r="UBI325" s="215"/>
      <c r="UBJ325" s="215"/>
      <c r="UBK325" s="215"/>
      <c r="UBL325" s="215"/>
      <c r="UBM325" s="215"/>
      <c r="UBN325" s="215"/>
      <c r="UBO325" s="215"/>
      <c r="UBP325" s="215"/>
      <c r="UBQ325" s="215"/>
      <c r="UBR325" s="215"/>
      <c r="UBS325" s="215"/>
      <c r="UBT325" s="215"/>
      <c r="UBU325" s="215"/>
      <c r="UBV325" s="215"/>
      <c r="UBW325" s="215"/>
      <c r="UBX325" s="215"/>
      <c r="UBY325" s="215"/>
      <c r="UBZ325" s="215"/>
      <c r="UCA325" s="215"/>
      <c r="UCB325" s="215"/>
      <c r="UCC325" s="215"/>
      <c r="UCD325" s="215"/>
      <c r="UCE325" s="215"/>
      <c r="UCF325" s="215"/>
      <c r="UCG325" s="215"/>
      <c r="UCH325" s="215"/>
      <c r="UCI325" s="215"/>
      <c r="UCJ325" s="215"/>
      <c r="UCK325" s="215"/>
      <c r="UCL325" s="215"/>
      <c r="UCM325" s="215"/>
      <c r="UCN325" s="215"/>
      <c r="UCO325" s="215"/>
      <c r="UCP325" s="215"/>
      <c r="UCQ325" s="215"/>
      <c r="UCR325" s="215"/>
      <c r="UCS325" s="215"/>
      <c r="UCT325" s="215"/>
      <c r="UCU325" s="215"/>
      <c r="UCV325" s="215"/>
      <c r="UCW325" s="215"/>
      <c r="UCX325" s="215"/>
      <c r="UCY325" s="215"/>
      <c r="UCZ325" s="215"/>
      <c r="UDA325" s="215"/>
      <c r="UDB325" s="215"/>
      <c r="UDC325" s="215"/>
      <c r="UDD325" s="215"/>
      <c r="UDE325" s="215"/>
      <c r="UDF325" s="215"/>
      <c r="UDG325" s="215"/>
      <c r="UDH325" s="215"/>
      <c r="UDI325" s="215"/>
      <c r="UDJ325" s="215"/>
      <c r="UDK325" s="215"/>
      <c r="UDL325" s="215"/>
      <c r="UDM325" s="215"/>
      <c r="UDN325" s="215"/>
      <c r="UDO325" s="215"/>
      <c r="UDP325" s="215"/>
      <c r="UDQ325" s="215"/>
      <c r="UDR325" s="215"/>
      <c r="UDS325" s="215"/>
      <c r="UDT325" s="215"/>
      <c r="UDU325" s="215"/>
      <c r="UDV325" s="215"/>
      <c r="UDW325" s="215"/>
      <c r="UDX325" s="215"/>
      <c r="UDY325" s="215"/>
      <c r="UDZ325" s="215"/>
      <c r="UEA325" s="215"/>
      <c r="UEB325" s="215"/>
      <c r="UEC325" s="215"/>
      <c r="UED325" s="215"/>
      <c r="UEE325" s="215"/>
      <c r="UEF325" s="215"/>
      <c r="UEG325" s="215"/>
      <c r="UEH325" s="215"/>
      <c r="UEI325" s="215"/>
      <c r="UEJ325" s="215"/>
      <c r="UEK325" s="215"/>
      <c r="UEL325" s="215"/>
      <c r="UEM325" s="215"/>
      <c r="UEN325" s="215"/>
      <c r="UEO325" s="215"/>
      <c r="UEP325" s="215"/>
      <c r="UEQ325" s="215"/>
      <c r="UER325" s="215"/>
      <c r="UES325" s="215"/>
      <c r="UET325" s="215"/>
      <c r="UEU325" s="215"/>
      <c r="UEV325" s="215"/>
      <c r="UEW325" s="215"/>
      <c r="UEX325" s="215"/>
      <c r="UEY325" s="215"/>
      <c r="UEZ325" s="215"/>
      <c r="UFA325" s="215"/>
      <c r="UFB325" s="215"/>
      <c r="UFC325" s="215"/>
      <c r="UFD325" s="215"/>
      <c r="UFE325" s="215"/>
      <c r="UFF325" s="215"/>
      <c r="UFG325" s="215"/>
      <c r="UFH325" s="215"/>
      <c r="UFI325" s="215"/>
      <c r="UFJ325" s="215"/>
      <c r="UFK325" s="215"/>
      <c r="UFL325" s="215"/>
      <c r="UFM325" s="215"/>
      <c r="UFN325" s="215"/>
      <c r="UFO325" s="215"/>
      <c r="UFP325" s="215"/>
      <c r="UFQ325" s="215"/>
      <c r="UFR325" s="215"/>
      <c r="UFS325" s="215"/>
      <c r="UFT325" s="215"/>
      <c r="UFU325" s="215"/>
      <c r="UFV325" s="215"/>
      <c r="UFW325" s="215"/>
      <c r="UFX325" s="215"/>
      <c r="UFY325" s="215"/>
      <c r="UFZ325" s="215"/>
      <c r="UGA325" s="215"/>
      <c r="UGB325" s="215"/>
      <c r="UGC325" s="215"/>
      <c r="UGD325" s="215"/>
      <c r="UGE325" s="215"/>
      <c r="UGF325" s="215"/>
      <c r="UGG325" s="215"/>
      <c r="UGH325" s="215"/>
      <c r="UGI325" s="215"/>
      <c r="UGJ325" s="215"/>
      <c r="UGK325" s="215"/>
      <c r="UGL325" s="215"/>
      <c r="UGM325" s="215"/>
      <c r="UGN325" s="215"/>
      <c r="UGO325" s="215"/>
      <c r="UGP325" s="215"/>
      <c r="UGQ325" s="215"/>
      <c r="UGR325" s="215"/>
      <c r="UGS325" s="215"/>
      <c r="UGT325" s="215"/>
      <c r="UGU325" s="215"/>
      <c r="UGV325" s="215"/>
      <c r="UGW325" s="215"/>
      <c r="UGX325" s="215"/>
      <c r="UGY325" s="215"/>
      <c r="UGZ325" s="215"/>
      <c r="UHA325" s="215"/>
      <c r="UHB325" s="215"/>
      <c r="UHC325" s="215"/>
      <c r="UHD325" s="215"/>
      <c r="UHE325" s="215"/>
      <c r="UHF325" s="215"/>
      <c r="UHG325" s="215"/>
      <c r="UHH325" s="215"/>
      <c r="UHI325" s="215"/>
      <c r="UHJ325" s="215"/>
      <c r="UHK325" s="215"/>
      <c r="UHL325" s="215"/>
      <c r="UHM325" s="215"/>
      <c r="UHN325" s="215"/>
      <c r="UHO325" s="215"/>
      <c r="UHP325" s="215"/>
      <c r="UHQ325" s="215"/>
      <c r="UHR325" s="215"/>
      <c r="UHS325" s="215"/>
      <c r="UHT325" s="215"/>
      <c r="UHU325" s="215"/>
      <c r="UHV325" s="215"/>
      <c r="UHW325" s="215"/>
      <c r="UHX325" s="215"/>
      <c r="UHY325" s="215"/>
      <c r="UHZ325" s="215"/>
      <c r="UIA325" s="215"/>
      <c r="UIB325" s="215"/>
      <c r="UIC325" s="215"/>
      <c r="UID325" s="215"/>
      <c r="UIE325" s="215"/>
      <c r="UIF325" s="215"/>
      <c r="UIG325" s="215"/>
      <c r="UIH325" s="215"/>
      <c r="UII325" s="215"/>
      <c r="UIJ325" s="215"/>
      <c r="UIK325" s="215"/>
      <c r="UIL325" s="215"/>
      <c r="UIM325" s="215"/>
      <c r="UIN325" s="215"/>
      <c r="UIO325" s="215"/>
      <c r="UIP325" s="215"/>
      <c r="UIQ325" s="215"/>
      <c r="UIR325" s="215"/>
      <c r="UIS325" s="215"/>
      <c r="UIT325" s="215"/>
      <c r="UIU325" s="215"/>
      <c r="UIV325" s="215"/>
      <c r="UIW325" s="215"/>
      <c r="UIX325" s="215"/>
      <c r="UIY325" s="215"/>
      <c r="UIZ325" s="215"/>
      <c r="UJA325" s="215"/>
      <c r="UJB325" s="215"/>
      <c r="UJC325" s="215"/>
      <c r="UJD325" s="215"/>
      <c r="UJE325" s="215"/>
      <c r="UJF325" s="215"/>
      <c r="UJG325" s="215"/>
      <c r="UJH325" s="215"/>
      <c r="UJI325" s="215"/>
      <c r="UJJ325" s="215"/>
      <c r="UJK325" s="215"/>
      <c r="UJL325" s="215"/>
      <c r="UJM325" s="215"/>
      <c r="UJN325" s="215"/>
      <c r="UJO325" s="215"/>
      <c r="UJP325" s="215"/>
      <c r="UJQ325" s="215"/>
      <c r="UJR325" s="215"/>
      <c r="UJS325" s="215"/>
      <c r="UJT325" s="215"/>
      <c r="UJU325" s="215"/>
      <c r="UJV325" s="215"/>
      <c r="UJW325" s="215"/>
      <c r="UJX325" s="215"/>
      <c r="UJY325" s="215"/>
      <c r="UJZ325" s="215"/>
      <c r="UKA325" s="215"/>
      <c r="UKB325" s="215"/>
      <c r="UKC325" s="215"/>
      <c r="UKD325" s="215"/>
      <c r="UKE325" s="215"/>
      <c r="UKF325" s="215"/>
      <c r="UKG325" s="215"/>
      <c r="UKH325" s="215"/>
      <c r="UKI325" s="215"/>
      <c r="UKJ325" s="215"/>
      <c r="UKK325" s="215"/>
      <c r="UKL325" s="215"/>
      <c r="UKM325" s="215"/>
      <c r="UKN325" s="215"/>
      <c r="UKO325" s="215"/>
      <c r="UKP325" s="215"/>
      <c r="UKQ325" s="215"/>
      <c r="UKR325" s="215"/>
      <c r="UKS325" s="215"/>
      <c r="UKT325" s="215"/>
      <c r="UKU325" s="215"/>
      <c r="UKV325" s="215"/>
      <c r="UKW325" s="215"/>
      <c r="UKX325" s="215"/>
      <c r="UKY325" s="215"/>
      <c r="UKZ325" s="215"/>
      <c r="ULA325" s="215"/>
      <c r="ULB325" s="215"/>
      <c r="ULC325" s="215"/>
      <c r="ULD325" s="215"/>
      <c r="ULE325" s="215"/>
      <c r="ULF325" s="215"/>
      <c r="ULG325" s="215"/>
      <c r="ULH325" s="215"/>
      <c r="ULI325" s="215"/>
      <c r="ULJ325" s="215"/>
      <c r="ULK325" s="215"/>
      <c r="ULL325" s="215"/>
      <c r="ULM325" s="215"/>
      <c r="ULN325" s="215"/>
      <c r="ULO325" s="215"/>
      <c r="ULP325" s="215"/>
      <c r="ULQ325" s="215"/>
      <c r="ULR325" s="215"/>
      <c r="ULS325" s="215"/>
      <c r="ULT325" s="215"/>
      <c r="ULU325" s="215"/>
      <c r="ULV325" s="215"/>
      <c r="ULW325" s="215"/>
      <c r="ULX325" s="215"/>
      <c r="ULY325" s="215"/>
      <c r="ULZ325" s="215"/>
      <c r="UMA325" s="215"/>
      <c r="UMB325" s="215"/>
      <c r="UMC325" s="215"/>
      <c r="UMD325" s="215"/>
      <c r="UME325" s="215"/>
      <c r="UMF325" s="215"/>
      <c r="UMG325" s="215"/>
      <c r="UMH325" s="215"/>
      <c r="UMI325" s="215"/>
      <c r="UMJ325" s="215"/>
      <c r="UMK325" s="215"/>
      <c r="UML325" s="215"/>
      <c r="UMM325" s="215"/>
      <c r="UMN325" s="215"/>
      <c r="UMO325" s="215"/>
      <c r="UMP325" s="215"/>
      <c r="UMQ325" s="215"/>
      <c r="UMR325" s="215"/>
      <c r="UMS325" s="215"/>
      <c r="UMT325" s="215"/>
      <c r="UMU325" s="215"/>
      <c r="UMV325" s="215"/>
      <c r="UMW325" s="215"/>
      <c r="UMX325" s="215"/>
      <c r="UMY325" s="215"/>
      <c r="UMZ325" s="215"/>
      <c r="UNA325" s="215"/>
      <c r="UNB325" s="215"/>
      <c r="UNC325" s="215"/>
      <c r="UND325" s="215"/>
      <c r="UNE325" s="215"/>
      <c r="UNF325" s="215"/>
      <c r="UNG325" s="215"/>
      <c r="UNH325" s="215"/>
      <c r="UNI325" s="215"/>
      <c r="UNJ325" s="215"/>
      <c r="UNK325" s="215"/>
      <c r="UNL325" s="215"/>
      <c r="UNM325" s="215"/>
      <c r="UNN325" s="215"/>
      <c r="UNO325" s="215"/>
      <c r="UNP325" s="215"/>
      <c r="UNQ325" s="215"/>
      <c r="UNR325" s="215"/>
      <c r="UNS325" s="215"/>
      <c r="UNT325" s="215"/>
      <c r="UNU325" s="215"/>
      <c r="UNV325" s="215"/>
      <c r="UNW325" s="215"/>
      <c r="UNX325" s="215"/>
      <c r="UNY325" s="215"/>
      <c r="UNZ325" s="215"/>
      <c r="UOA325" s="215"/>
      <c r="UOB325" s="215"/>
      <c r="UOC325" s="215"/>
      <c r="UOD325" s="215"/>
      <c r="UOE325" s="215"/>
      <c r="UOF325" s="215"/>
      <c r="UOG325" s="215"/>
      <c r="UOH325" s="215"/>
      <c r="UOI325" s="215"/>
      <c r="UOJ325" s="215"/>
      <c r="UOK325" s="215"/>
      <c r="UOL325" s="215"/>
      <c r="UOM325" s="215"/>
      <c r="UON325" s="215"/>
      <c r="UOO325" s="215"/>
      <c r="UOP325" s="215"/>
      <c r="UOQ325" s="215"/>
      <c r="UOR325" s="215"/>
      <c r="UOS325" s="215"/>
      <c r="UOT325" s="215"/>
      <c r="UOU325" s="215"/>
      <c r="UOV325" s="215"/>
      <c r="UOW325" s="215"/>
      <c r="UOX325" s="215"/>
      <c r="UOY325" s="215"/>
      <c r="UOZ325" s="215"/>
      <c r="UPA325" s="215"/>
      <c r="UPB325" s="215"/>
      <c r="UPC325" s="215"/>
      <c r="UPD325" s="215"/>
      <c r="UPE325" s="215"/>
      <c r="UPF325" s="215"/>
      <c r="UPG325" s="215"/>
      <c r="UPH325" s="215"/>
      <c r="UPI325" s="215"/>
      <c r="UPJ325" s="215"/>
      <c r="UPK325" s="215"/>
      <c r="UPL325" s="215"/>
      <c r="UPM325" s="215"/>
      <c r="UPN325" s="215"/>
      <c r="UPO325" s="215"/>
      <c r="UPP325" s="215"/>
      <c r="UPQ325" s="215"/>
      <c r="UPR325" s="215"/>
      <c r="UPS325" s="215"/>
      <c r="UPT325" s="215"/>
      <c r="UPU325" s="215"/>
      <c r="UPV325" s="215"/>
      <c r="UPW325" s="215"/>
      <c r="UPX325" s="215"/>
      <c r="UPY325" s="215"/>
      <c r="UPZ325" s="215"/>
      <c r="UQA325" s="215"/>
      <c r="UQB325" s="215"/>
      <c r="UQC325" s="215"/>
      <c r="UQD325" s="215"/>
      <c r="UQE325" s="215"/>
      <c r="UQF325" s="215"/>
      <c r="UQG325" s="215"/>
      <c r="UQH325" s="215"/>
      <c r="UQI325" s="215"/>
      <c r="UQJ325" s="215"/>
      <c r="UQK325" s="215"/>
      <c r="UQL325" s="215"/>
      <c r="UQM325" s="215"/>
      <c r="UQN325" s="215"/>
      <c r="UQO325" s="215"/>
      <c r="UQP325" s="215"/>
      <c r="UQQ325" s="215"/>
      <c r="UQR325" s="215"/>
      <c r="UQS325" s="215"/>
      <c r="UQT325" s="215"/>
      <c r="UQU325" s="215"/>
      <c r="UQV325" s="215"/>
      <c r="UQW325" s="215"/>
      <c r="UQX325" s="215"/>
      <c r="UQY325" s="215"/>
      <c r="UQZ325" s="215"/>
      <c r="URA325" s="215"/>
      <c r="URB325" s="215"/>
      <c r="URC325" s="215"/>
      <c r="URD325" s="215"/>
      <c r="URE325" s="215"/>
      <c r="URF325" s="215"/>
      <c r="URG325" s="215"/>
      <c r="URH325" s="215"/>
      <c r="URI325" s="215"/>
      <c r="URJ325" s="215"/>
      <c r="URK325" s="215"/>
      <c r="URL325" s="215"/>
      <c r="URM325" s="215"/>
      <c r="URN325" s="215"/>
      <c r="URO325" s="215"/>
      <c r="URP325" s="215"/>
      <c r="URQ325" s="215"/>
      <c r="URR325" s="215"/>
      <c r="URS325" s="215"/>
      <c r="URT325" s="215"/>
      <c r="URU325" s="215"/>
      <c r="URV325" s="215"/>
      <c r="URW325" s="215"/>
      <c r="URX325" s="215"/>
      <c r="URY325" s="215"/>
      <c r="URZ325" s="215"/>
      <c r="USA325" s="215"/>
      <c r="USB325" s="215"/>
      <c r="USC325" s="215"/>
      <c r="USD325" s="215"/>
      <c r="USE325" s="215"/>
      <c r="USF325" s="215"/>
      <c r="USG325" s="215"/>
      <c r="USH325" s="215"/>
      <c r="USI325" s="215"/>
      <c r="USJ325" s="215"/>
      <c r="USK325" s="215"/>
      <c r="USL325" s="215"/>
      <c r="USM325" s="215"/>
      <c r="USN325" s="215"/>
      <c r="USO325" s="215"/>
      <c r="USP325" s="215"/>
      <c r="USQ325" s="215"/>
      <c r="USR325" s="215"/>
      <c r="USS325" s="215"/>
      <c r="UST325" s="215"/>
      <c r="USU325" s="215"/>
      <c r="USV325" s="215"/>
      <c r="USW325" s="215"/>
      <c r="USX325" s="215"/>
      <c r="USY325" s="215"/>
      <c r="USZ325" s="215"/>
      <c r="UTA325" s="215"/>
      <c r="UTB325" s="215"/>
      <c r="UTC325" s="215"/>
      <c r="UTD325" s="215"/>
      <c r="UTE325" s="215"/>
      <c r="UTF325" s="215"/>
      <c r="UTG325" s="215"/>
      <c r="UTH325" s="215"/>
      <c r="UTI325" s="215"/>
      <c r="UTJ325" s="215"/>
      <c r="UTK325" s="215"/>
      <c r="UTL325" s="215"/>
      <c r="UTM325" s="215"/>
      <c r="UTN325" s="215"/>
      <c r="UTO325" s="215"/>
      <c r="UTP325" s="215"/>
      <c r="UTQ325" s="215"/>
      <c r="UTR325" s="215"/>
      <c r="UTS325" s="215"/>
      <c r="UTT325" s="215"/>
      <c r="UTU325" s="215"/>
      <c r="UTV325" s="215"/>
      <c r="UTW325" s="215"/>
      <c r="UTX325" s="215"/>
      <c r="UTY325" s="215"/>
      <c r="UTZ325" s="215"/>
      <c r="UUA325" s="215"/>
      <c r="UUB325" s="215"/>
      <c r="UUC325" s="215"/>
      <c r="UUD325" s="215"/>
      <c r="UUE325" s="215"/>
      <c r="UUF325" s="215"/>
      <c r="UUG325" s="215"/>
      <c r="UUH325" s="215"/>
      <c r="UUI325" s="215"/>
      <c r="UUJ325" s="215"/>
      <c r="UUK325" s="215"/>
      <c r="UUL325" s="215"/>
      <c r="UUM325" s="215"/>
      <c r="UUN325" s="215"/>
      <c r="UUO325" s="215"/>
      <c r="UUP325" s="215"/>
      <c r="UUQ325" s="215"/>
      <c r="UUR325" s="215"/>
      <c r="UUS325" s="215"/>
      <c r="UUT325" s="215"/>
      <c r="UUU325" s="215"/>
      <c r="UUV325" s="215"/>
      <c r="UUW325" s="215"/>
      <c r="UUX325" s="215"/>
      <c r="UUY325" s="215"/>
      <c r="UUZ325" s="215"/>
      <c r="UVA325" s="215"/>
      <c r="UVB325" s="215"/>
      <c r="UVC325" s="215"/>
      <c r="UVD325" s="215"/>
      <c r="UVE325" s="215"/>
      <c r="UVF325" s="215"/>
      <c r="UVG325" s="215"/>
      <c r="UVH325" s="215"/>
      <c r="UVI325" s="215"/>
      <c r="UVJ325" s="215"/>
      <c r="UVK325" s="215"/>
      <c r="UVL325" s="215"/>
      <c r="UVM325" s="215"/>
      <c r="UVN325" s="215"/>
      <c r="UVO325" s="215"/>
      <c r="UVP325" s="215"/>
      <c r="UVQ325" s="215"/>
      <c r="UVR325" s="215"/>
      <c r="UVS325" s="215"/>
      <c r="UVT325" s="215"/>
      <c r="UVU325" s="215"/>
      <c r="UVV325" s="215"/>
      <c r="UVW325" s="215"/>
      <c r="UVX325" s="215"/>
      <c r="UVY325" s="215"/>
      <c r="UVZ325" s="215"/>
      <c r="UWA325" s="215"/>
      <c r="UWB325" s="215"/>
      <c r="UWC325" s="215"/>
      <c r="UWD325" s="215"/>
      <c r="UWE325" s="215"/>
      <c r="UWF325" s="215"/>
      <c r="UWG325" s="215"/>
      <c r="UWH325" s="215"/>
      <c r="UWI325" s="215"/>
      <c r="UWJ325" s="215"/>
      <c r="UWK325" s="215"/>
      <c r="UWL325" s="215"/>
      <c r="UWM325" s="215"/>
      <c r="UWN325" s="215"/>
      <c r="UWO325" s="215"/>
      <c r="UWP325" s="215"/>
      <c r="UWQ325" s="215"/>
      <c r="UWR325" s="215"/>
      <c r="UWS325" s="215"/>
      <c r="UWT325" s="215"/>
      <c r="UWU325" s="215"/>
      <c r="UWV325" s="215"/>
      <c r="UWW325" s="215"/>
      <c r="UWX325" s="215"/>
      <c r="UWY325" s="215"/>
      <c r="UWZ325" s="215"/>
      <c r="UXA325" s="215"/>
      <c r="UXB325" s="215"/>
      <c r="UXC325" s="215"/>
      <c r="UXD325" s="215"/>
      <c r="UXE325" s="215"/>
      <c r="UXF325" s="215"/>
      <c r="UXG325" s="215"/>
      <c r="UXH325" s="215"/>
      <c r="UXI325" s="215"/>
      <c r="UXJ325" s="215"/>
      <c r="UXK325" s="215"/>
      <c r="UXL325" s="215"/>
      <c r="UXM325" s="215"/>
      <c r="UXN325" s="215"/>
      <c r="UXO325" s="215"/>
      <c r="UXP325" s="215"/>
      <c r="UXQ325" s="215"/>
      <c r="UXR325" s="215"/>
      <c r="UXS325" s="215"/>
      <c r="UXT325" s="215"/>
      <c r="UXU325" s="215"/>
      <c r="UXV325" s="215"/>
      <c r="UXW325" s="215"/>
      <c r="UXX325" s="215"/>
      <c r="UXY325" s="215"/>
      <c r="UXZ325" s="215"/>
      <c r="UYA325" s="215"/>
      <c r="UYB325" s="215"/>
      <c r="UYC325" s="215"/>
      <c r="UYD325" s="215"/>
      <c r="UYE325" s="215"/>
      <c r="UYF325" s="215"/>
      <c r="UYG325" s="215"/>
      <c r="UYH325" s="215"/>
      <c r="UYI325" s="215"/>
      <c r="UYJ325" s="215"/>
      <c r="UYK325" s="215"/>
      <c r="UYL325" s="215"/>
      <c r="UYM325" s="215"/>
      <c r="UYN325" s="215"/>
      <c r="UYO325" s="215"/>
      <c r="UYP325" s="215"/>
      <c r="UYQ325" s="215"/>
      <c r="UYR325" s="215"/>
      <c r="UYS325" s="215"/>
      <c r="UYT325" s="215"/>
      <c r="UYU325" s="215"/>
      <c r="UYV325" s="215"/>
      <c r="UYW325" s="215"/>
      <c r="UYX325" s="215"/>
      <c r="UYY325" s="215"/>
      <c r="UYZ325" s="215"/>
      <c r="UZA325" s="215"/>
      <c r="UZB325" s="215"/>
      <c r="UZC325" s="215"/>
      <c r="UZD325" s="215"/>
      <c r="UZE325" s="215"/>
      <c r="UZF325" s="215"/>
      <c r="UZG325" s="215"/>
      <c r="UZH325" s="215"/>
      <c r="UZI325" s="215"/>
      <c r="UZJ325" s="215"/>
      <c r="UZK325" s="215"/>
      <c r="UZL325" s="215"/>
      <c r="UZM325" s="215"/>
      <c r="UZN325" s="215"/>
      <c r="UZO325" s="215"/>
      <c r="UZP325" s="215"/>
      <c r="UZQ325" s="215"/>
      <c r="UZR325" s="215"/>
      <c r="UZS325" s="215"/>
      <c r="UZT325" s="215"/>
      <c r="UZU325" s="215"/>
      <c r="UZV325" s="215"/>
      <c r="UZW325" s="215"/>
      <c r="UZX325" s="215"/>
      <c r="UZY325" s="215"/>
      <c r="UZZ325" s="215"/>
      <c r="VAA325" s="215"/>
      <c r="VAB325" s="215"/>
      <c r="VAC325" s="215"/>
      <c r="VAD325" s="215"/>
      <c r="VAE325" s="215"/>
      <c r="VAF325" s="215"/>
      <c r="VAG325" s="215"/>
      <c r="VAH325" s="215"/>
      <c r="VAI325" s="215"/>
      <c r="VAJ325" s="215"/>
      <c r="VAK325" s="215"/>
      <c r="VAL325" s="215"/>
      <c r="VAM325" s="215"/>
      <c r="VAN325" s="215"/>
      <c r="VAO325" s="215"/>
      <c r="VAP325" s="215"/>
      <c r="VAQ325" s="215"/>
      <c r="VAR325" s="215"/>
      <c r="VAS325" s="215"/>
      <c r="VAT325" s="215"/>
      <c r="VAU325" s="215"/>
      <c r="VAV325" s="215"/>
      <c r="VAW325" s="215"/>
      <c r="VAX325" s="215"/>
      <c r="VAY325" s="215"/>
      <c r="VAZ325" s="215"/>
      <c r="VBA325" s="215"/>
      <c r="VBB325" s="215"/>
      <c r="VBC325" s="215"/>
      <c r="VBD325" s="215"/>
      <c r="VBE325" s="215"/>
      <c r="VBF325" s="215"/>
      <c r="VBG325" s="215"/>
      <c r="VBH325" s="215"/>
      <c r="VBI325" s="215"/>
      <c r="VBJ325" s="215"/>
      <c r="VBK325" s="215"/>
      <c r="VBL325" s="215"/>
      <c r="VBM325" s="215"/>
      <c r="VBN325" s="215"/>
      <c r="VBO325" s="215"/>
      <c r="VBP325" s="215"/>
      <c r="VBQ325" s="215"/>
      <c r="VBR325" s="215"/>
      <c r="VBS325" s="215"/>
      <c r="VBT325" s="215"/>
      <c r="VBU325" s="215"/>
      <c r="VBV325" s="215"/>
      <c r="VBW325" s="215"/>
      <c r="VBX325" s="215"/>
      <c r="VBY325" s="215"/>
      <c r="VBZ325" s="215"/>
      <c r="VCA325" s="215"/>
      <c r="VCB325" s="215"/>
      <c r="VCC325" s="215"/>
      <c r="VCD325" s="215"/>
      <c r="VCE325" s="215"/>
      <c r="VCF325" s="215"/>
      <c r="VCG325" s="215"/>
      <c r="VCH325" s="215"/>
      <c r="VCI325" s="215"/>
      <c r="VCJ325" s="215"/>
      <c r="VCK325" s="215"/>
      <c r="VCL325" s="215"/>
      <c r="VCM325" s="215"/>
      <c r="VCN325" s="215"/>
      <c r="VCO325" s="215"/>
      <c r="VCP325" s="215"/>
      <c r="VCQ325" s="215"/>
      <c r="VCR325" s="215"/>
      <c r="VCS325" s="215"/>
      <c r="VCT325" s="215"/>
      <c r="VCU325" s="215"/>
      <c r="VCV325" s="215"/>
      <c r="VCW325" s="215"/>
      <c r="VCX325" s="215"/>
      <c r="VCY325" s="215"/>
      <c r="VCZ325" s="215"/>
      <c r="VDA325" s="215"/>
      <c r="VDB325" s="215"/>
      <c r="VDC325" s="215"/>
      <c r="VDD325" s="215"/>
      <c r="VDE325" s="215"/>
      <c r="VDF325" s="215"/>
      <c r="VDG325" s="215"/>
      <c r="VDH325" s="215"/>
      <c r="VDI325" s="215"/>
      <c r="VDJ325" s="215"/>
      <c r="VDK325" s="215"/>
      <c r="VDL325" s="215"/>
      <c r="VDM325" s="215"/>
      <c r="VDN325" s="215"/>
      <c r="VDO325" s="215"/>
      <c r="VDP325" s="215"/>
      <c r="VDQ325" s="215"/>
      <c r="VDR325" s="215"/>
      <c r="VDS325" s="215"/>
      <c r="VDT325" s="215"/>
      <c r="VDU325" s="215"/>
      <c r="VDV325" s="215"/>
      <c r="VDW325" s="215"/>
      <c r="VDX325" s="215"/>
      <c r="VDY325" s="215"/>
      <c r="VDZ325" s="215"/>
      <c r="VEA325" s="215"/>
      <c r="VEB325" s="215"/>
      <c r="VEC325" s="215"/>
      <c r="VED325" s="215"/>
      <c r="VEE325" s="215"/>
      <c r="VEF325" s="215"/>
      <c r="VEG325" s="215"/>
      <c r="VEH325" s="215"/>
      <c r="VEI325" s="215"/>
      <c r="VEJ325" s="215"/>
      <c r="VEK325" s="215"/>
      <c r="VEL325" s="215"/>
      <c r="VEM325" s="215"/>
      <c r="VEN325" s="215"/>
      <c r="VEO325" s="215"/>
      <c r="VEP325" s="215"/>
      <c r="VEQ325" s="215"/>
      <c r="VER325" s="215"/>
      <c r="VES325" s="215"/>
      <c r="VET325" s="215"/>
      <c r="VEU325" s="215"/>
      <c r="VEV325" s="215"/>
      <c r="VEW325" s="215"/>
      <c r="VEX325" s="215"/>
      <c r="VEY325" s="215"/>
      <c r="VEZ325" s="215"/>
      <c r="VFA325" s="215"/>
      <c r="VFB325" s="215"/>
      <c r="VFC325" s="215"/>
      <c r="VFD325" s="215"/>
      <c r="VFE325" s="215"/>
      <c r="VFF325" s="215"/>
      <c r="VFG325" s="215"/>
      <c r="VFH325" s="215"/>
      <c r="VFI325" s="215"/>
      <c r="VFJ325" s="215"/>
      <c r="VFK325" s="215"/>
      <c r="VFL325" s="215"/>
      <c r="VFM325" s="215"/>
      <c r="VFN325" s="215"/>
      <c r="VFO325" s="215"/>
      <c r="VFP325" s="215"/>
      <c r="VFQ325" s="215"/>
      <c r="VFR325" s="215"/>
      <c r="VFS325" s="215"/>
      <c r="VFT325" s="215"/>
      <c r="VFU325" s="215"/>
      <c r="VFV325" s="215"/>
      <c r="VFW325" s="215"/>
      <c r="VFX325" s="215"/>
      <c r="VFY325" s="215"/>
      <c r="VFZ325" s="215"/>
      <c r="VGA325" s="215"/>
      <c r="VGB325" s="215"/>
      <c r="VGC325" s="215"/>
      <c r="VGD325" s="215"/>
      <c r="VGE325" s="215"/>
      <c r="VGF325" s="215"/>
      <c r="VGG325" s="215"/>
      <c r="VGH325" s="215"/>
      <c r="VGI325" s="215"/>
      <c r="VGJ325" s="215"/>
      <c r="VGK325" s="215"/>
      <c r="VGL325" s="215"/>
      <c r="VGM325" s="215"/>
      <c r="VGN325" s="215"/>
      <c r="VGO325" s="215"/>
      <c r="VGP325" s="215"/>
      <c r="VGQ325" s="215"/>
      <c r="VGR325" s="215"/>
      <c r="VGS325" s="215"/>
      <c r="VGT325" s="215"/>
      <c r="VGU325" s="215"/>
      <c r="VGV325" s="215"/>
      <c r="VGW325" s="215"/>
      <c r="VGX325" s="215"/>
      <c r="VGY325" s="215"/>
      <c r="VGZ325" s="215"/>
      <c r="VHA325" s="215"/>
      <c r="VHB325" s="215"/>
      <c r="VHC325" s="215"/>
      <c r="VHD325" s="215"/>
      <c r="VHE325" s="215"/>
      <c r="VHF325" s="215"/>
      <c r="VHG325" s="215"/>
      <c r="VHH325" s="215"/>
      <c r="VHI325" s="215"/>
      <c r="VHJ325" s="215"/>
      <c r="VHK325" s="215"/>
      <c r="VHL325" s="215"/>
      <c r="VHM325" s="215"/>
      <c r="VHN325" s="215"/>
      <c r="VHO325" s="215"/>
      <c r="VHP325" s="215"/>
      <c r="VHQ325" s="215"/>
      <c r="VHR325" s="215"/>
      <c r="VHS325" s="215"/>
      <c r="VHT325" s="215"/>
      <c r="VHU325" s="215"/>
      <c r="VHV325" s="215"/>
      <c r="VHW325" s="215"/>
      <c r="VHX325" s="215"/>
      <c r="VHY325" s="215"/>
      <c r="VHZ325" s="215"/>
      <c r="VIA325" s="215"/>
      <c r="VIB325" s="215"/>
      <c r="VIC325" s="215"/>
      <c r="VID325" s="215"/>
      <c r="VIE325" s="215"/>
      <c r="VIF325" s="215"/>
      <c r="VIG325" s="215"/>
      <c r="VIH325" s="215"/>
      <c r="VII325" s="215"/>
      <c r="VIJ325" s="215"/>
      <c r="VIK325" s="215"/>
      <c r="VIL325" s="215"/>
      <c r="VIM325" s="215"/>
      <c r="VIN325" s="215"/>
      <c r="VIO325" s="215"/>
      <c r="VIP325" s="215"/>
      <c r="VIQ325" s="215"/>
      <c r="VIR325" s="215"/>
      <c r="VIS325" s="215"/>
      <c r="VIT325" s="215"/>
      <c r="VIU325" s="215"/>
      <c r="VIV325" s="215"/>
      <c r="VIW325" s="215"/>
      <c r="VIX325" s="215"/>
      <c r="VIY325" s="215"/>
      <c r="VIZ325" s="215"/>
      <c r="VJA325" s="215"/>
      <c r="VJB325" s="215"/>
      <c r="VJC325" s="215"/>
      <c r="VJD325" s="215"/>
      <c r="VJE325" s="215"/>
      <c r="VJF325" s="215"/>
      <c r="VJG325" s="215"/>
      <c r="VJH325" s="215"/>
      <c r="VJI325" s="215"/>
      <c r="VJJ325" s="215"/>
      <c r="VJK325" s="215"/>
      <c r="VJL325" s="215"/>
      <c r="VJM325" s="215"/>
      <c r="VJN325" s="215"/>
      <c r="VJO325" s="215"/>
      <c r="VJP325" s="215"/>
      <c r="VJQ325" s="215"/>
      <c r="VJR325" s="215"/>
      <c r="VJS325" s="215"/>
      <c r="VJT325" s="215"/>
      <c r="VJU325" s="215"/>
      <c r="VJV325" s="215"/>
      <c r="VJW325" s="215"/>
      <c r="VJX325" s="215"/>
      <c r="VJY325" s="215"/>
      <c r="VJZ325" s="215"/>
      <c r="VKA325" s="215"/>
      <c r="VKB325" s="215"/>
      <c r="VKC325" s="215"/>
      <c r="VKD325" s="215"/>
      <c r="VKE325" s="215"/>
      <c r="VKF325" s="215"/>
      <c r="VKG325" s="215"/>
      <c r="VKH325" s="215"/>
      <c r="VKI325" s="215"/>
      <c r="VKJ325" s="215"/>
      <c r="VKK325" s="215"/>
      <c r="VKL325" s="215"/>
      <c r="VKM325" s="215"/>
      <c r="VKN325" s="215"/>
      <c r="VKO325" s="215"/>
      <c r="VKP325" s="215"/>
      <c r="VKQ325" s="215"/>
      <c r="VKR325" s="215"/>
      <c r="VKS325" s="215"/>
      <c r="VKT325" s="215"/>
      <c r="VKU325" s="215"/>
      <c r="VKV325" s="215"/>
      <c r="VKW325" s="215"/>
      <c r="VKX325" s="215"/>
      <c r="VKY325" s="215"/>
      <c r="VKZ325" s="215"/>
      <c r="VLA325" s="215"/>
      <c r="VLB325" s="215"/>
      <c r="VLC325" s="215"/>
      <c r="VLD325" s="215"/>
      <c r="VLE325" s="215"/>
      <c r="VLF325" s="215"/>
      <c r="VLG325" s="215"/>
      <c r="VLH325" s="215"/>
      <c r="VLI325" s="215"/>
      <c r="VLJ325" s="215"/>
      <c r="VLK325" s="215"/>
      <c r="VLL325" s="215"/>
      <c r="VLM325" s="215"/>
      <c r="VLN325" s="215"/>
      <c r="VLO325" s="215"/>
      <c r="VLP325" s="215"/>
      <c r="VLQ325" s="215"/>
      <c r="VLR325" s="215"/>
      <c r="VLS325" s="215"/>
      <c r="VLT325" s="215"/>
      <c r="VLU325" s="215"/>
      <c r="VLV325" s="215"/>
      <c r="VLW325" s="215"/>
      <c r="VLX325" s="215"/>
      <c r="VLY325" s="215"/>
      <c r="VLZ325" s="215"/>
      <c r="VMA325" s="215"/>
      <c r="VMB325" s="215"/>
      <c r="VMC325" s="215"/>
      <c r="VMD325" s="215"/>
      <c r="VME325" s="215"/>
      <c r="VMF325" s="215"/>
      <c r="VMG325" s="215"/>
      <c r="VMH325" s="215"/>
      <c r="VMI325" s="215"/>
      <c r="VMJ325" s="215"/>
      <c r="VMK325" s="215"/>
      <c r="VML325" s="215"/>
      <c r="VMM325" s="215"/>
      <c r="VMN325" s="215"/>
      <c r="VMO325" s="215"/>
      <c r="VMP325" s="215"/>
      <c r="VMQ325" s="215"/>
      <c r="VMR325" s="215"/>
      <c r="VMS325" s="215"/>
      <c r="VMT325" s="215"/>
      <c r="VMU325" s="215"/>
      <c r="VMV325" s="215"/>
      <c r="VMW325" s="215"/>
      <c r="VMX325" s="215"/>
      <c r="VMY325" s="215"/>
      <c r="VMZ325" s="215"/>
      <c r="VNA325" s="215"/>
      <c r="VNB325" s="215"/>
      <c r="VNC325" s="215"/>
      <c r="VND325" s="215"/>
      <c r="VNE325" s="215"/>
      <c r="VNF325" s="215"/>
      <c r="VNG325" s="215"/>
      <c r="VNH325" s="215"/>
      <c r="VNI325" s="215"/>
      <c r="VNJ325" s="215"/>
      <c r="VNK325" s="215"/>
      <c r="VNL325" s="215"/>
      <c r="VNM325" s="215"/>
      <c r="VNN325" s="215"/>
      <c r="VNO325" s="215"/>
      <c r="VNP325" s="215"/>
      <c r="VNQ325" s="215"/>
      <c r="VNR325" s="215"/>
      <c r="VNS325" s="215"/>
      <c r="VNT325" s="215"/>
      <c r="VNU325" s="215"/>
      <c r="VNV325" s="215"/>
      <c r="VNW325" s="215"/>
      <c r="VNX325" s="215"/>
      <c r="VNY325" s="215"/>
      <c r="VNZ325" s="215"/>
      <c r="VOA325" s="215"/>
      <c r="VOB325" s="215"/>
      <c r="VOC325" s="215"/>
      <c r="VOD325" s="215"/>
      <c r="VOE325" s="215"/>
      <c r="VOF325" s="215"/>
      <c r="VOG325" s="215"/>
      <c r="VOH325" s="215"/>
      <c r="VOI325" s="215"/>
      <c r="VOJ325" s="215"/>
      <c r="VOK325" s="215"/>
      <c r="VOL325" s="215"/>
      <c r="VOM325" s="215"/>
      <c r="VON325" s="215"/>
      <c r="VOO325" s="215"/>
      <c r="VOP325" s="215"/>
      <c r="VOQ325" s="215"/>
      <c r="VOR325" s="215"/>
      <c r="VOS325" s="215"/>
      <c r="VOT325" s="215"/>
      <c r="VOU325" s="215"/>
      <c r="VOV325" s="215"/>
      <c r="VOW325" s="215"/>
      <c r="VOX325" s="215"/>
      <c r="VOY325" s="215"/>
      <c r="VOZ325" s="215"/>
      <c r="VPA325" s="215"/>
      <c r="VPB325" s="215"/>
      <c r="VPC325" s="215"/>
      <c r="VPD325" s="215"/>
      <c r="VPE325" s="215"/>
      <c r="VPF325" s="215"/>
      <c r="VPG325" s="215"/>
      <c r="VPH325" s="215"/>
      <c r="VPI325" s="215"/>
      <c r="VPJ325" s="215"/>
      <c r="VPK325" s="215"/>
      <c r="VPL325" s="215"/>
      <c r="VPM325" s="215"/>
      <c r="VPN325" s="215"/>
      <c r="VPO325" s="215"/>
      <c r="VPP325" s="215"/>
      <c r="VPQ325" s="215"/>
      <c r="VPR325" s="215"/>
      <c r="VPS325" s="215"/>
      <c r="VPT325" s="215"/>
      <c r="VPU325" s="215"/>
      <c r="VPV325" s="215"/>
      <c r="VPW325" s="215"/>
      <c r="VPX325" s="215"/>
      <c r="VPY325" s="215"/>
      <c r="VPZ325" s="215"/>
      <c r="VQA325" s="215"/>
      <c r="VQB325" s="215"/>
      <c r="VQC325" s="215"/>
      <c r="VQD325" s="215"/>
      <c r="VQE325" s="215"/>
      <c r="VQF325" s="215"/>
      <c r="VQG325" s="215"/>
      <c r="VQH325" s="215"/>
      <c r="VQI325" s="215"/>
      <c r="VQJ325" s="215"/>
      <c r="VQK325" s="215"/>
      <c r="VQL325" s="215"/>
      <c r="VQM325" s="215"/>
      <c r="VQN325" s="215"/>
      <c r="VQO325" s="215"/>
      <c r="VQP325" s="215"/>
      <c r="VQQ325" s="215"/>
      <c r="VQR325" s="215"/>
      <c r="VQS325" s="215"/>
      <c r="VQT325" s="215"/>
      <c r="VQU325" s="215"/>
      <c r="VQV325" s="215"/>
      <c r="VQW325" s="215"/>
      <c r="VQX325" s="215"/>
      <c r="VQY325" s="215"/>
      <c r="VQZ325" s="215"/>
      <c r="VRA325" s="215"/>
      <c r="VRB325" s="215"/>
      <c r="VRC325" s="215"/>
      <c r="VRD325" s="215"/>
      <c r="VRE325" s="215"/>
      <c r="VRF325" s="215"/>
      <c r="VRG325" s="215"/>
      <c r="VRH325" s="215"/>
      <c r="VRI325" s="215"/>
      <c r="VRJ325" s="215"/>
      <c r="VRK325" s="215"/>
      <c r="VRL325" s="215"/>
      <c r="VRM325" s="215"/>
      <c r="VRN325" s="215"/>
      <c r="VRO325" s="215"/>
      <c r="VRP325" s="215"/>
      <c r="VRQ325" s="215"/>
      <c r="VRR325" s="215"/>
      <c r="VRS325" s="215"/>
      <c r="VRT325" s="215"/>
      <c r="VRU325" s="215"/>
      <c r="VRV325" s="215"/>
      <c r="VRW325" s="215"/>
      <c r="VRX325" s="215"/>
      <c r="VRY325" s="215"/>
      <c r="VRZ325" s="215"/>
      <c r="VSA325" s="215"/>
      <c r="VSB325" s="215"/>
      <c r="VSC325" s="215"/>
      <c r="VSD325" s="215"/>
      <c r="VSE325" s="215"/>
      <c r="VSF325" s="215"/>
      <c r="VSG325" s="215"/>
      <c r="VSH325" s="215"/>
      <c r="VSI325" s="215"/>
      <c r="VSJ325" s="215"/>
      <c r="VSK325" s="215"/>
      <c r="VSL325" s="215"/>
      <c r="VSM325" s="215"/>
      <c r="VSN325" s="215"/>
      <c r="VSO325" s="215"/>
      <c r="VSP325" s="215"/>
      <c r="VSQ325" s="215"/>
      <c r="VSR325" s="215"/>
      <c r="VSS325" s="215"/>
      <c r="VST325" s="215"/>
      <c r="VSU325" s="215"/>
      <c r="VSV325" s="215"/>
      <c r="VSW325" s="215"/>
      <c r="VSX325" s="215"/>
      <c r="VSY325" s="215"/>
      <c r="VSZ325" s="215"/>
      <c r="VTA325" s="215"/>
      <c r="VTB325" s="215"/>
      <c r="VTC325" s="215"/>
      <c r="VTD325" s="215"/>
      <c r="VTE325" s="215"/>
      <c r="VTF325" s="215"/>
      <c r="VTG325" s="215"/>
      <c r="VTH325" s="215"/>
      <c r="VTI325" s="215"/>
      <c r="VTJ325" s="215"/>
      <c r="VTK325" s="215"/>
      <c r="VTL325" s="215"/>
      <c r="VTM325" s="215"/>
      <c r="VTN325" s="215"/>
      <c r="VTO325" s="215"/>
      <c r="VTP325" s="215"/>
      <c r="VTQ325" s="215"/>
      <c r="VTR325" s="215"/>
      <c r="VTS325" s="215"/>
      <c r="VTT325" s="215"/>
      <c r="VTU325" s="215"/>
      <c r="VTV325" s="215"/>
      <c r="VTW325" s="215"/>
      <c r="VTX325" s="215"/>
      <c r="VTY325" s="215"/>
      <c r="VTZ325" s="215"/>
      <c r="VUA325" s="215"/>
      <c r="VUB325" s="215"/>
      <c r="VUC325" s="215"/>
      <c r="VUD325" s="215"/>
      <c r="VUE325" s="215"/>
      <c r="VUF325" s="215"/>
      <c r="VUG325" s="215"/>
      <c r="VUH325" s="215"/>
      <c r="VUI325" s="215"/>
      <c r="VUJ325" s="215"/>
      <c r="VUK325" s="215"/>
      <c r="VUL325" s="215"/>
      <c r="VUM325" s="215"/>
      <c r="VUN325" s="215"/>
      <c r="VUO325" s="215"/>
      <c r="VUP325" s="215"/>
      <c r="VUQ325" s="215"/>
      <c r="VUR325" s="215"/>
      <c r="VUS325" s="215"/>
      <c r="VUT325" s="215"/>
      <c r="VUU325" s="215"/>
      <c r="VUV325" s="215"/>
      <c r="VUW325" s="215"/>
      <c r="VUX325" s="215"/>
      <c r="VUY325" s="215"/>
      <c r="VUZ325" s="215"/>
      <c r="VVA325" s="215"/>
      <c r="VVB325" s="215"/>
      <c r="VVC325" s="215"/>
      <c r="VVD325" s="215"/>
      <c r="VVE325" s="215"/>
      <c r="VVF325" s="215"/>
      <c r="VVG325" s="215"/>
      <c r="VVH325" s="215"/>
      <c r="VVI325" s="215"/>
      <c r="VVJ325" s="215"/>
      <c r="VVK325" s="215"/>
      <c r="VVL325" s="215"/>
      <c r="VVM325" s="215"/>
      <c r="VVN325" s="215"/>
      <c r="VVO325" s="215"/>
      <c r="VVP325" s="215"/>
      <c r="VVQ325" s="215"/>
      <c r="VVR325" s="215"/>
      <c r="VVS325" s="215"/>
      <c r="VVT325" s="215"/>
      <c r="VVU325" s="215"/>
      <c r="VVV325" s="215"/>
      <c r="VVW325" s="215"/>
      <c r="VVX325" s="215"/>
      <c r="VVY325" s="215"/>
      <c r="VVZ325" s="215"/>
      <c r="VWA325" s="215"/>
      <c r="VWB325" s="215"/>
      <c r="VWC325" s="215"/>
      <c r="VWD325" s="215"/>
      <c r="VWE325" s="215"/>
      <c r="VWF325" s="215"/>
      <c r="VWG325" s="215"/>
      <c r="VWH325" s="215"/>
      <c r="VWI325" s="215"/>
      <c r="VWJ325" s="215"/>
      <c r="VWK325" s="215"/>
      <c r="VWL325" s="215"/>
      <c r="VWM325" s="215"/>
      <c r="VWN325" s="215"/>
      <c r="VWO325" s="215"/>
      <c r="VWP325" s="215"/>
      <c r="VWQ325" s="215"/>
      <c r="VWR325" s="215"/>
      <c r="VWS325" s="215"/>
      <c r="VWT325" s="215"/>
      <c r="VWU325" s="215"/>
      <c r="VWV325" s="215"/>
      <c r="VWW325" s="215"/>
      <c r="VWX325" s="215"/>
      <c r="VWY325" s="215"/>
      <c r="VWZ325" s="215"/>
      <c r="VXA325" s="215"/>
      <c r="VXB325" s="215"/>
      <c r="VXC325" s="215"/>
      <c r="VXD325" s="215"/>
      <c r="VXE325" s="215"/>
      <c r="VXF325" s="215"/>
      <c r="VXG325" s="215"/>
      <c r="VXH325" s="215"/>
      <c r="VXI325" s="215"/>
      <c r="VXJ325" s="215"/>
      <c r="VXK325" s="215"/>
      <c r="VXL325" s="215"/>
      <c r="VXM325" s="215"/>
      <c r="VXN325" s="215"/>
      <c r="VXO325" s="215"/>
      <c r="VXP325" s="215"/>
      <c r="VXQ325" s="215"/>
      <c r="VXR325" s="215"/>
      <c r="VXS325" s="215"/>
      <c r="VXT325" s="215"/>
      <c r="VXU325" s="215"/>
      <c r="VXV325" s="215"/>
      <c r="VXW325" s="215"/>
      <c r="VXX325" s="215"/>
      <c r="VXY325" s="215"/>
      <c r="VXZ325" s="215"/>
      <c r="VYA325" s="215"/>
      <c r="VYB325" s="215"/>
      <c r="VYC325" s="215"/>
      <c r="VYD325" s="215"/>
      <c r="VYE325" s="215"/>
      <c r="VYF325" s="215"/>
      <c r="VYG325" s="215"/>
      <c r="VYH325" s="215"/>
      <c r="VYI325" s="215"/>
      <c r="VYJ325" s="215"/>
      <c r="VYK325" s="215"/>
      <c r="VYL325" s="215"/>
      <c r="VYM325" s="215"/>
      <c r="VYN325" s="215"/>
      <c r="VYO325" s="215"/>
      <c r="VYP325" s="215"/>
      <c r="VYQ325" s="215"/>
      <c r="VYR325" s="215"/>
      <c r="VYS325" s="215"/>
      <c r="VYT325" s="215"/>
      <c r="VYU325" s="215"/>
      <c r="VYV325" s="215"/>
      <c r="VYW325" s="215"/>
      <c r="VYX325" s="215"/>
      <c r="VYY325" s="215"/>
      <c r="VYZ325" s="215"/>
      <c r="VZA325" s="215"/>
      <c r="VZB325" s="215"/>
      <c r="VZC325" s="215"/>
      <c r="VZD325" s="215"/>
      <c r="VZE325" s="215"/>
      <c r="VZF325" s="215"/>
      <c r="VZG325" s="215"/>
      <c r="VZH325" s="215"/>
      <c r="VZI325" s="215"/>
      <c r="VZJ325" s="215"/>
      <c r="VZK325" s="215"/>
      <c r="VZL325" s="215"/>
      <c r="VZM325" s="215"/>
      <c r="VZN325" s="215"/>
      <c r="VZO325" s="215"/>
      <c r="VZP325" s="215"/>
      <c r="VZQ325" s="215"/>
      <c r="VZR325" s="215"/>
      <c r="VZS325" s="215"/>
      <c r="VZT325" s="215"/>
      <c r="VZU325" s="215"/>
      <c r="VZV325" s="215"/>
      <c r="VZW325" s="215"/>
      <c r="VZX325" s="215"/>
      <c r="VZY325" s="215"/>
      <c r="VZZ325" s="215"/>
      <c r="WAA325" s="215"/>
      <c r="WAB325" s="215"/>
      <c r="WAC325" s="215"/>
      <c r="WAD325" s="215"/>
      <c r="WAE325" s="215"/>
      <c r="WAF325" s="215"/>
      <c r="WAG325" s="215"/>
      <c r="WAH325" s="215"/>
      <c r="WAI325" s="215"/>
      <c r="WAJ325" s="215"/>
      <c r="WAK325" s="215"/>
      <c r="WAL325" s="215"/>
      <c r="WAM325" s="215"/>
      <c r="WAN325" s="215"/>
      <c r="WAO325" s="215"/>
      <c r="WAP325" s="215"/>
      <c r="WAQ325" s="215"/>
      <c r="WAR325" s="215"/>
      <c r="WAS325" s="215"/>
      <c r="WAT325" s="215"/>
      <c r="WAU325" s="215"/>
      <c r="WAV325" s="215"/>
      <c r="WAW325" s="215"/>
      <c r="WAX325" s="215"/>
      <c r="WAY325" s="215"/>
      <c r="WAZ325" s="215"/>
      <c r="WBA325" s="215"/>
      <c r="WBB325" s="215"/>
      <c r="WBC325" s="215"/>
      <c r="WBD325" s="215"/>
      <c r="WBE325" s="215"/>
      <c r="WBF325" s="215"/>
      <c r="WBG325" s="215"/>
      <c r="WBH325" s="215"/>
      <c r="WBI325" s="215"/>
      <c r="WBJ325" s="215"/>
      <c r="WBK325" s="215"/>
      <c r="WBL325" s="215"/>
      <c r="WBM325" s="215"/>
      <c r="WBN325" s="215"/>
      <c r="WBO325" s="215"/>
      <c r="WBP325" s="215"/>
      <c r="WBQ325" s="215"/>
      <c r="WBR325" s="215"/>
      <c r="WBS325" s="215"/>
      <c r="WBT325" s="215"/>
      <c r="WBU325" s="215"/>
      <c r="WBV325" s="215"/>
      <c r="WBW325" s="215"/>
      <c r="WBX325" s="215"/>
      <c r="WBY325" s="215"/>
      <c r="WBZ325" s="215"/>
      <c r="WCA325" s="215"/>
      <c r="WCB325" s="215"/>
      <c r="WCC325" s="215"/>
      <c r="WCD325" s="215"/>
      <c r="WCE325" s="215"/>
      <c r="WCF325" s="215"/>
      <c r="WCG325" s="215"/>
      <c r="WCH325" s="215"/>
      <c r="WCI325" s="215"/>
      <c r="WCJ325" s="215"/>
      <c r="WCK325" s="215"/>
      <c r="WCL325" s="215"/>
      <c r="WCM325" s="215"/>
      <c r="WCN325" s="215"/>
      <c r="WCO325" s="215"/>
      <c r="WCP325" s="215"/>
      <c r="WCQ325" s="215"/>
      <c r="WCR325" s="215"/>
      <c r="WCS325" s="215"/>
      <c r="WCT325" s="215"/>
      <c r="WCU325" s="215"/>
      <c r="WCV325" s="215"/>
      <c r="WCW325" s="215"/>
      <c r="WCX325" s="215"/>
      <c r="WCY325" s="215"/>
      <c r="WCZ325" s="215"/>
      <c r="WDA325" s="215"/>
      <c r="WDB325" s="215"/>
      <c r="WDC325" s="215"/>
      <c r="WDD325" s="215"/>
      <c r="WDE325" s="215"/>
      <c r="WDF325" s="215"/>
      <c r="WDG325" s="215"/>
      <c r="WDH325" s="215"/>
      <c r="WDI325" s="215"/>
      <c r="WDJ325" s="215"/>
      <c r="WDK325" s="215"/>
      <c r="WDL325" s="215"/>
      <c r="WDM325" s="215"/>
      <c r="WDN325" s="215"/>
      <c r="WDO325" s="215"/>
      <c r="WDP325" s="215"/>
      <c r="WDQ325" s="215"/>
      <c r="WDR325" s="215"/>
      <c r="WDS325" s="215"/>
      <c r="WDT325" s="215"/>
      <c r="WDU325" s="215"/>
      <c r="WDV325" s="215"/>
      <c r="WDW325" s="215"/>
      <c r="WDX325" s="215"/>
      <c r="WDY325" s="215"/>
      <c r="WDZ325" s="215"/>
      <c r="WEA325" s="215"/>
      <c r="WEB325" s="215"/>
      <c r="WEC325" s="215"/>
      <c r="WED325" s="215"/>
      <c r="WEE325" s="215"/>
      <c r="WEF325" s="215"/>
      <c r="WEG325" s="215"/>
      <c r="WEH325" s="215"/>
      <c r="WEI325" s="215"/>
      <c r="WEJ325" s="215"/>
      <c r="WEK325" s="215"/>
      <c r="WEL325" s="215"/>
      <c r="WEM325" s="215"/>
      <c r="WEN325" s="215"/>
      <c r="WEO325" s="215"/>
      <c r="WEP325" s="215"/>
      <c r="WEQ325" s="215"/>
      <c r="WER325" s="215"/>
      <c r="WES325" s="215"/>
      <c r="WET325" s="215"/>
      <c r="WEU325" s="215"/>
      <c r="WEV325" s="215"/>
      <c r="WEW325" s="215"/>
      <c r="WEX325" s="215"/>
      <c r="WEY325" s="215"/>
      <c r="WEZ325" s="215"/>
      <c r="WFA325" s="215"/>
      <c r="WFB325" s="215"/>
      <c r="WFC325" s="215"/>
      <c r="WFD325" s="215"/>
      <c r="WFE325" s="215"/>
      <c r="WFF325" s="215"/>
      <c r="WFG325" s="215"/>
      <c r="WFH325" s="215"/>
      <c r="WFI325" s="215"/>
      <c r="WFJ325" s="215"/>
      <c r="WFK325" s="215"/>
      <c r="WFL325" s="215"/>
      <c r="WFM325" s="215"/>
      <c r="WFN325" s="215"/>
      <c r="WFO325" s="215"/>
      <c r="WFP325" s="215"/>
      <c r="WFQ325" s="215"/>
      <c r="WFR325" s="215"/>
      <c r="WFS325" s="215"/>
      <c r="WFT325" s="215"/>
      <c r="WFU325" s="215"/>
      <c r="WFV325" s="215"/>
      <c r="WFW325" s="215"/>
      <c r="WFX325" s="215"/>
      <c r="WFY325" s="215"/>
      <c r="WFZ325" s="215"/>
      <c r="WGA325" s="215"/>
      <c r="WGB325" s="215"/>
      <c r="WGC325" s="215"/>
      <c r="WGD325" s="215"/>
      <c r="WGE325" s="215"/>
      <c r="WGF325" s="215"/>
      <c r="WGG325" s="215"/>
      <c r="WGH325" s="215"/>
      <c r="WGI325" s="215"/>
      <c r="WGJ325" s="215"/>
      <c r="WGK325" s="215"/>
      <c r="WGL325" s="215"/>
      <c r="WGM325" s="215"/>
      <c r="WGN325" s="215"/>
      <c r="WGO325" s="215"/>
      <c r="WGP325" s="215"/>
      <c r="WGQ325" s="215"/>
      <c r="WGR325" s="215"/>
      <c r="WGS325" s="215"/>
      <c r="WGT325" s="215"/>
      <c r="WGU325" s="215"/>
      <c r="WGV325" s="215"/>
      <c r="WGW325" s="215"/>
      <c r="WGX325" s="215"/>
      <c r="WGY325" s="215"/>
      <c r="WGZ325" s="215"/>
      <c r="WHA325" s="215"/>
      <c r="WHB325" s="215"/>
      <c r="WHC325" s="215"/>
      <c r="WHD325" s="215"/>
      <c r="WHE325" s="215"/>
      <c r="WHF325" s="215"/>
      <c r="WHG325" s="215"/>
      <c r="WHH325" s="215"/>
      <c r="WHI325" s="215"/>
      <c r="WHJ325" s="215"/>
      <c r="WHK325" s="215"/>
      <c r="WHL325" s="215"/>
      <c r="WHM325" s="215"/>
      <c r="WHN325" s="215"/>
      <c r="WHO325" s="215"/>
      <c r="WHP325" s="215"/>
      <c r="WHQ325" s="215"/>
      <c r="WHR325" s="215"/>
      <c r="WHS325" s="215"/>
      <c r="WHT325" s="215"/>
      <c r="WHU325" s="215"/>
      <c r="WHV325" s="215"/>
      <c r="WHW325" s="215"/>
      <c r="WHX325" s="215"/>
      <c r="WHY325" s="215"/>
      <c r="WHZ325" s="215"/>
      <c r="WIA325" s="215"/>
      <c r="WIB325" s="215"/>
      <c r="WIC325" s="215"/>
      <c r="WID325" s="215"/>
      <c r="WIE325" s="215"/>
      <c r="WIF325" s="215"/>
      <c r="WIG325" s="215"/>
      <c r="WIH325" s="215"/>
      <c r="WII325" s="215"/>
      <c r="WIJ325" s="215"/>
      <c r="WIK325" s="215"/>
      <c r="WIL325" s="215"/>
      <c r="WIM325" s="215"/>
      <c r="WIN325" s="215"/>
      <c r="WIO325" s="215"/>
      <c r="WIP325" s="215"/>
      <c r="WIQ325" s="215"/>
      <c r="WIR325" s="215"/>
      <c r="WIS325" s="215"/>
      <c r="WIT325" s="215"/>
      <c r="WIU325" s="215"/>
      <c r="WIV325" s="215"/>
      <c r="WIW325" s="215"/>
      <c r="WIX325" s="215"/>
      <c r="WIY325" s="215"/>
      <c r="WIZ325" s="215"/>
      <c r="WJA325" s="215"/>
      <c r="WJB325" s="215"/>
      <c r="WJC325" s="215"/>
      <c r="WJD325" s="215"/>
      <c r="WJE325" s="215"/>
      <c r="WJF325" s="215"/>
      <c r="WJG325" s="215"/>
      <c r="WJH325" s="215"/>
      <c r="WJI325" s="215"/>
      <c r="WJJ325" s="215"/>
      <c r="WJK325" s="215"/>
      <c r="WJL325" s="215"/>
      <c r="WJM325" s="215"/>
      <c r="WJN325" s="215"/>
      <c r="WJO325" s="215"/>
      <c r="WJP325" s="215"/>
      <c r="WJQ325" s="215"/>
      <c r="WJR325" s="215"/>
      <c r="WJS325" s="215"/>
      <c r="WJT325" s="215"/>
      <c r="WJU325" s="215"/>
      <c r="WJV325" s="215"/>
      <c r="WJW325" s="215"/>
      <c r="WJX325" s="215"/>
      <c r="WJY325" s="215"/>
      <c r="WJZ325" s="215"/>
      <c r="WKA325" s="215"/>
      <c r="WKB325" s="215"/>
      <c r="WKC325" s="215"/>
      <c r="WKD325" s="215"/>
      <c r="WKE325" s="215"/>
      <c r="WKF325" s="215"/>
      <c r="WKG325" s="215"/>
      <c r="WKH325" s="215"/>
      <c r="WKI325" s="215"/>
      <c r="WKJ325" s="215"/>
      <c r="WKK325" s="215"/>
      <c r="WKL325" s="215"/>
      <c r="WKM325" s="215"/>
      <c r="WKN325" s="215"/>
      <c r="WKO325" s="215"/>
      <c r="WKP325" s="215"/>
      <c r="WKQ325" s="215"/>
      <c r="WKR325" s="215"/>
      <c r="WKS325" s="215"/>
      <c r="WKT325" s="215"/>
      <c r="WKU325" s="215"/>
      <c r="WKV325" s="215"/>
      <c r="WKW325" s="215"/>
      <c r="WKX325" s="215"/>
      <c r="WKY325" s="215"/>
      <c r="WKZ325" s="215"/>
      <c r="WLA325" s="215"/>
      <c r="WLB325" s="215"/>
      <c r="WLC325" s="215"/>
      <c r="WLD325" s="215"/>
      <c r="WLE325" s="215"/>
      <c r="WLF325" s="215"/>
      <c r="WLG325" s="215"/>
      <c r="WLH325" s="215"/>
      <c r="WLI325" s="215"/>
      <c r="WLJ325" s="215"/>
      <c r="WLK325" s="215"/>
      <c r="WLL325" s="215"/>
      <c r="WLM325" s="215"/>
      <c r="WLN325" s="215"/>
      <c r="WLO325" s="215"/>
      <c r="WLP325" s="215"/>
      <c r="WLQ325" s="215"/>
      <c r="WLR325" s="215"/>
      <c r="WLS325" s="215"/>
      <c r="WLT325" s="215"/>
      <c r="WLU325" s="215"/>
      <c r="WLV325" s="215"/>
      <c r="WLW325" s="215"/>
      <c r="WLX325" s="215"/>
      <c r="WLY325" s="215"/>
      <c r="WLZ325" s="215"/>
      <c r="WMA325" s="215"/>
      <c r="WMB325" s="215"/>
      <c r="WMC325" s="215"/>
      <c r="WMD325" s="215"/>
      <c r="WME325" s="215"/>
      <c r="WMF325" s="215"/>
      <c r="WMG325" s="215"/>
      <c r="WMH325" s="215"/>
      <c r="WMI325" s="215"/>
      <c r="WMJ325" s="215"/>
      <c r="WMK325" s="215"/>
      <c r="WML325" s="215"/>
      <c r="WMM325" s="215"/>
      <c r="WMN325" s="215"/>
      <c r="WMO325" s="215"/>
      <c r="WMP325" s="215"/>
      <c r="WMQ325" s="215"/>
      <c r="WMR325" s="215"/>
      <c r="WMS325" s="215"/>
      <c r="WMT325" s="215"/>
      <c r="WMU325" s="215"/>
      <c r="WMV325" s="215"/>
      <c r="WMW325" s="215"/>
      <c r="WMX325" s="215"/>
      <c r="WMY325" s="215"/>
      <c r="WMZ325" s="215"/>
      <c r="WNA325" s="215"/>
      <c r="WNB325" s="215"/>
      <c r="WNC325" s="215"/>
      <c r="WND325" s="215"/>
      <c r="WNE325" s="215"/>
      <c r="WNF325" s="215"/>
      <c r="WNG325" s="215"/>
      <c r="WNH325" s="215"/>
      <c r="WNI325" s="215"/>
      <c r="WNJ325" s="215"/>
      <c r="WNK325" s="215"/>
      <c r="WNL325" s="215"/>
      <c r="WNM325" s="215"/>
      <c r="WNN325" s="215"/>
      <c r="WNO325" s="215"/>
      <c r="WNP325" s="215"/>
      <c r="WNQ325" s="215"/>
      <c r="WNR325" s="215"/>
      <c r="WNS325" s="215"/>
      <c r="WNT325" s="215"/>
      <c r="WNU325" s="215"/>
      <c r="WNV325" s="215"/>
      <c r="WNW325" s="215"/>
      <c r="WNX325" s="215"/>
      <c r="WNY325" s="215"/>
      <c r="WNZ325" s="215"/>
      <c r="WOA325" s="215"/>
      <c r="WOB325" s="215"/>
      <c r="WOC325" s="215"/>
      <c r="WOD325" s="215"/>
      <c r="WOE325" s="215"/>
      <c r="WOF325" s="215"/>
      <c r="WOG325" s="215"/>
      <c r="WOH325" s="215"/>
      <c r="WOI325" s="215"/>
      <c r="WOJ325" s="215"/>
      <c r="WOK325" s="215"/>
      <c r="WOL325" s="215"/>
      <c r="WOM325" s="215"/>
      <c r="WON325" s="215"/>
      <c r="WOO325" s="215"/>
      <c r="WOP325" s="215"/>
      <c r="WOQ325" s="215"/>
      <c r="WOR325" s="215"/>
      <c r="WOS325" s="215"/>
      <c r="WOT325" s="215"/>
      <c r="WOU325" s="215"/>
      <c r="WOV325" s="215"/>
      <c r="WOW325" s="215"/>
      <c r="WOX325" s="215"/>
      <c r="WOY325" s="215"/>
      <c r="WOZ325" s="215"/>
      <c r="WPA325" s="215"/>
      <c r="WPB325" s="215"/>
      <c r="WPC325" s="215"/>
      <c r="WPD325" s="215"/>
      <c r="WPE325" s="215"/>
      <c r="WPF325" s="215"/>
      <c r="WPG325" s="215"/>
      <c r="WPH325" s="215"/>
      <c r="WPI325" s="215"/>
      <c r="WPJ325" s="215"/>
      <c r="WPK325" s="215"/>
      <c r="WPL325" s="215"/>
      <c r="WPM325" s="215"/>
      <c r="WPN325" s="215"/>
      <c r="WPO325" s="215"/>
      <c r="WPP325" s="215"/>
      <c r="WPQ325" s="215"/>
      <c r="WPR325" s="215"/>
      <c r="WPS325" s="215"/>
      <c r="WPT325" s="215"/>
      <c r="WPU325" s="215"/>
      <c r="WPV325" s="215"/>
      <c r="WPW325" s="215"/>
      <c r="WPX325" s="215"/>
      <c r="WPY325" s="215"/>
      <c r="WPZ325" s="215"/>
      <c r="WQA325" s="215"/>
      <c r="WQB325" s="215"/>
      <c r="WQC325" s="215"/>
      <c r="WQD325" s="215"/>
      <c r="WQE325" s="215"/>
      <c r="WQF325" s="215"/>
      <c r="WQG325" s="215"/>
      <c r="WQH325" s="215"/>
      <c r="WQI325" s="215"/>
      <c r="WQJ325" s="215"/>
      <c r="WQK325" s="215"/>
      <c r="WQL325" s="215"/>
      <c r="WQM325" s="215"/>
      <c r="WQN325" s="215"/>
      <c r="WQO325" s="215"/>
      <c r="WQP325" s="215"/>
      <c r="WQQ325" s="215"/>
      <c r="WQR325" s="215"/>
      <c r="WQS325" s="215"/>
      <c r="WQT325" s="215"/>
      <c r="WQU325" s="215"/>
      <c r="WQV325" s="215"/>
      <c r="WQW325" s="215"/>
      <c r="WQX325" s="215"/>
      <c r="WQY325" s="215"/>
      <c r="WQZ325" s="215"/>
      <c r="WRA325" s="215"/>
      <c r="WRB325" s="215"/>
      <c r="WRC325" s="215"/>
      <c r="WRD325" s="215"/>
      <c r="WRE325" s="215"/>
      <c r="WRF325" s="215"/>
      <c r="WRG325" s="215"/>
      <c r="WRH325" s="215"/>
      <c r="WRI325" s="215"/>
      <c r="WRJ325" s="215"/>
      <c r="WRK325" s="215"/>
      <c r="WRL325" s="215"/>
      <c r="WRM325" s="215"/>
      <c r="WRN325" s="215"/>
      <c r="WRO325" s="215"/>
      <c r="WRP325" s="215"/>
      <c r="WRQ325" s="215"/>
      <c r="WRR325" s="215"/>
      <c r="WRS325" s="215"/>
      <c r="WRT325" s="215"/>
      <c r="WRU325" s="215"/>
      <c r="WRV325" s="215"/>
      <c r="WRW325" s="215"/>
      <c r="WRX325" s="215"/>
      <c r="WRY325" s="215"/>
      <c r="WRZ325" s="215"/>
      <c r="WSA325" s="215"/>
      <c r="WSB325" s="215"/>
      <c r="WSC325" s="215"/>
      <c r="WSD325" s="215"/>
      <c r="WSE325" s="215"/>
      <c r="WSF325" s="215"/>
      <c r="WSG325" s="215"/>
      <c r="WSH325" s="215"/>
      <c r="WSI325" s="215"/>
      <c r="WSJ325" s="215"/>
      <c r="WSK325" s="215"/>
      <c r="WSL325" s="215"/>
      <c r="WSM325" s="215"/>
      <c r="WSN325" s="215"/>
      <c r="WSO325" s="215"/>
      <c r="WSP325" s="215"/>
      <c r="WSQ325" s="215"/>
      <c r="WSR325" s="215"/>
      <c r="WSS325" s="215"/>
      <c r="WST325" s="215"/>
      <c r="WSU325" s="215"/>
      <c r="WSV325" s="215"/>
      <c r="WSW325" s="215"/>
      <c r="WSX325" s="215"/>
      <c r="WSY325" s="215"/>
      <c r="WSZ325" s="215"/>
      <c r="WTA325" s="215"/>
      <c r="WTB325" s="215"/>
      <c r="WTC325" s="215"/>
      <c r="WTD325" s="215"/>
      <c r="WTE325" s="215"/>
      <c r="WTF325" s="215"/>
      <c r="WTG325" s="215"/>
      <c r="WTH325" s="215"/>
      <c r="WTI325" s="215"/>
      <c r="WTJ325" s="215"/>
      <c r="WTK325" s="215"/>
      <c r="WTL325" s="215"/>
      <c r="WTM325" s="215"/>
      <c r="WTN325" s="215"/>
      <c r="WTO325" s="215"/>
      <c r="WTP325" s="215"/>
      <c r="WTQ325" s="215"/>
      <c r="WTR325" s="215"/>
      <c r="WTS325" s="215"/>
      <c r="WTT325" s="215"/>
      <c r="WTU325" s="215"/>
      <c r="WTV325" s="215"/>
      <c r="WTW325" s="215"/>
      <c r="WTX325" s="215"/>
      <c r="WTY325" s="215"/>
      <c r="WTZ325" s="215"/>
      <c r="WUA325" s="215"/>
      <c r="WUB325" s="215"/>
      <c r="WUC325" s="215"/>
      <c r="WUD325" s="215"/>
      <c r="WUE325" s="215"/>
      <c r="WUF325" s="215"/>
      <c r="WUG325" s="215"/>
      <c r="WUH325" s="215"/>
      <c r="WUI325" s="215"/>
      <c r="WUJ325" s="215"/>
      <c r="WUK325" s="215"/>
      <c r="WUL325" s="215"/>
      <c r="WUM325" s="215"/>
      <c r="WUN325" s="215"/>
      <c r="WUO325" s="215"/>
      <c r="WUP325" s="215"/>
      <c r="WUQ325" s="215"/>
      <c r="WUR325" s="215"/>
      <c r="WUS325" s="215"/>
      <c r="WUT325" s="215"/>
      <c r="WUU325" s="215"/>
      <c r="WUV325" s="215"/>
      <c r="WUW325" s="215"/>
      <c r="WUX325" s="215"/>
      <c r="WUY325" s="215"/>
      <c r="WUZ325" s="215"/>
      <c r="WVA325" s="215"/>
      <c r="WVB325" s="215"/>
      <c r="WVC325" s="215"/>
      <c r="WVD325" s="215"/>
      <c r="WVE325" s="215"/>
      <c r="WVF325" s="215"/>
      <c r="WVG325" s="215"/>
      <c r="WVH325" s="215"/>
      <c r="WVI325" s="215"/>
      <c r="WVJ325" s="215"/>
      <c r="WVK325" s="215"/>
      <c r="WVL325" s="215"/>
      <c r="WVM325" s="215"/>
      <c r="WVN325" s="215"/>
      <c r="WVO325" s="215"/>
      <c r="WVP325" s="215"/>
      <c r="WVQ325" s="215"/>
      <c r="WVR325" s="215"/>
      <c r="WVS325" s="215"/>
      <c r="WVT325" s="215"/>
      <c r="WVU325" s="215"/>
      <c r="WVV325" s="215"/>
      <c r="WVW325" s="215"/>
      <c r="WVX325" s="215"/>
      <c r="WVY325" s="215"/>
      <c r="WVZ325" s="215"/>
      <c r="WWA325" s="215"/>
      <c r="WWB325" s="215"/>
      <c r="WWC325" s="215"/>
      <c r="WWD325" s="215"/>
      <c r="WWE325" s="215"/>
      <c r="WWF325" s="215"/>
      <c r="WWG325" s="215"/>
      <c r="WWH325" s="215"/>
      <c r="WWI325" s="215"/>
      <c r="WWJ325" s="215"/>
      <c r="WWK325" s="215"/>
      <c r="WWL325" s="215"/>
      <c r="WWM325" s="215"/>
      <c r="WWN325" s="215"/>
      <c r="WWO325" s="215"/>
      <c r="WWP325" s="215"/>
      <c r="WWQ325" s="215"/>
      <c r="WWR325" s="215"/>
      <c r="WWS325" s="215"/>
      <c r="WWT325" s="215"/>
      <c r="WWU325" s="215"/>
      <c r="WWV325" s="215"/>
      <c r="WWW325" s="215"/>
      <c r="WWX325" s="215"/>
      <c r="WWY325" s="215"/>
      <c r="WWZ325" s="215"/>
      <c r="WXA325" s="215"/>
      <c r="WXB325" s="215"/>
      <c r="WXC325" s="215"/>
      <c r="WXD325" s="215"/>
      <c r="WXE325" s="215"/>
      <c r="WXF325" s="215"/>
      <c r="WXG325" s="215"/>
      <c r="WXH325" s="215"/>
      <c r="WXI325" s="215"/>
      <c r="WXJ325" s="215"/>
      <c r="WXK325" s="215"/>
      <c r="WXL325" s="215"/>
      <c r="WXM325" s="215"/>
      <c r="WXN325" s="215"/>
      <c r="WXO325" s="215"/>
      <c r="WXP325" s="215"/>
      <c r="WXQ325" s="215"/>
      <c r="WXR325" s="215"/>
      <c r="WXS325" s="215"/>
      <c r="WXT325" s="215"/>
      <c r="WXU325" s="215"/>
      <c r="WXV325" s="215"/>
      <c r="WXW325" s="215"/>
      <c r="WXX325" s="215"/>
      <c r="WXY325" s="215"/>
      <c r="WXZ325" s="215"/>
      <c r="WYA325" s="215"/>
      <c r="WYB325" s="215"/>
      <c r="WYC325" s="215"/>
      <c r="WYD325" s="215"/>
      <c r="WYE325" s="215"/>
      <c r="WYF325" s="215"/>
      <c r="WYG325" s="215"/>
      <c r="WYH325" s="215"/>
      <c r="WYI325" s="215"/>
      <c r="WYJ325" s="215"/>
      <c r="WYK325" s="215"/>
      <c r="WYL325" s="215"/>
      <c r="WYM325" s="215"/>
      <c r="WYN325" s="215"/>
      <c r="WYO325" s="215"/>
      <c r="WYP325" s="215"/>
      <c r="WYQ325" s="215"/>
      <c r="WYR325" s="215"/>
      <c r="WYS325" s="215"/>
      <c r="WYT325" s="215"/>
      <c r="WYU325" s="215"/>
      <c r="WYV325" s="215"/>
      <c r="WYW325" s="215"/>
      <c r="WYX325" s="215"/>
      <c r="WYY325" s="215"/>
      <c r="WYZ325" s="215"/>
      <c r="WZA325" s="215"/>
      <c r="WZB325" s="215"/>
      <c r="WZC325" s="215"/>
      <c r="WZD325" s="215"/>
      <c r="WZE325" s="215"/>
      <c r="WZF325" s="215"/>
      <c r="WZG325" s="215"/>
      <c r="WZH325" s="215"/>
      <c r="WZI325" s="215"/>
      <c r="WZJ325" s="215"/>
      <c r="WZK325" s="215"/>
      <c r="WZL325" s="215"/>
      <c r="WZM325" s="215"/>
      <c r="WZN325" s="215"/>
      <c r="WZO325" s="215"/>
      <c r="WZP325" s="215"/>
      <c r="WZQ325" s="215"/>
      <c r="WZR325" s="215"/>
      <c r="WZS325" s="215"/>
      <c r="WZT325" s="215"/>
      <c r="WZU325" s="215"/>
      <c r="WZV325" s="215"/>
      <c r="WZW325" s="215"/>
      <c r="WZX325" s="215"/>
      <c r="WZY325" s="215"/>
      <c r="WZZ325" s="215"/>
      <c r="XAA325" s="215"/>
      <c r="XAB325" s="215"/>
      <c r="XAC325" s="215"/>
      <c r="XAD325" s="215"/>
      <c r="XAE325" s="215"/>
      <c r="XAF325" s="215"/>
      <c r="XAG325" s="215"/>
      <c r="XAH325" s="215"/>
      <c r="XAI325" s="215"/>
      <c r="XAJ325" s="215"/>
      <c r="XAK325" s="215"/>
      <c r="XAL325" s="215"/>
      <c r="XAM325" s="215"/>
      <c r="XAN325" s="215"/>
      <c r="XAO325" s="215"/>
      <c r="XAP325" s="215"/>
      <c r="XAQ325" s="215"/>
      <c r="XAR325" s="215"/>
      <c r="XAS325" s="215"/>
      <c r="XAT325" s="215"/>
      <c r="XAU325" s="215"/>
      <c r="XAV325" s="215"/>
      <c r="XAW325" s="215"/>
      <c r="XAX325" s="215"/>
      <c r="XAY325" s="215"/>
      <c r="XAZ325" s="215"/>
      <c r="XBA325" s="215"/>
      <c r="XBB325" s="215"/>
      <c r="XBC325" s="215"/>
      <c r="XBD325" s="215"/>
      <c r="XBE325" s="215"/>
      <c r="XBF325" s="215"/>
      <c r="XBG325" s="215"/>
      <c r="XBH325" s="215"/>
      <c r="XBI325" s="215"/>
      <c r="XBJ325" s="215"/>
      <c r="XBK325" s="215"/>
      <c r="XBL325" s="215"/>
      <c r="XBM325" s="215"/>
      <c r="XBN325" s="215"/>
      <c r="XBO325" s="215"/>
      <c r="XBP325" s="215"/>
      <c r="XBQ325" s="215"/>
      <c r="XBR325" s="215"/>
      <c r="XBS325" s="215"/>
      <c r="XBT325" s="215"/>
      <c r="XBU325" s="215"/>
      <c r="XBV325" s="215"/>
      <c r="XBW325" s="215"/>
      <c r="XBX325" s="215"/>
      <c r="XBY325" s="215"/>
      <c r="XBZ325" s="215"/>
      <c r="XCA325" s="215"/>
      <c r="XCB325" s="215"/>
      <c r="XCC325" s="215"/>
      <c r="XCD325" s="215"/>
      <c r="XCE325" s="215"/>
      <c r="XCF325" s="215"/>
      <c r="XCG325" s="215"/>
      <c r="XCH325" s="215"/>
      <c r="XCI325" s="215"/>
      <c r="XCJ325" s="215"/>
      <c r="XCK325" s="215"/>
      <c r="XCL325" s="215"/>
      <c r="XCM325" s="215"/>
      <c r="XCN325" s="215"/>
      <c r="XCO325" s="215"/>
      <c r="XCP325" s="215"/>
      <c r="XCQ325" s="215"/>
      <c r="XCR325" s="215"/>
      <c r="XCS325" s="215"/>
      <c r="XCT325" s="215"/>
      <c r="XCU325" s="215"/>
      <c r="XCV325" s="215"/>
      <c r="XCW325" s="215"/>
      <c r="XCX325" s="215"/>
      <c r="XCY325" s="215"/>
      <c r="XCZ325" s="215"/>
      <c r="XDA325" s="215"/>
      <c r="XDB325" s="215"/>
      <c r="XDC325" s="215"/>
      <c r="XDD325" s="215"/>
      <c r="XDE325" s="215"/>
      <c r="XDF325" s="215"/>
      <c r="XDG325" s="215"/>
      <c r="XDH325" s="215"/>
      <c r="XDI325" s="215"/>
      <c r="XDJ325" s="215"/>
      <c r="XDK325" s="215"/>
      <c r="XDL325" s="215"/>
      <c r="XDM325" s="215"/>
      <c r="XDN325" s="215"/>
      <c r="XDO325" s="215"/>
      <c r="XDP325" s="215"/>
      <c r="XDQ325" s="215"/>
      <c r="XDR325" s="215"/>
      <c r="XDS325" s="215"/>
      <c r="XDT325" s="215"/>
      <c r="XDU325" s="215"/>
      <c r="XDV325" s="215"/>
      <c r="XDW325" s="215"/>
      <c r="XDX325" s="215"/>
      <c r="XDY325" s="215"/>
      <c r="XDZ325" s="215"/>
      <c r="XEA325" s="215"/>
      <c r="XEB325" s="215"/>
      <c r="XEC325" s="215"/>
      <c r="XED325" s="215"/>
      <c r="XEE325" s="215"/>
      <c r="XEF325" s="215"/>
      <c r="XEG325" s="215"/>
      <c r="XEH325" s="215"/>
      <c r="XEI325" s="215"/>
      <c r="XEJ325" s="215"/>
      <c r="XEK325" s="215"/>
      <c r="XEL325" s="215"/>
      <c r="XEM325" s="215"/>
      <c r="XEN325" s="215"/>
      <c r="XEO325" s="215"/>
      <c r="XEP325" s="215"/>
      <c r="XEQ325" s="215"/>
      <c r="XER325" s="215"/>
      <c r="XES325" s="215"/>
      <c r="XET325" s="215"/>
      <c r="XEU325" s="215"/>
      <c r="XEV325" s="215"/>
      <c r="XEW325" s="215"/>
      <c r="XEX325" s="215"/>
      <c r="XEY325" s="215"/>
      <c r="XEZ325" s="215"/>
      <c r="XFA325" s="215"/>
      <c r="XFB325" s="215"/>
      <c r="XFC325" s="215"/>
      <c r="XFD325" s="215"/>
    </row>
    <row r="326" spans="1:16384">
      <c r="A326" s="186">
        <v>37</v>
      </c>
      <c r="B326" s="185">
        <v>100000373215</v>
      </c>
      <c r="C326" s="186">
        <v>0</v>
      </c>
      <c r="D326" s="186" t="s">
        <v>429</v>
      </c>
      <c r="E326" s="182" t="s">
        <v>3164</v>
      </c>
      <c r="F326" s="187">
        <v>6313</v>
      </c>
      <c r="G326" s="187">
        <v>-6312</v>
      </c>
      <c r="H326" s="182">
        <v>1</v>
      </c>
      <c r="I326" s="215"/>
      <c r="J326" s="215"/>
      <c r="K326" s="215"/>
      <c r="L326" s="215"/>
      <c r="M326" s="215"/>
      <c r="N326" s="215"/>
      <c r="O326" s="215"/>
      <c r="P326" s="215"/>
      <c r="Q326" s="215"/>
      <c r="R326" s="215"/>
      <c r="S326" s="215"/>
      <c r="T326" s="215"/>
      <c r="U326" s="215"/>
      <c r="V326" s="215"/>
      <c r="W326" s="215"/>
      <c r="X326" s="215"/>
      <c r="Y326" s="215"/>
      <c r="Z326" s="215"/>
      <c r="AA326" s="215"/>
      <c r="AB326" s="215"/>
      <c r="AC326" s="215"/>
      <c r="AD326" s="215"/>
      <c r="AE326" s="215"/>
      <c r="AF326" s="215"/>
      <c r="AG326" s="215"/>
      <c r="AH326" s="215"/>
      <c r="AI326" s="215"/>
      <c r="AJ326" s="215"/>
      <c r="AK326" s="215"/>
      <c r="AL326" s="215"/>
      <c r="AM326" s="215"/>
      <c r="AN326" s="215"/>
      <c r="AO326" s="215"/>
      <c r="AP326" s="215"/>
      <c r="AQ326" s="215"/>
      <c r="AR326" s="215"/>
      <c r="AS326" s="215"/>
      <c r="AT326" s="215"/>
      <c r="AU326" s="215"/>
      <c r="AV326" s="215"/>
      <c r="AW326" s="215"/>
      <c r="AX326" s="215"/>
      <c r="AY326" s="215"/>
      <c r="AZ326" s="215"/>
      <c r="BA326" s="215"/>
      <c r="BB326" s="215"/>
      <c r="BC326" s="215"/>
      <c r="BD326" s="215"/>
      <c r="BE326" s="215"/>
      <c r="BF326" s="215"/>
      <c r="BG326" s="215"/>
      <c r="BH326" s="215"/>
      <c r="BI326" s="215"/>
      <c r="BJ326" s="215"/>
      <c r="BK326" s="215"/>
      <c r="BL326" s="215"/>
      <c r="BM326" s="215"/>
      <c r="BN326" s="215"/>
      <c r="BO326" s="215"/>
      <c r="BP326" s="215"/>
      <c r="BQ326" s="215"/>
      <c r="BR326" s="215"/>
      <c r="BS326" s="215"/>
      <c r="BT326" s="215"/>
      <c r="BU326" s="215"/>
      <c r="BV326" s="215"/>
      <c r="BW326" s="215"/>
      <c r="BX326" s="215"/>
      <c r="BY326" s="215"/>
      <c r="BZ326" s="215"/>
      <c r="CA326" s="215"/>
      <c r="CB326" s="215"/>
      <c r="CC326" s="215"/>
      <c r="CD326" s="215"/>
      <c r="CE326" s="215"/>
      <c r="CF326" s="215"/>
      <c r="CG326" s="215"/>
      <c r="CH326" s="215"/>
      <c r="CI326" s="215"/>
      <c r="CJ326" s="215"/>
      <c r="CK326" s="215"/>
      <c r="CL326" s="215"/>
      <c r="CM326" s="215"/>
      <c r="CN326" s="215"/>
      <c r="CO326" s="215"/>
      <c r="CP326" s="215"/>
      <c r="CQ326" s="215"/>
      <c r="CR326" s="215"/>
      <c r="CS326" s="215"/>
      <c r="CT326" s="215"/>
      <c r="CU326" s="215"/>
      <c r="CV326" s="215"/>
      <c r="CW326" s="215"/>
      <c r="CX326" s="215"/>
      <c r="CY326" s="215"/>
      <c r="CZ326" s="215"/>
      <c r="DA326" s="215"/>
      <c r="DB326" s="215"/>
      <c r="DC326" s="215"/>
      <c r="DD326" s="215"/>
      <c r="DE326" s="215"/>
      <c r="DF326" s="215"/>
      <c r="DG326" s="215"/>
      <c r="DH326" s="215"/>
      <c r="DI326" s="215"/>
      <c r="DJ326" s="215"/>
      <c r="DK326" s="215"/>
      <c r="DL326" s="215"/>
      <c r="DM326" s="215"/>
      <c r="DN326" s="215"/>
      <c r="DO326" s="215"/>
      <c r="DP326" s="215"/>
      <c r="DQ326" s="215"/>
      <c r="DR326" s="215"/>
      <c r="DS326" s="215"/>
      <c r="DT326" s="215"/>
      <c r="DU326" s="215"/>
      <c r="DV326" s="215"/>
      <c r="DW326" s="215"/>
      <c r="DX326" s="215"/>
      <c r="DY326" s="215"/>
      <c r="DZ326" s="215"/>
      <c r="EA326" s="215"/>
      <c r="EB326" s="215"/>
      <c r="EC326" s="215"/>
      <c r="ED326" s="215"/>
      <c r="EE326" s="215"/>
      <c r="EF326" s="215"/>
      <c r="EG326" s="215"/>
      <c r="EH326" s="215"/>
      <c r="EI326" s="215"/>
      <c r="EJ326" s="215"/>
      <c r="EK326" s="215"/>
      <c r="EL326" s="215"/>
      <c r="EM326" s="215"/>
      <c r="EN326" s="215"/>
      <c r="EO326" s="215"/>
      <c r="EP326" s="215"/>
      <c r="EQ326" s="215"/>
      <c r="ER326" s="215"/>
      <c r="ES326" s="215"/>
      <c r="ET326" s="215"/>
      <c r="EU326" s="215"/>
      <c r="EV326" s="215"/>
      <c r="EW326" s="215"/>
      <c r="EX326" s="215"/>
      <c r="EY326" s="215"/>
      <c r="EZ326" s="215"/>
      <c r="FA326" s="215"/>
      <c r="FB326" s="215"/>
      <c r="FC326" s="215"/>
      <c r="FD326" s="215"/>
      <c r="FE326" s="215"/>
      <c r="FF326" s="215"/>
      <c r="FG326" s="215"/>
      <c r="FH326" s="215"/>
      <c r="FI326" s="215"/>
      <c r="FJ326" s="215"/>
      <c r="FK326" s="215"/>
      <c r="FL326" s="215"/>
      <c r="FM326" s="215"/>
      <c r="FN326" s="215"/>
      <c r="FO326" s="215"/>
      <c r="FP326" s="215"/>
      <c r="FQ326" s="215"/>
      <c r="FR326" s="215"/>
      <c r="FS326" s="215"/>
      <c r="FT326" s="215"/>
      <c r="FU326" s="215"/>
      <c r="FV326" s="215"/>
      <c r="FW326" s="215"/>
      <c r="FX326" s="215"/>
      <c r="FY326" s="215"/>
      <c r="FZ326" s="215"/>
      <c r="GA326" s="215"/>
      <c r="GB326" s="215"/>
      <c r="GC326" s="215"/>
      <c r="GD326" s="215"/>
      <c r="GE326" s="215"/>
      <c r="GF326" s="215"/>
      <c r="GG326" s="215"/>
      <c r="GH326" s="215"/>
      <c r="GI326" s="215"/>
      <c r="GJ326" s="215"/>
      <c r="GK326" s="215"/>
      <c r="GL326" s="215"/>
      <c r="GM326" s="215"/>
      <c r="GN326" s="215"/>
      <c r="GO326" s="215"/>
      <c r="GP326" s="215"/>
      <c r="GQ326" s="215"/>
      <c r="GR326" s="215"/>
      <c r="GS326" s="215"/>
      <c r="GT326" s="215"/>
      <c r="GU326" s="215"/>
      <c r="GV326" s="215"/>
      <c r="GW326" s="215"/>
      <c r="GX326" s="215"/>
      <c r="GY326" s="215"/>
      <c r="GZ326" s="215"/>
      <c r="HA326" s="215"/>
      <c r="HB326" s="215"/>
      <c r="HC326" s="215"/>
      <c r="HD326" s="215"/>
      <c r="HE326" s="215"/>
      <c r="HF326" s="215"/>
      <c r="HG326" s="215"/>
      <c r="HH326" s="215"/>
      <c r="HI326" s="215"/>
      <c r="HJ326" s="215"/>
      <c r="HK326" s="215"/>
      <c r="HL326" s="215"/>
      <c r="HM326" s="215"/>
      <c r="HN326" s="215"/>
      <c r="HO326" s="215"/>
      <c r="HP326" s="215"/>
      <c r="HQ326" s="215"/>
      <c r="HR326" s="215"/>
      <c r="HS326" s="215"/>
      <c r="HT326" s="215"/>
      <c r="HU326" s="215"/>
      <c r="HV326" s="215"/>
      <c r="HW326" s="215"/>
      <c r="HX326" s="215"/>
      <c r="HY326" s="215"/>
      <c r="HZ326" s="215"/>
      <c r="IA326" s="215"/>
      <c r="IB326" s="215"/>
      <c r="IC326" s="215"/>
      <c r="ID326" s="215"/>
      <c r="IE326" s="215"/>
      <c r="IF326" s="215"/>
      <c r="IG326" s="215"/>
      <c r="IH326" s="215"/>
      <c r="II326" s="215"/>
      <c r="IJ326" s="215"/>
      <c r="IK326" s="215"/>
      <c r="IL326" s="215"/>
      <c r="IM326" s="215"/>
      <c r="IN326" s="215"/>
      <c r="IO326" s="215"/>
      <c r="IP326" s="215"/>
      <c r="IQ326" s="215"/>
      <c r="IR326" s="215"/>
      <c r="IS326" s="215"/>
      <c r="IT326" s="215"/>
      <c r="IU326" s="215"/>
      <c r="IV326" s="215"/>
      <c r="IW326" s="215"/>
      <c r="IX326" s="215"/>
      <c r="IY326" s="215"/>
      <c r="IZ326" s="215"/>
      <c r="JA326" s="215"/>
      <c r="JB326" s="215"/>
      <c r="JC326" s="215"/>
      <c r="JD326" s="215"/>
      <c r="JE326" s="215"/>
      <c r="JF326" s="215"/>
      <c r="JG326" s="215"/>
      <c r="JH326" s="215"/>
      <c r="JI326" s="215"/>
      <c r="JJ326" s="215"/>
      <c r="JK326" s="215"/>
      <c r="JL326" s="215"/>
      <c r="JM326" s="215"/>
      <c r="JN326" s="215"/>
      <c r="JO326" s="215"/>
      <c r="JP326" s="215"/>
      <c r="JQ326" s="215"/>
      <c r="JR326" s="215"/>
      <c r="JS326" s="215"/>
      <c r="JT326" s="215"/>
      <c r="JU326" s="215"/>
      <c r="JV326" s="215"/>
      <c r="JW326" s="215"/>
      <c r="JX326" s="215"/>
      <c r="JY326" s="215"/>
      <c r="JZ326" s="215"/>
      <c r="KA326" s="215"/>
      <c r="KB326" s="215"/>
      <c r="KC326" s="215"/>
      <c r="KD326" s="215"/>
      <c r="KE326" s="215"/>
      <c r="KF326" s="215"/>
      <c r="KG326" s="215"/>
      <c r="KH326" s="215"/>
      <c r="KI326" s="215"/>
      <c r="KJ326" s="215"/>
      <c r="KK326" s="215"/>
      <c r="KL326" s="215"/>
      <c r="KM326" s="215"/>
      <c r="KN326" s="215"/>
      <c r="KO326" s="215"/>
      <c r="KP326" s="215"/>
      <c r="KQ326" s="215"/>
      <c r="KR326" s="215"/>
      <c r="KS326" s="215"/>
      <c r="KT326" s="215"/>
      <c r="KU326" s="215"/>
      <c r="KV326" s="215"/>
      <c r="KW326" s="215"/>
      <c r="KX326" s="215"/>
      <c r="KY326" s="215"/>
      <c r="KZ326" s="215"/>
      <c r="LA326" s="215"/>
      <c r="LB326" s="215"/>
      <c r="LC326" s="215"/>
      <c r="LD326" s="215"/>
      <c r="LE326" s="215"/>
      <c r="LF326" s="215"/>
      <c r="LG326" s="215"/>
      <c r="LH326" s="215"/>
      <c r="LI326" s="215"/>
      <c r="LJ326" s="215"/>
      <c r="LK326" s="215"/>
      <c r="LL326" s="215"/>
      <c r="LM326" s="215"/>
      <c r="LN326" s="215"/>
      <c r="LO326" s="215"/>
      <c r="LP326" s="215"/>
      <c r="LQ326" s="215"/>
      <c r="LR326" s="215"/>
      <c r="LS326" s="215"/>
      <c r="LT326" s="215"/>
      <c r="LU326" s="215"/>
      <c r="LV326" s="215"/>
      <c r="LW326" s="215"/>
      <c r="LX326" s="215"/>
      <c r="LY326" s="215"/>
      <c r="LZ326" s="215"/>
      <c r="MA326" s="215"/>
      <c r="MB326" s="215"/>
      <c r="MC326" s="215"/>
      <c r="MD326" s="215"/>
      <c r="ME326" s="215"/>
      <c r="MF326" s="215"/>
      <c r="MG326" s="215"/>
      <c r="MH326" s="215"/>
      <c r="MI326" s="215"/>
      <c r="MJ326" s="215"/>
      <c r="MK326" s="215"/>
      <c r="ML326" s="215"/>
      <c r="MM326" s="215"/>
      <c r="MN326" s="215"/>
      <c r="MO326" s="215"/>
      <c r="MP326" s="215"/>
      <c r="MQ326" s="215"/>
      <c r="MR326" s="215"/>
      <c r="MS326" s="215"/>
      <c r="MT326" s="215"/>
      <c r="MU326" s="215"/>
      <c r="MV326" s="215"/>
      <c r="MW326" s="215"/>
      <c r="MX326" s="215"/>
      <c r="MY326" s="215"/>
      <c r="MZ326" s="215"/>
      <c r="NA326" s="215"/>
      <c r="NB326" s="215"/>
      <c r="NC326" s="215"/>
      <c r="ND326" s="215"/>
      <c r="NE326" s="215"/>
      <c r="NF326" s="215"/>
      <c r="NG326" s="215"/>
      <c r="NH326" s="215"/>
      <c r="NI326" s="215"/>
      <c r="NJ326" s="215"/>
      <c r="NK326" s="215"/>
      <c r="NL326" s="215"/>
      <c r="NM326" s="215"/>
      <c r="NN326" s="215"/>
      <c r="NO326" s="215"/>
      <c r="NP326" s="215"/>
      <c r="NQ326" s="215"/>
      <c r="NR326" s="215"/>
      <c r="NS326" s="215"/>
      <c r="NT326" s="215"/>
      <c r="NU326" s="215"/>
      <c r="NV326" s="215"/>
      <c r="NW326" s="215"/>
      <c r="NX326" s="215"/>
      <c r="NY326" s="215"/>
      <c r="NZ326" s="215"/>
      <c r="OA326" s="215"/>
      <c r="OB326" s="215"/>
      <c r="OC326" s="215"/>
      <c r="OD326" s="215"/>
      <c r="OE326" s="215"/>
      <c r="OF326" s="215"/>
      <c r="OG326" s="215"/>
      <c r="OH326" s="215"/>
      <c r="OI326" s="215"/>
      <c r="OJ326" s="215"/>
      <c r="OK326" s="215"/>
      <c r="OL326" s="215"/>
      <c r="OM326" s="215"/>
      <c r="ON326" s="215"/>
      <c r="OO326" s="215"/>
      <c r="OP326" s="215"/>
      <c r="OQ326" s="215"/>
      <c r="OR326" s="215"/>
      <c r="OS326" s="215"/>
      <c r="OT326" s="215"/>
      <c r="OU326" s="215"/>
      <c r="OV326" s="215"/>
      <c r="OW326" s="215"/>
      <c r="OX326" s="215"/>
      <c r="OY326" s="215"/>
      <c r="OZ326" s="215"/>
      <c r="PA326" s="215"/>
      <c r="PB326" s="215"/>
      <c r="PC326" s="215"/>
      <c r="PD326" s="215"/>
      <c r="PE326" s="215"/>
      <c r="PF326" s="215"/>
      <c r="PG326" s="215"/>
      <c r="PH326" s="215"/>
      <c r="PI326" s="215"/>
      <c r="PJ326" s="215"/>
      <c r="PK326" s="215"/>
      <c r="PL326" s="215"/>
      <c r="PM326" s="215"/>
      <c r="PN326" s="215"/>
      <c r="PO326" s="215"/>
      <c r="PP326" s="215"/>
      <c r="PQ326" s="215"/>
      <c r="PR326" s="215"/>
      <c r="PS326" s="215"/>
      <c r="PT326" s="215"/>
      <c r="PU326" s="215"/>
      <c r="PV326" s="215"/>
      <c r="PW326" s="215"/>
      <c r="PX326" s="215"/>
      <c r="PY326" s="215"/>
      <c r="PZ326" s="215"/>
      <c r="QA326" s="215"/>
      <c r="QB326" s="215"/>
      <c r="QC326" s="215"/>
      <c r="QD326" s="215"/>
      <c r="QE326" s="215"/>
      <c r="QF326" s="215"/>
      <c r="QG326" s="215"/>
      <c r="QH326" s="215"/>
      <c r="QI326" s="215"/>
      <c r="QJ326" s="215"/>
      <c r="QK326" s="215"/>
      <c r="QL326" s="215"/>
      <c r="QM326" s="215"/>
      <c r="QN326" s="215"/>
      <c r="QO326" s="215"/>
      <c r="QP326" s="215"/>
      <c r="QQ326" s="215"/>
      <c r="QR326" s="215"/>
      <c r="QS326" s="215"/>
      <c r="QT326" s="215"/>
      <c r="QU326" s="215"/>
      <c r="QV326" s="215"/>
      <c r="QW326" s="215"/>
      <c r="QX326" s="215"/>
      <c r="QY326" s="215"/>
      <c r="QZ326" s="215"/>
      <c r="RA326" s="215"/>
      <c r="RB326" s="215"/>
      <c r="RC326" s="215"/>
      <c r="RD326" s="215"/>
      <c r="RE326" s="215"/>
      <c r="RF326" s="215"/>
      <c r="RG326" s="215"/>
      <c r="RH326" s="215"/>
      <c r="RI326" s="215"/>
      <c r="RJ326" s="215"/>
      <c r="RK326" s="215"/>
      <c r="RL326" s="215"/>
      <c r="RM326" s="215"/>
      <c r="RN326" s="215"/>
      <c r="RO326" s="215"/>
      <c r="RP326" s="215"/>
      <c r="RQ326" s="215"/>
      <c r="RR326" s="215"/>
      <c r="RS326" s="215"/>
      <c r="RT326" s="215"/>
      <c r="RU326" s="215"/>
      <c r="RV326" s="215"/>
      <c r="RW326" s="215"/>
      <c r="RX326" s="215"/>
      <c r="RY326" s="215"/>
      <c r="RZ326" s="215"/>
      <c r="SA326" s="215"/>
      <c r="SB326" s="215"/>
      <c r="SC326" s="215"/>
      <c r="SD326" s="215"/>
      <c r="SE326" s="215"/>
      <c r="SF326" s="215"/>
      <c r="SG326" s="215"/>
      <c r="SH326" s="215"/>
      <c r="SI326" s="215"/>
      <c r="SJ326" s="215"/>
      <c r="SK326" s="215"/>
      <c r="SL326" s="215"/>
      <c r="SM326" s="215"/>
      <c r="SN326" s="215"/>
      <c r="SO326" s="215"/>
      <c r="SP326" s="215"/>
      <c r="SQ326" s="215"/>
      <c r="SR326" s="215"/>
      <c r="SS326" s="215"/>
      <c r="ST326" s="215"/>
      <c r="SU326" s="215"/>
      <c r="SV326" s="215"/>
      <c r="SW326" s="215"/>
      <c r="SX326" s="215"/>
      <c r="SY326" s="215"/>
      <c r="SZ326" s="215"/>
      <c r="TA326" s="215"/>
      <c r="TB326" s="215"/>
      <c r="TC326" s="215"/>
      <c r="TD326" s="215"/>
      <c r="TE326" s="215"/>
      <c r="TF326" s="215"/>
      <c r="TG326" s="215"/>
      <c r="TH326" s="215"/>
      <c r="TI326" s="215"/>
      <c r="TJ326" s="215"/>
      <c r="TK326" s="215"/>
      <c r="TL326" s="215"/>
      <c r="TM326" s="215"/>
      <c r="TN326" s="215"/>
      <c r="TO326" s="215"/>
      <c r="TP326" s="215"/>
      <c r="TQ326" s="215"/>
      <c r="TR326" s="215"/>
      <c r="TS326" s="215"/>
      <c r="TT326" s="215"/>
      <c r="TU326" s="215"/>
      <c r="TV326" s="215"/>
      <c r="TW326" s="215"/>
      <c r="TX326" s="215"/>
      <c r="TY326" s="215"/>
      <c r="TZ326" s="215"/>
      <c r="UA326" s="215"/>
      <c r="UB326" s="215"/>
      <c r="UC326" s="215"/>
      <c r="UD326" s="215"/>
      <c r="UE326" s="215"/>
      <c r="UF326" s="215"/>
      <c r="UG326" s="215"/>
      <c r="UH326" s="215"/>
      <c r="UI326" s="215"/>
      <c r="UJ326" s="215"/>
      <c r="UK326" s="215"/>
      <c r="UL326" s="215"/>
      <c r="UM326" s="215"/>
      <c r="UN326" s="215"/>
      <c r="UO326" s="215"/>
      <c r="UP326" s="215"/>
      <c r="UQ326" s="215"/>
      <c r="UR326" s="215"/>
      <c r="US326" s="215"/>
      <c r="UT326" s="215"/>
      <c r="UU326" s="215"/>
      <c r="UV326" s="215"/>
      <c r="UW326" s="215"/>
      <c r="UX326" s="215"/>
      <c r="UY326" s="215"/>
      <c r="UZ326" s="215"/>
      <c r="VA326" s="215"/>
      <c r="VB326" s="215"/>
      <c r="VC326" s="215"/>
      <c r="VD326" s="215"/>
      <c r="VE326" s="215"/>
      <c r="VF326" s="215"/>
      <c r="VG326" s="215"/>
      <c r="VH326" s="215"/>
      <c r="VI326" s="215"/>
      <c r="VJ326" s="215"/>
      <c r="VK326" s="215"/>
      <c r="VL326" s="215"/>
      <c r="VM326" s="215"/>
      <c r="VN326" s="215"/>
      <c r="VO326" s="215"/>
      <c r="VP326" s="215"/>
      <c r="VQ326" s="215"/>
      <c r="VR326" s="215"/>
      <c r="VS326" s="215"/>
      <c r="VT326" s="215"/>
      <c r="VU326" s="215"/>
      <c r="VV326" s="215"/>
      <c r="VW326" s="215"/>
      <c r="VX326" s="215"/>
      <c r="VY326" s="215"/>
      <c r="VZ326" s="215"/>
      <c r="WA326" s="215"/>
      <c r="WB326" s="215"/>
      <c r="WC326" s="215"/>
      <c r="WD326" s="215"/>
      <c r="WE326" s="215"/>
      <c r="WF326" s="215"/>
      <c r="WG326" s="215"/>
      <c r="WH326" s="215"/>
      <c r="WI326" s="215"/>
      <c r="WJ326" s="215"/>
      <c r="WK326" s="215"/>
      <c r="WL326" s="215"/>
      <c r="WM326" s="215"/>
      <c r="WN326" s="215"/>
      <c r="WO326" s="215"/>
      <c r="WP326" s="215"/>
      <c r="WQ326" s="215"/>
      <c r="WR326" s="215"/>
      <c r="WS326" s="215"/>
      <c r="WT326" s="215"/>
      <c r="WU326" s="215"/>
      <c r="WV326" s="215"/>
      <c r="WW326" s="215"/>
      <c r="WX326" s="215"/>
      <c r="WY326" s="215"/>
      <c r="WZ326" s="215"/>
      <c r="XA326" s="215"/>
      <c r="XB326" s="215"/>
      <c r="XC326" s="215"/>
      <c r="XD326" s="215"/>
      <c r="XE326" s="215"/>
      <c r="XF326" s="215"/>
      <c r="XG326" s="215"/>
      <c r="XH326" s="215"/>
      <c r="XI326" s="215"/>
      <c r="XJ326" s="215"/>
      <c r="XK326" s="215"/>
      <c r="XL326" s="215"/>
      <c r="XM326" s="215"/>
      <c r="XN326" s="215"/>
      <c r="XO326" s="215"/>
      <c r="XP326" s="215"/>
      <c r="XQ326" s="215"/>
      <c r="XR326" s="215"/>
      <c r="XS326" s="215"/>
      <c r="XT326" s="215"/>
      <c r="XU326" s="215"/>
      <c r="XV326" s="215"/>
      <c r="XW326" s="215"/>
      <c r="XX326" s="215"/>
      <c r="XY326" s="215"/>
      <c r="XZ326" s="215"/>
      <c r="YA326" s="215"/>
      <c r="YB326" s="215"/>
      <c r="YC326" s="215"/>
      <c r="YD326" s="215"/>
      <c r="YE326" s="215"/>
      <c r="YF326" s="215"/>
      <c r="YG326" s="215"/>
      <c r="YH326" s="215"/>
      <c r="YI326" s="215"/>
      <c r="YJ326" s="215"/>
      <c r="YK326" s="215"/>
      <c r="YL326" s="215"/>
      <c r="YM326" s="215"/>
      <c r="YN326" s="215"/>
      <c r="YO326" s="215"/>
      <c r="YP326" s="215"/>
      <c r="YQ326" s="215"/>
      <c r="YR326" s="215"/>
      <c r="YS326" s="215"/>
      <c r="YT326" s="215"/>
      <c r="YU326" s="215"/>
      <c r="YV326" s="215"/>
      <c r="YW326" s="215"/>
      <c r="YX326" s="215"/>
      <c r="YY326" s="215"/>
      <c r="YZ326" s="215"/>
      <c r="ZA326" s="215"/>
      <c r="ZB326" s="215"/>
      <c r="ZC326" s="215"/>
      <c r="ZD326" s="215"/>
      <c r="ZE326" s="215"/>
      <c r="ZF326" s="215"/>
      <c r="ZG326" s="215"/>
      <c r="ZH326" s="215"/>
      <c r="ZI326" s="215"/>
      <c r="ZJ326" s="215"/>
      <c r="ZK326" s="215"/>
      <c r="ZL326" s="215"/>
      <c r="ZM326" s="215"/>
      <c r="ZN326" s="215"/>
      <c r="ZO326" s="215"/>
      <c r="ZP326" s="215"/>
      <c r="ZQ326" s="215"/>
      <c r="ZR326" s="215"/>
      <c r="ZS326" s="215"/>
      <c r="ZT326" s="215"/>
      <c r="ZU326" s="215"/>
      <c r="ZV326" s="215"/>
      <c r="ZW326" s="215"/>
      <c r="ZX326" s="215"/>
      <c r="ZY326" s="215"/>
      <c r="ZZ326" s="215"/>
      <c r="AAA326" s="215"/>
      <c r="AAB326" s="215"/>
      <c r="AAC326" s="215"/>
      <c r="AAD326" s="215"/>
      <c r="AAE326" s="215"/>
      <c r="AAF326" s="215"/>
      <c r="AAG326" s="215"/>
      <c r="AAH326" s="215"/>
      <c r="AAI326" s="215"/>
      <c r="AAJ326" s="215"/>
      <c r="AAK326" s="215"/>
      <c r="AAL326" s="215"/>
      <c r="AAM326" s="215"/>
      <c r="AAN326" s="215"/>
      <c r="AAO326" s="215"/>
      <c r="AAP326" s="215"/>
      <c r="AAQ326" s="215"/>
      <c r="AAR326" s="215"/>
      <c r="AAS326" s="215"/>
      <c r="AAT326" s="215"/>
      <c r="AAU326" s="215"/>
      <c r="AAV326" s="215"/>
      <c r="AAW326" s="215"/>
      <c r="AAX326" s="215"/>
      <c r="AAY326" s="215"/>
      <c r="AAZ326" s="215"/>
      <c r="ABA326" s="215"/>
      <c r="ABB326" s="215"/>
      <c r="ABC326" s="215"/>
      <c r="ABD326" s="215"/>
      <c r="ABE326" s="215"/>
      <c r="ABF326" s="215"/>
      <c r="ABG326" s="215"/>
      <c r="ABH326" s="215"/>
      <c r="ABI326" s="215"/>
      <c r="ABJ326" s="215"/>
      <c r="ABK326" s="215"/>
      <c r="ABL326" s="215"/>
      <c r="ABM326" s="215"/>
      <c r="ABN326" s="215"/>
      <c r="ABO326" s="215"/>
      <c r="ABP326" s="215"/>
      <c r="ABQ326" s="215"/>
      <c r="ABR326" s="215"/>
      <c r="ABS326" s="215"/>
      <c r="ABT326" s="215"/>
      <c r="ABU326" s="215"/>
      <c r="ABV326" s="215"/>
      <c r="ABW326" s="215"/>
      <c r="ABX326" s="215"/>
      <c r="ABY326" s="215"/>
      <c r="ABZ326" s="215"/>
      <c r="ACA326" s="215"/>
      <c r="ACB326" s="215"/>
      <c r="ACC326" s="215"/>
      <c r="ACD326" s="215"/>
      <c r="ACE326" s="215"/>
      <c r="ACF326" s="215"/>
      <c r="ACG326" s="215"/>
      <c r="ACH326" s="215"/>
      <c r="ACI326" s="215"/>
      <c r="ACJ326" s="215"/>
      <c r="ACK326" s="215"/>
      <c r="ACL326" s="215"/>
      <c r="ACM326" s="215"/>
      <c r="ACN326" s="215"/>
      <c r="ACO326" s="215"/>
      <c r="ACP326" s="215"/>
      <c r="ACQ326" s="215"/>
      <c r="ACR326" s="215"/>
      <c r="ACS326" s="215"/>
      <c r="ACT326" s="215"/>
      <c r="ACU326" s="215"/>
      <c r="ACV326" s="215"/>
      <c r="ACW326" s="215"/>
      <c r="ACX326" s="215"/>
      <c r="ACY326" s="215"/>
      <c r="ACZ326" s="215"/>
      <c r="ADA326" s="215"/>
      <c r="ADB326" s="215"/>
      <c r="ADC326" s="215"/>
      <c r="ADD326" s="215"/>
      <c r="ADE326" s="215"/>
      <c r="ADF326" s="215"/>
      <c r="ADG326" s="215"/>
      <c r="ADH326" s="215"/>
      <c r="ADI326" s="215"/>
      <c r="ADJ326" s="215"/>
      <c r="ADK326" s="215"/>
      <c r="ADL326" s="215"/>
      <c r="ADM326" s="215"/>
      <c r="ADN326" s="215"/>
      <c r="ADO326" s="215"/>
      <c r="ADP326" s="215"/>
      <c r="ADQ326" s="215"/>
      <c r="ADR326" s="215"/>
      <c r="ADS326" s="215"/>
      <c r="ADT326" s="215"/>
      <c r="ADU326" s="215"/>
      <c r="ADV326" s="215"/>
      <c r="ADW326" s="215"/>
      <c r="ADX326" s="215"/>
      <c r="ADY326" s="215"/>
      <c r="ADZ326" s="215"/>
      <c r="AEA326" s="215"/>
      <c r="AEB326" s="215"/>
      <c r="AEC326" s="215"/>
      <c r="AED326" s="215"/>
      <c r="AEE326" s="215"/>
      <c r="AEF326" s="215"/>
      <c r="AEG326" s="215"/>
      <c r="AEH326" s="215"/>
      <c r="AEI326" s="215"/>
      <c r="AEJ326" s="215"/>
      <c r="AEK326" s="215"/>
      <c r="AEL326" s="215"/>
      <c r="AEM326" s="215"/>
      <c r="AEN326" s="215"/>
      <c r="AEO326" s="215"/>
      <c r="AEP326" s="215"/>
      <c r="AEQ326" s="215"/>
      <c r="AER326" s="215"/>
      <c r="AES326" s="215"/>
      <c r="AET326" s="215"/>
      <c r="AEU326" s="215"/>
      <c r="AEV326" s="215"/>
      <c r="AEW326" s="215"/>
      <c r="AEX326" s="215"/>
      <c r="AEY326" s="215"/>
      <c r="AEZ326" s="215"/>
      <c r="AFA326" s="215"/>
      <c r="AFB326" s="215"/>
      <c r="AFC326" s="215"/>
      <c r="AFD326" s="215"/>
      <c r="AFE326" s="215"/>
      <c r="AFF326" s="215"/>
      <c r="AFG326" s="215"/>
      <c r="AFH326" s="215"/>
      <c r="AFI326" s="215"/>
      <c r="AFJ326" s="215"/>
      <c r="AFK326" s="215"/>
      <c r="AFL326" s="215"/>
      <c r="AFM326" s="215"/>
      <c r="AFN326" s="215"/>
      <c r="AFO326" s="215"/>
      <c r="AFP326" s="215"/>
      <c r="AFQ326" s="215"/>
      <c r="AFR326" s="215"/>
      <c r="AFS326" s="215"/>
      <c r="AFT326" s="215"/>
      <c r="AFU326" s="215"/>
      <c r="AFV326" s="215"/>
      <c r="AFW326" s="215"/>
      <c r="AFX326" s="215"/>
      <c r="AFY326" s="215"/>
      <c r="AFZ326" s="215"/>
      <c r="AGA326" s="215"/>
      <c r="AGB326" s="215"/>
      <c r="AGC326" s="215"/>
      <c r="AGD326" s="215"/>
      <c r="AGE326" s="215"/>
      <c r="AGF326" s="215"/>
      <c r="AGG326" s="215"/>
      <c r="AGH326" s="215"/>
      <c r="AGI326" s="215"/>
      <c r="AGJ326" s="215"/>
      <c r="AGK326" s="215"/>
      <c r="AGL326" s="215"/>
      <c r="AGM326" s="215"/>
      <c r="AGN326" s="215"/>
      <c r="AGO326" s="215"/>
      <c r="AGP326" s="215"/>
      <c r="AGQ326" s="215"/>
      <c r="AGR326" s="215"/>
      <c r="AGS326" s="215"/>
      <c r="AGT326" s="215"/>
      <c r="AGU326" s="215"/>
      <c r="AGV326" s="215"/>
      <c r="AGW326" s="215"/>
      <c r="AGX326" s="215"/>
      <c r="AGY326" s="215"/>
      <c r="AGZ326" s="215"/>
      <c r="AHA326" s="215"/>
      <c r="AHB326" s="215"/>
      <c r="AHC326" s="215"/>
      <c r="AHD326" s="215"/>
      <c r="AHE326" s="215"/>
      <c r="AHF326" s="215"/>
      <c r="AHG326" s="215"/>
      <c r="AHH326" s="215"/>
      <c r="AHI326" s="215"/>
      <c r="AHJ326" s="215"/>
      <c r="AHK326" s="215"/>
      <c r="AHL326" s="215"/>
      <c r="AHM326" s="215"/>
      <c r="AHN326" s="215"/>
      <c r="AHO326" s="215"/>
      <c r="AHP326" s="215"/>
      <c r="AHQ326" s="215"/>
      <c r="AHR326" s="215"/>
      <c r="AHS326" s="215"/>
      <c r="AHT326" s="215"/>
      <c r="AHU326" s="215"/>
      <c r="AHV326" s="215"/>
      <c r="AHW326" s="215"/>
      <c r="AHX326" s="215"/>
      <c r="AHY326" s="215"/>
      <c r="AHZ326" s="215"/>
      <c r="AIA326" s="215"/>
      <c r="AIB326" s="215"/>
      <c r="AIC326" s="215"/>
      <c r="AID326" s="215"/>
      <c r="AIE326" s="215"/>
      <c r="AIF326" s="215"/>
      <c r="AIG326" s="215"/>
      <c r="AIH326" s="215"/>
      <c r="AII326" s="215"/>
      <c r="AIJ326" s="215"/>
      <c r="AIK326" s="215"/>
      <c r="AIL326" s="215"/>
      <c r="AIM326" s="215"/>
      <c r="AIN326" s="215"/>
      <c r="AIO326" s="215"/>
      <c r="AIP326" s="215"/>
      <c r="AIQ326" s="215"/>
      <c r="AIR326" s="215"/>
      <c r="AIS326" s="215"/>
      <c r="AIT326" s="215"/>
      <c r="AIU326" s="215"/>
      <c r="AIV326" s="215"/>
      <c r="AIW326" s="215"/>
      <c r="AIX326" s="215"/>
      <c r="AIY326" s="215"/>
      <c r="AIZ326" s="215"/>
      <c r="AJA326" s="215"/>
      <c r="AJB326" s="215"/>
      <c r="AJC326" s="215"/>
      <c r="AJD326" s="215"/>
      <c r="AJE326" s="215"/>
      <c r="AJF326" s="215"/>
      <c r="AJG326" s="215"/>
      <c r="AJH326" s="215"/>
      <c r="AJI326" s="215"/>
      <c r="AJJ326" s="215"/>
      <c r="AJK326" s="215"/>
      <c r="AJL326" s="215"/>
      <c r="AJM326" s="215"/>
      <c r="AJN326" s="215"/>
      <c r="AJO326" s="215"/>
      <c r="AJP326" s="215"/>
      <c r="AJQ326" s="215"/>
      <c r="AJR326" s="215"/>
      <c r="AJS326" s="215"/>
      <c r="AJT326" s="215"/>
      <c r="AJU326" s="215"/>
      <c r="AJV326" s="215"/>
      <c r="AJW326" s="215"/>
      <c r="AJX326" s="215"/>
      <c r="AJY326" s="215"/>
      <c r="AJZ326" s="215"/>
      <c r="AKA326" s="215"/>
      <c r="AKB326" s="215"/>
      <c r="AKC326" s="215"/>
      <c r="AKD326" s="215"/>
      <c r="AKE326" s="215"/>
      <c r="AKF326" s="215"/>
      <c r="AKG326" s="215"/>
      <c r="AKH326" s="215"/>
      <c r="AKI326" s="215"/>
      <c r="AKJ326" s="215"/>
      <c r="AKK326" s="215"/>
      <c r="AKL326" s="215"/>
      <c r="AKM326" s="215"/>
      <c r="AKN326" s="215"/>
      <c r="AKO326" s="215"/>
      <c r="AKP326" s="215"/>
      <c r="AKQ326" s="215"/>
      <c r="AKR326" s="215"/>
      <c r="AKS326" s="215"/>
      <c r="AKT326" s="215"/>
      <c r="AKU326" s="215"/>
      <c r="AKV326" s="215"/>
      <c r="AKW326" s="215"/>
      <c r="AKX326" s="215"/>
      <c r="AKY326" s="215"/>
      <c r="AKZ326" s="215"/>
      <c r="ALA326" s="215"/>
      <c r="ALB326" s="215"/>
      <c r="ALC326" s="215"/>
      <c r="ALD326" s="215"/>
      <c r="ALE326" s="215"/>
      <c r="ALF326" s="215"/>
      <c r="ALG326" s="215"/>
      <c r="ALH326" s="215"/>
      <c r="ALI326" s="215"/>
      <c r="ALJ326" s="215"/>
      <c r="ALK326" s="215"/>
      <c r="ALL326" s="215"/>
      <c r="ALM326" s="215"/>
      <c r="ALN326" s="215"/>
      <c r="ALO326" s="215"/>
      <c r="ALP326" s="215"/>
      <c r="ALQ326" s="215"/>
      <c r="ALR326" s="215"/>
      <c r="ALS326" s="215"/>
      <c r="ALT326" s="215"/>
      <c r="ALU326" s="215"/>
      <c r="ALV326" s="215"/>
      <c r="ALW326" s="215"/>
      <c r="ALX326" s="215"/>
      <c r="ALY326" s="215"/>
      <c r="ALZ326" s="215"/>
      <c r="AMA326" s="215"/>
      <c r="AMB326" s="215"/>
      <c r="AMC326" s="215"/>
      <c r="AMD326" s="215"/>
      <c r="AME326" s="215"/>
      <c r="AMF326" s="215"/>
      <c r="AMG326" s="215"/>
      <c r="AMH326" s="215"/>
      <c r="AMI326" s="215"/>
      <c r="AMJ326" s="215"/>
      <c r="AMK326" s="215"/>
      <c r="AML326" s="215"/>
      <c r="AMM326" s="215"/>
      <c r="AMN326" s="215"/>
      <c r="AMO326" s="215"/>
      <c r="AMP326" s="215"/>
      <c r="AMQ326" s="215"/>
      <c r="AMR326" s="215"/>
      <c r="AMS326" s="215"/>
      <c r="AMT326" s="215"/>
      <c r="AMU326" s="215"/>
      <c r="AMV326" s="215"/>
      <c r="AMW326" s="215"/>
      <c r="AMX326" s="215"/>
      <c r="AMY326" s="215"/>
      <c r="AMZ326" s="215"/>
      <c r="ANA326" s="215"/>
      <c r="ANB326" s="215"/>
      <c r="ANC326" s="215"/>
      <c r="AND326" s="215"/>
      <c r="ANE326" s="215"/>
      <c r="ANF326" s="215"/>
      <c r="ANG326" s="215"/>
      <c r="ANH326" s="215"/>
      <c r="ANI326" s="215"/>
      <c r="ANJ326" s="215"/>
      <c r="ANK326" s="215"/>
      <c r="ANL326" s="215"/>
      <c r="ANM326" s="215"/>
      <c r="ANN326" s="215"/>
      <c r="ANO326" s="215"/>
      <c r="ANP326" s="215"/>
      <c r="ANQ326" s="215"/>
      <c r="ANR326" s="215"/>
      <c r="ANS326" s="215"/>
      <c r="ANT326" s="215"/>
      <c r="ANU326" s="215"/>
      <c r="ANV326" s="215"/>
      <c r="ANW326" s="215"/>
      <c r="ANX326" s="215"/>
      <c r="ANY326" s="215"/>
      <c r="ANZ326" s="215"/>
      <c r="AOA326" s="215"/>
      <c r="AOB326" s="215"/>
      <c r="AOC326" s="215"/>
      <c r="AOD326" s="215"/>
      <c r="AOE326" s="215"/>
      <c r="AOF326" s="215"/>
      <c r="AOG326" s="215"/>
      <c r="AOH326" s="215"/>
      <c r="AOI326" s="215"/>
      <c r="AOJ326" s="215"/>
      <c r="AOK326" s="215"/>
      <c r="AOL326" s="215"/>
      <c r="AOM326" s="215"/>
      <c r="AON326" s="215"/>
      <c r="AOO326" s="215"/>
      <c r="AOP326" s="215"/>
      <c r="AOQ326" s="215"/>
      <c r="AOR326" s="215"/>
      <c r="AOS326" s="215"/>
      <c r="AOT326" s="215"/>
      <c r="AOU326" s="215"/>
      <c r="AOV326" s="215"/>
      <c r="AOW326" s="215"/>
      <c r="AOX326" s="215"/>
      <c r="AOY326" s="215"/>
      <c r="AOZ326" s="215"/>
      <c r="APA326" s="215"/>
      <c r="APB326" s="215"/>
      <c r="APC326" s="215"/>
      <c r="APD326" s="215"/>
      <c r="APE326" s="215"/>
      <c r="APF326" s="215"/>
      <c r="APG326" s="215"/>
      <c r="APH326" s="215"/>
      <c r="API326" s="215"/>
      <c r="APJ326" s="215"/>
      <c r="APK326" s="215"/>
      <c r="APL326" s="215"/>
      <c r="APM326" s="215"/>
      <c r="APN326" s="215"/>
      <c r="APO326" s="215"/>
      <c r="APP326" s="215"/>
      <c r="APQ326" s="215"/>
      <c r="APR326" s="215"/>
      <c r="APS326" s="215"/>
      <c r="APT326" s="215"/>
      <c r="APU326" s="215"/>
      <c r="APV326" s="215"/>
      <c r="APW326" s="215"/>
      <c r="APX326" s="215"/>
      <c r="APY326" s="215"/>
      <c r="APZ326" s="215"/>
      <c r="AQA326" s="215"/>
      <c r="AQB326" s="215"/>
      <c r="AQC326" s="215"/>
      <c r="AQD326" s="215"/>
      <c r="AQE326" s="215"/>
      <c r="AQF326" s="215"/>
      <c r="AQG326" s="215"/>
      <c r="AQH326" s="215"/>
      <c r="AQI326" s="215"/>
      <c r="AQJ326" s="215"/>
      <c r="AQK326" s="215"/>
      <c r="AQL326" s="215"/>
      <c r="AQM326" s="215"/>
      <c r="AQN326" s="215"/>
      <c r="AQO326" s="215"/>
      <c r="AQP326" s="215"/>
      <c r="AQQ326" s="215"/>
      <c r="AQR326" s="215"/>
      <c r="AQS326" s="215"/>
      <c r="AQT326" s="215"/>
      <c r="AQU326" s="215"/>
      <c r="AQV326" s="215"/>
      <c r="AQW326" s="215"/>
      <c r="AQX326" s="215"/>
      <c r="AQY326" s="215"/>
      <c r="AQZ326" s="215"/>
      <c r="ARA326" s="215"/>
      <c r="ARB326" s="215"/>
      <c r="ARC326" s="215"/>
      <c r="ARD326" s="215"/>
      <c r="ARE326" s="215"/>
      <c r="ARF326" s="215"/>
      <c r="ARG326" s="215"/>
      <c r="ARH326" s="215"/>
      <c r="ARI326" s="215"/>
      <c r="ARJ326" s="215"/>
      <c r="ARK326" s="215"/>
      <c r="ARL326" s="215"/>
      <c r="ARM326" s="215"/>
      <c r="ARN326" s="215"/>
      <c r="ARO326" s="215"/>
      <c r="ARP326" s="215"/>
      <c r="ARQ326" s="215"/>
      <c r="ARR326" s="215"/>
      <c r="ARS326" s="215"/>
      <c r="ART326" s="215"/>
      <c r="ARU326" s="215"/>
      <c r="ARV326" s="215"/>
      <c r="ARW326" s="215"/>
      <c r="ARX326" s="215"/>
      <c r="ARY326" s="215"/>
      <c r="ARZ326" s="215"/>
      <c r="ASA326" s="215"/>
      <c r="ASB326" s="215"/>
      <c r="ASC326" s="215"/>
      <c r="ASD326" s="215"/>
      <c r="ASE326" s="215"/>
      <c r="ASF326" s="215"/>
      <c r="ASG326" s="215"/>
      <c r="ASH326" s="215"/>
      <c r="ASI326" s="215"/>
      <c r="ASJ326" s="215"/>
      <c r="ASK326" s="215"/>
      <c r="ASL326" s="215"/>
      <c r="ASM326" s="215"/>
      <c r="ASN326" s="215"/>
      <c r="ASO326" s="215"/>
      <c r="ASP326" s="215"/>
      <c r="ASQ326" s="215"/>
      <c r="ASR326" s="215"/>
      <c r="ASS326" s="215"/>
      <c r="AST326" s="215"/>
      <c r="ASU326" s="215"/>
      <c r="ASV326" s="215"/>
      <c r="ASW326" s="215"/>
      <c r="ASX326" s="215"/>
      <c r="ASY326" s="215"/>
      <c r="ASZ326" s="215"/>
      <c r="ATA326" s="215"/>
      <c r="ATB326" s="215"/>
      <c r="ATC326" s="215"/>
      <c r="ATD326" s="215"/>
      <c r="ATE326" s="215"/>
      <c r="ATF326" s="215"/>
      <c r="ATG326" s="215"/>
      <c r="ATH326" s="215"/>
      <c r="ATI326" s="215"/>
      <c r="ATJ326" s="215"/>
      <c r="ATK326" s="215"/>
      <c r="ATL326" s="215"/>
      <c r="ATM326" s="215"/>
      <c r="ATN326" s="215"/>
      <c r="ATO326" s="215"/>
      <c r="ATP326" s="215"/>
      <c r="ATQ326" s="215"/>
      <c r="ATR326" s="215"/>
      <c r="ATS326" s="215"/>
      <c r="ATT326" s="215"/>
      <c r="ATU326" s="215"/>
      <c r="ATV326" s="215"/>
      <c r="ATW326" s="215"/>
      <c r="ATX326" s="215"/>
      <c r="ATY326" s="215"/>
      <c r="ATZ326" s="215"/>
      <c r="AUA326" s="215"/>
      <c r="AUB326" s="215"/>
      <c r="AUC326" s="215"/>
      <c r="AUD326" s="215"/>
      <c r="AUE326" s="215"/>
      <c r="AUF326" s="215"/>
      <c r="AUG326" s="215"/>
      <c r="AUH326" s="215"/>
      <c r="AUI326" s="215"/>
      <c r="AUJ326" s="215"/>
      <c r="AUK326" s="215"/>
      <c r="AUL326" s="215"/>
      <c r="AUM326" s="215"/>
      <c r="AUN326" s="215"/>
      <c r="AUO326" s="215"/>
      <c r="AUP326" s="215"/>
      <c r="AUQ326" s="215"/>
      <c r="AUR326" s="215"/>
      <c r="AUS326" s="215"/>
      <c r="AUT326" s="215"/>
      <c r="AUU326" s="215"/>
      <c r="AUV326" s="215"/>
      <c r="AUW326" s="215"/>
      <c r="AUX326" s="215"/>
      <c r="AUY326" s="215"/>
      <c r="AUZ326" s="215"/>
      <c r="AVA326" s="215"/>
      <c r="AVB326" s="215"/>
      <c r="AVC326" s="215"/>
      <c r="AVD326" s="215"/>
      <c r="AVE326" s="215"/>
      <c r="AVF326" s="215"/>
      <c r="AVG326" s="215"/>
      <c r="AVH326" s="215"/>
      <c r="AVI326" s="215"/>
      <c r="AVJ326" s="215"/>
      <c r="AVK326" s="215"/>
      <c r="AVL326" s="215"/>
      <c r="AVM326" s="215"/>
      <c r="AVN326" s="215"/>
      <c r="AVO326" s="215"/>
      <c r="AVP326" s="215"/>
      <c r="AVQ326" s="215"/>
      <c r="AVR326" s="215"/>
      <c r="AVS326" s="215"/>
      <c r="AVT326" s="215"/>
      <c r="AVU326" s="215"/>
      <c r="AVV326" s="215"/>
      <c r="AVW326" s="215"/>
      <c r="AVX326" s="215"/>
      <c r="AVY326" s="215"/>
      <c r="AVZ326" s="215"/>
      <c r="AWA326" s="215"/>
      <c r="AWB326" s="215"/>
      <c r="AWC326" s="215"/>
      <c r="AWD326" s="215"/>
      <c r="AWE326" s="215"/>
      <c r="AWF326" s="215"/>
      <c r="AWG326" s="215"/>
      <c r="AWH326" s="215"/>
      <c r="AWI326" s="215"/>
      <c r="AWJ326" s="215"/>
      <c r="AWK326" s="215"/>
      <c r="AWL326" s="215"/>
      <c r="AWM326" s="215"/>
      <c r="AWN326" s="215"/>
      <c r="AWO326" s="215"/>
      <c r="AWP326" s="215"/>
      <c r="AWQ326" s="215"/>
      <c r="AWR326" s="215"/>
      <c r="AWS326" s="215"/>
      <c r="AWT326" s="215"/>
      <c r="AWU326" s="215"/>
      <c r="AWV326" s="215"/>
      <c r="AWW326" s="215"/>
      <c r="AWX326" s="215"/>
      <c r="AWY326" s="215"/>
      <c r="AWZ326" s="215"/>
      <c r="AXA326" s="215"/>
      <c r="AXB326" s="215"/>
      <c r="AXC326" s="215"/>
      <c r="AXD326" s="215"/>
      <c r="AXE326" s="215"/>
      <c r="AXF326" s="215"/>
      <c r="AXG326" s="215"/>
      <c r="AXH326" s="215"/>
      <c r="AXI326" s="215"/>
      <c r="AXJ326" s="215"/>
      <c r="AXK326" s="215"/>
      <c r="AXL326" s="215"/>
      <c r="AXM326" s="215"/>
      <c r="AXN326" s="215"/>
      <c r="AXO326" s="215"/>
      <c r="AXP326" s="215"/>
      <c r="AXQ326" s="215"/>
      <c r="AXR326" s="215"/>
      <c r="AXS326" s="215"/>
      <c r="AXT326" s="215"/>
      <c r="AXU326" s="215"/>
      <c r="AXV326" s="215"/>
      <c r="AXW326" s="215"/>
      <c r="AXX326" s="215"/>
      <c r="AXY326" s="215"/>
      <c r="AXZ326" s="215"/>
      <c r="AYA326" s="215"/>
      <c r="AYB326" s="215"/>
      <c r="AYC326" s="215"/>
      <c r="AYD326" s="215"/>
      <c r="AYE326" s="215"/>
      <c r="AYF326" s="215"/>
      <c r="AYG326" s="215"/>
      <c r="AYH326" s="215"/>
      <c r="AYI326" s="215"/>
      <c r="AYJ326" s="215"/>
      <c r="AYK326" s="215"/>
      <c r="AYL326" s="215"/>
      <c r="AYM326" s="215"/>
      <c r="AYN326" s="215"/>
      <c r="AYO326" s="215"/>
      <c r="AYP326" s="215"/>
      <c r="AYQ326" s="215"/>
      <c r="AYR326" s="215"/>
      <c r="AYS326" s="215"/>
      <c r="AYT326" s="215"/>
      <c r="AYU326" s="215"/>
      <c r="AYV326" s="215"/>
      <c r="AYW326" s="215"/>
      <c r="AYX326" s="215"/>
      <c r="AYY326" s="215"/>
      <c r="AYZ326" s="215"/>
      <c r="AZA326" s="215"/>
      <c r="AZB326" s="215"/>
      <c r="AZC326" s="215"/>
      <c r="AZD326" s="215"/>
      <c r="AZE326" s="215"/>
      <c r="AZF326" s="215"/>
      <c r="AZG326" s="215"/>
      <c r="AZH326" s="215"/>
      <c r="AZI326" s="215"/>
      <c r="AZJ326" s="215"/>
      <c r="AZK326" s="215"/>
      <c r="AZL326" s="215"/>
      <c r="AZM326" s="215"/>
      <c r="AZN326" s="215"/>
      <c r="AZO326" s="215"/>
      <c r="AZP326" s="215"/>
      <c r="AZQ326" s="215"/>
      <c r="AZR326" s="215"/>
      <c r="AZS326" s="215"/>
      <c r="AZT326" s="215"/>
      <c r="AZU326" s="215"/>
      <c r="AZV326" s="215"/>
      <c r="AZW326" s="215"/>
      <c r="AZX326" s="215"/>
      <c r="AZY326" s="215"/>
      <c r="AZZ326" s="215"/>
      <c r="BAA326" s="215"/>
      <c r="BAB326" s="215"/>
      <c r="BAC326" s="215"/>
      <c r="BAD326" s="215"/>
      <c r="BAE326" s="215"/>
      <c r="BAF326" s="215"/>
      <c r="BAG326" s="215"/>
      <c r="BAH326" s="215"/>
      <c r="BAI326" s="215"/>
      <c r="BAJ326" s="215"/>
      <c r="BAK326" s="215"/>
      <c r="BAL326" s="215"/>
      <c r="BAM326" s="215"/>
      <c r="BAN326" s="215"/>
      <c r="BAO326" s="215"/>
      <c r="BAP326" s="215"/>
      <c r="BAQ326" s="215"/>
      <c r="BAR326" s="215"/>
      <c r="BAS326" s="215"/>
      <c r="BAT326" s="215"/>
      <c r="BAU326" s="215"/>
      <c r="BAV326" s="215"/>
      <c r="BAW326" s="215"/>
      <c r="BAX326" s="215"/>
      <c r="BAY326" s="215"/>
      <c r="BAZ326" s="215"/>
      <c r="BBA326" s="215"/>
      <c r="BBB326" s="215"/>
      <c r="BBC326" s="215"/>
      <c r="BBD326" s="215"/>
      <c r="BBE326" s="215"/>
      <c r="BBF326" s="215"/>
      <c r="BBG326" s="215"/>
      <c r="BBH326" s="215"/>
      <c r="BBI326" s="215"/>
      <c r="BBJ326" s="215"/>
      <c r="BBK326" s="215"/>
      <c r="BBL326" s="215"/>
      <c r="BBM326" s="215"/>
      <c r="BBN326" s="215"/>
      <c r="BBO326" s="215"/>
      <c r="BBP326" s="215"/>
      <c r="BBQ326" s="215"/>
      <c r="BBR326" s="215"/>
      <c r="BBS326" s="215"/>
      <c r="BBT326" s="215"/>
      <c r="BBU326" s="215"/>
      <c r="BBV326" s="215"/>
      <c r="BBW326" s="215"/>
      <c r="BBX326" s="215"/>
      <c r="BBY326" s="215"/>
      <c r="BBZ326" s="215"/>
      <c r="BCA326" s="215"/>
      <c r="BCB326" s="215"/>
      <c r="BCC326" s="215"/>
      <c r="BCD326" s="215"/>
      <c r="BCE326" s="215"/>
      <c r="BCF326" s="215"/>
      <c r="BCG326" s="215"/>
      <c r="BCH326" s="215"/>
      <c r="BCI326" s="215"/>
      <c r="BCJ326" s="215"/>
      <c r="BCK326" s="215"/>
      <c r="BCL326" s="215"/>
      <c r="BCM326" s="215"/>
      <c r="BCN326" s="215"/>
      <c r="BCO326" s="215"/>
      <c r="BCP326" s="215"/>
      <c r="BCQ326" s="215"/>
      <c r="BCR326" s="215"/>
      <c r="BCS326" s="215"/>
      <c r="BCT326" s="215"/>
      <c r="BCU326" s="215"/>
      <c r="BCV326" s="215"/>
      <c r="BCW326" s="215"/>
      <c r="BCX326" s="215"/>
      <c r="BCY326" s="215"/>
      <c r="BCZ326" s="215"/>
      <c r="BDA326" s="215"/>
      <c r="BDB326" s="215"/>
      <c r="BDC326" s="215"/>
      <c r="BDD326" s="215"/>
      <c r="BDE326" s="215"/>
      <c r="BDF326" s="215"/>
      <c r="BDG326" s="215"/>
      <c r="BDH326" s="215"/>
      <c r="BDI326" s="215"/>
      <c r="BDJ326" s="215"/>
      <c r="BDK326" s="215"/>
      <c r="BDL326" s="215"/>
      <c r="BDM326" s="215"/>
      <c r="BDN326" s="215"/>
      <c r="BDO326" s="215"/>
      <c r="BDP326" s="215"/>
      <c r="BDQ326" s="215"/>
      <c r="BDR326" s="215"/>
      <c r="BDS326" s="215"/>
      <c r="BDT326" s="215"/>
      <c r="BDU326" s="215"/>
      <c r="BDV326" s="215"/>
      <c r="BDW326" s="215"/>
      <c r="BDX326" s="215"/>
      <c r="BDY326" s="215"/>
      <c r="BDZ326" s="215"/>
      <c r="BEA326" s="215"/>
      <c r="BEB326" s="215"/>
      <c r="BEC326" s="215"/>
      <c r="BED326" s="215"/>
      <c r="BEE326" s="215"/>
      <c r="BEF326" s="215"/>
      <c r="BEG326" s="215"/>
      <c r="BEH326" s="215"/>
      <c r="BEI326" s="215"/>
      <c r="BEJ326" s="215"/>
      <c r="BEK326" s="215"/>
      <c r="BEL326" s="215"/>
      <c r="BEM326" s="215"/>
      <c r="BEN326" s="215"/>
      <c r="BEO326" s="215"/>
      <c r="BEP326" s="215"/>
      <c r="BEQ326" s="215"/>
      <c r="BER326" s="215"/>
      <c r="BES326" s="215"/>
      <c r="BET326" s="215"/>
      <c r="BEU326" s="215"/>
      <c r="BEV326" s="215"/>
      <c r="BEW326" s="215"/>
      <c r="BEX326" s="215"/>
      <c r="BEY326" s="215"/>
      <c r="BEZ326" s="215"/>
      <c r="BFA326" s="215"/>
      <c r="BFB326" s="215"/>
      <c r="BFC326" s="215"/>
      <c r="BFD326" s="215"/>
      <c r="BFE326" s="215"/>
      <c r="BFF326" s="215"/>
      <c r="BFG326" s="215"/>
      <c r="BFH326" s="215"/>
      <c r="BFI326" s="215"/>
      <c r="BFJ326" s="215"/>
      <c r="BFK326" s="215"/>
      <c r="BFL326" s="215"/>
      <c r="BFM326" s="215"/>
      <c r="BFN326" s="215"/>
      <c r="BFO326" s="215"/>
      <c r="BFP326" s="215"/>
      <c r="BFQ326" s="215"/>
      <c r="BFR326" s="215"/>
      <c r="BFS326" s="215"/>
      <c r="BFT326" s="215"/>
      <c r="BFU326" s="215"/>
      <c r="BFV326" s="215"/>
      <c r="BFW326" s="215"/>
      <c r="BFX326" s="215"/>
      <c r="BFY326" s="215"/>
      <c r="BFZ326" s="215"/>
      <c r="BGA326" s="215"/>
      <c r="BGB326" s="215"/>
      <c r="BGC326" s="215"/>
      <c r="BGD326" s="215"/>
      <c r="BGE326" s="215"/>
      <c r="BGF326" s="215"/>
      <c r="BGG326" s="215"/>
      <c r="BGH326" s="215"/>
      <c r="BGI326" s="215"/>
      <c r="BGJ326" s="215"/>
      <c r="BGK326" s="215"/>
      <c r="BGL326" s="215"/>
      <c r="BGM326" s="215"/>
      <c r="BGN326" s="215"/>
      <c r="BGO326" s="215"/>
      <c r="BGP326" s="215"/>
      <c r="BGQ326" s="215"/>
      <c r="BGR326" s="215"/>
      <c r="BGS326" s="215"/>
      <c r="BGT326" s="215"/>
      <c r="BGU326" s="215"/>
      <c r="BGV326" s="215"/>
      <c r="BGW326" s="215"/>
      <c r="BGX326" s="215"/>
      <c r="BGY326" s="215"/>
      <c r="BGZ326" s="215"/>
      <c r="BHA326" s="215"/>
      <c r="BHB326" s="215"/>
      <c r="BHC326" s="215"/>
      <c r="BHD326" s="215"/>
      <c r="BHE326" s="215"/>
      <c r="BHF326" s="215"/>
      <c r="BHG326" s="215"/>
      <c r="BHH326" s="215"/>
      <c r="BHI326" s="215"/>
      <c r="BHJ326" s="215"/>
      <c r="BHK326" s="215"/>
      <c r="BHL326" s="215"/>
      <c r="BHM326" s="215"/>
      <c r="BHN326" s="215"/>
      <c r="BHO326" s="215"/>
      <c r="BHP326" s="215"/>
      <c r="BHQ326" s="215"/>
      <c r="BHR326" s="215"/>
      <c r="BHS326" s="215"/>
      <c r="BHT326" s="215"/>
      <c r="BHU326" s="215"/>
      <c r="BHV326" s="215"/>
      <c r="BHW326" s="215"/>
      <c r="BHX326" s="215"/>
      <c r="BHY326" s="215"/>
      <c r="BHZ326" s="215"/>
      <c r="BIA326" s="215"/>
      <c r="BIB326" s="215"/>
      <c r="BIC326" s="215"/>
      <c r="BID326" s="215"/>
      <c r="BIE326" s="215"/>
      <c r="BIF326" s="215"/>
      <c r="BIG326" s="215"/>
      <c r="BIH326" s="215"/>
      <c r="BII326" s="215"/>
      <c r="BIJ326" s="215"/>
      <c r="BIK326" s="215"/>
      <c r="BIL326" s="215"/>
      <c r="BIM326" s="215"/>
      <c r="BIN326" s="215"/>
      <c r="BIO326" s="215"/>
      <c r="BIP326" s="215"/>
      <c r="BIQ326" s="215"/>
      <c r="BIR326" s="215"/>
      <c r="BIS326" s="215"/>
      <c r="BIT326" s="215"/>
      <c r="BIU326" s="215"/>
      <c r="BIV326" s="215"/>
      <c r="BIW326" s="215"/>
      <c r="BIX326" s="215"/>
      <c r="BIY326" s="215"/>
      <c r="BIZ326" s="215"/>
      <c r="BJA326" s="215"/>
      <c r="BJB326" s="215"/>
      <c r="BJC326" s="215"/>
      <c r="BJD326" s="215"/>
      <c r="BJE326" s="215"/>
      <c r="BJF326" s="215"/>
      <c r="BJG326" s="215"/>
      <c r="BJH326" s="215"/>
      <c r="BJI326" s="215"/>
      <c r="BJJ326" s="215"/>
      <c r="BJK326" s="215"/>
      <c r="BJL326" s="215"/>
      <c r="BJM326" s="215"/>
      <c r="BJN326" s="215"/>
      <c r="BJO326" s="215"/>
      <c r="BJP326" s="215"/>
      <c r="BJQ326" s="215"/>
      <c r="BJR326" s="215"/>
      <c r="BJS326" s="215"/>
      <c r="BJT326" s="215"/>
      <c r="BJU326" s="215"/>
      <c r="BJV326" s="215"/>
      <c r="BJW326" s="215"/>
      <c r="BJX326" s="215"/>
      <c r="BJY326" s="215"/>
      <c r="BJZ326" s="215"/>
      <c r="BKA326" s="215"/>
      <c r="BKB326" s="215"/>
      <c r="BKC326" s="215"/>
      <c r="BKD326" s="215"/>
      <c r="BKE326" s="215"/>
      <c r="BKF326" s="215"/>
      <c r="BKG326" s="215"/>
      <c r="BKH326" s="215"/>
      <c r="BKI326" s="215"/>
      <c r="BKJ326" s="215"/>
      <c r="BKK326" s="215"/>
      <c r="BKL326" s="215"/>
      <c r="BKM326" s="215"/>
      <c r="BKN326" s="215"/>
      <c r="BKO326" s="215"/>
      <c r="BKP326" s="215"/>
      <c r="BKQ326" s="215"/>
      <c r="BKR326" s="215"/>
      <c r="BKS326" s="215"/>
      <c r="BKT326" s="215"/>
      <c r="BKU326" s="215"/>
      <c r="BKV326" s="215"/>
      <c r="BKW326" s="215"/>
      <c r="BKX326" s="215"/>
      <c r="BKY326" s="215"/>
      <c r="BKZ326" s="215"/>
      <c r="BLA326" s="215"/>
      <c r="BLB326" s="215"/>
      <c r="BLC326" s="215"/>
      <c r="BLD326" s="215"/>
      <c r="BLE326" s="215"/>
      <c r="BLF326" s="215"/>
      <c r="BLG326" s="215"/>
      <c r="BLH326" s="215"/>
      <c r="BLI326" s="215"/>
      <c r="BLJ326" s="215"/>
      <c r="BLK326" s="215"/>
      <c r="BLL326" s="215"/>
      <c r="BLM326" s="215"/>
      <c r="BLN326" s="215"/>
      <c r="BLO326" s="215"/>
      <c r="BLP326" s="215"/>
      <c r="BLQ326" s="215"/>
      <c r="BLR326" s="215"/>
      <c r="BLS326" s="215"/>
      <c r="BLT326" s="215"/>
      <c r="BLU326" s="215"/>
      <c r="BLV326" s="215"/>
      <c r="BLW326" s="215"/>
      <c r="BLX326" s="215"/>
      <c r="BLY326" s="215"/>
      <c r="BLZ326" s="215"/>
      <c r="BMA326" s="215"/>
      <c r="BMB326" s="215"/>
      <c r="BMC326" s="215"/>
      <c r="BMD326" s="215"/>
      <c r="BME326" s="215"/>
      <c r="BMF326" s="215"/>
      <c r="BMG326" s="215"/>
      <c r="BMH326" s="215"/>
      <c r="BMI326" s="215"/>
      <c r="BMJ326" s="215"/>
      <c r="BMK326" s="215"/>
      <c r="BML326" s="215"/>
      <c r="BMM326" s="215"/>
      <c r="BMN326" s="215"/>
      <c r="BMO326" s="215"/>
      <c r="BMP326" s="215"/>
      <c r="BMQ326" s="215"/>
      <c r="BMR326" s="215"/>
      <c r="BMS326" s="215"/>
      <c r="BMT326" s="215"/>
      <c r="BMU326" s="215"/>
      <c r="BMV326" s="215"/>
      <c r="BMW326" s="215"/>
      <c r="BMX326" s="215"/>
      <c r="BMY326" s="215"/>
      <c r="BMZ326" s="215"/>
      <c r="BNA326" s="215"/>
      <c r="BNB326" s="215"/>
      <c r="BNC326" s="215"/>
      <c r="BND326" s="215"/>
      <c r="BNE326" s="215"/>
      <c r="BNF326" s="215"/>
      <c r="BNG326" s="215"/>
      <c r="BNH326" s="215"/>
      <c r="BNI326" s="215"/>
      <c r="BNJ326" s="215"/>
      <c r="BNK326" s="215"/>
      <c r="BNL326" s="215"/>
      <c r="BNM326" s="215"/>
      <c r="BNN326" s="215"/>
      <c r="BNO326" s="215"/>
      <c r="BNP326" s="215"/>
      <c r="BNQ326" s="215"/>
      <c r="BNR326" s="215"/>
      <c r="BNS326" s="215"/>
      <c r="BNT326" s="215"/>
      <c r="BNU326" s="215"/>
      <c r="BNV326" s="215"/>
      <c r="BNW326" s="215"/>
      <c r="BNX326" s="215"/>
      <c r="BNY326" s="215"/>
      <c r="BNZ326" s="215"/>
      <c r="BOA326" s="215"/>
      <c r="BOB326" s="215"/>
      <c r="BOC326" s="215"/>
      <c r="BOD326" s="215"/>
      <c r="BOE326" s="215"/>
      <c r="BOF326" s="215"/>
      <c r="BOG326" s="215"/>
      <c r="BOH326" s="215"/>
      <c r="BOI326" s="215"/>
      <c r="BOJ326" s="215"/>
      <c r="BOK326" s="215"/>
      <c r="BOL326" s="215"/>
      <c r="BOM326" s="215"/>
      <c r="BON326" s="215"/>
      <c r="BOO326" s="215"/>
      <c r="BOP326" s="215"/>
      <c r="BOQ326" s="215"/>
      <c r="BOR326" s="215"/>
      <c r="BOS326" s="215"/>
      <c r="BOT326" s="215"/>
      <c r="BOU326" s="215"/>
      <c r="BOV326" s="215"/>
      <c r="BOW326" s="215"/>
      <c r="BOX326" s="215"/>
      <c r="BOY326" s="215"/>
      <c r="BOZ326" s="215"/>
      <c r="BPA326" s="215"/>
      <c r="BPB326" s="215"/>
      <c r="BPC326" s="215"/>
      <c r="BPD326" s="215"/>
      <c r="BPE326" s="215"/>
      <c r="BPF326" s="215"/>
      <c r="BPG326" s="215"/>
      <c r="BPH326" s="215"/>
      <c r="BPI326" s="215"/>
      <c r="BPJ326" s="215"/>
      <c r="BPK326" s="215"/>
      <c r="BPL326" s="215"/>
      <c r="BPM326" s="215"/>
      <c r="BPN326" s="215"/>
      <c r="BPO326" s="215"/>
      <c r="BPP326" s="215"/>
      <c r="BPQ326" s="215"/>
      <c r="BPR326" s="215"/>
      <c r="BPS326" s="215"/>
      <c r="BPT326" s="215"/>
      <c r="BPU326" s="215"/>
      <c r="BPV326" s="215"/>
      <c r="BPW326" s="215"/>
      <c r="BPX326" s="215"/>
      <c r="BPY326" s="215"/>
      <c r="BPZ326" s="215"/>
      <c r="BQA326" s="215"/>
      <c r="BQB326" s="215"/>
      <c r="BQC326" s="215"/>
      <c r="BQD326" s="215"/>
      <c r="BQE326" s="215"/>
      <c r="BQF326" s="215"/>
      <c r="BQG326" s="215"/>
      <c r="BQH326" s="215"/>
      <c r="BQI326" s="215"/>
      <c r="BQJ326" s="215"/>
      <c r="BQK326" s="215"/>
      <c r="BQL326" s="215"/>
      <c r="BQM326" s="215"/>
      <c r="BQN326" s="215"/>
      <c r="BQO326" s="215"/>
      <c r="BQP326" s="215"/>
      <c r="BQQ326" s="215"/>
      <c r="BQR326" s="215"/>
      <c r="BQS326" s="215"/>
      <c r="BQT326" s="215"/>
      <c r="BQU326" s="215"/>
      <c r="BQV326" s="215"/>
      <c r="BQW326" s="215"/>
      <c r="BQX326" s="215"/>
      <c r="BQY326" s="215"/>
      <c r="BQZ326" s="215"/>
      <c r="BRA326" s="215"/>
      <c r="BRB326" s="215"/>
      <c r="BRC326" s="215"/>
      <c r="BRD326" s="215"/>
      <c r="BRE326" s="215"/>
      <c r="BRF326" s="215"/>
      <c r="BRG326" s="215"/>
      <c r="BRH326" s="215"/>
      <c r="BRI326" s="215"/>
      <c r="BRJ326" s="215"/>
      <c r="BRK326" s="215"/>
      <c r="BRL326" s="215"/>
      <c r="BRM326" s="215"/>
      <c r="BRN326" s="215"/>
      <c r="BRO326" s="215"/>
      <c r="BRP326" s="215"/>
      <c r="BRQ326" s="215"/>
      <c r="BRR326" s="215"/>
      <c r="BRS326" s="215"/>
      <c r="BRT326" s="215"/>
      <c r="BRU326" s="215"/>
      <c r="BRV326" s="215"/>
      <c r="BRW326" s="215"/>
      <c r="BRX326" s="215"/>
      <c r="BRY326" s="215"/>
      <c r="BRZ326" s="215"/>
      <c r="BSA326" s="215"/>
      <c r="BSB326" s="215"/>
      <c r="BSC326" s="215"/>
      <c r="BSD326" s="215"/>
      <c r="BSE326" s="215"/>
      <c r="BSF326" s="215"/>
      <c r="BSG326" s="215"/>
      <c r="BSH326" s="215"/>
      <c r="BSI326" s="215"/>
      <c r="BSJ326" s="215"/>
      <c r="BSK326" s="215"/>
      <c r="BSL326" s="215"/>
      <c r="BSM326" s="215"/>
      <c r="BSN326" s="215"/>
      <c r="BSO326" s="215"/>
      <c r="BSP326" s="215"/>
      <c r="BSQ326" s="215"/>
      <c r="BSR326" s="215"/>
      <c r="BSS326" s="215"/>
      <c r="BST326" s="215"/>
      <c r="BSU326" s="215"/>
      <c r="BSV326" s="215"/>
      <c r="BSW326" s="215"/>
      <c r="BSX326" s="215"/>
      <c r="BSY326" s="215"/>
      <c r="BSZ326" s="215"/>
      <c r="BTA326" s="215"/>
      <c r="BTB326" s="215"/>
      <c r="BTC326" s="215"/>
      <c r="BTD326" s="215"/>
      <c r="BTE326" s="215"/>
      <c r="BTF326" s="215"/>
      <c r="BTG326" s="215"/>
      <c r="BTH326" s="215"/>
      <c r="BTI326" s="215"/>
      <c r="BTJ326" s="215"/>
      <c r="BTK326" s="215"/>
      <c r="BTL326" s="215"/>
      <c r="BTM326" s="215"/>
      <c r="BTN326" s="215"/>
      <c r="BTO326" s="215"/>
      <c r="BTP326" s="215"/>
      <c r="BTQ326" s="215"/>
      <c r="BTR326" s="215"/>
      <c r="BTS326" s="215"/>
      <c r="BTT326" s="215"/>
      <c r="BTU326" s="215"/>
      <c r="BTV326" s="215"/>
      <c r="BTW326" s="215"/>
      <c r="BTX326" s="215"/>
      <c r="BTY326" s="215"/>
      <c r="BTZ326" s="215"/>
      <c r="BUA326" s="215"/>
      <c r="BUB326" s="215"/>
      <c r="BUC326" s="215"/>
      <c r="BUD326" s="215"/>
      <c r="BUE326" s="215"/>
      <c r="BUF326" s="215"/>
      <c r="BUG326" s="215"/>
      <c r="BUH326" s="215"/>
      <c r="BUI326" s="215"/>
      <c r="BUJ326" s="215"/>
      <c r="BUK326" s="215"/>
      <c r="BUL326" s="215"/>
      <c r="BUM326" s="215"/>
      <c r="BUN326" s="215"/>
      <c r="BUO326" s="215"/>
      <c r="BUP326" s="215"/>
      <c r="BUQ326" s="215"/>
      <c r="BUR326" s="215"/>
      <c r="BUS326" s="215"/>
      <c r="BUT326" s="215"/>
      <c r="BUU326" s="215"/>
      <c r="BUV326" s="215"/>
      <c r="BUW326" s="215"/>
      <c r="BUX326" s="215"/>
      <c r="BUY326" s="215"/>
      <c r="BUZ326" s="215"/>
      <c r="BVA326" s="215"/>
      <c r="BVB326" s="215"/>
      <c r="BVC326" s="215"/>
      <c r="BVD326" s="215"/>
      <c r="BVE326" s="215"/>
      <c r="BVF326" s="215"/>
      <c r="BVG326" s="215"/>
      <c r="BVH326" s="215"/>
      <c r="BVI326" s="215"/>
      <c r="BVJ326" s="215"/>
      <c r="BVK326" s="215"/>
      <c r="BVL326" s="215"/>
      <c r="BVM326" s="215"/>
      <c r="BVN326" s="215"/>
      <c r="BVO326" s="215"/>
      <c r="BVP326" s="215"/>
      <c r="BVQ326" s="215"/>
      <c r="BVR326" s="215"/>
      <c r="BVS326" s="215"/>
      <c r="BVT326" s="215"/>
      <c r="BVU326" s="215"/>
      <c r="BVV326" s="215"/>
      <c r="BVW326" s="215"/>
      <c r="BVX326" s="215"/>
      <c r="BVY326" s="215"/>
      <c r="BVZ326" s="215"/>
      <c r="BWA326" s="215"/>
      <c r="BWB326" s="215"/>
      <c r="BWC326" s="215"/>
      <c r="BWD326" s="215"/>
      <c r="BWE326" s="215"/>
      <c r="BWF326" s="215"/>
      <c r="BWG326" s="215"/>
      <c r="BWH326" s="215"/>
      <c r="BWI326" s="215"/>
      <c r="BWJ326" s="215"/>
      <c r="BWK326" s="215"/>
      <c r="BWL326" s="215"/>
      <c r="BWM326" s="215"/>
      <c r="BWN326" s="215"/>
      <c r="BWO326" s="215"/>
      <c r="BWP326" s="215"/>
      <c r="BWQ326" s="215"/>
      <c r="BWR326" s="215"/>
      <c r="BWS326" s="215"/>
      <c r="BWT326" s="215"/>
      <c r="BWU326" s="215"/>
      <c r="BWV326" s="215"/>
      <c r="BWW326" s="215"/>
      <c r="BWX326" s="215"/>
      <c r="BWY326" s="215"/>
      <c r="BWZ326" s="215"/>
      <c r="BXA326" s="215"/>
      <c r="BXB326" s="215"/>
      <c r="BXC326" s="215"/>
      <c r="BXD326" s="215"/>
      <c r="BXE326" s="215"/>
      <c r="BXF326" s="215"/>
      <c r="BXG326" s="215"/>
      <c r="BXH326" s="215"/>
      <c r="BXI326" s="215"/>
      <c r="BXJ326" s="215"/>
      <c r="BXK326" s="215"/>
      <c r="BXL326" s="215"/>
      <c r="BXM326" s="215"/>
      <c r="BXN326" s="215"/>
      <c r="BXO326" s="215"/>
      <c r="BXP326" s="215"/>
      <c r="BXQ326" s="215"/>
      <c r="BXR326" s="215"/>
      <c r="BXS326" s="215"/>
      <c r="BXT326" s="215"/>
      <c r="BXU326" s="215"/>
      <c r="BXV326" s="215"/>
      <c r="BXW326" s="215"/>
      <c r="BXX326" s="215"/>
      <c r="BXY326" s="215"/>
      <c r="BXZ326" s="215"/>
      <c r="BYA326" s="215"/>
      <c r="BYB326" s="215"/>
      <c r="BYC326" s="215"/>
      <c r="BYD326" s="215"/>
      <c r="BYE326" s="215"/>
      <c r="BYF326" s="215"/>
      <c r="BYG326" s="215"/>
      <c r="BYH326" s="215"/>
      <c r="BYI326" s="215"/>
      <c r="BYJ326" s="215"/>
      <c r="BYK326" s="215"/>
      <c r="BYL326" s="215"/>
      <c r="BYM326" s="215"/>
      <c r="BYN326" s="215"/>
      <c r="BYO326" s="215"/>
      <c r="BYP326" s="215"/>
      <c r="BYQ326" s="215"/>
      <c r="BYR326" s="215"/>
      <c r="BYS326" s="215"/>
      <c r="BYT326" s="215"/>
      <c r="BYU326" s="215"/>
      <c r="BYV326" s="215"/>
      <c r="BYW326" s="215"/>
      <c r="BYX326" s="215"/>
      <c r="BYY326" s="215"/>
      <c r="BYZ326" s="215"/>
      <c r="BZA326" s="215"/>
      <c r="BZB326" s="215"/>
      <c r="BZC326" s="215"/>
      <c r="BZD326" s="215"/>
      <c r="BZE326" s="215"/>
      <c r="BZF326" s="215"/>
      <c r="BZG326" s="215"/>
      <c r="BZH326" s="215"/>
      <c r="BZI326" s="215"/>
      <c r="BZJ326" s="215"/>
      <c r="BZK326" s="215"/>
      <c r="BZL326" s="215"/>
      <c r="BZM326" s="215"/>
      <c r="BZN326" s="215"/>
      <c r="BZO326" s="215"/>
      <c r="BZP326" s="215"/>
      <c r="BZQ326" s="215"/>
      <c r="BZR326" s="215"/>
      <c r="BZS326" s="215"/>
      <c r="BZT326" s="215"/>
      <c r="BZU326" s="215"/>
      <c r="BZV326" s="215"/>
      <c r="BZW326" s="215"/>
      <c r="BZX326" s="215"/>
      <c r="BZY326" s="215"/>
      <c r="BZZ326" s="215"/>
      <c r="CAA326" s="215"/>
      <c r="CAB326" s="215"/>
      <c r="CAC326" s="215"/>
      <c r="CAD326" s="215"/>
      <c r="CAE326" s="215"/>
      <c r="CAF326" s="215"/>
      <c r="CAG326" s="215"/>
      <c r="CAH326" s="215"/>
      <c r="CAI326" s="215"/>
      <c r="CAJ326" s="215"/>
      <c r="CAK326" s="215"/>
      <c r="CAL326" s="215"/>
      <c r="CAM326" s="215"/>
      <c r="CAN326" s="215"/>
      <c r="CAO326" s="215"/>
      <c r="CAP326" s="215"/>
      <c r="CAQ326" s="215"/>
      <c r="CAR326" s="215"/>
      <c r="CAS326" s="215"/>
      <c r="CAT326" s="215"/>
      <c r="CAU326" s="215"/>
      <c r="CAV326" s="215"/>
      <c r="CAW326" s="215"/>
      <c r="CAX326" s="215"/>
      <c r="CAY326" s="215"/>
      <c r="CAZ326" s="215"/>
      <c r="CBA326" s="215"/>
      <c r="CBB326" s="215"/>
      <c r="CBC326" s="215"/>
      <c r="CBD326" s="215"/>
      <c r="CBE326" s="215"/>
      <c r="CBF326" s="215"/>
      <c r="CBG326" s="215"/>
      <c r="CBH326" s="215"/>
      <c r="CBI326" s="215"/>
      <c r="CBJ326" s="215"/>
      <c r="CBK326" s="215"/>
      <c r="CBL326" s="215"/>
      <c r="CBM326" s="215"/>
      <c r="CBN326" s="215"/>
      <c r="CBO326" s="215"/>
      <c r="CBP326" s="215"/>
      <c r="CBQ326" s="215"/>
      <c r="CBR326" s="215"/>
      <c r="CBS326" s="215"/>
      <c r="CBT326" s="215"/>
      <c r="CBU326" s="215"/>
      <c r="CBV326" s="215"/>
      <c r="CBW326" s="215"/>
      <c r="CBX326" s="215"/>
      <c r="CBY326" s="215"/>
      <c r="CBZ326" s="215"/>
      <c r="CCA326" s="215"/>
      <c r="CCB326" s="215"/>
      <c r="CCC326" s="215"/>
      <c r="CCD326" s="215"/>
      <c r="CCE326" s="215"/>
      <c r="CCF326" s="215"/>
      <c r="CCG326" s="215"/>
      <c r="CCH326" s="215"/>
      <c r="CCI326" s="215"/>
      <c r="CCJ326" s="215"/>
      <c r="CCK326" s="215"/>
      <c r="CCL326" s="215"/>
      <c r="CCM326" s="215"/>
      <c r="CCN326" s="215"/>
      <c r="CCO326" s="215"/>
      <c r="CCP326" s="215"/>
      <c r="CCQ326" s="215"/>
      <c r="CCR326" s="215"/>
      <c r="CCS326" s="215"/>
      <c r="CCT326" s="215"/>
      <c r="CCU326" s="215"/>
      <c r="CCV326" s="215"/>
      <c r="CCW326" s="215"/>
      <c r="CCX326" s="215"/>
      <c r="CCY326" s="215"/>
      <c r="CCZ326" s="215"/>
      <c r="CDA326" s="215"/>
      <c r="CDB326" s="215"/>
      <c r="CDC326" s="215"/>
      <c r="CDD326" s="215"/>
      <c r="CDE326" s="215"/>
      <c r="CDF326" s="215"/>
      <c r="CDG326" s="215"/>
      <c r="CDH326" s="215"/>
      <c r="CDI326" s="215"/>
      <c r="CDJ326" s="215"/>
      <c r="CDK326" s="215"/>
      <c r="CDL326" s="215"/>
      <c r="CDM326" s="215"/>
      <c r="CDN326" s="215"/>
      <c r="CDO326" s="215"/>
      <c r="CDP326" s="215"/>
      <c r="CDQ326" s="215"/>
      <c r="CDR326" s="215"/>
      <c r="CDS326" s="215"/>
      <c r="CDT326" s="215"/>
      <c r="CDU326" s="215"/>
      <c r="CDV326" s="215"/>
      <c r="CDW326" s="215"/>
      <c r="CDX326" s="215"/>
      <c r="CDY326" s="215"/>
      <c r="CDZ326" s="215"/>
      <c r="CEA326" s="215"/>
      <c r="CEB326" s="215"/>
      <c r="CEC326" s="215"/>
      <c r="CED326" s="215"/>
      <c r="CEE326" s="215"/>
      <c r="CEF326" s="215"/>
      <c r="CEG326" s="215"/>
      <c r="CEH326" s="215"/>
      <c r="CEI326" s="215"/>
      <c r="CEJ326" s="215"/>
      <c r="CEK326" s="215"/>
      <c r="CEL326" s="215"/>
      <c r="CEM326" s="215"/>
      <c r="CEN326" s="215"/>
      <c r="CEO326" s="215"/>
      <c r="CEP326" s="215"/>
      <c r="CEQ326" s="215"/>
      <c r="CER326" s="215"/>
      <c r="CES326" s="215"/>
      <c r="CET326" s="215"/>
      <c r="CEU326" s="215"/>
      <c r="CEV326" s="215"/>
      <c r="CEW326" s="215"/>
      <c r="CEX326" s="215"/>
      <c r="CEY326" s="215"/>
      <c r="CEZ326" s="215"/>
      <c r="CFA326" s="215"/>
      <c r="CFB326" s="215"/>
      <c r="CFC326" s="215"/>
      <c r="CFD326" s="215"/>
      <c r="CFE326" s="215"/>
      <c r="CFF326" s="215"/>
      <c r="CFG326" s="215"/>
      <c r="CFH326" s="215"/>
      <c r="CFI326" s="215"/>
      <c r="CFJ326" s="215"/>
      <c r="CFK326" s="215"/>
      <c r="CFL326" s="215"/>
      <c r="CFM326" s="215"/>
      <c r="CFN326" s="215"/>
      <c r="CFO326" s="215"/>
      <c r="CFP326" s="215"/>
      <c r="CFQ326" s="215"/>
      <c r="CFR326" s="215"/>
      <c r="CFS326" s="215"/>
      <c r="CFT326" s="215"/>
      <c r="CFU326" s="215"/>
      <c r="CFV326" s="215"/>
      <c r="CFW326" s="215"/>
      <c r="CFX326" s="215"/>
      <c r="CFY326" s="215"/>
      <c r="CFZ326" s="215"/>
      <c r="CGA326" s="215"/>
      <c r="CGB326" s="215"/>
      <c r="CGC326" s="215"/>
      <c r="CGD326" s="215"/>
      <c r="CGE326" s="215"/>
      <c r="CGF326" s="215"/>
      <c r="CGG326" s="215"/>
      <c r="CGH326" s="215"/>
      <c r="CGI326" s="215"/>
      <c r="CGJ326" s="215"/>
      <c r="CGK326" s="215"/>
      <c r="CGL326" s="215"/>
      <c r="CGM326" s="215"/>
      <c r="CGN326" s="215"/>
      <c r="CGO326" s="215"/>
      <c r="CGP326" s="215"/>
      <c r="CGQ326" s="215"/>
      <c r="CGR326" s="215"/>
      <c r="CGS326" s="215"/>
      <c r="CGT326" s="215"/>
      <c r="CGU326" s="215"/>
      <c r="CGV326" s="215"/>
      <c r="CGW326" s="215"/>
      <c r="CGX326" s="215"/>
      <c r="CGY326" s="215"/>
      <c r="CGZ326" s="215"/>
      <c r="CHA326" s="215"/>
      <c r="CHB326" s="215"/>
      <c r="CHC326" s="215"/>
      <c r="CHD326" s="215"/>
      <c r="CHE326" s="215"/>
      <c r="CHF326" s="215"/>
      <c r="CHG326" s="215"/>
      <c r="CHH326" s="215"/>
      <c r="CHI326" s="215"/>
      <c r="CHJ326" s="215"/>
      <c r="CHK326" s="215"/>
      <c r="CHL326" s="215"/>
      <c r="CHM326" s="215"/>
      <c r="CHN326" s="215"/>
      <c r="CHO326" s="215"/>
      <c r="CHP326" s="215"/>
      <c r="CHQ326" s="215"/>
      <c r="CHR326" s="215"/>
      <c r="CHS326" s="215"/>
      <c r="CHT326" s="215"/>
      <c r="CHU326" s="215"/>
      <c r="CHV326" s="215"/>
      <c r="CHW326" s="215"/>
      <c r="CHX326" s="215"/>
      <c r="CHY326" s="215"/>
      <c r="CHZ326" s="215"/>
      <c r="CIA326" s="215"/>
      <c r="CIB326" s="215"/>
      <c r="CIC326" s="215"/>
      <c r="CID326" s="215"/>
      <c r="CIE326" s="215"/>
      <c r="CIF326" s="215"/>
      <c r="CIG326" s="215"/>
      <c r="CIH326" s="215"/>
      <c r="CII326" s="215"/>
      <c r="CIJ326" s="215"/>
      <c r="CIK326" s="215"/>
      <c r="CIL326" s="215"/>
      <c r="CIM326" s="215"/>
      <c r="CIN326" s="215"/>
      <c r="CIO326" s="215"/>
      <c r="CIP326" s="215"/>
      <c r="CIQ326" s="215"/>
      <c r="CIR326" s="215"/>
      <c r="CIS326" s="215"/>
      <c r="CIT326" s="215"/>
      <c r="CIU326" s="215"/>
      <c r="CIV326" s="215"/>
      <c r="CIW326" s="215"/>
      <c r="CIX326" s="215"/>
      <c r="CIY326" s="215"/>
      <c r="CIZ326" s="215"/>
      <c r="CJA326" s="215"/>
      <c r="CJB326" s="215"/>
      <c r="CJC326" s="215"/>
      <c r="CJD326" s="215"/>
      <c r="CJE326" s="215"/>
      <c r="CJF326" s="215"/>
      <c r="CJG326" s="215"/>
      <c r="CJH326" s="215"/>
      <c r="CJI326" s="215"/>
      <c r="CJJ326" s="215"/>
      <c r="CJK326" s="215"/>
      <c r="CJL326" s="215"/>
      <c r="CJM326" s="215"/>
      <c r="CJN326" s="215"/>
      <c r="CJO326" s="215"/>
      <c r="CJP326" s="215"/>
      <c r="CJQ326" s="215"/>
      <c r="CJR326" s="215"/>
      <c r="CJS326" s="215"/>
      <c r="CJT326" s="215"/>
      <c r="CJU326" s="215"/>
      <c r="CJV326" s="215"/>
      <c r="CJW326" s="215"/>
      <c r="CJX326" s="215"/>
      <c r="CJY326" s="215"/>
      <c r="CJZ326" s="215"/>
      <c r="CKA326" s="215"/>
      <c r="CKB326" s="215"/>
      <c r="CKC326" s="215"/>
      <c r="CKD326" s="215"/>
      <c r="CKE326" s="215"/>
      <c r="CKF326" s="215"/>
      <c r="CKG326" s="215"/>
      <c r="CKH326" s="215"/>
      <c r="CKI326" s="215"/>
      <c r="CKJ326" s="215"/>
      <c r="CKK326" s="215"/>
      <c r="CKL326" s="215"/>
      <c r="CKM326" s="215"/>
      <c r="CKN326" s="215"/>
      <c r="CKO326" s="215"/>
      <c r="CKP326" s="215"/>
      <c r="CKQ326" s="215"/>
      <c r="CKR326" s="215"/>
      <c r="CKS326" s="215"/>
      <c r="CKT326" s="215"/>
      <c r="CKU326" s="215"/>
      <c r="CKV326" s="215"/>
      <c r="CKW326" s="215"/>
      <c r="CKX326" s="215"/>
      <c r="CKY326" s="215"/>
      <c r="CKZ326" s="215"/>
      <c r="CLA326" s="215"/>
      <c r="CLB326" s="215"/>
      <c r="CLC326" s="215"/>
      <c r="CLD326" s="215"/>
      <c r="CLE326" s="215"/>
      <c r="CLF326" s="215"/>
      <c r="CLG326" s="215"/>
      <c r="CLH326" s="215"/>
      <c r="CLI326" s="215"/>
      <c r="CLJ326" s="215"/>
      <c r="CLK326" s="215"/>
      <c r="CLL326" s="215"/>
      <c r="CLM326" s="215"/>
      <c r="CLN326" s="215"/>
      <c r="CLO326" s="215"/>
      <c r="CLP326" s="215"/>
      <c r="CLQ326" s="215"/>
      <c r="CLR326" s="215"/>
      <c r="CLS326" s="215"/>
      <c r="CLT326" s="215"/>
      <c r="CLU326" s="215"/>
      <c r="CLV326" s="215"/>
      <c r="CLW326" s="215"/>
      <c r="CLX326" s="215"/>
      <c r="CLY326" s="215"/>
      <c r="CLZ326" s="215"/>
      <c r="CMA326" s="215"/>
      <c r="CMB326" s="215"/>
      <c r="CMC326" s="215"/>
      <c r="CMD326" s="215"/>
      <c r="CME326" s="215"/>
      <c r="CMF326" s="215"/>
      <c r="CMG326" s="215"/>
      <c r="CMH326" s="215"/>
      <c r="CMI326" s="215"/>
      <c r="CMJ326" s="215"/>
      <c r="CMK326" s="215"/>
      <c r="CML326" s="215"/>
      <c r="CMM326" s="215"/>
      <c r="CMN326" s="215"/>
      <c r="CMO326" s="215"/>
      <c r="CMP326" s="215"/>
      <c r="CMQ326" s="215"/>
      <c r="CMR326" s="215"/>
      <c r="CMS326" s="215"/>
      <c r="CMT326" s="215"/>
      <c r="CMU326" s="215"/>
      <c r="CMV326" s="215"/>
      <c r="CMW326" s="215"/>
      <c r="CMX326" s="215"/>
      <c r="CMY326" s="215"/>
      <c r="CMZ326" s="215"/>
      <c r="CNA326" s="215"/>
      <c r="CNB326" s="215"/>
      <c r="CNC326" s="215"/>
      <c r="CND326" s="215"/>
      <c r="CNE326" s="215"/>
      <c r="CNF326" s="215"/>
      <c r="CNG326" s="215"/>
      <c r="CNH326" s="215"/>
      <c r="CNI326" s="215"/>
      <c r="CNJ326" s="215"/>
      <c r="CNK326" s="215"/>
      <c r="CNL326" s="215"/>
      <c r="CNM326" s="215"/>
      <c r="CNN326" s="215"/>
      <c r="CNO326" s="215"/>
      <c r="CNP326" s="215"/>
      <c r="CNQ326" s="215"/>
      <c r="CNR326" s="215"/>
      <c r="CNS326" s="215"/>
      <c r="CNT326" s="215"/>
      <c r="CNU326" s="215"/>
      <c r="CNV326" s="215"/>
      <c r="CNW326" s="215"/>
      <c r="CNX326" s="215"/>
      <c r="CNY326" s="215"/>
      <c r="CNZ326" s="215"/>
      <c r="COA326" s="215"/>
      <c r="COB326" s="215"/>
      <c r="COC326" s="215"/>
      <c r="COD326" s="215"/>
      <c r="COE326" s="215"/>
      <c r="COF326" s="215"/>
      <c r="COG326" s="215"/>
      <c r="COH326" s="215"/>
      <c r="COI326" s="215"/>
      <c r="COJ326" s="215"/>
      <c r="COK326" s="215"/>
      <c r="COL326" s="215"/>
      <c r="COM326" s="215"/>
      <c r="CON326" s="215"/>
      <c r="COO326" s="215"/>
      <c r="COP326" s="215"/>
      <c r="COQ326" s="215"/>
      <c r="COR326" s="215"/>
      <c r="COS326" s="215"/>
      <c r="COT326" s="215"/>
      <c r="COU326" s="215"/>
      <c r="COV326" s="215"/>
      <c r="COW326" s="215"/>
      <c r="COX326" s="215"/>
      <c r="COY326" s="215"/>
      <c r="COZ326" s="215"/>
      <c r="CPA326" s="215"/>
      <c r="CPB326" s="215"/>
      <c r="CPC326" s="215"/>
      <c r="CPD326" s="215"/>
      <c r="CPE326" s="215"/>
      <c r="CPF326" s="215"/>
      <c r="CPG326" s="215"/>
      <c r="CPH326" s="215"/>
      <c r="CPI326" s="215"/>
      <c r="CPJ326" s="215"/>
      <c r="CPK326" s="215"/>
      <c r="CPL326" s="215"/>
      <c r="CPM326" s="215"/>
      <c r="CPN326" s="215"/>
      <c r="CPO326" s="215"/>
      <c r="CPP326" s="215"/>
      <c r="CPQ326" s="215"/>
      <c r="CPR326" s="215"/>
      <c r="CPS326" s="215"/>
      <c r="CPT326" s="215"/>
      <c r="CPU326" s="215"/>
      <c r="CPV326" s="215"/>
      <c r="CPW326" s="215"/>
      <c r="CPX326" s="215"/>
      <c r="CPY326" s="215"/>
      <c r="CPZ326" s="215"/>
      <c r="CQA326" s="215"/>
      <c r="CQB326" s="215"/>
      <c r="CQC326" s="215"/>
      <c r="CQD326" s="215"/>
      <c r="CQE326" s="215"/>
      <c r="CQF326" s="215"/>
      <c r="CQG326" s="215"/>
      <c r="CQH326" s="215"/>
      <c r="CQI326" s="215"/>
      <c r="CQJ326" s="215"/>
      <c r="CQK326" s="215"/>
      <c r="CQL326" s="215"/>
      <c r="CQM326" s="215"/>
      <c r="CQN326" s="215"/>
      <c r="CQO326" s="215"/>
      <c r="CQP326" s="215"/>
      <c r="CQQ326" s="215"/>
      <c r="CQR326" s="215"/>
      <c r="CQS326" s="215"/>
      <c r="CQT326" s="215"/>
      <c r="CQU326" s="215"/>
      <c r="CQV326" s="215"/>
      <c r="CQW326" s="215"/>
      <c r="CQX326" s="215"/>
      <c r="CQY326" s="215"/>
      <c r="CQZ326" s="215"/>
      <c r="CRA326" s="215"/>
      <c r="CRB326" s="215"/>
      <c r="CRC326" s="215"/>
      <c r="CRD326" s="215"/>
      <c r="CRE326" s="215"/>
      <c r="CRF326" s="215"/>
      <c r="CRG326" s="215"/>
      <c r="CRH326" s="215"/>
      <c r="CRI326" s="215"/>
      <c r="CRJ326" s="215"/>
      <c r="CRK326" s="215"/>
      <c r="CRL326" s="215"/>
      <c r="CRM326" s="215"/>
      <c r="CRN326" s="215"/>
      <c r="CRO326" s="215"/>
      <c r="CRP326" s="215"/>
      <c r="CRQ326" s="215"/>
      <c r="CRR326" s="215"/>
      <c r="CRS326" s="215"/>
      <c r="CRT326" s="215"/>
      <c r="CRU326" s="215"/>
      <c r="CRV326" s="215"/>
      <c r="CRW326" s="215"/>
      <c r="CRX326" s="215"/>
      <c r="CRY326" s="215"/>
      <c r="CRZ326" s="215"/>
      <c r="CSA326" s="215"/>
      <c r="CSB326" s="215"/>
      <c r="CSC326" s="215"/>
      <c r="CSD326" s="215"/>
      <c r="CSE326" s="215"/>
      <c r="CSF326" s="215"/>
      <c r="CSG326" s="215"/>
      <c r="CSH326" s="215"/>
      <c r="CSI326" s="215"/>
      <c r="CSJ326" s="215"/>
      <c r="CSK326" s="215"/>
      <c r="CSL326" s="215"/>
      <c r="CSM326" s="215"/>
      <c r="CSN326" s="215"/>
      <c r="CSO326" s="215"/>
      <c r="CSP326" s="215"/>
      <c r="CSQ326" s="215"/>
      <c r="CSR326" s="215"/>
      <c r="CSS326" s="215"/>
      <c r="CST326" s="215"/>
      <c r="CSU326" s="215"/>
      <c r="CSV326" s="215"/>
      <c r="CSW326" s="215"/>
      <c r="CSX326" s="215"/>
      <c r="CSY326" s="215"/>
      <c r="CSZ326" s="215"/>
      <c r="CTA326" s="215"/>
      <c r="CTB326" s="215"/>
      <c r="CTC326" s="215"/>
      <c r="CTD326" s="215"/>
      <c r="CTE326" s="215"/>
      <c r="CTF326" s="215"/>
      <c r="CTG326" s="215"/>
      <c r="CTH326" s="215"/>
      <c r="CTI326" s="215"/>
      <c r="CTJ326" s="215"/>
      <c r="CTK326" s="215"/>
      <c r="CTL326" s="215"/>
      <c r="CTM326" s="215"/>
      <c r="CTN326" s="215"/>
      <c r="CTO326" s="215"/>
      <c r="CTP326" s="215"/>
      <c r="CTQ326" s="215"/>
      <c r="CTR326" s="215"/>
      <c r="CTS326" s="215"/>
      <c r="CTT326" s="215"/>
      <c r="CTU326" s="215"/>
      <c r="CTV326" s="215"/>
      <c r="CTW326" s="215"/>
      <c r="CTX326" s="215"/>
      <c r="CTY326" s="215"/>
      <c r="CTZ326" s="215"/>
      <c r="CUA326" s="215"/>
      <c r="CUB326" s="215"/>
      <c r="CUC326" s="215"/>
      <c r="CUD326" s="215"/>
      <c r="CUE326" s="215"/>
      <c r="CUF326" s="215"/>
      <c r="CUG326" s="215"/>
      <c r="CUH326" s="215"/>
      <c r="CUI326" s="215"/>
      <c r="CUJ326" s="215"/>
      <c r="CUK326" s="215"/>
      <c r="CUL326" s="215"/>
      <c r="CUM326" s="215"/>
      <c r="CUN326" s="215"/>
      <c r="CUO326" s="215"/>
      <c r="CUP326" s="215"/>
      <c r="CUQ326" s="215"/>
      <c r="CUR326" s="215"/>
      <c r="CUS326" s="215"/>
      <c r="CUT326" s="215"/>
      <c r="CUU326" s="215"/>
      <c r="CUV326" s="215"/>
      <c r="CUW326" s="215"/>
      <c r="CUX326" s="215"/>
      <c r="CUY326" s="215"/>
      <c r="CUZ326" s="215"/>
      <c r="CVA326" s="215"/>
      <c r="CVB326" s="215"/>
      <c r="CVC326" s="215"/>
      <c r="CVD326" s="215"/>
      <c r="CVE326" s="215"/>
      <c r="CVF326" s="215"/>
      <c r="CVG326" s="215"/>
      <c r="CVH326" s="215"/>
      <c r="CVI326" s="215"/>
      <c r="CVJ326" s="215"/>
      <c r="CVK326" s="215"/>
      <c r="CVL326" s="215"/>
      <c r="CVM326" s="215"/>
      <c r="CVN326" s="215"/>
      <c r="CVO326" s="215"/>
      <c r="CVP326" s="215"/>
      <c r="CVQ326" s="215"/>
      <c r="CVR326" s="215"/>
      <c r="CVS326" s="215"/>
      <c r="CVT326" s="215"/>
      <c r="CVU326" s="215"/>
      <c r="CVV326" s="215"/>
      <c r="CVW326" s="215"/>
      <c r="CVX326" s="215"/>
      <c r="CVY326" s="215"/>
      <c r="CVZ326" s="215"/>
      <c r="CWA326" s="215"/>
      <c r="CWB326" s="215"/>
      <c r="CWC326" s="215"/>
      <c r="CWD326" s="215"/>
      <c r="CWE326" s="215"/>
      <c r="CWF326" s="215"/>
      <c r="CWG326" s="215"/>
      <c r="CWH326" s="215"/>
      <c r="CWI326" s="215"/>
      <c r="CWJ326" s="215"/>
      <c r="CWK326" s="215"/>
      <c r="CWL326" s="215"/>
      <c r="CWM326" s="215"/>
      <c r="CWN326" s="215"/>
      <c r="CWO326" s="215"/>
      <c r="CWP326" s="215"/>
      <c r="CWQ326" s="215"/>
      <c r="CWR326" s="215"/>
      <c r="CWS326" s="215"/>
      <c r="CWT326" s="215"/>
      <c r="CWU326" s="215"/>
      <c r="CWV326" s="215"/>
      <c r="CWW326" s="215"/>
      <c r="CWX326" s="215"/>
      <c r="CWY326" s="215"/>
      <c r="CWZ326" s="215"/>
      <c r="CXA326" s="215"/>
      <c r="CXB326" s="215"/>
      <c r="CXC326" s="215"/>
      <c r="CXD326" s="215"/>
      <c r="CXE326" s="215"/>
      <c r="CXF326" s="215"/>
      <c r="CXG326" s="215"/>
      <c r="CXH326" s="215"/>
      <c r="CXI326" s="215"/>
      <c r="CXJ326" s="215"/>
      <c r="CXK326" s="215"/>
      <c r="CXL326" s="215"/>
      <c r="CXM326" s="215"/>
      <c r="CXN326" s="215"/>
      <c r="CXO326" s="215"/>
      <c r="CXP326" s="215"/>
      <c r="CXQ326" s="215"/>
      <c r="CXR326" s="215"/>
      <c r="CXS326" s="215"/>
      <c r="CXT326" s="215"/>
      <c r="CXU326" s="215"/>
      <c r="CXV326" s="215"/>
      <c r="CXW326" s="215"/>
      <c r="CXX326" s="215"/>
      <c r="CXY326" s="215"/>
      <c r="CXZ326" s="215"/>
      <c r="CYA326" s="215"/>
      <c r="CYB326" s="215"/>
      <c r="CYC326" s="215"/>
      <c r="CYD326" s="215"/>
      <c r="CYE326" s="215"/>
      <c r="CYF326" s="215"/>
      <c r="CYG326" s="215"/>
      <c r="CYH326" s="215"/>
      <c r="CYI326" s="215"/>
      <c r="CYJ326" s="215"/>
      <c r="CYK326" s="215"/>
      <c r="CYL326" s="215"/>
      <c r="CYM326" s="215"/>
      <c r="CYN326" s="215"/>
      <c r="CYO326" s="215"/>
      <c r="CYP326" s="215"/>
      <c r="CYQ326" s="215"/>
      <c r="CYR326" s="215"/>
      <c r="CYS326" s="215"/>
      <c r="CYT326" s="215"/>
      <c r="CYU326" s="215"/>
      <c r="CYV326" s="215"/>
      <c r="CYW326" s="215"/>
      <c r="CYX326" s="215"/>
      <c r="CYY326" s="215"/>
      <c r="CYZ326" s="215"/>
      <c r="CZA326" s="215"/>
      <c r="CZB326" s="215"/>
      <c r="CZC326" s="215"/>
      <c r="CZD326" s="215"/>
      <c r="CZE326" s="215"/>
      <c r="CZF326" s="215"/>
      <c r="CZG326" s="215"/>
      <c r="CZH326" s="215"/>
      <c r="CZI326" s="215"/>
      <c r="CZJ326" s="215"/>
      <c r="CZK326" s="215"/>
      <c r="CZL326" s="215"/>
      <c r="CZM326" s="215"/>
      <c r="CZN326" s="215"/>
      <c r="CZO326" s="215"/>
      <c r="CZP326" s="215"/>
      <c r="CZQ326" s="215"/>
      <c r="CZR326" s="215"/>
      <c r="CZS326" s="215"/>
      <c r="CZT326" s="215"/>
      <c r="CZU326" s="215"/>
      <c r="CZV326" s="215"/>
      <c r="CZW326" s="215"/>
      <c r="CZX326" s="215"/>
      <c r="CZY326" s="215"/>
      <c r="CZZ326" s="215"/>
      <c r="DAA326" s="215"/>
      <c r="DAB326" s="215"/>
      <c r="DAC326" s="215"/>
      <c r="DAD326" s="215"/>
      <c r="DAE326" s="215"/>
      <c r="DAF326" s="215"/>
      <c r="DAG326" s="215"/>
      <c r="DAH326" s="215"/>
      <c r="DAI326" s="215"/>
      <c r="DAJ326" s="215"/>
      <c r="DAK326" s="215"/>
      <c r="DAL326" s="215"/>
      <c r="DAM326" s="215"/>
      <c r="DAN326" s="215"/>
      <c r="DAO326" s="215"/>
      <c r="DAP326" s="215"/>
      <c r="DAQ326" s="215"/>
      <c r="DAR326" s="215"/>
      <c r="DAS326" s="215"/>
      <c r="DAT326" s="215"/>
      <c r="DAU326" s="215"/>
      <c r="DAV326" s="215"/>
      <c r="DAW326" s="215"/>
      <c r="DAX326" s="215"/>
      <c r="DAY326" s="215"/>
      <c r="DAZ326" s="215"/>
      <c r="DBA326" s="215"/>
      <c r="DBB326" s="215"/>
      <c r="DBC326" s="215"/>
      <c r="DBD326" s="215"/>
      <c r="DBE326" s="215"/>
      <c r="DBF326" s="215"/>
      <c r="DBG326" s="215"/>
      <c r="DBH326" s="215"/>
      <c r="DBI326" s="215"/>
      <c r="DBJ326" s="215"/>
      <c r="DBK326" s="215"/>
      <c r="DBL326" s="215"/>
      <c r="DBM326" s="215"/>
      <c r="DBN326" s="215"/>
      <c r="DBO326" s="215"/>
      <c r="DBP326" s="215"/>
      <c r="DBQ326" s="215"/>
      <c r="DBR326" s="215"/>
      <c r="DBS326" s="215"/>
      <c r="DBT326" s="215"/>
      <c r="DBU326" s="215"/>
      <c r="DBV326" s="215"/>
      <c r="DBW326" s="215"/>
      <c r="DBX326" s="215"/>
      <c r="DBY326" s="215"/>
      <c r="DBZ326" s="215"/>
      <c r="DCA326" s="215"/>
      <c r="DCB326" s="215"/>
      <c r="DCC326" s="215"/>
      <c r="DCD326" s="215"/>
      <c r="DCE326" s="215"/>
      <c r="DCF326" s="215"/>
      <c r="DCG326" s="215"/>
      <c r="DCH326" s="215"/>
      <c r="DCI326" s="215"/>
      <c r="DCJ326" s="215"/>
      <c r="DCK326" s="215"/>
      <c r="DCL326" s="215"/>
      <c r="DCM326" s="215"/>
      <c r="DCN326" s="215"/>
      <c r="DCO326" s="215"/>
      <c r="DCP326" s="215"/>
      <c r="DCQ326" s="215"/>
      <c r="DCR326" s="215"/>
      <c r="DCS326" s="215"/>
      <c r="DCT326" s="215"/>
      <c r="DCU326" s="215"/>
      <c r="DCV326" s="215"/>
      <c r="DCW326" s="215"/>
      <c r="DCX326" s="215"/>
      <c r="DCY326" s="215"/>
      <c r="DCZ326" s="215"/>
      <c r="DDA326" s="215"/>
      <c r="DDB326" s="215"/>
      <c r="DDC326" s="215"/>
      <c r="DDD326" s="215"/>
      <c r="DDE326" s="215"/>
      <c r="DDF326" s="215"/>
      <c r="DDG326" s="215"/>
      <c r="DDH326" s="215"/>
      <c r="DDI326" s="215"/>
      <c r="DDJ326" s="215"/>
      <c r="DDK326" s="215"/>
      <c r="DDL326" s="215"/>
      <c r="DDM326" s="215"/>
      <c r="DDN326" s="215"/>
      <c r="DDO326" s="215"/>
      <c r="DDP326" s="215"/>
      <c r="DDQ326" s="215"/>
      <c r="DDR326" s="215"/>
      <c r="DDS326" s="215"/>
      <c r="DDT326" s="215"/>
      <c r="DDU326" s="215"/>
      <c r="DDV326" s="215"/>
      <c r="DDW326" s="215"/>
      <c r="DDX326" s="215"/>
      <c r="DDY326" s="215"/>
      <c r="DDZ326" s="215"/>
      <c r="DEA326" s="215"/>
      <c r="DEB326" s="215"/>
      <c r="DEC326" s="215"/>
      <c r="DED326" s="215"/>
      <c r="DEE326" s="215"/>
      <c r="DEF326" s="215"/>
      <c r="DEG326" s="215"/>
      <c r="DEH326" s="215"/>
      <c r="DEI326" s="215"/>
      <c r="DEJ326" s="215"/>
      <c r="DEK326" s="215"/>
      <c r="DEL326" s="215"/>
      <c r="DEM326" s="215"/>
      <c r="DEN326" s="215"/>
      <c r="DEO326" s="215"/>
      <c r="DEP326" s="215"/>
      <c r="DEQ326" s="215"/>
      <c r="DER326" s="215"/>
      <c r="DES326" s="215"/>
      <c r="DET326" s="215"/>
      <c r="DEU326" s="215"/>
      <c r="DEV326" s="215"/>
      <c r="DEW326" s="215"/>
      <c r="DEX326" s="215"/>
      <c r="DEY326" s="215"/>
      <c r="DEZ326" s="215"/>
      <c r="DFA326" s="215"/>
      <c r="DFB326" s="215"/>
      <c r="DFC326" s="215"/>
      <c r="DFD326" s="215"/>
      <c r="DFE326" s="215"/>
      <c r="DFF326" s="215"/>
      <c r="DFG326" s="215"/>
      <c r="DFH326" s="215"/>
      <c r="DFI326" s="215"/>
      <c r="DFJ326" s="215"/>
      <c r="DFK326" s="215"/>
      <c r="DFL326" s="215"/>
      <c r="DFM326" s="215"/>
      <c r="DFN326" s="215"/>
      <c r="DFO326" s="215"/>
      <c r="DFP326" s="215"/>
      <c r="DFQ326" s="215"/>
      <c r="DFR326" s="215"/>
      <c r="DFS326" s="215"/>
      <c r="DFT326" s="215"/>
      <c r="DFU326" s="215"/>
      <c r="DFV326" s="215"/>
      <c r="DFW326" s="215"/>
      <c r="DFX326" s="215"/>
      <c r="DFY326" s="215"/>
      <c r="DFZ326" s="215"/>
      <c r="DGA326" s="215"/>
      <c r="DGB326" s="215"/>
      <c r="DGC326" s="215"/>
      <c r="DGD326" s="215"/>
      <c r="DGE326" s="215"/>
      <c r="DGF326" s="215"/>
      <c r="DGG326" s="215"/>
      <c r="DGH326" s="215"/>
      <c r="DGI326" s="215"/>
      <c r="DGJ326" s="215"/>
      <c r="DGK326" s="215"/>
      <c r="DGL326" s="215"/>
      <c r="DGM326" s="215"/>
      <c r="DGN326" s="215"/>
      <c r="DGO326" s="215"/>
      <c r="DGP326" s="215"/>
      <c r="DGQ326" s="215"/>
      <c r="DGR326" s="215"/>
      <c r="DGS326" s="215"/>
      <c r="DGT326" s="215"/>
      <c r="DGU326" s="215"/>
      <c r="DGV326" s="215"/>
      <c r="DGW326" s="215"/>
      <c r="DGX326" s="215"/>
      <c r="DGY326" s="215"/>
      <c r="DGZ326" s="215"/>
      <c r="DHA326" s="215"/>
      <c r="DHB326" s="215"/>
      <c r="DHC326" s="215"/>
      <c r="DHD326" s="215"/>
      <c r="DHE326" s="215"/>
      <c r="DHF326" s="215"/>
      <c r="DHG326" s="215"/>
      <c r="DHH326" s="215"/>
      <c r="DHI326" s="215"/>
      <c r="DHJ326" s="215"/>
      <c r="DHK326" s="215"/>
      <c r="DHL326" s="215"/>
      <c r="DHM326" s="215"/>
      <c r="DHN326" s="215"/>
      <c r="DHO326" s="215"/>
      <c r="DHP326" s="215"/>
      <c r="DHQ326" s="215"/>
      <c r="DHR326" s="215"/>
      <c r="DHS326" s="215"/>
      <c r="DHT326" s="215"/>
      <c r="DHU326" s="215"/>
      <c r="DHV326" s="215"/>
      <c r="DHW326" s="215"/>
      <c r="DHX326" s="215"/>
      <c r="DHY326" s="215"/>
      <c r="DHZ326" s="215"/>
      <c r="DIA326" s="215"/>
      <c r="DIB326" s="215"/>
      <c r="DIC326" s="215"/>
      <c r="DID326" s="215"/>
      <c r="DIE326" s="215"/>
      <c r="DIF326" s="215"/>
      <c r="DIG326" s="215"/>
      <c r="DIH326" s="215"/>
      <c r="DII326" s="215"/>
      <c r="DIJ326" s="215"/>
      <c r="DIK326" s="215"/>
      <c r="DIL326" s="215"/>
      <c r="DIM326" s="215"/>
      <c r="DIN326" s="215"/>
      <c r="DIO326" s="215"/>
      <c r="DIP326" s="215"/>
      <c r="DIQ326" s="215"/>
      <c r="DIR326" s="215"/>
      <c r="DIS326" s="215"/>
      <c r="DIT326" s="215"/>
      <c r="DIU326" s="215"/>
      <c r="DIV326" s="215"/>
      <c r="DIW326" s="215"/>
      <c r="DIX326" s="215"/>
      <c r="DIY326" s="215"/>
      <c r="DIZ326" s="215"/>
      <c r="DJA326" s="215"/>
      <c r="DJB326" s="215"/>
      <c r="DJC326" s="215"/>
      <c r="DJD326" s="215"/>
      <c r="DJE326" s="215"/>
      <c r="DJF326" s="215"/>
      <c r="DJG326" s="215"/>
      <c r="DJH326" s="215"/>
      <c r="DJI326" s="215"/>
      <c r="DJJ326" s="215"/>
      <c r="DJK326" s="215"/>
      <c r="DJL326" s="215"/>
      <c r="DJM326" s="215"/>
      <c r="DJN326" s="215"/>
      <c r="DJO326" s="215"/>
      <c r="DJP326" s="215"/>
      <c r="DJQ326" s="215"/>
      <c r="DJR326" s="215"/>
      <c r="DJS326" s="215"/>
      <c r="DJT326" s="215"/>
      <c r="DJU326" s="215"/>
      <c r="DJV326" s="215"/>
      <c r="DJW326" s="215"/>
      <c r="DJX326" s="215"/>
      <c r="DJY326" s="215"/>
      <c r="DJZ326" s="215"/>
      <c r="DKA326" s="215"/>
      <c r="DKB326" s="215"/>
      <c r="DKC326" s="215"/>
      <c r="DKD326" s="215"/>
      <c r="DKE326" s="215"/>
      <c r="DKF326" s="215"/>
      <c r="DKG326" s="215"/>
      <c r="DKH326" s="215"/>
      <c r="DKI326" s="215"/>
      <c r="DKJ326" s="215"/>
      <c r="DKK326" s="215"/>
      <c r="DKL326" s="215"/>
      <c r="DKM326" s="215"/>
      <c r="DKN326" s="215"/>
      <c r="DKO326" s="215"/>
      <c r="DKP326" s="215"/>
      <c r="DKQ326" s="215"/>
      <c r="DKR326" s="215"/>
      <c r="DKS326" s="215"/>
      <c r="DKT326" s="215"/>
      <c r="DKU326" s="215"/>
      <c r="DKV326" s="215"/>
      <c r="DKW326" s="215"/>
      <c r="DKX326" s="215"/>
      <c r="DKY326" s="215"/>
      <c r="DKZ326" s="215"/>
      <c r="DLA326" s="215"/>
      <c r="DLB326" s="215"/>
      <c r="DLC326" s="215"/>
      <c r="DLD326" s="215"/>
      <c r="DLE326" s="215"/>
      <c r="DLF326" s="215"/>
      <c r="DLG326" s="215"/>
      <c r="DLH326" s="215"/>
      <c r="DLI326" s="215"/>
      <c r="DLJ326" s="215"/>
      <c r="DLK326" s="215"/>
      <c r="DLL326" s="215"/>
      <c r="DLM326" s="215"/>
      <c r="DLN326" s="215"/>
      <c r="DLO326" s="215"/>
      <c r="DLP326" s="215"/>
      <c r="DLQ326" s="215"/>
      <c r="DLR326" s="215"/>
      <c r="DLS326" s="215"/>
      <c r="DLT326" s="215"/>
      <c r="DLU326" s="215"/>
      <c r="DLV326" s="215"/>
      <c r="DLW326" s="215"/>
      <c r="DLX326" s="215"/>
      <c r="DLY326" s="215"/>
      <c r="DLZ326" s="215"/>
      <c r="DMA326" s="215"/>
      <c r="DMB326" s="215"/>
      <c r="DMC326" s="215"/>
      <c r="DMD326" s="215"/>
      <c r="DME326" s="215"/>
      <c r="DMF326" s="215"/>
      <c r="DMG326" s="215"/>
      <c r="DMH326" s="215"/>
      <c r="DMI326" s="215"/>
      <c r="DMJ326" s="215"/>
      <c r="DMK326" s="215"/>
      <c r="DML326" s="215"/>
      <c r="DMM326" s="215"/>
      <c r="DMN326" s="215"/>
      <c r="DMO326" s="215"/>
      <c r="DMP326" s="215"/>
      <c r="DMQ326" s="215"/>
      <c r="DMR326" s="215"/>
      <c r="DMS326" s="215"/>
      <c r="DMT326" s="215"/>
      <c r="DMU326" s="215"/>
      <c r="DMV326" s="215"/>
      <c r="DMW326" s="215"/>
      <c r="DMX326" s="215"/>
      <c r="DMY326" s="215"/>
      <c r="DMZ326" s="215"/>
      <c r="DNA326" s="215"/>
      <c r="DNB326" s="215"/>
      <c r="DNC326" s="215"/>
      <c r="DND326" s="215"/>
      <c r="DNE326" s="215"/>
      <c r="DNF326" s="215"/>
      <c r="DNG326" s="215"/>
      <c r="DNH326" s="215"/>
      <c r="DNI326" s="215"/>
      <c r="DNJ326" s="215"/>
      <c r="DNK326" s="215"/>
      <c r="DNL326" s="215"/>
      <c r="DNM326" s="215"/>
      <c r="DNN326" s="215"/>
      <c r="DNO326" s="215"/>
      <c r="DNP326" s="215"/>
      <c r="DNQ326" s="215"/>
      <c r="DNR326" s="215"/>
      <c r="DNS326" s="215"/>
      <c r="DNT326" s="215"/>
      <c r="DNU326" s="215"/>
      <c r="DNV326" s="215"/>
      <c r="DNW326" s="215"/>
      <c r="DNX326" s="215"/>
      <c r="DNY326" s="215"/>
      <c r="DNZ326" s="215"/>
      <c r="DOA326" s="215"/>
      <c r="DOB326" s="215"/>
      <c r="DOC326" s="215"/>
      <c r="DOD326" s="215"/>
      <c r="DOE326" s="215"/>
      <c r="DOF326" s="215"/>
      <c r="DOG326" s="215"/>
      <c r="DOH326" s="215"/>
      <c r="DOI326" s="215"/>
      <c r="DOJ326" s="215"/>
      <c r="DOK326" s="215"/>
      <c r="DOL326" s="215"/>
      <c r="DOM326" s="215"/>
      <c r="DON326" s="215"/>
      <c r="DOO326" s="215"/>
      <c r="DOP326" s="215"/>
      <c r="DOQ326" s="215"/>
      <c r="DOR326" s="215"/>
      <c r="DOS326" s="215"/>
      <c r="DOT326" s="215"/>
      <c r="DOU326" s="215"/>
      <c r="DOV326" s="215"/>
      <c r="DOW326" s="215"/>
      <c r="DOX326" s="215"/>
      <c r="DOY326" s="215"/>
      <c r="DOZ326" s="215"/>
      <c r="DPA326" s="215"/>
      <c r="DPB326" s="215"/>
      <c r="DPC326" s="215"/>
      <c r="DPD326" s="215"/>
      <c r="DPE326" s="215"/>
      <c r="DPF326" s="215"/>
      <c r="DPG326" s="215"/>
      <c r="DPH326" s="215"/>
      <c r="DPI326" s="215"/>
      <c r="DPJ326" s="215"/>
      <c r="DPK326" s="215"/>
      <c r="DPL326" s="215"/>
      <c r="DPM326" s="215"/>
      <c r="DPN326" s="215"/>
      <c r="DPO326" s="215"/>
      <c r="DPP326" s="215"/>
      <c r="DPQ326" s="215"/>
      <c r="DPR326" s="215"/>
      <c r="DPS326" s="215"/>
      <c r="DPT326" s="215"/>
      <c r="DPU326" s="215"/>
      <c r="DPV326" s="215"/>
      <c r="DPW326" s="215"/>
      <c r="DPX326" s="215"/>
      <c r="DPY326" s="215"/>
      <c r="DPZ326" s="215"/>
      <c r="DQA326" s="215"/>
      <c r="DQB326" s="215"/>
      <c r="DQC326" s="215"/>
      <c r="DQD326" s="215"/>
      <c r="DQE326" s="215"/>
      <c r="DQF326" s="215"/>
      <c r="DQG326" s="215"/>
      <c r="DQH326" s="215"/>
      <c r="DQI326" s="215"/>
      <c r="DQJ326" s="215"/>
      <c r="DQK326" s="215"/>
      <c r="DQL326" s="215"/>
      <c r="DQM326" s="215"/>
      <c r="DQN326" s="215"/>
      <c r="DQO326" s="215"/>
      <c r="DQP326" s="215"/>
      <c r="DQQ326" s="215"/>
      <c r="DQR326" s="215"/>
      <c r="DQS326" s="215"/>
      <c r="DQT326" s="215"/>
      <c r="DQU326" s="215"/>
      <c r="DQV326" s="215"/>
      <c r="DQW326" s="215"/>
      <c r="DQX326" s="215"/>
      <c r="DQY326" s="215"/>
      <c r="DQZ326" s="215"/>
      <c r="DRA326" s="215"/>
      <c r="DRB326" s="215"/>
      <c r="DRC326" s="215"/>
      <c r="DRD326" s="215"/>
      <c r="DRE326" s="215"/>
      <c r="DRF326" s="215"/>
      <c r="DRG326" s="215"/>
      <c r="DRH326" s="215"/>
      <c r="DRI326" s="215"/>
      <c r="DRJ326" s="215"/>
      <c r="DRK326" s="215"/>
      <c r="DRL326" s="215"/>
      <c r="DRM326" s="215"/>
      <c r="DRN326" s="215"/>
      <c r="DRO326" s="215"/>
      <c r="DRP326" s="215"/>
      <c r="DRQ326" s="215"/>
      <c r="DRR326" s="215"/>
      <c r="DRS326" s="215"/>
      <c r="DRT326" s="215"/>
      <c r="DRU326" s="215"/>
      <c r="DRV326" s="215"/>
      <c r="DRW326" s="215"/>
      <c r="DRX326" s="215"/>
      <c r="DRY326" s="215"/>
      <c r="DRZ326" s="215"/>
      <c r="DSA326" s="215"/>
      <c r="DSB326" s="215"/>
      <c r="DSC326" s="215"/>
      <c r="DSD326" s="215"/>
      <c r="DSE326" s="215"/>
      <c r="DSF326" s="215"/>
      <c r="DSG326" s="215"/>
      <c r="DSH326" s="215"/>
      <c r="DSI326" s="215"/>
      <c r="DSJ326" s="215"/>
      <c r="DSK326" s="215"/>
      <c r="DSL326" s="215"/>
      <c r="DSM326" s="215"/>
      <c r="DSN326" s="215"/>
      <c r="DSO326" s="215"/>
      <c r="DSP326" s="215"/>
      <c r="DSQ326" s="215"/>
      <c r="DSR326" s="215"/>
      <c r="DSS326" s="215"/>
      <c r="DST326" s="215"/>
      <c r="DSU326" s="215"/>
      <c r="DSV326" s="215"/>
      <c r="DSW326" s="215"/>
      <c r="DSX326" s="215"/>
      <c r="DSY326" s="215"/>
      <c r="DSZ326" s="215"/>
      <c r="DTA326" s="215"/>
      <c r="DTB326" s="215"/>
      <c r="DTC326" s="215"/>
      <c r="DTD326" s="215"/>
      <c r="DTE326" s="215"/>
      <c r="DTF326" s="215"/>
      <c r="DTG326" s="215"/>
      <c r="DTH326" s="215"/>
      <c r="DTI326" s="215"/>
      <c r="DTJ326" s="215"/>
      <c r="DTK326" s="215"/>
      <c r="DTL326" s="215"/>
      <c r="DTM326" s="215"/>
      <c r="DTN326" s="215"/>
      <c r="DTO326" s="215"/>
      <c r="DTP326" s="215"/>
      <c r="DTQ326" s="215"/>
      <c r="DTR326" s="215"/>
      <c r="DTS326" s="215"/>
      <c r="DTT326" s="215"/>
      <c r="DTU326" s="215"/>
      <c r="DTV326" s="215"/>
      <c r="DTW326" s="215"/>
      <c r="DTX326" s="215"/>
      <c r="DTY326" s="215"/>
      <c r="DTZ326" s="215"/>
      <c r="DUA326" s="215"/>
      <c r="DUB326" s="215"/>
      <c r="DUC326" s="215"/>
      <c r="DUD326" s="215"/>
      <c r="DUE326" s="215"/>
      <c r="DUF326" s="215"/>
      <c r="DUG326" s="215"/>
      <c r="DUH326" s="215"/>
      <c r="DUI326" s="215"/>
      <c r="DUJ326" s="215"/>
      <c r="DUK326" s="215"/>
      <c r="DUL326" s="215"/>
      <c r="DUM326" s="215"/>
      <c r="DUN326" s="215"/>
      <c r="DUO326" s="215"/>
      <c r="DUP326" s="215"/>
      <c r="DUQ326" s="215"/>
      <c r="DUR326" s="215"/>
      <c r="DUS326" s="215"/>
      <c r="DUT326" s="215"/>
      <c r="DUU326" s="215"/>
      <c r="DUV326" s="215"/>
      <c r="DUW326" s="215"/>
      <c r="DUX326" s="215"/>
      <c r="DUY326" s="215"/>
      <c r="DUZ326" s="215"/>
      <c r="DVA326" s="215"/>
      <c r="DVB326" s="215"/>
      <c r="DVC326" s="215"/>
      <c r="DVD326" s="215"/>
      <c r="DVE326" s="215"/>
      <c r="DVF326" s="215"/>
      <c r="DVG326" s="215"/>
      <c r="DVH326" s="215"/>
      <c r="DVI326" s="215"/>
      <c r="DVJ326" s="215"/>
      <c r="DVK326" s="215"/>
      <c r="DVL326" s="215"/>
      <c r="DVM326" s="215"/>
      <c r="DVN326" s="215"/>
      <c r="DVO326" s="215"/>
      <c r="DVP326" s="215"/>
      <c r="DVQ326" s="215"/>
      <c r="DVR326" s="215"/>
      <c r="DVS326" s="215"/>
      <c r="DVT326" s="215"/>
      <c r="DVU326" s="215"/>
      <c r="DVV326" s="215"/>
      <c r="DVW326" s="215"/>
      <c r="DVX326" s="215"/>
      <c r="DVY326" s="215"/>
      <c r="DVZ326" s="215"/>
      <c r="DWA326" s="215"/>
      <c r="DWB326" s="215"/>
      <c r="DWC326" s="215"/>
      <c r="DWD326" s="215"/>
      <c r="DWE326" s="215"/>
      <c r="DWF326" s="215"/>
      <c r="DWG326" s="215"/>
      <c r="DWH326" s="215"/>
      <c r="DWI326" s="215"/>
      <c r="DWJ326" s="215"/>
      <c r="DWK326" s="215"/>
      <c r="DWL326" s="215"/>
      <c r="DWM326" s="215"/>
      <c r="DWN326" s="215"/>
      <c r="DWO326" s="215"/>
      <c r="DWP326" s="215"/>
      <c r="DWQ326" s="215"/>
      <c r="DWR326" s="215"/>
      <c r="DWS326" s="215"/>
      <c r="DWT326" s="215"/>
      <c r="DWU326" s="215"/>
      <c r="DWV326" s="215"/>
      <c r="DWW326" s="215"/>
      <c r="DWX326" s="215"/>
      <c r="DWY326" s="215"/>
      <c r="DWZ326" s="215"/>
      <c r="DXA326" s="215"/>
      <c r="DXB326" s="215"/>
      <c r="DXC326" s="215"/>
      <c r="DXD326" s="215"/>
      <c r="DXE326" s="215"/>
      <c r="DXF326" s="215"/>
      <c r="DXG326" s="215"/>
      <c r="DXH326" s="215"/>
      <c r="DXI326" s="215"/>
      <c r="DXJ326" s="215"/>
      <c r="DXK326" s="215"/>
      <c r="DXL326" s="215"/>
      <c r="DXM326" s="215"/>
      <c r="DXN326" s="215"/>
      <c r="DXO326" s="215"/>
      <c r="DXP326" s="215"/>
      <c r="DXQ326" s="215"/>
      <c r="DXR326" s="215"/>
      <c r="DXS326" s="215"/>
      <c r="DXT326" s="215"/>
      <c r="DXU326" s="215"/>
      <c r="DXV326" s="215"/>
      <c r="DXW326" s="215"/>
      <c r="DXX326" s="215"/>
      <c r="DXY326" s="215"/>
      <c r="DXZ326" s="215"/>
      <c r="DYA326" s="215"/>
      <c r="DYB326" s="215"/>
      <c r="DYC326" s="215"/>
      <c r="DYD326" s="215"/>
      <c r="DYE326" s="215"/>
      <c r="DYF326" s="215"/>
      <c r="DYG326" s="215"/>
      <c r="DYH326" s="215"/>
      <c r="DYI326" s="215"/>
      <c r="DYJ326" s="215"/>
      <c r="DYK326" s="215"/>
      <c r="DYL326" s="215"/>
      <c r="DYM326" s="215"/>
      <c r="DYN326" s="215"/>
      <c r="DYO326" s="215"/>
      <c r="DYP326" s="215"/>
      <c r="DYQ326" s="215"/>
      <c r="DYR326" s="215"/>
      <c r="DYS326" s="215"/>
      <c r="DYT326" s="215"/>
      <c r="DYU326" s="215"/>
      <c r="DYV326" s="215"/>
      <c r="DYW326" s="215"/>
      <c r="DYX326" s="215"/>
      <c r="DYY326" s="215"/>
      <c r="DYZ326" s="215"/>
      <c r="DZA326" s="215"/>
      <c r="DZB326" s="215"/>
      <c r="DZC326" s="215"/>
      <c r="DZD326" s="215"/>
      <c r="DZE326" s="215"/>
      <c r="DZF326" s="215"/>
      <c r="DZG326" s="215"/>
      <c r="DZH326" s="215"/>
      <c r="DZI326" s="215"/>
      <c r="DZJ326" s="215"/>
      <c r="DZK326" s="215"/>
      <c r="DZL326" s="215"/>
      <c r="DZM326" s="215"/>
      <c r="DZN326" s="215"/>
      <c r="DZO326" s="215"/>
      <c r="DZP326" s="215"/>
      <c r="DZQ326" s="215"/>
      <c r="DZR326" s="215"/>
      <c r="DZS326" s="215"/>
      <c r="DZT326" s="215"/>
      <c r="DZU326" s="215"/>
      <c r="DZV326" s="215"/>
      <c r="DZW326" s="215"/>
      <c r="DZX326" s="215"/>
      <c r="DZY326" s="215"/>
      <c r="DZZ326" s="215"/>
      <c r="EAA326" s="215"/>
      <c r="EAB326" s="215"/>
      <c r="EAC326" s="215"/>
      <c r="EAD326" s="215"/>
      <c r="EAE326" s="215"/>
      <c r="EAF326" s="215"/>
      <c r="EAG326" s="215"/>
      <c r="EAH326" s="215"/>
      <c r="EAI326" s="215"/>
      <c r="EAJ326" s="215"/>
      <c r="EAK326" s="215"/>
      <c r="EAL326" s="215"/>
      <c r="EAM326" s="215"/>
      <c r="EAN326" s="215"/>
      <c r="EAO326" s="215"/>
      <c r="EAP326" s="215"/>
      <c r="EAQ326" s="215"/>
      <c r="EAR326" s="215"/>
      <c r="EAS326" s="215"/>
      <c r="EAT326" s="215"/>
      <c r="EAU326" s="215"/>
      <c r="EAV326" s="215"/>
      <c r="EAW326" s="215"/>
      <c r="EAX326" s="215"/>
      <c r="EAY326" s="215"/>
      <c r="EAZ326" s="215"/>
      <c r="EBA326" s="215"/>
      <c r="EBB326" s="215"/>
      <c r="EBC326" s="215"/>
      <c r="EBD326" s="215"/>
      <c r="EBE326" s="215"/>
      <c r="EBF326" s="215"/>
      <c r="EBG326" s="215"/>
      <c r="EBH326" s="215"/>
      <c r="EBI326" s="215"/>
      <c r="EBJ326" s="215"/>
      <c r="EBK326" s="215"/>
      <c r="EBL326" s="215"/>
      <c r="EBM326" s="215"/>
      <c r="EBN326" s="215"/>
      <c r="EBO326" s="215"/>
      <c r="EBP326" s="215"/>
      <c r="EBQ326" s="215"/>
      <c r="EBR326" s="215"/>
      <c r="EBS326" s="215"/>
      <c r="EBT326" s="215"/>
      <c r="EBU326" s="215"/>
      <c r="EBV326" s="215"/>
      <c r="EBW326" s="215"/>
      <c r="EBX326" s="215"/>
      <c r="EBY326" s="215"/>
      <c r="EBZ326" s="215"/>
      <c r="ECA326" s="215"/>
      <c r="ECB326" s="215"/>
      <c r="ECC326" s="215"/>
      <c r="ECD326" s="215"/>
      <c r="ECE326" s="215"/>
      <c r="ECF326" s="215"/>
      <c r="ECG326" s="215"/>
      <c r="ECH326" s="215"/>
      <c r="ECI326" s="215"/>
      <c r="ECJ326" s="215"/>
      <c r="ECK326" s="215"/>
      <c r="ECL326" s="215"/>
      <c r="ECM326" s="215"/>
      <c r="ECN326" s="215"/>
      <c r="ECO326" s="215"/>
      <c r="ECP326" s="215"/>
      <c r="ECQ326" s="215"/>
      <c r="ECR326" s="215"/>
      <c r="ECS326" s="215"/>
      <c r="ECT326" s="215"/>
      <c r="ECU326" s="215"/>
      <c r="ECV326" s="215"/>
      <c r="ECW326" s="215"/>
      <c r="ECX326" s="215"/>
      <c r="ECY326" s="215"/>
      <c r="ECZ326" s="215"/>
      <c r="EDA326" s="215"/>
      <c r="EDB326" s="215"/>
      <c r="EDC326" s="215"/>
      <c r="EDD326" s="215"/>
      <c r="EDE326" s="215"/>
      <c r="EDF326" s="215"/>
      <c r="EDG326" s="215"/>
      <c r="EDH326" s="215"/>
      <c r="EDI326" s="215"/>
      <c r="EDJ326" s="215"/>
      <c r="EDK326" s="215"/>
      <c r="EDL326" s="215"/>
      <c r="EDM326" s="215"/>
      <c r="EDN326" s="215"/>
      <c r="EDO326" s="215"/>
      <c r="EDP326" s="215"/>
      <c r="EDQ326" s="215"/>
      <c r="EDR326" s="215"/>
      <c r="EDS326" s="215"/>
      <c r="EDT326" s="215"/>
      <c r="EDU326" s="215"/>
      <c r="EDV326" s="215"/>
      <c r="EDW326" s="215"/>
      <c r="EDX326" s="215"/>
      <c r="EDY326" s="215"/>
      <c r="EDZ326" s="215"/>
      <c r="EEA326" s="215"/>
      <c r="EEB326" s="215"/>
      <c r="EEC326" s="215"/>
      <c r="EED326" s="215"/>
      <c r="EEE326" s="215"/>
      <c r="EEF326" s="215"/>
      <c r="EEG326" s="215"/>
      <c r="EEH326" s="215"/>
      <c r="EEI326" s="215"/>
      <c r="EEJ326" s="215"/>
      <c r="EEK326" s="215"/>
      <c r="EEL326" s="215"/>
      <c r="EEM326" s="215"/>
      <c r="EEN326" s="215"/>
      <c r="EEO326" s="215"/>
      <c r="EEP326" s="215"/>
      <c r="EEQ326" s="215"/>
      <c r="EER326" s="215"/>
      <c r="EES326" s="215"/>
      <c r="EET326" s="215"/>
      <c r="EEU326" s="215"/>
      <c r="EEV326" s="215"/>
      <c r="EEW326" s="215"/>
      <c r="EEX326" s="215"/>
      <c r="EEY326" s="215"/>
      <c r="EEZ326" s="215"/>
      <c r="EFA326" s="215"/>
      <c r="EFB326" s="215"/>
      <c r="EFC326" s="215"/>
      <c r="EFD326" s="215"/>
      <c r="EFE326" s="215"/>
      <c r="EFF326" s="215"/>
      <c r="EFG326" s="215"/>
      <c r="EFH326" s="215"/>
      <c r="EFI326" s="215"/>
      <c r="EFJ326" s="215"/>
      <c r="EFK326" s="215"/>
      <c r="EFL326" s="215"/>
      <c r="EFM326" s="215"/>
      <c r="EFN326" s="215"/>
      <c r="EFO326" s="215"/>
      <c r="EFP326" s="215"/>
      <c r="EFQ326" s="215"/>
      <c r="EFR326" s="215"/>
      <c r="EFS326" s="215"/>
      <c r="EFT326" s="215"/>
      <c r="EFU326" s="215"/>
      <c r="EFV326" s="215"/>
      <c r="EFW326" s="215"/>
      <c r="EFX326" s="215"/>
      <c r="EFY326" s="215"/>
      <c r="EFZ326" s="215"/>
      <c r="EGA326" s="215"/>
      <c r="EGB326" s="215"/>
      <c r="EGC326" s="215"/>
      <c r="EGD326" s="215"/>
      <c r="EGE326" s="215"/>
      <c r="EGF326" s="215"/>
      <c r="EGG326" s="215"/>
      <c r="EGH326" s="215"/>
      <c r="EGI326" s="215"/>
      <c r="EGJ326" s="215"/>
      <c r="EGK326" s="215"/>
      <c r="EGL326" s="215"/>
      <c r="EGM326" s="215"/>
      <c r="EGN326" s="215"/>
      <c r="EGO326" s="215"/>
      <c r="EGP326" s="215"/>
      <c r="EGQ326" s="215"/>
      <c r="EGR326" s="215"/>
      <c r="EGS326" s="215"/>
      <c r="EGT326" s="215"/>
      <c r="EGU326" s="215"/>
      <c r="EGV326" s="215"/>
      <c r="EGW326" s="215"/>
      <c r="EGX326" s="215"/>
      <c r="EGY326" s="215"/>
      <c r="EGZ326" s="215"/>
      <c r="EHA326" s="215"/>
      <c r="EHB326" s="215"/>
      <c r="EHC326" s="215"/>
      <c r="EHD326" s="215"/>
      <c r="EHE326" s="215"/>
      <c r="EHF326" s="215"/>
      <c r="EHG326" s="215"/>
      <c r="EHH326" s="215"/>
      <c r="EHI326" s="215"/>
      <c r="EHJ326" s="215"/>
      <c r="EHK326" s="215"/>
      <c r="EHL326" s="215"/>
      <c r="EHM326" s="215"/>
      <c r="EHN326" s="215"/>
      <c r="EHO326" s="215"/>
      <c r="EHP326" s="215"/>
      <c r="EHQ326" s="215"/>
      <c r="EHR326" s="215"/>
      <c r="EHS326" s="215"/>
      <c r="EHT326" s="215"/>
      <c r="EHU326" s="215"/>
      <c r="EHV326" s="215"/>
      <c r="EHW326" s="215"/>
      <c r="EHX326" s="215"/>
      <c r="EHY326" s="215"/>
      <c r="EHZ326" s="215"/>
      <c r="EIA326" s="215"/>
      <c r="EIB326" s="215"/>
      <c r="EIC326" s="215"/>
      <c r="EID326" s="215"/>
      <c r="EIE326" s="215"/>
      <c r="EIF326" s="215"/>
      <c r="EIG326" s="215"/>
      <c r="EIH326" s="215"/>
      <c r="EII326" s="215"/>
      <c r="EIJ326" s="215"/>
      <c r="EIK326" s="215"/>
      <c r="EIL326" s="215"/>
      <c r="EIM326" s="215"/>
      <c r="EIN326" s="215"/>
      <c r="EIO326" s="215"/>
      <c r="EIP326" s="215"/>
      <c r="EIQ326" s="215"/>
      <c r="EIR326" s="215"/>
      <c r="EIS326" s="215"/>
      <c r="EIT326" s="215"/>
      <c r="EIU326" s="215"/>
      <c r="EIV326" s="215"/>
      <c r="EIW326" s="215"/>
      <c r="EIX326" s="215"/>
      <c r="EIY326" s="215"/>
      <c r="EIZ326" s="215"/>
      <c r="EJA326" s="215"/>
      <c r="EJB326" s="215"/>
      <c r="EJC326" s="215"/>
      <c r="EJD326" s="215"/>
      <c r="EJE326" s="215"/>
      <c r="EJF326" s="215"/>
      <c r="EJG326" s="215"/>
      <c r="EJH326" s="215"/>
      <c r="EJI326" s="215"/>
      <c r="EJJ326" s="215"/>
      <c r="EJK326" s="215"/>
      <c r="EJL326" s="215"/>
      <c r="EJM326" s="215"/>
      <c r="EJN326" s="215"/>
      <c r="EJO326" s="215"/>
      <c r="EJP326" s="215"/>
      <c r="EJQ326" s="215"/>
      <c r="EJR326" s="215"/>
      <c r="EJS326" s="215"/>
      <c r="EJT326" s="215"/>
      <c r="EJU326" s="215"/>
      <c r="EJV326" s="215"/>
      <c r="EJW326" s="215"/>
      <c r="EJX326" s="215"/>
      <c r="EJY326" s="215"/>
      <c r="EJZ326" s="215"/>
      <c r="EKA326" s="215"/>
      <c r="EKB326" s="215"/>
      <c r="EKC326" s="215"/>
      <c r="EKD326" s="215"/>
      <c r="EKE326" s="215"/>
      <c r="EKF326" s="215"/>
      <c r="EKG326" s="215"/>
      <c r="EKH326" s="215"/>
      <c r="EKI326" s="215"/>
      <c r="EKJ326" s="215"/>
      <c r="EKK326" s="215"/>
      <c r="EKL326" s="215"/>
      <c r="EKM326" s="215"/>
      <c r="EKN326" s="215"/>
      <c r="EKO326" s="215"/>
      <c r="EKP326" s="215"/>
      <c r="EKQ326" s="215"/>
      <c r="EKR326" s="215"/>
      <c r="EKS326" s="215"/>
      <c r="EKT326" s="215"/>
      <c r="EKU326" s="215"/>
      <c r="EKV326" s="215"/>
      <c r="EKW326" s="215"/>
      <c r="EKX326" s="215"/>
      <c r="EKY326" s="215"/>
      <c r="EKZ326" s="215"/>
      <c r="ELA326" s="215"/>
      <c r="ELB326" s="215"/>
      <c r="ELC326" s="215"/>
      <c r="ELD326" s="215"/>
      <c r="ELE326" s="215"/>
      <c r="ELF326" s="215"/>
      <c r="ELG326" s="215"/>
      <c r="ELH326" s="215"/>
      <c r="ELI326" s="215"/>
      <c r="ELJ326" s="215"/>
      <c r="ELK326" s="215"/>
      <c r="ELL326" s="215"/>
      <c r="ELM326" s="215"/>
      <c r="ELN326" s="215"/>
      <c r="ELO326" s="215"/>
      <c r="ELP326" s="215"/>
      <c r="ELQ326" s="215"/>
      <c r="ELR326" s="215"/>
      <c r="ELS326" s="215"/>
      <c r="ELT326" s="215"/>
      <c r="ELU326" s="215"/>
      <c r="ELV326" s="215"/>
      <c r="ELW326" s="215"/>
      <c r="ELX326" s="215"/>
      <c r="ELY326" s="215"/>
      <c r="ELZ326" s="215"/>
      <c r="EMA326" s="215"/>
      <c r="EMB326" s="215"/>
      <c r="EMC326" s="215"/>
      <c r="EMD326" s="215"/>
      <c r="EME326" s="215"/>
      <c r="EMF326" s="215"/>
      <c r="EMG326" s="215"/>
      <c r="EMH326" s="215"/>
      <c r="EMI326" s="215"/>
      <c r="EMJ326" s="215"/>
      <c r="EMK326" s="215"/>
      <c r="EML326" s="215"/>
      <c r="EMM326" s="215"/>
      <c r="EMN326" s="215"/>
      <c r="EMO326" s="215"/>
      <c r="EMP326" s="215"/>
      <c r="EMQ326" s="215"/>
      <c r="EMR326" s="215"/>
      <c r="EMS326" s="215"/>
      <c r="EMT326" s="215"/>
      <c r="EMU326" s="215"/>
      <c r="EMV326" s="215"/>
      <c r="EMW326" s="215"/>
      <c r="EMX326" s="215"/>
      <c r="EMY326" s="215"/>
      <c r="EMZ326" s="215"/>
      <c r="ENA326" s="215"/>
      <c r="ENB326" s="215"/>
      <c r="ENC326" s="215"/>
      <c r="END326" s="215"/>
      <c r="ENE326" s="215"/>
      <c r="ENF326" s="215"/>
      <c r="ENG326" s="215"/>
      <c r="ENH326" s="215"/>
      <c r="ENI326" s="215"/>
      <c r="ENJ326" s="215"/>
      <c r="ENK326" s="215"/>
      <c r="ENL326" s="215"/>
      <c r="ENM326" s="215"/>
      <c r="ENN326" s="215"/>
      <c r="ENO326" s="215"/>
      <c r="ENP326" s="215"/>
      <c r="ENQ326" s="215"/>
      <c r="ENR326" s="215"/>
      <c r="ENS326" s="215"/>
      <c r="ENT326" s="215"/>
      <c r="ENU326" s="215"/>
      <c r="ENV326" s="215"/>
      <c r="ENW326" s="215"/>
      <c r="ENX326" s="215"/>
      <c r="ENY326" s="215"/>
      <c r="ENZ326" s="215"/>
      <c r="EOA326" s="215"/>
      <c r="EOB326" s="215"/>
      <c r="EOC326" s="215"/>
      <c r="EOD326" s="215"/>
      <c r="EOE326" s="215"/>
      <c r="EOF326" s="215"/>
      <c r="EOG326" s="215"/>
      <c r="EOH326" s="215"/>
      <c r="EOI326" s="215"/>
      <c r="EOJ326" s="215"/>
      <c r="EOK326" s="215"/>
      <c r="EOL326" s="215"/>
      <c r="EOM326" s="215"/>
      <c r="EON326" s="215"/>
      <c r="EOO326" s="215"/>
      <c r="EOP326" s="215"/>
      <c r="EOQ326" s="215"/>
      <c r="EOR326" s="215"/>
      <c r="EOS326" s="215"/>
      <c r="EOT326" s="215"/>
      <c r="EOU326" s="215"/>
      <c r="EOV326" s="215"/>
      <c r="EOW326" s="215"/>
      <c r="EOX326" s="215"/>
      <c r="EOY326" s="215"/>
      <c r="EOZ326" s="215"/>
      <c r="EPA326" s="215"/>
      <c r="EPB326" s="215"/>
      <c r="EPC326" s="215"/>
      <c r="EPD326" s="215"/>
      <c r="EPE326" s="215"/>
      <c r="EPF326" s="215"/>
      <c r="EPG326" s="215"/>
      <c r="EPH326" s="215"/>
      <c r="EPI326" s="215"/>
      <c r="EPJ326" s="215"/>
      <c r="EPK326" s="215"/>
      <c r="EPL326" s="215"/>
      <c r="EPM326" s="215"/>
      <c r="EPN326" s="215"/>
      <c r="EPO326" s="215"/>
      <c r="EPP326" s="215"/>
      <c r="EPQ326" s="215"/>
      <c r="EPR326" s="215"/>
      <c r="EPS326" s="215"/>
      <c r="EPT326" s="215"/>
      <c r="EPU326" s="215"/>
      <c r="EPV326" s="215"/>
      <c r="EPW326" s="215"/>
      <c r="EPX326" s="215"/>
      <c r="EPY326" s="215"/>
      <c r="EPZ326" s="215"/>
      <c r="EQA326" s="215"/>
      <c r="EQB326" s="215"/>
      <c r="EQC326" s="215"/>
      <c r="EQD326" s="215"/>
      <c r="EQE326" s="215"/>
      <c r="EQF326" s="215"/>
      <c r="EQG326" s="215"/>
      <c r="EQH326" s="215"/>
      <c r="EQI326" s="215"/>
      <c r="EQJ326" s="215"/>
      <c r="EQK326" s="215"/>
      <c r="EQL326" s="215"/>
      <c r="EQM326" s="215"/>
      <c r="EQN326" s="215"/>
      <c r="EQO326" s="215"/>
      <c r="EQP326" s="215"/>
      <c r="EQQ326" s="215"/>
      <c r="EQR326" s="215"/>
      <c r="EQS326" s="215"/>
      <c r="EQT326" s="215"/>
      <c r="EQU326" s="215"/>
      <c r="EQV326" s="215"/>
      <c r="EQW326" s="215"/>
      <c r="EQX326" s="215"/>
      <c r="EQY326" s="215"/>
      <c r="EQZ326" s="215"/>
      <c r="ERA326" s="215"/>
      <c r="ERB326" s="215"/>
      <c r="ERC326" s="215"/>
      <c r="ERD326" s="215"/>
      <c r="ERE326" s="215"/>
      <c r="ERF326" s="215"/>
      <c r="ERG326" s="215"/>
      <c r="ERH326" s="215"/>
      <c r="ERI326" s="215"/>
      <c r="ERJ326" s="215"/>
      <c r="ERK326" s="215"/>
      <c r="ERL326" s="215"/>
      <c r="ERM326" s="215"/>
      <c r="ERN326" s="215"/>
      <c r="ERO326" s="215"/>
      <c r="ERP326" s="215"/>
      <c r="ERQ326" s="215"/>
      <c r="ERR326" s="215"/>
      <c r="ERS326" s="215"/>
      <c r="ERT326" s="215"/>
      <c r="ERU326" s="215"/>
      <c r="ERV326" s="215"/>
      <c r="ERW326" s="215"/>
      <c r="ERX326" s="215"/>
      <c r="ERY326" s="215"/>
      <c r="ERZ326" s="215"/>
      <c r="ESA326" s="215"/>
      <c r="ESB326" s="215"/>
      <c r="ESC326" s="215"/>
      <c r="ESD326" s="215"/>
      <c r="ESE326" s="215"/>
      <c r="ESF326" s="215"/>
      <c r="ESG326" s="215"/>
      <c r="ESH326" s="215"/>
      <c r="ESI326" s="215"/>
      <c r="ESJ326" s="215"/>
      <c r="ESK326" s="215"/>
      <c r="ESL326" s="215"/>
      <c r="ESM326" s="215"/>
      <c r="ESN326" s="215"/>
      <c r="ESO326" s="215"/>
      <c r="ESP326" s="215"/>
      <c r="ESQ326" s="215"/>
      <c r="ESR326" s="215"/>
      <c r="ESS326" s="215"/>
      <c r="EST326" s="215"/>
      <c r="ESU326" s="215"/>
      <c r="ESV326" s="215"/>
      <c r="ESW326" s="215"/>
      <c r="ESX326" s="215"/>
      <c r="ESY326" s="215"/>
      <c r="ESZ326" s="215"/>
      <c r="ETA326" s="215"/>
      <c r="ETB326" s="215"/>
      <c r="ETC326" s="215"/>
      <c r="ETD326" s="215"/>
      <c r="ETE326" s="215"/>
      <c r="ETF326" s="215"/>
      <c r="ETG326" s="215"/>
      <c r="ETH326" s="215"/>
      <c r="ETI326" s="215"/>
      <c r="ETJ326" s="215"/>
      <c r="ETK326" s="215"/>
      <c r="ETL326" s="215"/>
      <c r="ETM326" s="215"/>
      <c r="ETN326" s="215"/>
      <c r="ETO326" s="215"/>
      <c r="ETP326" s="215"/>
      <c r="ETQ326" s="215"/>
      <c r="ETR326" s="215"/>
      <c r="ETS326" s="215"/>
      <c r="ETT326" s="215"/>
      <c r="ETU326" s="215"/>
      <c r="ETV326" s="215"/>
      <c r="ETW326" s="215"/>
      <c r="ETX326" s="215"/>
      <c r="ETY326" s="215"/>
      <c r="ETZ326" s="215"/>
      <c r="EUA326" s="215"/>
      <c r="EUB326" s="215"/>
      <c r="EUC326" s="215"/>
      <c r="EUD326" s="215"/>
      <c r="EUE326" s="215"/>
      <c r="EUF326" s="215"/>
      <c r="EUG326" s="215"/>
      <c r="EUH326" s="215"/>
      <c r="EUI326" s="215"/>
      <c r="EUJ326" s="215"/>
      <c r="EUK326" s="215"/>
      <c r="EUL326" s="215"/>
      <c r="EUM326" s="215"/>
      <c r="EUN326" s="215"/>
      <c r="EUO326" s="215"/>
      <c r="EUP326" s="215"/>
      <c r="EUQ326" s="215"/>
      <c r="EUR326" s="215"/>
      <c r="EUS326" s="215"/>
      <c r="EUT326" s="215"/>
      <c r="EUU326" s="215"/>
      <c r="EUV326" s="215"/>
      <c r="EUW326" s="215"/>
      <c r="EUX326" s="215"/>
      <c r="EUY326" s="215"/>
      <c r="EUZ326" s="215"/>
      <c r="EVA326" s="215"/>
      <c r="EVB326" s="215"/>
      <c r="EVC326" s="215"/>
      <c r="EVD326" s="215"/>
      <c r="EVE326" s="215"/>
      <c r="EVF326" s="215"/>
      <c r="EVG326" s="215"/>
      <c r="EVH326" s="215"/>
      <c r="EVI326" s="215"/>
      <c r="EVJ326" s="215"/>
      <c r="EVK326" s="215"/>
      <c r="EVL326" s="215"/>
      <c r="EVM326" s="215"/>
      <c r="EVN326" s="215"/>
      <c r="EVO326" s="215"/>
      <c r="EVP326" s="215"/>
      <c r="EVQ326" s="215"/>
      <c r="EVR326" s="215"/>
      <c r="EVS326" s="215"/>
      <c r="EVT326" s="215"/>
      <c r="EVU326" s="215"/>
      <c r="EVV326" s="215"/>
      <c r="EVW326" s="215"/>
      <c r="EVX326" s="215"/>
      <c r="EVY326" s="215"/>
      <c r="EVZ326" s="215"/>
      <c r="EWA326" s="215"/>
      <c r="EWB326" s="215"/>
      <c r="EWC326" s="215"/>
      <c r="EWD326" s="215"/>
      <c r="EWE326" s="215"/>
      <c r="EWF326" s="215"/>
      <c r="EWG326" s="215"/>
      <c r="EWH326" s="215"/>
      <c r="EWI326" s="215"/>
      <c r="EWJ326" s="215"/>
      <c r="EWK326" s="215"/>
      <c r="EWL326" s="215"/>
      <c r="EWM326" s="215"/>
      <c r="EWN326" s="215"/>
      <c r="EWO326" s="215"/>
      <c r="EWP326" s="215"/>
      <c r="EWQ326" s="215"/>
      <c r="EWR326" s="215"/>
      <c r="EWS326" s="215"/>
      <c r="EWT326" s="215"/>
      <c r="EWU326" s="215"/>
      <c r="EWV326" s="215"/>
      <c r="EWW326" s="215"/>
      <c r="EWX326" s="215"/>
      <c r="EWY326" s="215"/>
      <c r="EWZ326" s="215"/>
      <c r="EXA326" s="215"/>
      <c r="EXB326" s="215"/>
      <c r="EXC326" s="215"/>
      <c r="EXD326" s="215"/>
      <c r="EXE326" s="215"/>
      <c r="EXF326" s="215"/>
      <c r="EXG326" s="215"/>
      <c r="EXH326" s="215"/>
      <c r="EXI326" s="215"/>
      <c r="EXJ326" s="215"/>
      <c r="EXK326" s="215"/>
      <c r="EXL326" s="215"/>
      <c r="EXM326" s="215"/>
      <c r="EXN326" s="215"/>
      <c r="EXO326" s="215"/>
      <c r="EXP326" s="215"/>
      <c r="EXQ326" s="215"/>
      <c r="EXR326" s="215"/>
      <c r="EXS326" s="215"/>
      <c r="EXT326" s="215"/>
      <c r="EXU326" s="215"/>
      <c r="EXV326" s="215"/>
      <c r="EXW326" s="215"/>
      <c r="EXX326" s="215"/>
      <c r="EXY326" s="215"/>
      <c r="EXZ326" s="215"/>
      <c r="EYA326" s="215"/>
      <c r="EYB326" s="215"/>
      <c r="EYC326" s="215"/>
      <c r="EYD326" s="215"/>
      <c r="EYE326" s="215"/>
      <c r="EYF326" s="215"/>
      <c r="EYG326" s="215"/>
      <c r="EYH326" s="215"/>
      <c r="EYI326" s="215"/>
      <c r="EYJ326" s="215"/>
      <c r="EYK326" s="215"/>
      <c r="EYL326" s="215"/>
      <c r="EYM326" s="215"/>
      <c r="EYN326" s="215"/>
      <c r="EYO326" s="215"/>
      <c r="EYP326" s="215"/>
      <c r="EYQ326" s="215"/>
      <c r="EYR326" s="215"/>
      <c r="EYS326" s="215"/>
      <c r="EYT326" s="215"/>
      <c r="EYU326" s="215"/>
      <c r="EYV326" s="215"/>
      <c r="EYW326" s="215"/>
      <c r="EYX326" s="215"/>
      <c r="EYY326" s="215"/>
      <c r="EYZ326" s="215"/>
      <c r="EZA326" s="215"/>
      <c r="EZB326" s="215"/>
      <c r="EZC326" s="215"/>
      <c r="EZD326" s="215"/>
      <c r="EZE326" s="215"/>
      <c r="EZF326" s="215"/>
      <c r="EZG326" s="215"/>
      <c r="EZH326" s="215"/>
      <c r="EZI326" s="215"/>
      <c r="EZJ326" s="215"/>
      <c r="EZK326" s="215"/>
      <c r="EZL326" s="215"/>
      <c r="EZM326" s="215"/>
      <c r="EZN326" s="215"/>
      <c r="EZO326" s="215"/>
      <c r="EZP326" s="215"/>
      <c r="EZQ326" s="215"/>
      <c r="EZR326" s="215"/>
      <c r="EZS326" s="215"/>
      <c r="EZT326" s="215"/>
      <c r="EZU326" s="215"/>
      <c r="EZV326" s="215"/>
      <c r="EZW326" s="215"/>
      <c r="EZX326" s="215"/>
      <c r="EZY326" s="215"/>
      <c r="EZZ326" s="215"/>
      <c r="FAA326" s="215"/>
      <c r="FAB326" s="215"/>
      <c r="FAC326" s="215"/>
      <c r="FAD326" s="215"/>
      <c r="FAE326" s="215"/>
      <c r="FAF326" s="215"/>
      <c r="FAG326" s="215"/>
      <c r="FAH326" s="215"/>
      <c r="FAI326" s="215"/>
      <c r="FAJ326" s="215"/>
      <c r="FAK326" s="215"/>
      <c r="FAL326" s="215"/>
      <c r="FAM326" s="215"/>
      <c r="FAN326" s="215"/>
      <c r="FAO326" s="215"/>
      <c r="FAP326" s="215"/>
      <c r="FAQ326" s="215"/>
      <c r="FAR326" s="215"/>
      <c r="FAS326" s="215"/>
      <c r="FAT326" s="215"/>
      <c r="FAU326" s="215"/>
      <c r="FAV326" s="215"/>
      <c r="FAW326" s="215"/>
      <c r="FAX326" s="215"/>
      <c r="FAY326" s="215"/>
      <c r="FAZ326" s="215"/>
      <c r="FBA326" s="215"/>
      <c r="FBB326" s="215"/>
      <c r="FBC326" s="215"/>
      <c r="FBD326" s="215"/>
      <c r="FBE326" s="215"/>
      <c r="FBF326" s="215"/>
      <c r="FBG326" s="215"/>
      <c r="FBH326" s="215"/>
      <c r="FBI326" s="215"/>
      <c r="FBJ326" s="215"/>
      <c r="FBK326" s="215"/>
      <c r="FBL326" s="215"/>
      <c r="FBM326" s="215"/>
      <c r="FBN326" s="215"/>
      <c r="FBO326" s="215"/>
      <c r="FBP326" s="215"/>
      <c r="FBQ326" s="215"/>
      <c r="FBR326" s="215"/>
      <c r="FBS326" s="215"/>
      <c r="FBT326" s="215"/>
      <c r="FBU326" s="215"/>
      <c r="FBV326" s="215"/>
      <c r="FBW326" s="215"/>
      <c r="FBX326" s="215"/>
      <c r="FBY326" s="215"/>
      <c r="FBZ326" s="215"/>
      <c r="FCA326" s="215"/>
      <c r="FCB326" s="215"/>
      <c r="FCC326" s="215"/>
      <c r="FCD326" s="215"/>
      <c r="FCE326" s="215"/>
      <c r="FCF326" s="215"/>
      <c r="FCG326" s="215"/>
      <c r="FCH326" s="215"/>
      <c r="FCI326" s="215"/>
      <c r="FCJ326" s="215"/>
      <c r="FCK326" s="215"/>
      <c r="FCL326" s="215"/>
      <c r="FCM326" s="215"/>
      <c r="FCN326" s="215"/>
      <c r="FCO326" s="215"/>
      <c r="FCP326" s="215"/>
      <c r="FCQ326" s="215"/>
      <c r="FCR326" s="215"/>
      <c r="FCS326" s="215"/>
      <c r="FCT326" s="215"/>
      <c r="FCU326" s="215"/>
      <c r="FCV326" s="215"/>
      <c r="FCW326" s="215"/>
      <c r="FCX326" s="215"/>
      <c r="FCY326" s="215"/>
      <c r="FCZ326" s="215"/>
      <c r="FDA326" s="215"/>
      <c r="FDB326" s="215"/>
      <c r="FDC326" s="215"/>
      <c r="FDD326" s="215"/>
      <c r="FDE326" s="215"/>
      <c r="FDF326" s="215"/>
      <c r="FDG326" s="215"/>
      <c r="FDH326" s="215"/>
      <c r="FDI326" s="215"/>
      <c r="FDJ326" s="215"/>
      <c r="FDK326" s="215"/>
      <c r="FDL326" s="215"/>
      <c r="FDM326" s="215"/>
      <c r="FDN326" s="215"/>
      <c r="FDO326" s="215"/>
      <c r="FDP326" s="215"/>
      <c r="FDQ326" s="215"/>
      <c r="FDR326" s="215"/>
      <c r="FDS326" s="215"/>
      <c r="FDT326" s="215"/>
      <c r="FDU326" s="215"/>
      <c r="FDV326" s="215"/>
      <c r="FDW326" s="215"/>
      <c r="FDX326" s="215"/>
      <c r="FDY326" s="215"/>
      <c r="FDZ326" s="215"/>
      <c r="FEA326" s="215"/>
      <c r="FEB326" s="215"/>
      <c r="FEC326" s="215"/>
      <c r="FED326" s="215"/>
      <c r="FEE326" s="215"/>
      <c r="FEF326" s="215"/>
      <c r="FEG326" s="215"/>
      <c r="FEH326" s="215"/>
      <c r="FEI326" s="215"/>
      <c r="FEJ326" s="215"/>
      <c r="FEK326" s="215"/>
      <c r="FEL326" s="215"/>
      <c r="FEM326" s="215"/>
      <c r="FEN326" s="215"/>
      <c r="FEO326" s="215"/>
      <c r="FEP326" s="215"/>
      <c r="FEQ326" s="215"/>
      <c r="FER326" s="215"/>
      <c r="FES326" s="215"/>
      <c r="FET326" s="215"/>
      <c r="FEU326" s="215"/>
      <c r="FEV326" s="215"/>
      <c r="FEW326" s="215"/>
      <c r="FEX326" s="215"/>
      <c r="FEY326" s="215"/>
      <c r="FEZ326" s="215"/>
      <c r="FFA326" s="215"/>
      <c r="FFB326" s="215"/>
      <c r="FFC326" s="215"/>
      <c r="FFD326" s="215"/>
      <c r="FFE326" s="215"/>
      <c r="FFF326" s="215"/>
      <c r="FFG326" s="215"/>
      <c r="FFH326" s="215"/>
      <c r="FFI326" s="215"/>
      <c r="FFJ326" s="215"/>
      <c r="FFK326" s="215"/>
      <c r="FFL326" s="215"/>
      <c r="FFM326" s="215"/>
      <c r="FFN326" s="215"/>
      <c r="FFO326" s="215"/>
      <c r="FFP326" s="215"/>
      <c r="FFQ326" s="215"/>
      <c r="FFR326" s="215"/>
      <c r="FFS326" s="215"/>
      <c r="FFT326" s="215"/>
      <c r="FFU326" s="215"/>
      <c r="FFV326" s="215"/>
      <c r="FFW326" s="215"/>
      <c r="FFX326" s="215"/>
      <c r="FFY326" s="215"/>
      <c r="FFZ326" s="215"/>
      <c r="FGA326" s="215"/>
      <c r="FGB326" s="215"/>
      <c r="FGC326" s="215"/>
      <c r="FGD326" s="215"/>
      <c r="FGE326" s="215"/>
      <c r="FGF326" s="215"/>
      <c r="FGG326" s="215"/>
      <c r="FGH326" s="215"/>
      <c r="FGI326" s="215"/>
      <c r="FGJ326" s="215"/>
      <c r="FGK326" s="215"/>
      <c r="FGL326" s="215"/>
      <c r="FGM326" s="215"/>
      <c r="FGN326" s="215"/>
      <c r="FGO326" s="215"/>
      <c r="FGP326" s="215"/>
      <c r="FGQ326" s="215"/>
      <c r="FGR326" s="215"/>
      <c r="FGS326" s="215"/>
      <c r="FGT326" s="215"/>
      <c r="FGU326" s="215"/>
      <c r="FGV326" s="215"/>
      <c r="FGW326" s="215"/>
      <c r="FGX326" s="215"/>
      <c r="FGY326" s="215"/>
      <c r="FGZ326" s="215"/>
      <c r="FHA326" s="215"/>
      <c r="FHB326" s="215"/>
      <c r="FHC326" s="215"/>
      <c r="FHD326" s="215"/>
      <c r="FHE326" s="215"/>
      <c r="FHF326" s="215"/>
      <c r="FHG326" s="215"/>
      <c r="FHH326" s="215"/>
      <c r="FHI326" s="215"/>
      <c r="FHJ326" s="215"/>
      <c r="FHK326" s="215"/>
      <c r="FHL326" s="215"/>
      <c r="FHM326" s="215"/>
      <c r="FHN326" s="215"/>
      <c r="FHO326" s="215"/>
      <c r="FHP326" s="215"/>
      <c r="FHQ326" s="215"/>
      <c r="FHR326" s="215"/>
      <c r="FHS326" s="215"/>
      <c r="FHT326" s="215"/>
      <c r="FHU326" s="215"/>
      <c r="FHV326" s="215"/>
      <c r="FHW326" s="215"/>
      <c r="FHX326" s="215"/>
      <c r="FHY326" s="215"/>
      <c r="FHZ326" s="215"/>
      <c r="FIA326" s="215"/>
      <c r="FIB326" s="215"/>
      <c r="FIC326" s="215"/>
      <c r="FID326" s="215"/>
      <c r="FIE326" s="215"/>
      <c r="FIF326" s="215"/>
      <c r="FIG326" s="215"/>
      <c r="FIH326" s="215"/>
      <c r="FII326" s="215"/>
      <c r="FIJ326" s="215"/>
      <c r="FIK326" s="215"/>
      <c r="FIL326" s="215"/>
      <c r="FIM326" s="215"/>
      <c r="FIN326" s="215"/>
      <c r="FIO326" s="215"/>
      <c r="FIP326" s="215"/>
      <c r="FIQ326" s="215"/>
      <c r="FIR326" s="215"/>
      <c r="FIS326" s="215"/>
      <c r="FIT326" s="215"/>
      <c r="FIU326" s="215"/>
      <c r="FIV326" s="215"/>
      <c r="FIW326" s="215"/>
      <c r="FIX326" s="215"/>
      <c r="FIY326" s="215"/>
      <c r="FIZ326" s="215"/>
      <c r="FJA326" s="215"/>
      <c r="FJB326" s="215"/>
      <c r="FJC326" s="215"/>
      <c r="FJD326" s="215"/>
      <c r="FJE326" s="215"/>
      <c r="FJF326" s="215"/>
      <c r="FJG326" s="215"/>
      <c r="FJH326" s="215"/>
      <c r="FJI326" s="215"/>
      <c r="FJJ326" s="215"/>
      <c r="FJK326" s="215"/>
      <c r="FJL326" s="215"/>
      <c r="FJM326" s="215"/>
      <c r="FJN326" s="215"/>
      <c r="FJO326" s="215"/>
      <c r="FJP326" s="215"/>
      <c r="FJQ326" s="215"/>
      <c r="FJR326" s="215"/>
      <c r="FJS326" s="215"/>
      <c r="FJT326" s="215"/>
      <c r="FJU326" s="215"/>
      <c r="FJV326" s="215"/>
      <c r="FJW326" s="215"/>
      <c r="FJX326" s="215"/>
      <c r="FJY326" s="215"/>
      <c r="FJZ326" s="215"/>
      <c r="FKA326" s="215"/>
      <c r="FKB326" s="215"/>
      <c r="FKC326" s="215"/>
      <c r="FKD326" s="215"/>
      <c r="FKE326" s="215"/>
      <c r="FKF326" s="215"/>
      <c r="FKG326" s="215"/>
      <c r="FKH326" s="215"/>
      <c r="FKI326" s="215"/>
      <c r="FKJ326" s="215"/>
      <c r="FKK326" s="215"/>
      <c r="FKL326" s="215"/>
      <c r="FKM326" s="215"/>
      <c r="FKN326" s="215"/>
      <c r="FKO326" s="215"/>
      <c r="FKP326" s="215"/>
      <c r="FKQ326" s="215"/>
      <c r="FKR326" s="215"/>
      <c r="FKS326" s="215"/>
      <c r="FKT326" s="215"/>
      <c r="FKU326" s="215"/>
      <c r="FKV326" s="215"/>
      <c r="FKW326" s="215"/>
      <c r="FKX326" s="215"/>
      <c r="FKY326" s="215"/>
      <c r="FKZ326" s="215"/>
      <c r="FLA326" s="215"/>
      <c r="FLB326" s="215"/>
      <c r="FLC326" s="215"/>
      <c r="FLD326" s="215"/>
      <c r="FLE326" s="215"/>
      <c r="FLF326" s="215"/>
      <c r="FLG326" s="215"/>
      <c r="FLH326" s="215"/>
      <c r="FLI326" s="215"/>
      <c r="FLJ326" s="215"/>
      <c r="FLK326" s="215"/>
      <c r="FLL326" s="215"/>
      <c r="FLM326" s="215"/>
      <c r="FLN326" s="215"/>
      <c r="FLO326" s="215"/>
      <c r="FLP326" s="215"/>
      <c r="FLQ326" s="215"/>
      <c r="FLR326" s="215"/>
      <c r="FLS326" s="215"/>
      <c r="FLT326" s="215"/>
      <c r="FLU326" s="215"/>
      <c r="FLV326" s="215"/>
      <c r="FLW326" s="215"/>
      <c r="FLX326" s="215"/>
      <c r="FLY326" s="215"/>
      <c r="FLZ326" s="215"/>
      <c r="FMA326" s="215"/>
      <c r="FMB326" s="215"/>
      <c r="FMC326" s="215"/>
      <c r="FMD326" s="215"/>
      <c r="FME326" s="215"/>
      <c r="FMF326" s="215"/>
      <c r="FMG326" s="215"/>
      <c r="FMH326" s="215"/>
      <c r="FMI326" s="215"/>
      <c r="FMJ326" s="215"/>
      <c r="FMK326" s="215"/>
      <c r="FML326" s="215"/>
      <c r="FMM326" s="215"/>
      <c r="FMN326" s="215"/>
      <c r="FMO326" s="215"/>
      <c r="FMP326" s="215"/>
      <c r="FMQ326" s="215"/>
      <c r="FMR326" s="215"/>
      <c r="FMS326" s="215"/>
      <c r="FMT326" s="215"/>
      <c r="FMU326" s="215"/>
      <c r="FMV326" s="215"/>
      <c r="FMW326" s="215"/>
      <c r="FMX326" s="215"/>
      <c r="FMY326" s="215"/>
      <c r="FMZ326" s="215"/>
      <c r="FNA326" s="215"/>
      <c r="FNB326" s="215"/>
      <c r="FNC326" s="215"/>
      <c r="FND326" s="215"/>
      <c r="FNE326" s="215"/>
      <c r="FNF326" s="215"/>
      <c r="FNG326" s="215"/>
      <c r="FNH326" s="215"/>
      <c r="FNI326" s="215"/>
      <c r="FNJ326" s="215"/>
      <c r="FNK326" s="215"/>
      <c r="FNL326" s="215"/>
      <c r="FNM326" s="215"/>
      <c r="FNN326" s="215"/>
      <c r="FNO326" s="215"/>
      <c r="FNP326" s="215"/>
      <c r="FNQ326" s="215"/>
      <c r="FNR326" s="215"/>
      <c r="FNS326" s="215"/>
      <c r="FNT326" s="215"/>
      <c r="FNU326" s="215"/>
      <c r="FNV326" s="215"/>
      <c r="FNW326" s="215"/>
      <c r="FNX326" s="215"/>
      <c r="FNY326" s="215"/>
      <c r="FNZ326" s="215"/>
      <c r="FOA326" s="215"/>
      <c r="FOB326" s="215"/>
      <c r="FOC326" s="215"/>
      <c r="FOD326" s="215"/>
      <c r="FOE326" s="215"/>
      <c r="FOF326" s="215"/>
      <c r="FOG326" s="215"/>
      <c r="FOH326" s="215"/>
      <c r="FOI326" s="215"/>
      <c r="FOJ326" s="215"/>
      <c r="FOK326" s="215"/>
      <c r="FOL326" s="215"/>
      <c r="FOM326" s="215"/>
      <c r="FON326" s="215"/>
      <c r="FOO326" s="215"/>
      <c r="FOP326" s="215"/>
      <c r="FOQ326" s="215"/>
      <c r="FOR326" s="215"/>
      <c r="FOS326" s="215"/>
      <c r="FOT326" s="215"/>
      <c r="FOU326" s="215"/>
      <c r="FOV326" s="215"/>
      <c r="FOW326" s="215"/>
      <c r="FOX326" s="215"/>
      <c r="FOY326" s="215"/>
      <c r="FOZ326" s="215"/>
      <c r="FPA326" s="215"/>
      <c r="FPB326" s="215"/>
      <c r="FPC326" s="215"/>
      <c r="FPD326" s="215"/>
      <c r="FPE326" s="215"/>
      <c r="FPF326" s="215"/>
      <c r="FPG326" s="215"/>
      <c r="FPH326" s="215"/>
      <c r="FPI326" s="215"/>
      <c r="FPJ326" s="215"/>
      <c r="FPK326" s="215"/>
      <c r="FPL326" s="215"/>
      <c r="FPM326" s="215"/>
      <c r="FPN326" s="215"/>
      <c r="FPO326" s="215"/>
      <c r="FPP326" s="215"/>
      <c r="FPQ326" s="215"/>
      <c r="FPR326" s="215"/>
      <c r="FPS326" s="215"/>
      <c r="FPT326" s="215"/>
      <c r="FPU326" s="215"/>
      <c r="FPV326" s="215"/>
      <c r="FPW326" s="215"/>
      <c r="FPX326" s="215"/>
      <c r="FPY326" s="215"/>
      <c r="FPZ326" s="215"/>
      <c r="FQA326" s="215"/>
      <c r="FQB326" s="215"/>
      <c r="FQC326" s="215"/>
      <c r="FQD326" s="215"/>
      <c r="FQE326" s="215"/>
      <c r="FQF326" s="215"/>
      <c r="FQG326" s="215"/>
      <c r="FQH326" s="215"/>
      <c r="FQI326" s="215"/>
      <c r="FQJ326" s="215"/>
      <c r="FQK326" s="215"/>
      <c r="FQL326" s="215"/>
      <c r="FQM326" s="215"/>
      <c r="FQN326" s="215"/>
      <c r="FQO326" s="215"/>
      <c r="FQP326" s="215"/>
      <c r="FQQ326" s="215"/>
      <c r="FQR326" s="215"/>
      <c r="FQS326" s="215"/>
      <c r="FQT326" s="215"/>
      <c r="FQU326" s="215"/>
      <c r="FQV326" s="215"/>
      <c r="FQW326" s="215"/>
      <c r="FQX326" s="215"/>
      <c r="FQY326" s="215"/>
      <c r="FQZ326" s="215"/>
      <c r="FRA326" s="215"/>
      <c r="FRB326" s="215"/>
      <c r="FRC326" s="215"/>
      <c r="FRD326" s="215"/>
      <c r="FRE326" s="215"/>
      <c r="FRF326" s="215"/>
      <c r="FRG326" s="215"/>
      <c r="FRH326" s="215"/>
      <c r="FRI326" s="215"/>
      <c r="FRJ326" s="215"/>
      <c r="FRK326" s="215"/>
      <c r="FRL326" s="215"/>
      <c r="FRM326" s="215"/>
      <c r="FRN326" s="215"/>
      <c r="FRO326" s="215"/>
      <c r="FRP326" s="215"/>
      <c r="FRQ326" s="215"/>
      <c r="FRR326" s="215"/>
      <c r="FRS326" s="215"/>
      <c r="FRT326" s="215"/>
      <c r="FRU326" s="215"/>
      <c r="FRV326" s="215"/>
      <c r="FRW326" s="215"/>
      <c r="FRX326" s="215"/>
      <c r="FRY326" s="215"/>
      <c r="FRZ326" s="215"/>
      <c r="FSA326" s="215"/>
      <c r="FSB326" s="215"/>
      <c r="FSC326" s="215"/>
      <c r="FSD326" s="215"/>
      <c r="FSE326" s="215"/>
      <c r="FSF326" s="215"/>
      <c r="FSG326" s="215"/>
      <c r="FSH326" s="215"/>
      <c r="FSI326" s="215"/>
      <c r="FSJ326" s="215"/>
      <c r="FSK326" s="215"/>
      <c r="FSL326" s="215"/>
      <c r="FSM326" s="215"/>
      <c r="FSN326" s="215"/>
      <c r="FSO326" s="215"/>
      <c r="FSP326" s="215"/>
      <c r="FSQ326" s="215"/>
      <c r="FSR326" s="215"/>
      <c r="FSS326" s="215"/>
      <c r="FST326" s="215"/>
      <c r="FSU326" s="215"/>
      <c r="FSV326" s="215"/>
      <c r="FSW326" s="215"/>
      <c r="FSX326" s="215"/>
      <c r="FSY326" s="215"/>
      <c r="FSZ326" s="215"/>
      <c r="FTA326" s="215"/>
      <c r="FTB326" s="215"/>
      <c r="FTC326" s="215"/>
      <c r="FTD326" s="215"/>
      <c r="FTE326" s="215"/>
      <c r="FTF326" s="215"/>
      <c r="FTG326" s="215"/>
      <c r="FTH326" s="215"/>
      <c r="FTI326" s="215"/>
      <c r="FTJ326" s="215"/>
      <c r="FTK326" s="215"/>
      <c r="FTL326" s="215"/>
      <c r="FTM326" s="215"/>
      <c r="FTN326" s="215"/>
      <c r="FTO326" s="215"/>
      <c r="FTP326" s="215"/>
      <c r="FTQ326" s="215"/>
      <c r="FTR326" s="215"/>
      <c r="FTS326" s="215"/>
      <c r="FTT326" s="215"/>
      <c r="FTU326" s="215"/>
      <c r="FTV326" s="215"/>
      <c r="FTW326" s="215"/>
      <c r="FTX326" s="215"/>
      <c r="FTY326" s="215"/>
      <c r="FTZ326" s="215"/>
      <c r="FUA326" s="215"/>
      <c r="FUB326" s="215"/>
      <c r="FUC326" s="215"/>
      <c r="FUD326" s="215"/>
      <c r="FUE326" s="215"/>
      <c r="FUF326" s="215"/>
      <c r="FUG326" s="215"/>
      <c r="FUH326" s="215"/>
      <c r="FUI326" s="215"/>
      <c r="FUJ326" s="215"/>
      <c r="FUK326" s="215"/>
      <c r="FUL326" s="215"/>
      <c r="FUM326" s="215"/>
      <c r="FUN326" s="215"/>
      <c r="FUO326" s="215"/>
      <c r="FUP326" s="215"/>
      <c r="FUQ326" s="215"/>
      <c r="FUR326" s="215"/>
      <c r="FUS326" s="215"/>
      <c r="FUT326" s="215"/>
      <c r="FUU326" s="215"/>
      <c r="FUV326" s="215"/>
      <c r="FUW326" s="215"/>
      <c r="FUX326" s="215"/>
      <c r="FUY326" s="215"/>
      <c r="FUZ326" s="215"/>
      <c r="FVA326" s="215"/>
      <c r="FVB326" s="215"/>
      <c r="FVC326" s="215"/>
      <c r="FVD326" s="215"/>
      <c r="FVE326" s="215"/>
      <c r="FVF326" s="215"/>
      <c r="FVG326" s="215"/>
      <c r="FVH326" s="215"/>
      <c r="FVI326" s="215"/>
      <c r="FVJ326" s="215"/>
      <c r="FVK326" s="215"/>
      <c r="FVL326" s="215"/>
      <c r="FVM326" s="215"/>
      <c r="FVN326" s="215"/>
      <c r="FVO326" s="215"/>
      <c r="FVP326" s="215"/>
      <c r="FVQ326" s="215"/>
      <c r="FVR326" s="215"/>
      <c r="FVS326" s="215"/>
      <c r="FVT326" s="215"/>
      <c r="FVU326" s="215"/>
      <c r="FVV326" s="215"/>
      <c r="FVW326" s="215"/>
      <c r="FVX326" s="215"/>
      <c r="FVY326" s="215"/>
      <c r="FVZ326" s="215"/>
      <c r="FWA326" s="215"/>
      <c r="FWB326" s="215"/>
      <c r="FWC326" s="215"/>
      <c r="FWD326" s="215"/>
      <c r="FWE326" s="215"/>
      <c r="FWF326" s="215"/>
      <c r="FWG326" s="215"/>
      <c r="FWH326" s="215"/>
      <c r="FWI326" s="215"/>
      <c r="FWJ326" s="215"/>
      <c r="FWK326" s="215"/>
      <c r="FWL326" s="215"/>
      <c r="FWM326" s="215"/>
      <c r="FWN326" s="215"/>
      <c r="FWO326" s="215"/>
      <c r="FWP326" s="215"/>
      <c r="FWQ326" s="215"/>
      <c r="FWR326" s="215"/>
      <c r="FWS326" s="215"/>
      <c r="FWT326" s="215"/>
      <c r="FWU326" s="215"/>
      <c r="FWV326" s="215"/>
      <c r="FWW326" s="215"/>
      <c r="FWX326" s="215"/>
      <c r="FWY326" s="215"/>
      <c r="FWZ326" s="215"/>
      <c r="FXA326" s="215"/>
      <c r="FXB326" s="215"/>
      <c r="FXC326" s="215"/>
      <c r="FXD326" s="215"/>
      <c r="FXE326" s="215"/>
      <c r="FXF326" s="215"/>
      <c r="FXG326" s="215"/>
      <c r="FXH326" s="215"/>
      <c r="FXI326" s="215"/>
      <c r="FXJ326" s="215"/>
      <c r="FXK326" s="215"/>
      <c r="FXL326" s="215"/>
      <c r="FXM326" s="215"/>
      <c r="FXN326" s="215"/>
      <c r="FXO326" s="215"/>
      <c r="FXP326" s="215"/>
      <c r="FXQ326" s="215"/>
      <c r="FXR326" s="215"/>
      <c r="FXS326" s="215"/>
      <c r="FXT326" s="215"/>
      <c r="FXU326" s="215"/>
      <c r="FXV326" s="215"/>
      <c r="FXW326" s="215"/>
      <c r="FXX326" s="215"/>
      <c r="FXY326" s="215"/>
      <c r="FXZ326" s="215"/>
      <c r="FYA326" s="215"/>
      <c r="FYB326" s="215"/>
      <c r="FYC326" s="215"/>
      <c r="FYD326" s="215"/>
      <c r="FYE326" s="215"/>
      <c r="FYF326" s="215"/>
      <c r="FYG326" s="215"/>
      <c r="FYH326" s="215"/>
      <c r="FYI326" s="215"/>
      <c r="FYJ326" s="215"/>
      <c r="FYK326" s="215"/>
      <c r="FYL326" s="215"/>
      <c r="FYM326" s="215"/>
      <c r="FYN326" s="215"/>
      <c r="FYO326" s="215"/>
      <c r="FYP326" s="215"/>
      <c r="FYQ326" s="215"/>
      <c r="FYR326" s="215"/>
      <c r="FYS326" s="215"/>
      <c r="FYT326" s="215"/>
      <c r="FYU326" s="215"/>
      <c r="FYV326" s="215"/>
      <c r="FYW326" s="215"/>
      <c r="FYX326" s="215"/>
      <c r="FYY326" s="215"/>
      <c r="FYZ326" s="215"/>
      <c r="FZA326" s="215"/>
      <c r="FZB326" s="215"/>
      <c r="FZC326" s="215"/>
      <c r="FZD326" s="215"/>
      <c r="FZE326" s="215"/>
      <c r="FZF326" s="215"/>
      <c r="FZG326" s="215"/>
      <c r="FZH326" s="215"/>
      <c r="FZI326" s="215"/>
      <c r="FZJ326" s="215"/>
      <c r="FZK326" s="215"/>
      <c r="FZL326" s="215"/>
      <c r="FZM326" s="215"/>
      <c r="FZN326" s="215"/>
      <c r="FZO326" s="215"/>
      <c r="FZP326" s="215"/>
      <c r="FZQ326" s="215"/>
      <c r="FZR326" s="215"/>
      <c r="FZS326" s="215"/>
      <c r="FZT326" s="215"/>
      <c r="FZU326" s="215"/>
      <c r="FZV326" s="215"/>
      <c r="FZW326" s="215"/>
      <c r="FZX326" s="215"/>
      <c r="FZY326" s="215"/>
      <c r="FZZ326" s="215"/>
      <c r="GAA326" s="215"/>
      <c r="GAB326" s="215"/>
      <c r="GAC326" s="215"/>
      <c r="GAD326" s="215"/>
      <c r="GAE326" s="215"/>
      <c r="GAF326" s="215"/>
      <c r="GAG326" s="215"/>
      <c r="GAH326" s="215"/>
      <c r="GAI326" s="215"/>
      <c r="GAJ326" s="215"/>
      <c r="GAK326" s="215"/>
      <c r="GAL326" s="215"/>
      <c r="GAM326" s="215"/>
      <c r="GAN326" s="215"/>
      <c r="GAO326" s="215"/>
      <c r="GAP326" s="215"/>
      <c r="GAQ326" s="215"/>
      <c r="GAR326" s="215"/>
      <c r="GAS326" s="215"/>
      <c r="GAT326" s="215"/>
      <c r="GAU326" s="215"/>
      <c r="GAV326" s="215"/>
      <c r="GAW326" s="215"/>
      <c r="GAX326" s="215"/>
      <c r="GAY326" s="215"/>
      <c r="GAZ326" s="215"/>
      <c r="GBA326" s="215"/>
      <c r="GBB326" s="215"/>
      <c r="GBC326" s="215"/>
      <c r="GBD326" s="215"/>
      <c r="GBE326" s="215"/>
      <c r="GBF326" s="215"/>
      <c r="GBG326" s="215"/>
      <c r="GBH326" s="215"/>
      <c r="GBI326" s="215"/>
      <c r="GBJ326" s="215"/>
      <c r="GBK326" s="215"/>
      <c r="GBL326" s="215"/>
      <c r="GBM326" s="215"/>
      <c r="GBN326" s="215"/>
      <c r="GBO326" s="215"/>
      <c r="GBP326" s="215"/>
      <c r="GBQ326" s="215"/>
      <c r="GBR326" s="215"/>
      <c r="GBS326" s="215"/>
      <c r="GBT326" s="215"/>
      <c r="GBU326" s="215"/>
      <c r="GBV326" s="215"/>
      <c r="GBW326" s="215"/>
      <c r="GBX326" s="215"/>
      <c r="GBY326" s="215"/>
      <c r="GBZ326" s="215"/>
      <c r="GCA326" s="215"/>
      <c r="GCB326" s="215"/>
      <c r="GCC326" s="215"/>
      <c r="GCD326" s="215"/>
      <c r="GCE326" s="215"/>
      <c r="GCF326" s="215"/>
      <c r="GCG326" s="215"/>
      <c r="GCH326" s="215"/>
      <c r="GCI326" s="215"/>
      <c r="GCJ326" s="215"/>
      <c r="GCK326" s="215"/>
      <c r="GCL326" s="215"/>
      <c r="GCM326" s="215"/>
      <c r="GCN326" s="215"/>
      <c r="GCO326" s="215"/>
      <c r="GCP326" s="215"/>
      <c r="GCQ326" s="215"/>
      <c r="GCR326" s="215"/>
      <c r="GCS326" s="215"/>
      <c r="GCT326" s="215"/>
      <c r="GCU326" s="215"/>
      <c r="GCV326" s="215"/>
      <c r="GCW326" s="215"/>
      <c r="GCX326" s="215"/>
      <c r="GCY326" s="215"/>
      <c r="GCZ326" s="215"/>
      <c r="GDA326" s="215"/>
      <c r="GDB326" s="215"/>
      <c r="GDC326" s="215"/>
      <c r="GDD326" s="215"/>
      <c r="GDE326" s="215"/>
      <c r="GDF326" s="215"/>
      <c r="GDG326" s="215"/>
      <c r="GDH326" s="215"/>
      <c r="GDI326" s="215"/>
      <c r="GDJ326" s="215"/>
      <c r="GDK326" s="215"/>
      <c r="GDL326" s="215"/>
      <c r="GDM326" s="215"/>
      <c r="GDN326" s="215"/>
      <c r="GDO326" s="215"/>
      <c r="GDP326" s="215"/>
      <c r="GDQ326" s="215"/>
      <c r="GDR326" s="215"/>
      <c r="GDS326" s="215"/>
      <c r="GDT326" s="215"/>
      <c r="GDU326" s="215"/>
      <c r="GDV326" s="215"/>
      <c r="GDW326" s="215"/>
      <c r="GDX326" s="215"/>
      <c r="GDY326" s="215"/>
      <c r="GDZ326" s="215"/>
      <c r="GEA326" s="215"/>
      <c r="GEB326" s="215"/>
      <c r="GEC326" s="215"/>
      <c r="GED326" s="215"/>
      <c r="GEE326" s="215"/>
      <c r="GEF326" s="215"/>
      <c r="GEG326" s="215"/>
      <c r="GEH326" s="215"/>
      <c r="GEI326" s="215"/>
      <c r="GEJ326" s="215"/>
      <c r="GEK326" s="215"/>
      <c r="GEL326" s="215"/>
      <c r="GEM326" s="215"/>
      <c r="GEN326" s="215"/>
      <c r="GEO326" s="215"/>
      <c r="GEP326" s="215"/>
      <c r="GEQ326" s="215"/>
      <c r="GER326" s="215"/>
      <c r="GES326" s="215"/>
      <c r="GET326" s="215"/>
      <c r="GEU326" s="215"/>
      <c r="GEV326" s="215"/>
      <c r="GEW326" s="215"/>
      <c r="GEX326" s="215"/>
      <c r="GEY326" s="215"/>
      <c r="GEZ326" s="215"/>
      <c r="GFA326" s="215"/>
      <c r="GFB326" s="215"/>
      <c r="GFC326" s="215"/>
      <c r="GFD326" s="215"/>
      <c r="GFE326" s="215"/>
      <c r="GFF326" s="215"/>
      <c r="GFG326" s="215"/>
      <c r="GFH326" s="215"/>
      <c r="GFI326" s="215"/>
      <c r="GFJ326" s="215"/>
      <c r="GFK326" s="215"/>
      <c r="GFL326" s="215"/>
      <c r="GFM326" s="215"/>
      <c r="GFN326" s="215"/>
      <c r="GFO326" s="215"/>
      <c r="GFP326" s="215"/>
      <c r="GFQ326" s="215"/>
      <c r="GFR326" s="215"/>
      <c r="GFS326" s="215"/>
      <c r="GFT326" s="215"/>
      <c r="GFU326" s="215"/>
      <c r="GFV326" s="215"/>
      <c r="GFW326" s="215"/>
      <c r="GFX326" s="215"/>
      <c r="GFY326" s="215"/>
      <c r="GFZ326" s="215"/>
      <c r="GGA326" s="215"/>
      <c r="GGB326" s="215"/>
      <c r="GGC326" s="215"/>
      <c r="GGD326" s="215"/>
      <c r="GGE326" s="215"/>
      <c r="GGF326" s="215"/>
      <c r="GGG326" s="215"/>
      <c r="GGH326" s="215"/>
      <c r="GGI326" s="215"/>
      <c r="GGJ326" s="215"/>
      <c r="GGK326" s="215"/>
      <c r="GGL326" s="215"/>
      <c r="GGM326" s="215"/>
      <c r="GGN326" s="215"/>
      <c r="GGO326" s="215"/>
      <c r="GGP326" s="215"/>
      <c r="GGQ326" s="215"/>
      <c r="GGR326" s="215"/>
      <c r="GGS326" s="215"/>
      <c r="GGT326" s="215"/>
      <c r="GGU326" s="215"/>
      <c r="GGV326" s="215"/>
      <c r="GGW326" s="215"/>
      <c r="GGX326" s="215"/>
      <c r="GGY326" s="215"/>
      <c r="GGZ326" s="215"/>
      <c r="GHA326" s="215"/>
      <c r="GHB326" s="215"/>
      <c r="GHC326" s="215"/>
      <c r="GHD326" s="215"/>
      <c r="GHE326" s="215"/>
      <c r="GHF326" s="215"/>
      <c r="GHG326" s="215"/>
      <c r="GHH326" s="215"/>
      <c r="GHI326" s="215"/>
      <c r="GHJ326" s="215"/>
      <c r="GHK326" s="215"/>
      <c r="GHL326" s="215"/>
      <c r="GHM326" s="215"/>
      <c r="GHN326" s="215"/>
      <c r="GHO326" s="215"/>
      <c r="GHP326" s="215"/>
      <c r="GHQ326" s="215"/>
      <c r="GHR326" s="215"/>
      <c r="GHS326" s="215"/>
      <c r="GHT326" s="215"/>
      <c r="GHU326" s="215"/>
      <c r="GHV326" s="215"/>
      <c r="GHW326" s="215"/>
      <c r="GHX326" s="215"/>
      <c r="GHY326" s="215"/>
      <c r="GHZ326" s="215"/>
      <c r="GIA326" s="215"/>
      <c r="GIB326" s="215"/>
      <c r="GIC326" s="215"/>
      <c r="GID326" s="215"/>
      <c r="GIE326" s="215"/>
      <c r="GIF326" s="215"/>
      <c r="GIG326" s="215"/>
      <c r="GIH326" s="215"/>
      <c r="GII326" s="215"/>
      <c r="GIJ326" s="215"/>
      <c r="GIK326" s="215"/>
      <c r="GIL326" s="215"/>
      <c r="GIM326" s="215"/>
      <c r="GIN326" s="215"/>
      <c r="GIO326" s="215"/>
      <c r="GIP326" s="215"/>
      <c r="GIQ326" s="215"/>
      <c r="GIR326" s="215"/>
      <c r="GIS326" s="215"/>
      <c r="GIT326" s="215"/>
      <c r="GIU326" s="215"/>
      <c r="GIV326" s="215"/>
      <c r="GIW326" s="215"/>
      <c r="GIX326" s="215"/>
      <c r="GIY326" s="215"/>
      <c r="GIZ326" s="215"/>
      <c r="GJA326" s="215"/>
      <c r="GJB326" s="215"/>
      <c r="GJC326" s="215"/>
      <c r="GJD326" s="215"/>
      <c r="GJE326" s="215"/>
      <c r="GJF326" s="215"/>
      <c r="GJG326" s="215"/>
      <c r="GJH326" s="215"/>
      <c r="GJI326" s="215"/>
      <c r="GJJ326" s="215"/>
      <c r="GJK326" s="215"/>
      <c r="GJL326" s="215"/>
      <c r="GJM326" s="215"/>
      <c r="GJN326" s="215"/>
      <c r="GJO326" s="215"/>
      <c r="GJP326" s="215"/>
      <c r="GJQ326" s="215"/>
      <c r="GJR326" s="215"/>
      <c r="GJS326" s="215"/>
      <c r="GJT326" s="215"/>
      <c r="GJU326" s="215"/>
      <c r="GJV326" s="215"/>
      <c r="GJW326" s="215"/>
      <c r="GJX326" s="215"/>
      <c r="GJY326" s="215"/>
      <c r="GJZ326" s="215"/>
      <c r="GKA326" s="215"/>
      <c r="GKB326" s="215"/>
      <c r="GKC326" s="215"/>
      <c r="GKD326" s="215"/>
      <c r="GKE326" s="215"/>
      <c r="GKF326" s="215"/>
      <c r="GKG326" s="215"/>
      <c r="GKH326" s="215"/>
      <c r="GKI326" s="215"/>
      <c r="GKJ326" s="215"/>
      <c r="GKK326" s="215"/>
      <c r="GKL326" s="215"/>
      <c r="GKM326" s="215"/>
      <c r="GKN326" s="215"/>
      <c r="GKO326" s="215"/>
      <c r="GKP326" s="215"/>
      <c r="GKQ326" s="215"/>
      <c r="GKR326" s="215"/>
      <c r="GKS326" s="215"/>
      <c r="GKT326" s="215"/>
      <c r="GKU326" s="215"/>
      <c r="GKV326" s="215"/>
      <c r="GKW326" s="215"/>
      <c r="GKX326" s="215"/>
      <c r="GKY326" s="215"/>
      <c r="GKZ326" s="215"/>
      <c r="GLA326" s="215"/>
      <c r="GLB326" s="215"/>
      <c r="GLC326" s="215"/>
      <c r="GLD326" s="215"/>
      <c r="GLE326" s="215"/>
      <c r="GLF326" s="215"/>
      <c r="GLG326" s="215"/>
      <c r="GLH326" s="215"/>
      <c r="GLI326" s="215"/>
      <c r="GLJ326" s="215"/>
      <c r="GLK326" s="215"/>
      <c r="GLL326" s="215"/>
      <c r="GLM326" s="215"/>
      <c r="GLN326" s="215"/>
      <c r="GLO326" s="215"/>
      <c r="GLP326" s="215"/>
      <c r="GLQ326" s="215"/>
      <c r="GLR326" s="215"/>
      <c r="GLS326" s="215"/>
      <c r="GLT326" s="215"/>
      <c r="GLU326" s="215"/>
      <c r="GLV326" s="215"/>
      <c r="GLW326" s="215"/>
      <c r="GLX326" s="215"/>
      <c r="GLY326" s="215"/>
      <c r="GLZ326" s="215"/>
      <c r="GMA326" s="215"/>
      <c r="GMB326" s="215"/>
      <c r="GMC326" s="215"/>
      <c r="GMD326" s="215"/>
      <c r="GME326" s="215"/>
      <c r="GMF326" s="215"/>
      <c r="GMG326" s="215"/>
      <c r="GMH326" s="215"/>
      <c r="GMI326" s="215"/>
      <c r="GMJ326" s="215"/>
      <c r="GMK326" s="215"/>
      <c r="GML326" s="215"/>
      <c r="GMM326" s="215"/>
      <c r="GMN326" s="215"/>
      <c r="GMO326" s="215"/>
      <c r="GMP326" s="215"/>
      <c r="GMQ326" s="215"/>
      <c r="GMR326" s="215"/>
      <c r="GMS326" s="215"/>
      <c r="GMT326" s="215"/>
      <c r="GMU326" s="215"/>
      <c r="GMV326" s="215"/>
      <c r="GMW326" s="215"/>
      <c r="GMX326" s="215"/>
      <c r="GMY326" s="215"/>
      <c r="GMZ326" s="215"/>
      <c r="GNA326" s="215"/>
      <c r="GNB326" s="215"/>
      <c r="GNC326" s="215"/>
      <c r="GND326" s="215"/>
      <c r="GNE326" s="215"/>
      <c r="GNF326" s="215"/>
      <c r="GNG326" s="215"/>
      <c r="GNH326" s="215"/>
      <c r="GNI326" s="215"/>
      <c r="GNJ326" s="215"/>
      <c r="GNK326" s="215"/>
      <c r="GNL326" s="215"/>
      <c r="GNM326" s="215"/>
      <c r="GNN326" s="215"/>
      <c r="GNO326" s="215"/>
      <c r="GNP326" s="215"/>
      <c r="GNQ326" s="215"/>
      <c r="GNR326" s="215"/>
      <c r="GNS326" s="215"/>
      <c r="GNT326" s="215"/>
      <c r="GNU326" s="215"/>
      <c r="GNV326" s="215"/>
      <c r="GNW326" s="215"/>
      <c r="GNX326" s="215"/>
      <c r="GNY326" s="215"/>
      <c r="GNZ326" s="215"/>
      <c r="GOA326" s="215"/>
      <c r="GOB326" s="215"/>
      <c r="GOC326" s="215"/>
      <c r="GOD326" s="215"/>
      <c r="GOE326" s="215"/>
      <c r="GOF326" s="215"/>
      <c r="GOG326" s="215"/>
      <c r="GOH326" s="215"/>
      <c r="GOI326" s="215"/>
      <c r="GOJ326" s="215"/>
      <c r="GOK326" s="215"/>
      <c r="GOL326" s="215"/>
      <c r="GOM326" s="215"/>
      <c r="GON326" s="215"/>
      <c r="GOO326" s="215"/>
      <c r="GOP326" s="215"/>
      <c r="GOQ326" s="215"/>
      <c r="GOR326" s="215"/>
      <c r="GOS326" s="215"/>
      <c r="GOT326" s="215"/>
      <c r="GOU326" s="215"/>
      <c r="GOV326" s="215"/>
      <c r="GOW326" s="215"/>
      <c r="GOX326" s="215"/>
      <c r="GOY326" s="215"/>
      <c r="GOZ326" s="215"/>
      <c r="GPA326" s="215"/>
      <c r="GPB326" s="215"/>
      <c r="GPC326" s="215"/>
      <c r="GPD326" s="215"/>
      <c r="GPE326" s="215"/>
      <c r="GPF326" s="215"/>
      <c r="GPG326" s="215"/>
      <c r="GPH326" s="215"/>
      <c r="GPI326" s="215"/>
      <c r="GPJ326" s="215"/>
      <c r="GPK326" s="215"/>
      <c r="GPL326" s="215"/>
      <c r="GPM326" s="215"/>
      <c r="GPN326" s="215"/>
      <c r="GPO326" s="215"/>
      <c r="GPP326" s="215"/>
      <c r="GPQ326" s="215"/>
      <c r="GPR326" s="215"/>
      <c r="GPS326" s="215"/>
      <c r="GPT326" s="215"/>
      <c r="GPU326" s="215"/>
      <c r="GPV326" s="215"/>
      <c r="GPW326" s="215"/>
      <c r="GPX326" s="215"/>
      <c r="GPY326" s="215"/>
      <c r="GPZ326" s="215"/>
      <c r="GQA326" s="215"/>
      <c r="GQB326" s="215"/>
      <c r="GQC326" s="215"/>
      <c r="GQD326" s="215"/>
      <c r="GQE326" s="215"/>
      <c r="GQF326" s="215"/>
      <c r="GQG326" s="215"/>
      <c r="GQH326" s="215"/>
      <c r="GQI326" s="215"/>
      <c r="GQJ326" s="215"/>
      <c r="GQK326" s="215"/>
      <c r="GQL326" s="215"/>
      <c r="GQM326" s="215"/>
      <c r="GQN326" s="215"/>
      <c r="GQO326" s="215"/>
      <c r="GQP326" s="215"/>
      <c r="GQQ326" s="215"/>
      <c r="GQR326" s="215"/>
      <c r="GQS326" s="215"/>
      <c r="GQT326" s="215"/>
      <c r="GQU326" s="215"/>
      <c r="GQV326" s="215"/>
      <c r="GQW326" s="215"/>
      <c r="GQX326" s="215"/>
      <c r="GQY326" s="215"/>
      <c r="GQZ326" s="215"/>
      <c r="GRA326" s="215"/>
      <c r="GRB326" s="215"/>
      <c r="GRC326" s="215"/>
      <c r="GRD326" s="215"/>
      <c r="GRE326" s="215"/>
      <c r="GRF326" s="215"/>
      <c r="GRG326" s="215"/>
      <c r="GRH326" s="215"/>
      <c r="GRI326" s="215"/>
      <c r="GRJ326" s="215"/>
      <c r="GRK326" s="215"/>
      <c r="GRL326" s="215"/>
      <c r="GRM326" s="215"/>
      <c r="GRN326" s="215"/>
      <c r="GRO326" s="215"/>
      <c r="GRP326" s="215"/>
      <c r="GRQ326" s="215"/>
      <c r="GRR326" s="215"/>
      <c r="GRS326" s="215"/>
      <c r="GRT326" s="215"/>
      <c r="GRU326" s="215"/>
      <c r="GRV326" s="215"/>
      <c r="GRW326" s="215"/>
      <c r="GRX326" s="215"/>
      <c r="GRY326" s="215"/>
      <c r="GRZ326" s="215"/>
      <c r="GSA326" s="215"/>
      <c r="GSB326" s="215"/>
      <c r="GSC326" s="215"/>
      <c r="GSD326" s="215"/>
      <c r="GSE326" s="215"/>
      <c r="GSF326" s="215"/>
      <c r="GSG326" s="215"/>
      <c r="GSH326" s="215"/>
      <c r="GSI326" s="215"/>
      <c r="GSJ326" s="215"/>
      <c r="GSK326" s="215"/>
      <c r="GSL326" s="215"/>
      <c r="GSM326" s="215"/>
      <c r="GSN326" s="215"/>
      <c r="GSO326" s="215"/>
      <c r="GSP326" s="215"/>
      <c r="GSQ326" s="215"/>
      <c r="GSR326" s="215"/>
      <c r="GSS326" s="215"/>
      <c r="GST326" s="215"/>
      <c r="GSU326" s="215"/>
      <c r="GSV326" s="215"/>
      <c r="GSW326" s="215"/>
      <c r="GSX326" s="215"/>
      <c r="GSY326" s="215"/>
      <c r="GSZ326" s="215"/>
      <c r="GTA326" s="215"/>
      <c r="GTB326" s="215"/>
      <c r="GTC326" s="215"/>
      <c r="GTD326" s="215"/>
      <c r="GTE326" s="215"/>
      <c r="GTF326" s="215"/>
      <c r="GTG326" s="215"/>
      <c r="GTH326" s="215"/>
      <c r="GTI326" s="215"/>
      <c r="GTJ326" s="215"/>
      <c r="GTK326" s="215"/>
      <c r="GTL326" s="215"/>
      <c r="GTM326" s="215"/>
      <c r="GTN326" s="215"/>
      <c r="GTO326" s="215"/>
      <c r="GTP326" s="215"/>
      <c r="GTQ326" s="215"/>
      <c r="GTR326" s="215"/>
      <c r="GTS326" s="215"/>
      <c r="GTT326" s="215"/>
      <c r="GTU326" s="215"/>
      <c r="GTV326" s="215"/>
      <c r="GTW326" s="215"/>
      <c r="GTX326" s="215"/>
      <c r="GTY326" s="215"/>
      <c r="GTZ326" s="215"/>
      <c r="GUA326" s="215"/>
      <c r="GUB326" s="215"/>
      <c r="GUC326" s="215"/>
      <c r="GUD326" s="215"/>
      <c r="GUE326" s="215"/>
      <c r="GUF326" s="215"/>
      <c r="GUG326" s="215"/>
      <c r="GUH326" s="215"/>
      <c r="GUI326" s="215"/>
      <c r="GUJ326" s="215"/>
      <c r="GUK326" s="215"/>
      <c r="GUL326" s="215"/>
      <c r="GUM326" s="215"/>
      <c r="GUN326" s="215"/>
      <c r="GUO326" s="215"/>
      <c r="GUP326" s="215"/>
      <c r="GUQ326" s="215"/>
      <c r="GUR326" s="215"/>
      <c r="GUS326" s="215"/>
      <c r="GUT326" s="215"/>
      <c r="GUU326" s="215"/>
      <c r="GUV326" s="215"/>
      <c r="GUW326" s="215"/>
      <c r="GUX326" s="215"/>
      <c r="GUY326" s="215"/>
      <c r="GUZ326" s="215"/>
      <c r="GVA326" s="215"/>
      <c r="GVB326" s="215"/>
      <c r="GVC326" s="215"/>
      <c r="GVD326" s="215"/>
      <c r="GVE326" s="215"/>
      <c r="GVF326" s="215"/>
      <c r="GVG326" s="215"/>
      <c r="GVH326" s="215"/>
      <c r="GVI326" s="215"/>
      <c r="GVJ326" s="215"/>
      <c r="GVK326" s="215"/>
      <c r="GVL326" s="215"/>
      <c r="GVM326" s="215"/>
      <c r="GVN326" s="215"/>
      <c r="GVO326" s="215"/>
      <c r="GVP326" s="215"/>
      <c r="GVQ326" s="215"/>
      <c r="GVR326" s="215"/>
      <c r="GVS326" s="215"/>
      <c r="GVT326" s="215"/>
      <c r="GVU326" s="215"/>
      <c r="GVV326" s="215"/>
      <c r="GVW326" s="215"/>
      <c r="GVX326" s="215"/>
      <c r="GVY326" s="215"/>
      <c r="GVZ326" s="215"/>
      <c r="GWA326" s="215"/>
      <c r="GWB326" s="215"/>
      <c r="GWC326" s="215"/>
      <c r="GWD326" s="215"/>
      <c r="GWE326" s="215"/>
      <c r="GWF326" s="215"/>
      <c r="GWG326" s="215"/>
      <c r="GWH326" s="215"/>
      <c r="GWI326" s="215"/>
      <c r="GWJ326" s="215"/>
      <c r="GWK326" s="215"/>
      <c r="GWL326" s="215"/>
      <c r="GWM326" s="215"/>
      <c r="GWN326" s="215"/>
      <c r="GWO326" s="215"/>
      <c r="GWP326" s="215"/>
      <c r="GWQ326" s="215"/>
      <c r="GWR326" s="215"/>
      <c r="GWS326" s="215"/>
      <c r="GWT326" s="215"/>
      <c r="GWU326" s="215"/>
      <c r="GWV326" s="215"/>
      <c r="GWW326" s="215"/>
      <c r="GWX326" s="215"/>
      <c r="GWY326" s="215"/>
      <c r="GWZ326" s="215"/>
      <c r="GXA326" s="215"/>
      <c r="GXB326" s="215"/>
      <c r="GXC326" s="215"/>
      <c r="GXD326" s="215"/>
      <c r="GXE326" s="215"/>
      <c r="GXF326" s="215"/>
      <c r="GXG326" s="215"/>
      <c r="GXH326" s="215"/>
      <c r="GXI326" s="215"/>
      <c r="GXJ326" s="215"/>
      <c r="GXK326" s="215"/>
      <c r="GXL326" s="215"/>
      <c r="GXM326" s="215"/>
      <c r="GXN326" s="215"/>
      <c r="GXO326" s="215"/>
      <c r="GXP326" s="215"/>
      <c r="GXQ326" s="215"/>
      <c r="GXR326" s="215"/>
      <c r="GXS326" s="215"/>
      <c r="GXT326" s="215"/>
      <c r="GXU326" s="215"/>
      <c r="GXV326" s="215"/>
      <c r="GXW326" s="215"/>
      <c r="GXX326" s="215"/>
      <c r="GXY326" s="215"/>
      <c r="GXZ326" s="215"/>
      <c r="GYA326" s="215"/>
      <c r="GYB326" s="215"/>
      <c r="GYC326" s="215"/>
      <c r="GYD326" s="215"/>
      <c r="GYE326" s="215"/>
      <c r="GYF326" s="215"/>
      <c r="GYG326" s="215"/>
      <c r="GYH326" s="215"/>
      <c r="GYI326" s="215"/>
      <c r="GYJ326" s="215"/>
      <c r="GYK326" s="215"/>
      <c r="GYL326" s="215"/>
      <c r="GYM326" s="215"/>
      <c r="GYN326" s="215"/>
      <c r="GYO326" s="215"/>
      <c r="GYP326" s="215"/>
      <c r="GYQ326" s="215"/>
      <c r="GYR326" s="215"/>
      <c r="GYS326" s="215"/>
      <c r="GYT326" s="215"/>
      <c r="GYU326" s="215"/>
      <c r="GYV326" s="215"/>
      <c r="GYW326" s="215"/>
      <c r="GYX326" s="215"/>
      <c r="GYY326" s="215"/>
      <c r="GYZ326" s="215"/>
      <c r="GZA326" s="215"/>
      <c r="GZB326" s="215"/>
      <c r="GZC326" s="215"/>
      <c r="GZD326" s="215"/>
      <c r="GZE326" s="215"/>
      <c r="GZF326" s="215"/>
      <c r="GZG326" s="215"/>
      <c r="GZH326" s="215"/>
      <c r="GZI326" s="215"/>
      <c r="GZJ326" s="215"/>
      <c r="GZK326" s="215"/>
      <c r="GZL326" s="215"/>
      <c r="GZM326" s="215"/>
      <c r="GZN326" s="215"/>
      <c r="GZO326" s="215"/>
      <c r="GZP326" s="215"/>
      <c r="GZQ326" s="215"/>
      <c r="GZR326" s="215"/>
      <c r="GZS326" s="215"/>
      <c r="GZT326" s="215"/>
      <c r="GZU326" s="215"/>
      <c r="GZV326" s="215"/>
      <c r="GZW326" s="215"/>
      <c r="GZX326" s="215"/>
      <c r="GZY326" s="215"/>
      <c r="GZZ326" s="215"/>
      <c r="HAA326" s="215"/>
      <c r="HAB326" s="215"/>
      <c r="HAC326" s="215"/>
      <c r="HAD326" s="215"/>
      <c r="HAE326" s="215"/>
      <c r="HAF326" s="215"/>
      <c r="HAG326" s="215"/>
      <c r="HAH326" s="215"/>
      <c r="HAI326" s="215"/>
      <c r="HAJ326" s="215"/>
      <c r="HAK326" s="215"/>
      <c r="HAL326" s="215"/>
      <c r="HAM326" s="215"/>
      <c r="HAN326" s="215"/>
      <c r="HAO326" s="215"/>
      <c r="HAP326" s="215"/>
      <c r="HAQ326" s="215"/>
      <c r="HAR326" s="215"/>
      <c r="HAS326" s="215"/>
      <c r="HAT326" s="215"/>
      <c r="HAU326" s="215"/>
      <c r="HAV326" s="215"/>
      <c r="HAW326" s="215"/>
      <c r="HAX326" s="215"/>
      <c r="HAY326" s="215"/>
      <c r="HAZ326" s="215"/>
      <c r="HBA326" s="215"/>
      <c r="HBB326" s="215"/>
      <c r="HBC326" s="215"/>
      <c r="HBD326" s="215"/>
      <c r="HBE326" s="215"/>
      <c r="HBF326" s="215"/>
      <c r="HBG326" s="215"/>
      <c r="HBH326" s="215"/>
      <c r="HBI326" s="215"/>
      <c r="HBJ326" s="215"/>
      <c r="HBK326" s="215"/>
      <c r="HBL326" s="215"/>
      <c r="HBM326" s="215"/>
      <c r="HBN326" s="215"/>
      <c r="HBO326" s="215"/>
      <c r="HBP326" s="215"/>
      <c r="HBQ326" s="215"/>
      <c r="HBR326" s="215"/>
      <c r="HBS326" s="215"/>
      <c r="HBT326" s="215"/>
      <c r="HBU326" s="215"/>
      <c r="HBV326" s="215"/>
      <c r="HBW326" s="215"/>
      <c r="HBX326" s="215"/>
      <c r="HBY326" s="215"/>
      <c r="HBZ326" s="215"/>
      <c r="HCA326" s="215"/>
      <c r="HCB326" s="215"/>
      <c r="HCC326" s="215"/>
      <c r="HCD326" s="215"/>
      <c r="HCE326" s="215"/>
      <c r="HCF326" s="215"/>
      <c r="HCG326" s="215"/>
      <c r="HCH326" s="215"/>
      <c r="HCI326" s="215"/>
      <c r="HCJ326" s="215"/>
      <c r="HCK326" s="215"/>
      <c r="HCL326" s="215"/>
      <c r="HCM326" s="215"/>
      <c r="HCN326" s="215"/>
      <c r="HCO326" s="215"/>
      <c r="HCP326" s="215"/>
      <c r="HCQ326" s="215"/>
      <c r="HCR326" s="215"/>
      <c r="HCS326" s="215"/>
      <c r="HCT326" s="215"/>
      <c r="HCU326" s="215"/>
      <c r="HCV326" s="215"/>
      <c r="HCW326" s="215"/>
      <c r="HCX326" s="215"/>
      <c r="HCY326" s="215"/>
      <c r="HCZ326" s="215"/>
      <c r="HDA326" s="215"/>
      <c r="HDB326" s="215"/>
      <c r="HDC326" s="215"/>
      <c r="HDD326" s="215"/>
      <c r="HDE326" s="215"/>
      <c r="HDF326" s="215"/>
      <c r="HDG326" s="215"/>
      <c r="HDH326" s="215"/>
      <c r="HDI326" s="215"/>
      <c r="HDJ326" s="215"/>
      <c r="HDK326" s="215"/>
      <c r="HDL326" s="215"/>
      <c r="HDM326" s="215"/>
      <c r="HDN326" s="215"/>
      <c r="HDO326" s="215"/>
      <c r="HDP326" s="215"/>
      <c r="HDQ326" s="215"/>
      <c r="HDR326" s="215"/>
      <c r="HDS326" s="215"/>
      <c r="HDT326" s="215"/>
      <c r="HDU326" s="215"/>
      <c r="HDV326" s="215"/>
      <c r="HDW326" s="215"/>
      <c r="HDX326" s="215"/>
      <c r="HDY326" s="215"/>
      <c r="HDZ326" s="215"/>
      <c r="HEA326" s="215"/>
      <c r="HEB326" s="215"/>
      <c r="HEC326" s="215"/>
      <c r="HED326" s="215"/>
      <c r="HEE326" s="215"/>
      <c r="HEF326" s="215"/>
      <c r="HEG326" s="215"/>
      <c r="HEH326" s="215"/>
      <c r="HEI326" s="215"/>
      <c r="HEJ326" s="215"/>
      <c r="HEK326" s="215"/>
      <c r="HEL326" s="215"/>
      <c r="HEM326" s="215"/>
      <c r="HEN326" s="215"/>
      <c r="HEO326" s="215"/>
      <c r="HEP326" s="215"/>
      <c r="HEQ326" s="215"/>
      <c r="HER326" s="215"/>
      <c r="HES326" s="215"/>
      <c r="HET326" s="215"/>
      <c r="HEU326" s="215"/>
      <c r="HEV326" s="215"/>
      <c r="HEW326" s="215"/>
      <c r="HEX326" s="215"/>
      <c r="HEY326" s="215"/>
      <c r="HEZ326" s="215"/>
      <c r="HFA326" s="215"/>
      <c r="HFB326" s="215"/>
      <c r="HFC326" s="215"/>
      <c r="HFD326" s="215"/>
      <c r="HFE326" s="215"/>
      <c r="HFF326" s="215"/>
      <c r="HFG326" s="215"/>
      <c r="HFH326" s="215"/>
      <c r="HFI326" s="215"/>
      <c r="HFJ326" s="215"/>
      <c r="HFK326" s="215"/>
      <c r="HFL326" s="215"/>
      <c r="HFM326" s="215"/>
      <c r="HFN326" s="215"/>
      <c r="HFO326" s="215"/>
      <c r="HFP326" s="215"/>
      <c r="HFQ326" s="215"/>
      <c r="HFR326" s="215"/>
      <c r="HFS326" s="215"/>
      <c r="HFT326" s="215"/>
      <c r="HFU326" s="215"/>
      <c r="HFV326" s="215"/>
      <c r="HFW326" s="215"/>
      <c r="HFX326" s="215"/>
      <c r="HFY326" s="215"/>
      <c r="HFZ326" s="215"/>
      <c r="HGA326" s="215"/>
      <c r="HGB326" s="215"/>
      <c r="HGC326" s="215"/>
      <c r="HGD326" s="215"/>
      <c r="HGE326" s="215"/>
      <c r="HGF326" s="215"/>
      <c r="HGG326" s="215"/>
      <c r="HGH326" s="215"/>
      <c r="HGI326" s="215"/>
      <c r="HGJ326" s="215"/>
      <c r="HGK326" s="215"/>
      <c r="HGL326" s="215"/>
      <c r="HGM326" s="215"/>
      <c r="HGN326" s="215"/>
      <c r="HGO326" s="215"/>
      <c r="HGP326" s="215"/>
      <c r="HGQ326" s="215"/>
      <c r="HGR326" s="215"/>
      <c r="HGS326" s="215"/>
      <c r="HGT326" s="215"/>
      <c r="HGU326" s="215"/>
      <c r="HGV326" s="215"/>
      <c r="HGW326" s="215"/>
      <c r="HGX326" s="215"/>
      <c r="HGY326" s="215"/>
      <c r="HGZ326" s="215"/>
      <c r="HHA326" s="215"/>
      <c r="HHB326" s="215"/>
      <c r="HHC326" s="215"/>
      <c r="HHD326" s="215"/>
      <c r="HHE326" s="215"/>
      <c r="HHF326" s="215"/>
      <c r="HHG326" s="215"/>
      <c r="HHH326" s="215"/>
      <c r="HHI326" s="215"/>
      <c r="HHJ326" s="215"/>
      <c r="HHK326" s="215"/>
      <c r="HHL326" s="215"/>
      <c r="HHM326" s="215"/>
      <c r="HHN326" s="215"/>
      <c r="HHO326" s="215"/>
      <c r="HHP326" s="215"/>
      <c r="HHQ326" s="215"/>
      <c r="HHR326" s="215"/>
      <c r="HHS326" s="215"/>
      <c r="HHT326" s="215"/>
      <c r="HHU326" s="215"/>
      <c r="HHV326" s="215"/>
      <c r="HHW326" s="215"/>
      <c r="HHX326" s="215"/>
      <c r="HHY326" s="215"/>
      <c r="HHZ326" s="215"/>
      <c r="HIA326" s="215"/>
      <c r="HIB326" s="215"/>
      <c r="HIC326" s="215"/>
      <c r="HID326" s="215"/>
      <c r="HIE326" s="215"/>
      <c r="HIF326" s="215"/>
      <c r="HIG326" s="215"/>
      <c r="HIH326" s="215"/>
      <c r="HII326" s="215"/>
      <c r="HIJ326" s="215"/>
      <c r="HIK326" s="215"/>
      <c r="HIL326" s="215"/>
      <c r="HIM326" s="215"/>
      <c r="HIN326" s="215"/>
      <c r="HIO326" s="215"/>
      <c r="HIP326" s="215"/>
      <c r="HIQ326" s="215"/>
      <c r="HIR326" s="215"/>
      <c r="HIS326" s="215"/>
      <c r="HIT326" s="215"/>
      <c r="HIU326" s="215"/>
      <c r="HIV326" s="215"/>
      <c r="HIW326" s="215"/>
      <c r="HIX326" s="215"/>
      <c r="HIY326" s="215"/>
      <c r="HIZ326" s="215"/>
      <c r="HJA326" s="215"/>
      <c r="HJB326" s="215"/>
      <c r="HJC326" s="215"/>
      <c r="HJD326" s="215"/>
      <c r="HJE326" s="215"/>
      <c r="HJF326" s="215"/>
      <c r="HJG326" s="215"/>
      <c r="HJH326" s="215"/>
      <c r="HJI326" s="215"/>
      <c r="HJJ326" s="215"/>
      <c r="HJK326" s="215"/>
      <c r="HJL326" s="215"/>
      <c r="HJM326" s="215"/>
      <c r="HJN326" s="215"/>
      <c r="HJO326" s="215"/>
      <c r="HJP326" s="215"/>
      <c r="HJQ326" s="215"/>
      <c r="HJR326" s="215"/>
      <c r="HJS326" s="215"/>
      <c r="HJT326" s="215"/>
      <c r="HJU326" s="215"/>
      <c r="HJV326" s="215"/>
      <c r="HJW326" s="215"/>
      <c r="HJX326" s="215"/>
      <c r="HJY326" s="215"/>
      <c r="HJZ326" s="215"/>
      <c r="HKA326" s="215"/>
      <c r="HKB326" s="215"/>
      <c r="HKC326" s="215"/>
      <c r="HKD326" s="215"/>
      <c r="HKE326" s="215"/>
      <c r="HKF326" s="215"/>
      <c r="HKG326" s="215"/>
      <c r="HKH326" s="215"/>
      <c r="HKI326" s="215"/>
      <c r="HKJ326" s="215"/>
      <c r="HKK326" s="215"/>
      <c r="HKL326" s="215"/>
      <c r="HKM326" s="215"/>
      <c r="HKN326" s="215"/>
      <c r="HKO326" s="215"/>
      <c r="HKP326" s="215"/>
      <c r="HKQ326" s="215"/>
      <c r="HKR326" s="215"/>
      <c r="HKS326" s="215"/>
      <c r="HKT326" s="215"/>
      <c r="HKU326" s="215"/>
      <c r="HKV326" s="215"/>
      <c r="HKW326" s="215"/>
      <c r="HKX326" s="215"/>
      <c r="HKY326" s="215"/>
      <c r="HKZ326" s="215"/>
      <c r="HLA326" s="215"/>
      <c r="HLB326" s="215"/>
      <c r="HLC326" s="215"/>
      <c r="HLD326" s="215"/>
      <c r="HLE326" s="215"/>
      <c r="HLF326" s="215"/>
      <c r="HLG326" s="215"/>
      <c r="HLH326" s="215"/>
      <c r="HLI326" s="215"/>
      <c r="HLJ326" s="215"/>
      <c r="HLK326" s="215"/>
      <c r="HLL326" s="215"/>
      <c r="HLM326" s="215"/>
      <c r="HLN326" s="215"/>
      <c r="HLO326" s="215"/>
      <c r="HLP326" s="215"/>
      <c r="HLQ326" s="215"/>
      <c r="HLR326" s="215"/>
      <c r="HLS326" s="215"/>
      <c r="HLT326" s="215"/>
      <c r="HLU326" s="215"/>
      <c r="HLV326" s="215"/>
      <c r="HLW326" s="215"/>
      <c r="HLX326" s="215"/>
      <c r="HLY326" s="215"/>
      <c r="HLZ326" s="215"/>
      <c r="HMA326" s="215"/>
      <c r="HMB326" s="215"/>
      <c r="HMC326" s="215"/>
      <c r="HMD326" s="215"/>
      <c r="HME326" s="215"/>
      <c r="HMF326" s="215"/>
      <c r="HMG326" s="215"/>
      <c r="HMH326" s="215"/>
      <c r="HMI326" s="215"/>
      <c r="HMJ326" s="215"/>
      <c r="HMK326" s="215"/>
      <c r="HML326" s="215"/>
      <c r="HMM326" s="215"/>
      <c r="HMN326" s="215"/>
      <c r="HMO326" s="215"/>
      <c r="HMP326" s="215"/>
      <c r="HMQ326" s="215"/>
      <c r="HMR326" s="215"/>
      <c r="HMS326" s="215"/>
      <c r="HMT326" s="215"/>
      <c r="HMU326" s="215"/>
      <c r="HMV326" s="215"/>
      <c r="HMW326" s="215"/>
      <c r="HMX326" s="215"/>
      <c r="HMY326" s="215"/>
      <c r="HMZ326" s="215"/>
      <c r="HNA326" s="215"/>
      <c r="HNB326" s="215"/>
      <c r="HNC326" s="215"/>
      <c r="HND326" s="215"/>
      <c r="HNE326" s="215"/>
      <c r="HNF326" s="215"/>
      <c r="HNG326" s="215"/>
      <c r="HNH326" s="215"/>
      <c r="HNI326" s="215"/>
      <c r="HNJ326" s="215"/>
      <c r="HNK326" s="215"/>
      <c r="HNL326" s="215"/>
      <c r="HNM326" s="215"/>
      <c r="HNN326" s="215"/>
      <c r="HNO326" s="215"/>
      <c r="HNP326" s="215"/>
      <c r="HNQ326" s="215"/>
      <c r="HNR326" s="215"/>
      <c r="HNS326" s="215"/>
      <c r="HNT326" s="215"/>
      <c r="HNU326" s="215"/>
      <c r="HNV326" s="215"/>
      <c r="HNW326" s="215"/>
      <c r="HNX326" s="215"/>
      <c r="HNY326" s="215"/>
      <c r="HNZ326" s="215"/>
      <c r="HOA326" s="215"/>
      <c r="HOB326" s="215"/>
      <c r="HOC326" s="215"/>
      <c r="HOD326" s="215"/>
      <c r="HOE326" s="215"/>
      <c r="HOF326" s="215"/>
      <c r="HOG326" s="215"/>
      <c r="HOH326" s="215"/>
      <c r="HOI326" s="215"/>
      <c r="HOJ326" s="215"/>
      <c r="HOK326" s="215"/>
      <c r="HOL326" s="215"/>
      <c r="HOM326" s="215"/>
      <c r="HON326" s="215"/>
      <c r="HOO326" s="215"/>
      <c r="HOP326" s="215"/>
      <c r="HOQ326" s="215"/>
      <c r="HOR326" s="215"/>
      <c r="HOS326" s="215"/>
      <c r="HOT326" s="215"/>
      <c r="HOU326" s="215"/>
      <c r="HOV326" s="215"/>
      <c r="HOW326" s="215"/>
      <c r="HOX326" s="215"/>
      <c r="HOY326" s="215"/>
      <c r="HOZ326" s="215"/>
      <c r="HPA326" s="215"/>
      <c r="HPB326" s="215"/>
      <c r="HPC326" s="215"/>
      <c r="HPD326" s="215"/>
      <c r="HPE326" s="215"/>
      <c r="HPF326" s="215"/>
      <c r="HPG326" s="215"/>
      <c r="HPH326" s="215"/>
      <c r="HPI326" s="215"/>
      <c r="HPJ326" s="215"/>
      <c r="HPK326" s="215"/>
      <c r="HPL326" s="215"/>
      <c r="HPM326" s="215"/>
      <c r="HPN326" s="215"/>
      <c r="HPO326" s="215"/>
      <c r="HPP326" s="215"/>
      <c r="HPQ326" s="215"/>
      <c r="HPR326" s="215"/>
      <c r="HPS326" s="215"/>
      <c r="HPT326" s="215"/>
      <c r="HPU326" s="215"/>
      <c r="HPV326" s="215"/>
      <c r="HPW326" s="215"/>
      <c r="HPX326" s="215"/>
      <c r="HPY326" s="215"/>
      <c r="HPZ326" s="215"/>
      <c r="HQA326" s="215"/>
      <c r="HQB326" s="215"/>
      <c r="HQC326" s="215"/>
      <c r="HQD326" s="215"/>
      <c r="HQE326" s="215"/>
      <c r="HQF326" s="215"/>
      <c r="HQG326" s="215"/>
      <c r="HQH326" s="215"/>
      <c r="HQI326" s="215"/>
      <c r="HQJ326" s="215"/>
      <c r="HQK326" s="215"/>
      <c r="HQL326" s="215"/>
      <c r="HQM326" s="215"/>
      <c r="HQN326" s="215"/>
      <c r="HQO326" s="215"/>
      <c r="HQP326" s="215"/>
      <c r="HQQ326" s="215"/>
      <c r="HQR326" s="215"/>
      <c r="HQS326" s="215"/>
      <c r="HQT326" s="215"/>
      <c r="HQU326" s="215"/>
      <c r="HQV326" s="215"/>
      <c r="HQW326" s="215"/>
      <c r="HQX326" s="215"/>
      <c r="HQY326" s="215"/>
      <c r="HQZ326" s="215"/>
      <c r="HRA326" s="215"/>
      <c r="HRB326" s="215"/>
      <c r="HRC326" s="215"/>
      <c r="HRD326" s="215"/>
      <c r="HRE326" s="215"/>
      <c r="HRF326" s="215"/>
      <c r="HRG326" s="215"/>
      <c r="HRH326" s="215"/>
      <c r="HRI326" s="215"/>
      <c r="HRJ326" s="215"/>
      <c r="HRK326" s="215"/>
      <c r="HRL326" s="215"/>
      <c r="HRM326" s="215"/>
      <c r="HRN326" s="215"/>
      <c r="HRO326" s="215"/>
      <c r="HRP326" s="215"/>
      <c r="HRQ326" s="215"/>
      <c r="HRR326" s="215"/>
      <c r="HRS326" s="215"/>
      <c r="HRT326" s="215"/>
      <c r="HRU326" s="215"/>
      <c r="HRV326" s="215"/>
      <c r="HRW326" s="215"/>
      <c r="HRX326" s="215"/>
      <c r="HRY326" s="215"/>
      <c r="HRZ326" s="215"/>
      <c r="HSA326" s="215"/>
      <c r="HSB326" s="215"/>
      <c r="HSC326" s="215"/>
      <c r="HSD326" s="215"/>
      <c r="HSE326" s="215"/>
      <c r="HSF326" s="215"/>
      <c r="HSG326" s="215"/>
      <c r="HSH326" s="215"/>
      <c r="HSI326" s="215"/>
      <c r="HSJ326" s="215"/>
      <c r="HSK326" s="215"/>
      <c r="HSL326" s="215"/>
      <c r="HSM326" s="215"/>
      <c r="HSN326" s="215"/>
      <c r="HSO326" s="215"/>
      <c r="HSP326" s="215"/>
      <c r="HSQ326" s="215"/>
      <c r="HSR326" s="215"/>
      <c r="HSS326" s="215"/>
      <c r="HST326" s="215"/>
      <c r="HSU326" s="215"/>
      <c r="HSV326" s="215"/>
      <c r="HSW326" s="215"/>
      <c r="HSX326" s="215"/>
      <c r="HSY326" s="215"/>
      <c r="HSZ326" s="215"/>
      <c r="HTA326" s="215"/>
      <c r="HTB326" s="215"/>
      <c r="HTC326" s="215"/>
      <c r="HTD326" s="215"/>
      <c r="HTE326" s="215"/>
      <c r="HTF326" s="215"/>
      <c r="HTG326" s="215"/>
      <c r="HTH326" s="215"/>
      <c r="HTI326" s="215"/>
      <c r="HTJ326" s="215"/>
      <c r="HTK326" s="215"/>
      <c r="HTL326" s="215"/>
      <c r="HTM326" s="215"/>
      <c r="HTN326" s="215"/>
      <c r="HTO326" s="215"/>
      <c r="HTP326" s="215"/>
      <c r="HTQ326" s="215"/>
      <c r="HTR326" s="215"/>
      <c r="HTS326" s="215"/>
      <c r="HTT326" s="215"/>
      <c r="HTU326" s="215"/>
      <c r="HTV326" s="215"/>
      <c r="HTW326" s="215"/>
      <c r="HTX326" s="215"/>
      <c r="HTY326" s="215"/>
      <c r="HTZ326" s="215"/>
      <c r="HUA326" s="215"/>
      <c r="HUB326" s="215"/>
      <c r="HUC326" s="215"/>
      <c r="HUD326" s="215"/>
      <c r="HUE326" s="215"/>
      <c r="HUF326" s="215"/>
      <c r="HUG326" s="215"/>
      <c r="HUH326" s="215"/>
      <c r="HUI326" s="215"/>
      <c r="HUJ326" s="215"/>
      <c r="HUK326" s="215"/>
      <c r="HUL326" s="215"/>
      <c r="HUM326" s="215"/>
      <c r="HUN326" s="215"/>
      <c r="HUO326" s="215"/>
      <c r="HUP326" s="215"/>
      <c r="HUQ326" s="215"/>
      <c r="HUR326" s="215"/>
      <c r="HUS326" s="215"/>
      <c r="HUT326" s="215"/>
      <c r="HUU326" s="215"/>
      <c r="HUV326" s="215"/>
      <c r="HUW326" s="215"/>
      <c r="HUX326" s="215"/>
      <c r="HUY326" s="215"/>
      <c r="HUZ326" s="215"/>
      <c r="HVA326" s="215"/>
      <c r="HVB326" s="215"/>
      <c r="HVC326" s="215"/>
      <c r="HVD326" s="215"/>
      <c r="HVE326" s="215"/>
      <c r="HVF326" s="215"/>
      <c r="HVG326" s="215"/>
      <c r="HVH326" s="215"/>
      <c r="HVI326" s="215"/>
      <c r="HVJ326" s="215"/>
      <c r="HVK326" s="215"/>
      <c r="HVL326" s="215"/>
      <c r="HVM326" s="215"/>
      <c r="HVN326" s="215"/>
      <c r="HVO326" s="215"/>
      <c r="HVP326" s="215"/>
      <c r="HVQ326" s="215"/>
      <c r="HVR326" s="215"/>
      <c r="HVS326" s="215"/>
      <c r="HVT326" s="215"/>
      <c r="HVU326" s="215"/>
      <c r="HVV326" s="215"/>
      <c r="HVW326" s="215"/>
      <c r="HVX326" s="215"/>
      <c r="HVY326" s="215"/>
      <c r="HVZ326" s="215"/>
      <c r="HWA326" s="215"/>
      <c r="HWB326" s="215"/>
      <c r="HWC326" s="215"/>
      <c r="HWD326" s="215"/>
      <c r="HWE326" s="215"/>
      <c r="HWF326" s="215"/>
      <c r="HWG326" s="215"/>
      <c r="HWH326" s="215"/>
      <c r="HWI326" s="215"/>
      <c r="HWJ326" s="215"/>
      <c r="HWK326" s="215"/>
      <c r="HWL326" s="215"/>
      <c r="HWM326" s="215"/>
      <c r="HWN326" s="215"/>
      <c r="HWO326" s="215"/>
      <c r="HWP326" s="215"/>
      <c r="HWQ326" s="215"/>
      <c r="HWR326" s="215"/>
      <c r="HWS326" s="215"/>
      <c r="HWT326" s="215"/>
      <c r="HWU326" s="215"/>
      <c r="HWV326" s="215"/>
      <c r="HWW326" s="215"/>
      <c r="HWX326" s="215"/>
      <c r="HWY326" s="215"/>
      <c r="HWZ326" s="215"/>
      <c r="HXA326" s="215"/>
      <c r="HXB326" s="215"/>
      <c r="HXC326" s="215"/>
      <c r="HXD326" s="215"/>
      <c r="HXE326" s="215"/>
      <c r="HXF326" s="215"/>
      <c r="HXG326" s="215"/>
      <c r="HXH326" s="215"/>
      <c r="HXI326" s="215"/>
      <c r="HXJ326" s="215"/>
      <c r="HXK326" s="215"/>
      <c r="HXL326" s="215"/>
      <c r="HXM326" s="215"/>
      <c r="HXN326" s="215"/>
      <c r="HXO326" s="215"/>
      <c r="HXP326" s="215"/>
      <c r="HXQ326" s="215"/>
      <c r="HXR326" s="215"/>
      <c r="HXS326" s="215"/>
      <c r="HXT326" s="215"/>
      <c r="HXU326" s="215"/>
      <c r="HXV326" s="215"/>
      <c r="HXW326" s="215"/>
      <c r="HXX326" s="215"/>
      <c r="HXY326" s="215"/>
      <c r="HXZ326" s="215"/>
      <c r="HYA326" s="215"/>
      <c r="HYB326" s="215"/>
      <c r="HYC326" s="215"/>
      <c r="HYD326" s="215"/>
      <c r="HYE326" s="215"/>
      <c r="HYF326" s="215"/>
      <c r="HYG326" s="215"/>
      <c r="HYH326" s="215"/>
      <c r="HYI326" s="215"/>
      <c r="HYJ326" s="215"/>
      <c r="HYK326" s="215"/>
      <c r="HYL326" s="215"/>
      <c r="HYM326" s="215"/>
      <c r="HYN326" s="215"/>
      <c r="HYO326" s="215"/>
      <c r="HYP326" s="215"/>
      <c r="HYQ326" s="215"/>
      <c r="HYR326" s="215"/>
      <c r="HYS326" s="215"/>
      <c r="HYT326" s="215"/>
      <c r="HYU326" s="215"/>
      <c r="HYV326" s="215"/>
      <c r="HYW326" s="215"/>
      <c r="HYX326" s="215"/>
      <c r="HYY326" s="215"/>
      <c r="HYZ326" s="215"/>
      <c r="HZA326" s="215"/>
      <c r="HZB326" s="215"/>
      <c r="HZC326" s="215"/>
      <c r="HZD326" s="215"/>
      <c r="HZE326" s="215"/>
      <c r="HZF326" s="215"/>
      <c r="HZG326" s="215"/>
      <c r="HZH326" s="215"/>
      <c r="HZI326" s="215"/>
      <c r="HZJ326" s="215"/>
      <c r="HZK326" s="215"/>
      <c r="HZL326" s="215"/>
      <c r="HZM326" s="215"/>
      <c r="HZN326" s="215"/>
      <c r="HZO326" s="215"/>
      <c r="HZP326" s="215"/>
      <c r="HZQ326" s="215"/>
      <c r="HZR326" s="215"/>
      <c r="HZS326" s="215"/>
      <c r="HZT326" s="215"/>
      <c r="HZU326" s="215"/>
      <c r="HZV326" s="215"/>
      <c r="HZW326" s="215"/>
      <c r="HZX326" s="215"/>
      <c r="HZY326" s="215"/>
      <c r="HZZ326" s="215"/>
      <c r="IAA326" s="215"/>
      <c r="IAB326" s="215"/>
      <c r="IAC326" s="215"/>
      <c r="IAD326" s="215"/>
      <c r="IAE326" s="215"/>
      <c r="IAF326" s="215"/>
      <c r="IAG326" s="215"/>
      <c r="IAH326" s="215"/>
      <c r="IAI326" s="215"/>
      <c r="IAJ326" s="215"/>
      <c r="IAK326" s="215"/>
      <c r="IAL326" s="215"/>
      <c r="IAM326" s="215"/>
      <c r="IAN326" s="215"/>
      <c r="IAO326" s="215"/>
      <c r="IAP326" s="215"/>
      <c r="IAQ326" s="215"/>
      <c r="IAR326" s="215"/>
      <c r="IAS326" s="215"/>
      <c r="IAT326" s="215"/>
      <c r="IAU326" s="215"/>
      <c r="IAV326" s="215"/>
      <c r="IAW326" s="215"/>
      <c r="IAX326" s="215"/>
      <c r="IAY326" s="215"/>
      <c r="IAZ326" s="215"/>
      <c r="IBA326" s="215"/>
      <c r="IBB326" s="215"/>
      <c r="IBC326" s="215"/>
      <c r="IBD326" s="215"/>
      <c r="IBE326" s="215"/>
      <c r="IBF326" s="215"/>
      <c r="IBG326" s="215"/>
      <c r="IBH326" s="215"/>
      <c r="IBI326" s="215"/>
      <c r="IBJ326" s="215"/>
      <c r="IBK326" s="215"/>
      <c r="IBL326" s="215"/>
      <c r="IBM326" s="215"/>
      <c r="IBN326" s="215"/>
      <c r="IBO326" s="215"/>
      <c r="IBP326" s="215"/>
      <c r="IBQ326" s="215"/>
      <c r="IBR326" s="215"/>
      <c r="IBS326" s="215"/>
      <c r="IBT326" s="215"/>
      <c r="IBU326" s="215"/>
      <c r="IBV326" s="215"/>
      <c r="IBW326" s="215"/>
      <c r="IBX326" s="215"/>
      <c r="IBY326" s="215"/>
      <c r="IBZ326" s="215"/>
      <c r="ICA326" s="215"/>
      <c r="ICB326" s="215"/>
      <c r="ICC326" s="215"/>
      <c r="ICD326" s="215"/>
      <c r="ICE326" s="215"/>
      <c r="ICF326" s="215"/>
      <c r="ICG326" s="215"/>
      <c r="ICH326" s="215"/>
      <c r="ICI326" s="215"/>
      <c r="ICJ326" s="215"/>
      <c r="ICK326" s="215"/>
      <c r="ICL326" s="215"/>
      <c r="ICM326" s="215"/>
      <c r="ICN326" s="215"/>
      <c r="ICO326" s="215"/>
      <c r="ICP326" s="215"/>
      <c r="ICQ326" s="215"/>
      <c r="ICR326" s="215"/>
      <c r="ICS326" s="215"/>
      <c r="ICT326" s="215"/>
      <c r="ICU326" s="215"/>
      <c r="ICV326" s="215"/>
      <c r="ICW326" s="215"/>
      <c r="ICX326" s="215"/>
      <c r="ICY326" s="215"/>
      <c r="ICZ326" s="215"/>
      <c r="IDA326" s="215"/>
      <c r="IDB326" s="215"/>
      <c r="IDC326" s="215"/>
      <c r="IDD326" s="215"/>
      <c r="IDE326" s="215"/>
      <c r="IDF326" s="215"/>
      <c r="IDG326" s="215"/>
      <c r="IDH326" s="215"/>
      <c r="IDI326" s="215"/>
      <c r="IDJ326" s="215"/>
      <c r="IDK326" s="215"/>
      <c r="IDL326" s="215"/>
      <c r="IDM326" s="215"/>
      <c r="IDN326" s="215"/>
      <c r="IDO326" s="215"/>
      <c r="IDP326" s="215"/>
      <c r="IDQ326" s="215"/>
      <c r="IDR326" s="215"/>
      <c r="IDS326" s="215"/>
      <c r="IDT326" s="215"/>
      <c r="IDU326" s="215"/>
      <c r="IDV326" s="215"/>
      <c r="IDW326" s="215"/>
      <c r="IDX326" s="215"/>
      <c r="IDY326" s="215"/>
      <c r="IDZ326" s="215"/>
      <c r="IEA326" s="215"/>
      <c r="IEB326" s="215"/>
      <c r="IEC326" s="215"/>
      <c r="IED326" s="215"/>
      <c r="IEE326" s="215"/>
      <c r="IEF326" s="215"/>
      <c r="IEG326" s="215"/>
      <c r="IEH326" s="215"/>
      <c r="IEI326" s="215"/>
      <c r="IEJ326" s="215"/>
      <c r="IEK326" s="215"/>
      <c r="IEL326" s="215"/>
      <c r="IEM326" s="215"/>
      <c r="IEN326" s="215"/>
      <c r="IEO326" s="215"/>
      <c r="IEP326" s="215"/>
      <c r="IEQ326" s="215"/>
      <c r="IER326" s="215"/>
      <c r="IES326" s="215"/>
      <c r="IET326" s="215"/>
      <c r="IEU326" s="215"/>
      <c r="IEV326" s="215"/>
      <c r="IEW326" s="215"/>
      <c r="IEX326" s="215"/>
      <c r="IEY326" s="215"/>
      <c r="IEZ326" s="215"/>
      <c r="IFA326" s="215"/>
      <c r="IFB326" s="215"/>
      <c r="IFC326" s="215"/>
      <c r="IFD326" s="215"/>
      <c r="IFE326" s="215"/>
      <c r="IFF326" s="215"/>
      <c r="IFG326" s="215"/>
      <c r="IFH326" s="215"/>
      <c r="IFI326" s="215"/>
      <c r="IFJ326" s="215"/>
      <c r="IFK326" s="215"/>
      <c r="IFL326" s="215"/>
      <c r="IFM326" s="215"/>
      <c r="IFN326" s="215"/>
      <c r="IFO326" s="215"/>
      <c r="IFP326" s="215"/>
      <c r="IFQ326" s="215"/>
      <c r="IFR326" s="215"/>
      <c r="IFS326" s="215"/>
      <c r="IFT326" s="215"/>
      <c r="IFU326" s="215"/>
      <c r="IFV326" s="215"/>
      <c r="IFW326" s="215"/>
      <c r="IFX326" s="215"/>
      <c r="IFY326" s="215"/>
      <c r="IFZ326" s="215"/>
      <c r="IGA326" s="215"/>
      <c r="IGB326" s="215"/>
      <c r="IGC326" s="215"/>
      <c r="IGD326" s="215"/>
      <c r="IGE326" s="215"/>
      <c r="IGF326" s="215"/>
      <c r="IGG326" s="215"/>
      <c r="IGH326" s="215"/>
      <c r="IGI326" s="215"/>
      <c r="IGJ326" s="215"/>
      <c r="IGK326" s="215"/>
      <c r="IGL326" s="215"/>
      <c r="IGM326" s="215"/>
      <c r="IGN326" s="215"/>
      <c r="IGO326" s="215"/>
      <c r="IGP326" s="215"/>
      <c r="IGQ326" s="215"/>
      <c r="IGR326" s="215"/>
      <c r="IGS326" s="215"/>
      <c r="IGT326" s="215"/>
      <c r="IGU326" s="215"/>
      <c r="IGV326" s="215"/>
      <c r="IGW326" s="215"/>
      <c r="IGX326" s="215"/>
      <c r="IGY326" s="215"/>
      <c r="IGZ326" s="215"/>
      <c r="IHA326" s="215"/>
      <c r="IHB326" s="215"/>
      <c r="IHC326" s="215"/>
      <c r="IHD326" s="215"/>
      <c r="IHE326" s="215"/>
      <c r="IHF326" s="215"/>
      <c r="IHG326" s="215"/>
      <c r="IHH326" s="215"/>
      <c r="IHI326" s="215"/>
      <c r="IHJ326" s="215"/>
      <c r="IHK326" s="215"/>
      <c r="IHL326" s="215"/>
      <c r="IHM326" s="215"/>
      <c r="IHN326" s="215"/>
      <c r="IHO326" s="215"/>
      <c r="IHP326" s="215"/>
      <c r="IHQ326" s="215"/>
      <c r="IHR326" s="215"/>
      <c r="IHS326" s="215"/>
      <c r="IHT326" s="215"/>
      <c r="IHU326" s="215"/>
      <c r="IHV326" s="215"/>
      <c r="IHW326" s="215"/>
      <c r="IHX326" s="215"/>
      <c r="IHY326" s="215"/>
      <c r="IHZ326" s="215"/>
      <c r="IIA326" s="215"/>
      <c r="IIB326" s="215"/>
      <c r="IIC326" s="215"/>
      <c r="IID326" s="215"/>
      <c r="IIE326" s="215"/>
      <c r="IIF326" s="215"/>
      <c r="IIG326" s="215"/>
      <c r="IIH326" s="215"/>
      <c r="III326" s="215"/>
      <c r="IIJ326" s="215"/>
      <c r="IIK326" s="215"/>
      <c r="IIL326" s="215"/>
      <c r="IIM326" s="215"/>
      <c r="IIN326" s="215"/>
      <c r="IIO326" s="215"/>
      <c r="IIP326" s="215"/>
      <c r="IIQ326" s="215"/>
      <c r="IIR326" s="215"/>
      <c r="IIS326" s="215"/>
      <c r="IIT326" s="215"/>
      <c r="IIU326" s="215"/>
      <c r="IIV326" s="215"/>
      <c r="IIW326" s="215"/>
      <c r="IIX326" s="215"/>
      <c r="IIY326" s="215"/>
      <c r="IIZ326" s="215"/>
      <c r="IJA326" s="215"/>
      <c r="IJB326" s="215"/>
      <c r="IJC326" s="215"/>
      <c r="IJD326" s="215"/>
      <c r="IJE326" s="215"/>
      <c r="IJF326" s="215"/>
      <c r="IJG326" s="215"/>
      <c r="IJH326" s="215"/>
      <c r="IJI326" s="215"/>
      <c r="IJJ326" s="215"/>
      <c r="IJK326" s="215"/>
      <c r="IJL326" s="215"/>
      <c r="IJM326" s="215"/>
      <c r="IJN326" s="215"/>
      <c r="IJO326" s="215"/>
      <c r="IJP326" s="215"/>
      <c r="IJQ326" s="215"/>
      <c r="IJR326" s="215"/>
      <c r="IJS326" s="215"/>
      <c r="IJT326" s="215"/>
      <c r="IJU326" s="215"/>
      <c r="IJV326" s="215"/>
      <c r="IJW326" s="215"/>
      <c r="IJX326" s="215"/>
      <c r="IJY326" s="215"/>
      <c r="IJZ326" s="215"/>
      <c r="IKA326" s="215"/>
      <c r="IKB326" s="215"/>
      <c r="IKC326" s="215"/>
      <c r="IKD326" s="215"/>
      <c r="IKE326" s="215"/>
      <c r="IKF326" s="215"/>
      <c r="IKG326" s="215"/>
      <c r="IKH326" s="215"/>
      <c r="IKI326" s="215"/>
      <c r="IKJ326" s="215"/>
      <c r="IKK326" s="215"/>
      <c r="IKL326" s="215"/>
      <c r="IKM326" s="215"/>
      <c r="IKN326" s="215"/>
      <c r="IKO326" s="215"/>
      <c r="IKP326" s="215"/>
      <c r="IKQ326" s="215"/>
      <c r="IKR326" s="215"/>
      <c r="IKS326" s="215"/>
      <c r="IKT326" s="215"/>
      <c r="IKU326" s="215"/>
      <c r="IKV326" s="215"/>
      <c r="IKW326" s="215"/>
      <c r="IKX326" s="215"/>
      <c r="IKY326" s="215"/>
      <c r="IKZ326" s="215"/>
      <c r="ILA326" s="215"/>
      <c r="ILB326" s="215"/>
      <c r="ILC326" s="215"/>
      <c r="ILD326" s="215"/>
      <c r="ILE326" s="215"/>
      <c r="ILF326" s="215"/>
      <c r="ILG326" s="215"/>
      <c r="ILH326" s="215"/>
      <c r="ILI326" s="215"/>
      <c r="ILJ326" s="215"/>
      <c r="ILK326" s="215"/>
      <c r="ILL326" s="215"/>
      <c r="ILM326" s="215"/>
      <c r="ILN326" s="215"/>
      <c r="ILO326" s="215"/>
      <c r="ILP326" s="215"/>
      <c r="ILQ326" s="215"/>
      <c r="ILR326" s="215"/>
      <c r="ILS326" s="215"/>
      <c r="ILT326" s="215"/>
      <c r="ILU326" s="215"/>
      <c r="ILV326" s="215"/>
      <c r="ILW326" s="215"/>
      <c r="ILX326" s="215"/>
      <c r="ILY326" s="215"/>
      <c r="ILZ326" s="215"/>
      <c r="IMA326" s="215"/>
      <c r="IMB326" s="215"/>
      <c r="IMC326" s="215"/>
      <c r="IMD326" s="215"/>
      <c r="IME326" s="215"/>
      <c r="IMF326" s="215"/>
      <c r="IMG326" s="215"/>
      <c r="IMH326" s="215"/>
      <c r="IMI326" s="215"/>
      <c r="IMJ326" s="215"/>
      <c r="IMK326" s="215"/>
      <c r="IML326" s="215"/>
      <c r="IMM326" s="215"/>
      <c r="IMN326" s="215"/>
      <c r="IMO326" s="215"/>
      <c r="IMP326" s="215"/>
      <c r="IMQ326" s="215"/>
      <c r="IMR326" s="215"/>
      <c r="IMS326" s="215"/>
      <c r="IMT326" s="215"/>
      <c r="IMU326" s="215"/>
      <c r="IMV326" s="215"/>
      <c r="IMW326" s="215"/>
      <c r="IMX326" s="215"/>
      <c r="IMY326" s="215"/>
      <c r="IMZ326" s="215"/>
      <c r="INA326" s="215"/>
      <c r="INB326" s="215"/>
      <c r="INC326" s="215"/>
      <c r="IND326" s="215"/>
      <c r="INE326" s="215"/>
      <c r="INF326" s="215"/>
      <c r="ING326" s="215"/>
      <c r="INH326" s="215"/>
      <c r="INI326" s="215"/>
      <c r="INJ326" s="215"/>
      <c r="INK326" s="215"/>
      <c r="INL326" s="215"/>
      <c r="INM326" s="215"/>
      <c r="INN326" s="215"/>
      <c r="INO326" s="215"/>
      <c r="INP326" s="215"/>
      <c r="INQ326" s="215"/>
      <c r="INR326" s="215"/>
      <c r="INS326" s="215"/>
      <c r="INT326" s="215"/>
      <c r="INU326" s="215"/>
      <c r="INV326" s="215"/>
      <c r="INW326" s="215"/>
      <c r="INX326" s="215"/>
      <c r="INY326" s="215"/>
      <c r="INZ326" s="215"/>
      <c r="IOA326" s="215"/>
      <c r="IOB326" s="215"/>
      <c r="IOC326" s="215"/>
      <c r="IOD326" s="215"/>
      <c r="IOE326" s="215"/>
      <c r="IOF326" s="215"/>
      <c r="IOG326" s="215"/>
      <c r="IOH326" s="215"/>
      <c r="IOI326" s="215"/>
      <c r="IOJ326" s="215"/>
      <c r="IOK326" s="215"/>
      <c r="IOL326" s="215"/>
      <c r="IOM326" s="215"/>
      <c r="ION326" s="215"/>
      <c r="IOO326" s="215"/>
      <c r="IOP326" s="215"/>
      <c r="IOQ326" s="215"/>
      <c r="IOR326" s="215"/>
      <c r="IOS326" s="215"/>
      <c r="IOT326" s="215"/>
      <c r="IOU326" s="215"/>
      <c r="IOV326" s="215"/>
      <c r="IOW326" s="215"/>
      <c r="IOX326" s="215"/>
      <c r="IOY326" s="215"/>
      <c r="IOZ326" s="215"/>
      <c r="IPA326" s="215"/>
      <c r="IPB326" s="215"/>
      <c r="IPC326" s="215"/>
      <c r="IPD326" s="215"/>
      <c r="IPE326" s="215"/>
      <c r="IPF326" s="215"/>
      <c r="IPG326" s="215"/>
      <c r="IPH326" s="215"/>
      <c r="IPI326" s="215"/>
      <c r="IPJ326" s="215"/>
      <c r="IPK326" s="215"/>
      <c r="IPL326" s="215"/>
      <c r="IPM326" s="215"/>
      <c r="IPN326" s="215"/>
      <c r="IPO326" s="215"/>
      <c r="IPP326" s="215"/>
      <c r="IPQ326" s="215"/>
      <c r="IPR326" s="215"/>
      <c r="IPS326" s="215"/>
      <c r="IPT326" s="215"/>
      <c r="IPU326" s="215"/>
      <c r="IPV326" s="215"/>
      <c r="IPW326" s="215"/>
      <c r="IPX326" s="215"/>
      <c r="IPY326" s="215"/>
      <c r="IPZ326" s="215"/>
      <c r="IQA326" s="215"/>
      <c r="IQB326" s="215"/>
      <c r="IQC326" s="215"/>
      <c r="IQD326" s="215"/>
      <c r="IQE326" s="215"/>
      <c r="IQF326" s="215"/>
      <c r="IQG326" s="215"/>
      <c r="IQH326" s="215"/>
      <c r="IQI326" s="215"/>
      <c r="IQJ326" s="215"/>
      <c r="IQK326" s="215"/>
      <c r="IQL326" s="215"/>
      <c r="IQM326" s="215"/>
      <c r="IQN326" s="215"/>
      <c r="IQO326" s="215"/>
      <c r="IQP326" s="215"/>
      <c r="IQQ326" s="215"/>
      <c r="IQR326" s="215"/>
      <c r="IQS326" s="215"/>
      <c r="IQT326" s="215"/>
      <c r="IQU326" s="215"/>
      <c r="IQV326" s="215"/>
      <c r="IQW326" s="215"/>
      <c r="IQX326" s="215"/>
      <c r="IQY326" s="215"/>
      <c r="IQZ326" s="215"/>
      <c r="IRA326" s="215"/>
      <c r="IRB326" s="215"/>
      <c r="IRC326" s="215"/>
      <c r="IRD326" s="215"/>
      <c r="IRE326" s="215"/>
      <c r="IRF326" s="215"/>
      <c r="IRG326" s="215"/>
      <c r="IRH326" s="215"/>
      <c r="IRI326" s="215"/>
      <c r="IRJ326" s="215"/>
      <c r="IRK326" s="215"/>
      <c r="IRL326" s="215"/>
      <c r="IRM326" s="215"/>
      <c r="IRN326" s="215"/>
      <c r="IRO326" s="215"/>
      <c r="IRP326" s="215"/>
      <c r="IRQ326" s="215"/>
      <c r="IRR326" s="215"/>
      <c r="IRS326" s="215"/>
      <c r="IRT326" s="215"/>
      <c r="IRU326" s="215"/>
      <c r="IRV326" s="215"/>
      <c r="IRW326" s="215"/>
      <c r="IRX326" s="215"/>
      <c r="IRY326" s="215"/>
      <c r="IRZ326" s="215"/>
      <c r="ISA326" s="215"/>
      <c r="ISB326" s="215"/>
      <c r="ISC326" s="215"/>
      <c r="ISD326" s="215"/>
      <c r="ISE326" s="215"/>
      <c r="ISF326" s="215"/>
      <c r="ISG326" s="215"/>
      <c r="ISH326" s="215"/>
      <c r="ISI326" s="215"/>
      <c r="ISJ326" s="215"/>
      <c r="ISK326" s="215"/>
      <c r="ISL326" s="215"/>
      <c r="ISM326" s="215"/>
      <c r="ISN326" s="215"/>
      <c r="ISO326" s="215"/>
      <c r="ISP326" s="215"/>
      <c r="ISQ326" s="215"/>
      <c r="ISR326" s="215"/>
      <c r="ISS326" s="215"/>
      <c r="IST326" s="215"/>
      <c r="ISU326" s="215"/>
      <c r="ISV326" s="215"/>
      <c r="ISW326" s="215"/>
      <c r="ISX326" s="215"/>
      <c r="ISY326" s="215"/>
      <c r="ISZ326" s="215"/>
      <c r="ITA326" s="215"/>
      <c r="ITB326" s="215"/>
      <c r="ITC326" s="215"/>
      <c r="ITD326" s="215"/>
      <c r="ITE326" s="215"/>
      <c r="ITF326" s="215"/>
      <c r="ITG326" s="215"/>
      <c r="ITH326" s="215"/>
      <c r="ITI326" s="215"/>
      <c r="ITJ326" s="215"/>
      <c r="ITK326" s="215"/>
      <c r="ITL326" s="215"/>
      <c r="ITM326" s="215"/>
      <c r="ITN326" s="215"/>
      <c r="ITO326" s="215"/>
      <c r="ITP326" s="215"/>
      <c r="ITQ326" s="215"/>
      <c r="ITR326" s="215"/>
      <c r="ITS326" s="215"/>
      <c r="ITT326" s="215"/>
      <c r="ITU326" s="215"/>
      <c r="ITV326" s="215"/>
      <c r="ITW326" s="215"/>
      <c r="ITX326" s="215"/>
      <c r="ITY326" s="215"/>
      <c r="ITZ326" s="215"/>
      <c r="IUA326" s="215"/>
      <c r="IUB326" s="215"/>
      <c r="IUC326" s="215"/>
      <c r="IUD326" s="215"/>
      <c r="IUE326" s="215"/>
      <c r="IUF326" s="215"/>
      <c r="IUG326" s="215"/>
      <c r="IUH326" s="215"/>
      <c r="IUI326" s="215"/>
      <c r="IUJ326" s="215"/>
      <c r="IUK326" s="215"/>
      <c r="IUL326" s="215"/>
      <c r="IUM326" s="215"/>
      <c r="IUN326" s="215"/>
      <c r="IUO326" s="215"/>
      <c r="IUP326" s="215"/>
      <c r="IUQ326" s="215"/>
      <c r="IUR326" s="215"/>
      <c r="IUS326" s="215"/>
      <c r="IUT326" s="215"/>
      <c r="IUU326" s="215"/>
      <c r="IUV326" s="215"/>
      <c r="IUW326" s="215"/>
      <c r="IUX326" s="215"/>
      <c r="IUY326" s="215"/>
      <c r="IUZ326" s="215"/>
      <c r="IVA326" s="215"/>
      <c r="IVB326" s="215"/>
      <c r="IVC326" s="215"/>
      <c r="IVD326" s="215"/>
      <c r="IVE326" s="215"/>
      <c r="IVF326" s="215"/>
      <c r="IVG326" s="215"/>
      <c r="IVH326" s="215"/>
      <c r="IVI326" s="215"/>
      <c r="IVJ326" s="215"/>
      <c r="IVK326" s="215"/>
      <c r="IVL326" s="215"/>
      <c r="IVM326" s="215"/>
      <c r="IVN326" s="215"/>
      <c r="IVO326" s="215"/>
      <c r="IVP326" s="215"/>
      <c r="IVQ326" s="215"/>
      <c r="IVR326" s="215"/>
      <c r="IVS326" s="215"/>
      <c r="IVT326" s="215"/>
      <c r="IVU326" s="215"/>
      <c r="IVV326" s="215"/>
      <c r="IVW326" s="215"/>
      <c r="IVX326" s="215"/>
      <c r="IVY326" s="215"/>
      <c r="IVZ326" s="215"/>
      <c r="IWA326" s="215"/>
      <c r="IWB326" s="215"/>
      <c r="IWC326" s="215"/>
      <c r="IWD326" s="215"/>
      <c r="IWE326" s="215"/>
      <c r="IWF326" s="215"/>
      <c r="IWG326" s="215"/>
      <c r="IWH326" s="215"/>
      <c r="IWI326" s="215"/>
      <c r="IWJ326" s="215"/>
      <c r="IWK326" s="215"/>
      <c r="IWL326" s="215"/>
      <c r="IWM326" s="215"/>
      <c r="IWN326" s="215"/>
      <c r="IWO326" s="215"/>
      <c r="IWP326" s="215"/>
      <c r="IWQ326" s="215"/>
      <c r="IWR326" s="215"/>
      <c r="IWS326" s="215"/>
      <c r="IWT326" s="215"/>
      <c r="IWU326" s="215"/>
      <c r="IWV326" s="215"/>
      <c r="IWW326" s="215"/>
      <c r="IWX326" s="215"/>
      <c r="IWY326" s="215"/>
      <c r="IWZ326" s="215"/>
      <c r="IXA326" s="215"/>
      <c r="IXB326" s="215"/>
      <c r="IXC326" s="215"/>
      <c r="IXD326" s="215"/>
      <c r="IXE326" s="215"/>
      <c r="IXF326" s="215"/>
      <c r="IXG326" s="215"/>
      <c r="IXH326" s="215"/>
      <c r="IXI326" s="215"/>
      <c r="IXJ326" s="215"/>
      <c r="IXK326" s="215"/>
      <c r="IXL326" s="215"/>
      <c r="IXM326" s="215"/>
      <c r="IXN326" s="215"/>
      <c r="IXO326" s="215"/>
      <c r="IXP326" s="215"/>
      <c r="IXQ326" s="215"/>
      <c r="IXR326" s="215"/>
      <c r="IXS326" s="215"/>
      <c r="IXT326" s="215"/>
      <c r="IXU326" s="215"/>
      <c r="IXV326" s="215"/>
      <c r="IXW326" s="215"/>
      <c r="IXX326" s="215"/>
      <c r="IXY326" s="215"/>
      <c r="IXZ326" s="215"/>
      <c r="IYA326" s="215"/>
      <c r="IYB326" s="215"/>
      <c r="IYC326" s="215"/>
      <c r="IYD326" s="215"/>
      <c r="IYE326" s="215"/>
      <c r="IYF326" s="215"/>
      <c r="IYG326" s="215"/>
      <c r="IYH326" s="215"/>
      <c r="IYI326" s="215"/>
      <c r="IYJ326" s="215"/>
      <c r="IYK326" s="215"/>
      <c r="IYL326" s="215"/>
      <c r="IYM326" s="215"/>
      <c r="IYN326" s="215"/>
      <c r="IYO326" s="215"/>
      <c r="IYP326" s="215"/>
      <c r="IYQ326" s="215"/>
      <c r="IYR326" s="215"/>
      <c r="IYS326" s="215"/>
      <c r="IYT326" s="215"/>
      <c r="IYU326" s="215"/>
      <c r="IYV326" s="215"/>
      <c r="IYW326" s="215"/>
      <c r="IYX326" s="215"/>
      <c r="IYY326" s="215"/>
      <c r="IYZ326" s="215"/>
      <c r="IZA326" s="215"/>
      <c r="IZB326" s="215"/>
      <c r="IZC326" s="215"/>
      <c r="IZD326" s="215"/>
      <c r="IZE326" s="215"/>
      <c r="IZF326" s="215"/>
      <c r="IZG326" s="215"/>
      <c r="IZH326" s="215"/>
      <c r="IZI326" s="215"/>
      <c r="IZJ326" s="215"/>
      <c r="IZK326" s="215"/>
      <c r="IZL326" s="215"/>
      <c r="IZM326" s="215"/>
      <c r="IZN326" s="215"/>
      <c r="IZO326" s="215"/>
      <c r="IZP326" s="215"/>
      <c r="IZQ326" s="215"/>
      <c r="IZR326" s="215"/>
      <c r="IZS326" s="215"/>
      <c r="IZT326" s="215"/>
      <c r="IZU326" s="215"/>
      <c r="IZV326" s="215"/>
      <c r="IZW326" s="215"/>
      <c r="IZX326" s="215"/>
      <c r="IZY326" s="215"/>
      <c r="IZZ326" s="215"/>
      <c r="JAA326" s="215"/>
      <c r="JAB326" s="215"/>
      <c r="JAC326" s="215"/>
      <c r="JAD326" s="215"/>
      <c r="JAE326" s="215"/>
      <c r="JAF326" s="215"/>
      <c r="JAG326" s="215"/>
      <c r="JAH326" s="215"/>
      <c r="JAI326" s="215"/>
      <c r="JAJ326" s="215"/>
      <c r="JAK326" s="215"/>
      <c r="JAL326" s="215"/>
      <c r="JAM326" s="215"/>
      <c r="JAN326" s="215"/>
      <c r="JAO326" s="215"/>
      <c r="JAP326" s="215"/>
      <c r="JAQ326" s="215"/>
      <c r="JAR326" s="215"/>
      <c r="JAS326" s="215"/>
      <c r="JAT326" s="215"/>
      <c r="JAU326" s="215"/>
      <c r="JAV326" s="215"/>
      <c r="JAW326" s="215"/>
      <c r="JAX326" s="215"/>
      <c r="JAY326" s="215"/>
      <c r="JAZ326" s="215"/>
      <c r="JBA326" s="215"/>
      <c r="JBB326" s="215"/>
      <c r="JBC326" s="215"/>
      <c r="JBD326" s="215"/>
      <c r="JBE326" s="215"/>
      <c r="JBF326" s="215"/>
      <c r="JBG326" s="215"/>
      <c r="JBH326" s="215"/>
      <c r="JBI326" s="215"/>
      <c r="JBJ326" s="215"/>
      <c r="JBK326" s="215"/>
      <c r="JBL326" s="215"/>
      <c r="JBM326" s="215"/>
      <c r="JBN326" s="215"/>
      <c r="JBO326" s="215"/>
      <c r="JBP326" s="215"/>
      <c r="JBQ326" s="215"/>
      <c r="JBR326" s="215"/>
      <c r="JBS326" s="215"/>
      <c r="JBT326" s="215"/>
      <c r="JBU326" s="215"/>
      <c r="JBV326" s="215"/>
      <c r="JBW326" s="215"/>
      <c r="JBX326" s="215"/>
      <c r="JBY326" s="215"/>
      <c r="JBZ326" s="215"/>
      <c r="JCA326" s="215"/>
      <c r="JCB326" s="215"/>
      <c r="JCC326" s="215"/>
      <c r="JCD326" s="215"/>
      <c r="JCE326" s="215"/>
      <c r="JCF326" s="215"/>
      <c r="JCG326" s="215"/>
      <c r="JCH326" s="215"/>
      <c r="JCI326" s="215"/>
      <c r="JCJ326" s="215"/>
      <c r="JCK326" s="215"/>
      <c r="JCL326" s="215"/>
      <c r="JCM326" s="215"/>
      <c r="JCN326" s="215"/>
      <c r="JCO326" s="215"/>
      <c r="JCP326" s="215"/>
      <c r="JCQ326" s="215"/>
      <c r="JCR326" s="215"/>
      <c r="JCS326" s="215"/>
      <c r="JCT326" s="215"/>
      <c r="JCU326" s="215"/>
      <c r="JCV326" s="215"/>
      <c r="JCW326" s="215"/>
      <c r="JCX326" s="215"/>
      <c r="JCY326" s="215"/>
      <c r="JCZ326" s="215"/>
      <c r="JDA326" s="215"/>
      <c r="JDB326" s="215"/>
      <c r="JDC326" s="215"/>
      <c r="JDD326" s="215"/>
      <c r="JDE326" s="215"/>
      <c r="JDF326" s="215"/>
      <c r="JDG326" s="215"/>
      <c r="JDH326" s="215"/>
      <c r="JDI326" s="215"/>
      <c r="JDJ326" s="215"/>
      <c r="JDK326" s="215"/>
      <c r="JDL326" s="215"/>
      <c r="JDM326" s="215"/>
      <c r="JDN326" s="215"/>
      <c r="JDO326" s="215"/>
      <c r="JDP326" s="215"/>
      <c r="JDQ326" s="215"/>
      <c r="JDR326" s="215"/>
      <c r="JDS326" s="215"/>
      <c r="JDT326" s="215"/>
      <c r="JDU326" s="215"/>
      <c r="JDV326" s="215"/>
      <c r="JDW326" s="215"/>
      <c r="JDX326" s="215"/>
      <c r="JDY326" s="215"/>
      <c r="JDZ326" s="215"/>
      <c r="JEA326" s="215"/>
      <c r="JEB326" s="215"/>
      <c r="JEC326" s="215"/>
      <c r="JED326" s="215"/>
      <c r="JEE326" s="215"/>
      <c r="JEF326" s="215"/>
      <c r="JEG326" s="215"/>
      <c r="JEH326" s="215"/>
      <c r="JEI326" s="215"/>
      <c r="JEJ326" s="215"/>
      <c r="JEK326" s="215"/>
      <c r="JEL326" s="215"/>
      <c r="JEM326" s="215"/>
      <c r="JEN326" s="215"/>
      <c r="JEO326" s="215"/>
      <c r="JEP326" s="215"/>
      <c r="JEQ326" s="215"/>
      <c r="JER326" s="215"/>
      <c r="JES326" s="215"/>
      <c r="JET326" s="215"/>
      <c r="JEU326" s="215"/>
      <c r="JEV326" s="215"/>
      <c r="JEW326" s="215"/>
      <c r="JEX326" s="215"/>
      <c r="JEY326" s="215"/>
      <c r="JEZ326" s="215"/>
      <c r="JFA326" s="215"/>
      <c r="JFB326" s="215"/>
      <c r="JFC326" s="215"/>
      <c r="JFD326" s="215"/>
      <c r="JFE326" s="215"/>
      <c r="JFF326" s="215"/>
      <c r="JFG326" s="215"/>
      <c r="JFH326" s="215"/>
      <c r="JFI326" s="215"/>
      <c r="JFJ326" s="215"/>
      <c r="JFK326" s="215"/>
      <c r="JFL326" s="215"/>
      <c r="JFM326" s="215"/>
      <c r="JFN326" s="215"/>
      <c r="JFO326" s="215"/>
      <c r="JFP326" s="215"/>
      <c r="JFQ326" s="215"/>
      <c r="JFR326" s="215"/>
      <c r="JFS326" s="215"/>
      <c r="JFT326" s="215"/>
      <c r="JFU326" s="215"/>
      <c r="JFV326" s="215"/>
      <c r="JFW326" s="215"/>
      <c r="JFX326" s="215"/>
      <c r="JFY326" s="215"/>
      <c r="JFZ326" s="215"/>
      <c r="JGA326" s="215"/>
      <c r="JGB326" s="215"/>
      <c r="JGC326" s="215"/>
      <c r="JGD326" s="215"/>
      <c r="JGE326" s="215"/>
      <c r="JGF326" s="215"/>
      <c r="JGG326" s="215"/>
      <c r="JGH326" s="215"/>
      <c r="JGI326" s="215"/>
      <c r="JGJ326" s="215"/>
      <c r="JGK326" s="215"/>
      <c r="JGL326" s="215"/>
      <c r="JGM326" s="215"/>
      <c r="JGN326" s="215"/>
      <c r="JGO326" s="215"/>
      <c r="JGP326" s="215"/>
      <c r="JGQ326" s="215"/>
      <c r="JGR326" s="215"/>
      <c r="JGS326" s="215"/>
      <c r="JGT326" s="215"/>
      <c r="JGU326" s="215"/>
      <c r="JGV326" s="215"/>
      <c r="JGW326" s="215"/>
      <c r="JGX326" s="215"/>
      <c r="JGY326" s="215"/>
      <c r="JGZ326" s="215"/>
      <c r="JHA326" s="215"/>
      <c r="JHB326" s="215"/>
      <c r="JHC326" s="215"/>
      <c r="JHD326" s="215"/>
      <c r="JHE326" s="215"/>
      <c r="JHF326" s="215"/>
      <c r="JHG326" s="215"/>
      <c r="JHH326" s="215"/>
      <c r="JHI326" s="215"/>
      <c r="JHJ326" s="215"/>
      <c r="JHK326" s="215"/>
      <c r="JHL326" s="215"/>
      <c r="JHM326" s="215"/>
      <c r="JHN326" s="215"/>
      <c r="JHO326" s="215"/>
      <c r="JHP326" s="215"/>
      <c r="JHQ326" s="215"/>
      <c r="JHR326" s="215"/>
      <c r="JHS326" s="215"/>
      <c r="JHT326" s="215"/>
      <c r="JHU326" s="215"/>
      <c r="JHV326" s="215"/>
      <c r="JHW326" s="215"/>
      <c r="JHX326" s="215"/>
      <c r="JHY326" s="215"/>
      <c r="JHZ326" s="215"/>
      <c r="JIA326" s="215"/>
      <c r="JIB326" s="215"/>
      <c r="JIC326" s="215"/>
      <c r="JID326" s="215"/>
      <c r="JIE326" s="215"/>
      <c r="JIF326" s="215"/>
      <c r="JIG326" s="215"/>
      <c r="JIH326" s="215"/>
      <c r="JII326" s="215"/>
      <c r="JIJ326" s="215"/>
      <c r="JIK326" s="215"/>
      <c r="JIL326" s="215"/>
      <c r="JIM326" s="215"/>
      <c r="JIN326" s="215"/>
      <c r="JIO326" s="215"/>
      <c r="JIP326" s="215"/>
      <c r="JIQ326" s="215"/>
      <c r="JIR326" s="215"/>
      <c r="JIS326" s="215"/>
      <c r="JIT326" s="215"/>
      <c r="JIU326" s="215"/>
      <c r="JIV326" s="215"/>
      <c r="JIW326" s="215"/>
      <c r="JIX326" s="215"/>
      <c r="JIY326" s="215"/>
      <c r="JIZ326" s="215"/>
      <c r="JJA326" s="215"/>
      <c r="JJB326" s="215"/>
      <c r="JJC326" s="215"/>
      <c r="JJD326" s="215"/>
      <c r="JJE326" s="215"/>
      <c r="JJF326" s="215"/>
      <c r="JJG326" s="215"/>
      <c r="JJH326" s="215"/>
      <c r="JJI326" s="215"/>
      <c r="JJJ326" s="215"/>
      <c r="JJK326" s="215"/>
      <c r="JJL326" s="215"/>
      <c r="JJM326" s="215"/>
      <c r="JJN326" s="215"/>
      <c r="JJO326" s="215"/>
      <c r="JJP326" s="215"/>
      <c r="JJQ326" s="215"/>
      <c r="JJR326" s="215"/>
      <c r="JJS326" s="215"/>
      <c r="JJT326" s="215"/>
      <c r="JJU326" s="215"/>
      <c r="JJV326" s="215"/>
      <c r="JJW326" s="215"/>
      <c r="JJX326" s="215"/>
      <c r="JJY326" s="215"/>
      <c r="JJZ326" s="215"/>
      <c r="JKA326" s="215"/>
      <c r="JKB326" s="215"/>
      <c r="JKC326" s="215"/>
      <c r="JKD326" s="215"/>
      <c r="JKE326" s="215"/>
      <c r="JKF326" s="215"/>
      <c r="JKG326" s="215"/>
      <c r="JKH326" s="215"/>
      <c r="JKI326" s="215"/>
      <c r="JKJ326" s="215"/>
      <c r="JKK326" s="215"/>
      <c r="JKL326" s="215"/>
      <c r="JKM326" s="215"/>
      <c r="JKN326" s="215"/>
      <c r="JKO326" s="215"/>
      <c r="JKP326" s="215"/>
      <c r="JKQ326" s="215"/>
      <c r="JKR326" s="215"/>
      <c r="JKS326" s="215"/>
      <c r="JKT326" s="215"/>
      <c r="JKU326" s="215"/>
      <c r="JKV326" s="215"/>
      <c r="JKW326" s="215"/>
      <c r="JKX326" s="215"/>
      <c r="JKY326" s="215"/>
      <c r="JKZ326" s="215"/>
      <c r="JLA326" s="215"/>
      <c r="JLB326" s="215"/>
      <c r="JLC326" s="215"/>
      <c r="JLD326" s="215"/>
      <c r="JLE326" s="215"/>
      <c r="JLF326" s="215"/>
      <c r="JLG326" s="215"/>
      <c r="JLH326" s="215"/>
      <c r="JLI326" s="215"/>
      <c r="JLJ326" s="215"/>
      <c r="JLK326" s="215"/>
      <c r="JLL326" s="215"/>
      <c r="JLM326" s="215"/>
      <c r="JLN326" s="215"/>
      <c r="JLO326" s="215"/>
      <c r="JLP326" s="215"/>
      <c r="JLQ326" s="215"/>
      <c r="JLR326" s="215"/>
      <c r="JLS326" s="215"/>
      <c r="JLT326" s="215"/>
      <c r="JLU326" s="215"/>
      <c r="JLV326" s="215"/>
      <c r="JLW326" s="215"/>
      <c r="JLX326" s="215"/>
      <c r="JLY326" s="215"/>
      <c r="JLZ326" s="215"/>
      <c r="JMA326" s="215"/>
      <c r="JMB326" s="215"/>
      <c r="JMC326" s="215"/>
      <c r="JMD326" s="215"/>
      <c r="JME326" s="215"/>
      <c r="JMF326" s="215"/>
      <c r="JMG326" s="215"/>
      <c r="JMH326" s="215"/>
      <c r="JMI326" s="215"/>
      <c r="JMJ326" s="215"/>
      <c r="JMK326" s="215"/>
      <c r="JML326" s="215"/>
      <c r="JMM326" s="215"/>
      <c r="JMN326" s="215"/>
      <c r="JMO326" s="215"/>
      <c r="JMP326" s="215"/>
      <c r="JMQ326" s="215"/>
      <c r="JMR326" s="215"/>
      <c r="JMS326" s="215"/>
      <c r="JMT326" s="215"/>
      <c r="JMU326" s="215"/>
      <c r="JMV326" s="215"/>
      <c r="JMW326" s="215"/>
      <c r="JMX326" s="215"/>
      <c r="JMY326" s="215"/>
      <c r="JMZ326" s="215"/>
      <c r="JNA326" s="215"/>
      <c r="JNB326" s="215"/>
      <c r="JNC326" s="215"/>
      <c r="JND326" s="215"/>
      <c r="JNE326" s="215"/>
      <c r="JNF326" s="215"/>
      <c r="JNG326" s="215"/>
      <c r="JNH326" s="215"/>
      <c r="JNI326" s="215"/>
      <c r="JNJ326" s="215"/>
      <c r="JNK326" s="215"/>
      <c r="JNL326" s="215"/>
      <c r="JNM326" s="215"/>
      <c r="JNN326" s="215"/>
      <c r="JNO326" s="215"/>
      <c r="JNP326" s="215"/>
      <c r="JNQ326" s="215"/>
      <c r="JNR326" s="215"/>
      <c r="JNS326" s="215"/>
      <c r="JNT326" s="215"/>
      <c r="JNU326" s="215"/>
      <c r="JNV326" s="215"/>
      <c r="JNW326" s="215"/>
      <c r="JNX326" s="215"/>
      <c r="JNY326" s="215"/>
      <c r="JNZ326" s="215"/>
      <c r="JOA326" s="215"/>
      <c r="JOB326" s="215"/>
      <c r="JOC326" s="215"/>
      <c r="JOD326" s="215"/>
      <c r="JOE326" s="215"/>
      <c r="JOF326" s="215"/>
      <c r="JOG326" s="215"/>
      <c r="JOH326" s="215"/>
      <c r="JOI326" s="215"/>
      <c r="JOJ326" s="215"/>
      <c r="JOK326" s="215"/>
      <c r="JOL326" s="215"/>
      <c r="JOM326" s="215"/>
      <c r="JON326" s="215"/>
      <c r="JOO326" s="215"/>
      <c r="JOP326" s="215"/>
      <c r="JOQ326" s="215"/>
      <c r="JOR326" s="215"/>
      <c r="JOS326" s="215"/>
      <c r="JOT326" s="215"/>
      <c r="JOU326" s="215"/>
      <c r="JOV326" s="215"/>
      <c r="JOW326" s="215"/>
      <c r="JOX326" s="215"/>
      <c r="JOY326" s="215"/>
      <c r="JOZ326" s="215"/>
      <c r="JPA326" s="215"/>
      <c r="JPB326" s="215"/>
      <c r="JPC326" s="215"/>
      <c r="JPD326" s="215"/>
      <c r="JPE326" s="215"/>
      <c r="JPF326" s="215"/>
      <c r="JPG326" s="215"/>
      <c r="JPH326" s="215"/>
      <c r="JPI326" s="215"/>
      <c r="JPJ326" s="215"/>
      <c r="JPK326" s="215"/>
      <c r="JPL326" s="215"/>
      <c r="JPM326" s="215"/>
      <c r="JPN326" s="215"/>
      <c r="JPO326" s="215"/>
      <c r="JPP326" s="215"/>
      <c r="JPQ326" s="215"/>
      <c r="JPR326" s="215"/>
      <c r="JPS326" s="215"/>
      <c r="JPT326" s="215"/>
      <c r="JPU326" s="215"/>
      <c r="JPV326" s="215"/>
      <c r="JPW326" s="215"/>
      <c r="JPX326" s="215"/>
      <c r="JPY326" s="215"/>
      <c r="JPZ326" s="215"/>
      <c r="JQA326" s="215"/>
      <c r="JQB326" s="215"/>
      <c r="JQC326" s="215"/>
      <c r="JQD326" s="215"/>
      <c r="JQE326" s="215"/>
      <c r="JQF326" s="215"/>
      <c r="JQG326" s="215"/>
      <c r="JQH326" s="215"/>
      <c r="JQI326" s="215"/>
      <c r="JQJ326" s="215"/>
      <c r="JQK326" s="215"/>
      <c r="JQL326" s="215"/>
      <c r="JQM326" s="215"/>
      <c r="JQN326" s="215"/>
      <c r="JQO326" s="215"/>
      <c r="JQP326" s="215"/>
      <c r="JQQ326" s="215"/>
      <c r="JQR326" s="215"/>
      <c r="JQS326" s="215"/>
      <c r="JQT326" s="215"/>
      <c r="JQU326" s="215"/>
      <c r="JQV326" s="215"/>
      <c r="JQW326" s="215"/>
      <c r="JQX326" s="215"/>
      <c r="JQY326" s="215"/>
      <c r="JQZ326" s="215"/>
      <c r="JRA326" s="215"/>
      <c r="JRB326" s="215"/>
      <c r="JRC326" s="215"/>
      <c r="JRD326" s="215"/>
      <c r="JRE326" s="215"/>
      <c r="JRF326" s="215"/>
      <c r="JRG326" s="215"/>
      <c r="JRH326" s="215"/>
      <c r="JRI326" s="215"/>
      <c r="JRJ326" s="215"/>
      <c r="JRK326" s="215"/>
      <c r="JRL326" s="215"/>
      <c r="JRM326" s="215"/>
      <c r="JRN326" s="215"/>
      <c r="JRO326" s="215"/>
      <c r="JRP326" s="215"/>
      <c r="JRQ326" s="215"/>
      <c r="JRR326" s="215"/>
      <c r="JRS326" s="215"/>
      <c r="JRT326" s="215"/>
      <c r="JRU326" s="215"/>
      <c r="JRV326" s="215"/>
      <c r="JRW326" s="215"/>
      <c r="JRX326" s="215"/>
      <c r="JRY326" s="215"/>
      <c r="JRZ326" s="215"/>
      <c r="JSA326" s="215"/>
      <c r="JSB326" s="215"/>
      <c r="JSC326" s="215"/>
      <c r="JSD326" s="215"/>
      <c r="JSE326" s="215"/>
      <c r="JSF326" s="215"/>
      <c r="JSG326" s="215"/>
      <c r="JSH326" s="215"/>
      <c r="JSI326" s="215"/>
      <c r="JSJ326" s="215"/>
      <c r="JSK326" s="215"/>
      <c r="JSL326" s="215"/>
      <c r="JSM326" s="215"/>
      <c r="JSN326" s="215"/>
      <c r="JSO326" s="215"/>
      <c r="JSP326" s="215"/>
      <c r="JSQ326" s="215"/>
      <c r="JSR326" s="215"/>
      <c r="JSS326" s="215"/>
      <c r="JST326" s="215"/>
      <c r="JSU326" s="215"/>
      <c r="JSV326" s="215"/>
      <c r="JSW326" s="215"/>
      <c r="JSX326" s="215"/>
      <c r="JSY326" s="215"/>
      <c r="JSZ326" s="215"/>
      <c r="JTA326" s="215"/>
      <c r="JTB326" s="215"/>
      <c r="JTC326" s="215"/>
      <c r="JTD326" s="215"/>
      <c r="JTE326" s="215"/>
      <c r="JTF326" s="215"/>
      <c r="JTG326" s="215"/>
      <c r="JTH326" s="215"/>
      <c r="JTI326" s="215"/>
      <c r="JTJ326" s="215"/>
      <c r="JTK326" s="215"/>
      <c r="JTL326" s="215"/>
      <c r="JTM326" s="215"/>
      <c r="JTN326" s="215"/>
      <c r="JTO326" s="215"/>
      <c r="JTP326" s="215"/>
      <c r="JTQ326" s="215"/>
      <c r="JTR326" s="215"/>
      <c r="JTS326" s="215"/>
      <c r="JTT326" s="215"/>
      <c r="JTU326" s="215"/>
      <c r="JTV326" s="215"/>
      <c r="JTW326" s="215"/>
      <c r="JTX326" s="215"/>
      <c r="JTY326" s="215"/>
      <c r="JTZ326" s="215"/>
      <c r="JUA326" s="215"/>
      <c r="JUB326" s="215"/>
      <c r="JUC326" s="215"/>
      <c r="JUD326" s="215"/>
      <c r="JUE326" s="215"/>
      <c r="JUF326" s="215"/>
      <c r="JUG326" s="215"/>
      <c r="JUH326" s="215"/>
      <c r="JUI326" s="215"/>
      <c r="JUJ326" s="215"/>
      <c r="JUK326" s="215"/>
      <c r="JUL326" s="215"/>
      <c r="JUM326" s="215"/>
      <c r="JUN326" s="215"/>
      <c r="JUO326" s="215"/>
      <c r="JUP326" s="215"/>
      <c r="JUQ326" s="215"/>
      <c r="JUR326" s="215"/>
      <c r="JUS326" s="215"/>
      <c r="JUT326" s="215"/>
      <c r="JUU326" s="215"/>
      <c r="JUV326" s="215"/>
      <c r="JUW326" s="215"/>
      <c r="JUX326" s="215"/>
      <c r="JUY326" s="215"/>
      <c r="JUZ326" s="215"/>
      <c r="JVA326" s="215"/>
      <c r="JVB326" s="215"/>
      <c r="JVC326" s="215"/>
      <c r="JVD326" s="215"/>
      <c r="JVE326" s="215"/>
      <c r="JVF326" s="215"/>
      <c r="JVG326" s="215"/>
      <c r="JVH326" s="215"/>
      <c r="JVI326" s="215"/>
      <c r="JVJ326" s="215"/>
      <c r="JVK326" s="215"/>
      <c r="JVL326" s="215"/>
      <c r="JVM326" s="215"/>
      <c r="JVN326" s="215"/>
      <c r="JVO326" s="215"/>
      <c r="JVP326" s="215"/>
      <c r="JVQ326" s="215"/>
      <c r="JVR326" s="215"/>
      <c r="JVS326" s="215"/>
      <c r="JVT326" s="215"/>
      <c r="JVU326" s="215"/>
      <c r="JVV326" s="215"/>
      <c r="JVW326" s="215"/>
      <c r="JVX326" s="215"/>
      <c r="JVY326" s="215"/>
      <c r="JVZ326" s="215"/>
      <c r="JWA326" s="215"/>
      <c r="JWB326" s="215"/>
      <c r="JWC326" s="215"/>
      <c r="JWD326" s="215"/>
      <c r="JWE326" s="215"/>
      <c r="JWF326" s="215"/>
      <c r="JWG326" s="215"/>
      <c r="JWH326" s="215"/>
      <c r="JWI326" s="215"/>
      <c r="JWJ326" s="215"/>
      <c r="JWK326" s="215"/>
      <c r="JWL326" s="215"/>
      <c r="JWM326" s="215"/>
      <c r="JWN326" s="215"/>
      <c r="JWO326" s="215"/>
      <c r="JWP326" s="215"/>
      <c r="JWQ326" s="215"/>
      <c r="JWR326" s="215"/>
      <c r="JWS326" s="215"/>
      <c r="JWT326" s="215"/>
      <c r="JWU326" s="215"/>
      <c r="JWV326" s="215"/>
      <c r="JWW326" s="215"/>
      <c r="JWX326" s="215"/>
      <c r="JWY326" s="215"/>
      <c r="JWZ326" s="215"/>
      <c r="JXA326" s="215"/>
      <c r="JXB326" s="215"/>
      <c r="JXC326" s="215"/>
      <c r="JXD326" s="215"/>
      <c r="JXE326" s="215"/>
      <c r="JXF326" s="215"/>
      <c r="JXG326" s="215"/>
      <c r="JXH326" s="215"/>
      <c r="JXI326" s="215"/>
      <c r="JXJ326" s="215"/>
      <c r="JXK326" s="215"/>
      <c r="JXL326" s="215"/>
      <c r="JXM326" s="215"/>
      <c r="JXN326" s="215"/>
      <c r="JXO326" s="215"/>
      <c r="JXP326" s="215"/>
      <c r="JXQ326" s="215"/>
      <c r="JXR326" s="215"/>
      <c r="JXS326" s="215"/>
      <c r="JXT326" s="215"/>
      <c r="JXU326" s="215"/>
      <c r="JXV326" s="215"/>
      <c r="JXW326" s="215"/>
      <c r="JXX326" s="215"/>
      <c r="JXY326" s="215"/>
      <c r="JXZ326" s="215"/>
      <c r="JYA326" s="215"/>
      <c r="JYB326" s="215"/>
      <c r="JYC326" s="215"/>
      <c r="JYD326" s="215"/>
      <c r="JYE326" s="215"/>
      <c r="JYF326" s="215"/>
      <c r="JYG326" s="215"/>
      <c r="JYH326" s="215"/>
      <c r="JYI326" s="215"/>
      <c r="JYJ326" s="215"/>
      <c r="JYK326" s="215"/>
      <c r="JYL326" s="215"/>
      <c r="JYM326" s="215"/>
      <c r="JYN326" s="215"/>
      <c r="JYO326" s="215"/>
      <c r="JYP326" s="215"/>
      <c r="JYQ326" s="215"/>
      <c r="JYR326" s="215"/>
      <c r="JYS326" s="215"/>
      <c r="JYT326" s="215"/>
      <c r="JYU326" s="215"/>
      <c r="JYV326" s="215"/>
      <c r="JYW326" s="215"/>
      <c r="JYX326" s="215"/>
      <c r="JYY326" s="215"/>
      <c r="JYZ326" s="215"/>
      <c r="JZA326" s="215"/>
      <c r="JZB326" s="215"/>
      <c r="JZC326" s="215"/>
      <c r="JZD326" s="215"/>
      <c r="JZE326" s="215"/>
      <c r="JZF326" s="215"/>
      <c r="JZG326" s="215"/>
      <c r="JZH326" s="215"/>
      <c r="JZI326" s="215"/>
      <c r="JZJ326" s="215"/>
      <c r="JZK326" s="215"/>
      <c r="JZL326" s="215"/>
      <c r="JZM326" s="215"/>
      <c r="JZN326" s="215"/>
      <c r="JZO326" s="215"/>
      <c r="JZP326" s="215"/>
      <c r="JZQ326" s="215"/>
      <c r="JZR326" s="215"/>
      <c r="JZS326" s="215"/>
      <c r="JZT326" s="215"/>
      <c r="JZU326" s="215"/>
      <c r="JZV326" s="215"/>
      <c r="JZW326" s="215"/>
      <c r="JZX326" s="215"/>
      <c r="JZY326" s="215"/>
      <c r="JZZ326" s="215"/>
      <c r="KAA326" s="215"/>
      <c r="KAB326" s="215"/>
      <c r="KAC326" s="215"/>
      <c r="KAD326" s="215"/>
      <c r="KAE326" s="215"/>
      <c r="KAF326" s="215"/>
      <c r="KAG326" s="215"/>
      <c r="KAH326" s="215"/>
      <c r="KAI326" s="215"/>
      <c r="KAJ326" s="215"/>
      <c r="KAK326" s="215"/>
      <c r="KAL326" s="215"/>
      <c r="KAM326" s="215"/>
      <c r="KAN326" s="215"/>
      <c r="KAO326" s="215"/>
      <c r="KAP326" s="215"/>
      <c r="KAQ326" s="215"/>
      <c r="KAR326" s="215"/>
      <c r="KAS326" s="215"/>
      <c r="KAT326" s="215"/>
      <c r="KAU326" s="215"/>
      <c r="KAV326" s="215"/>
      <c r="KAW326" s="215"/>
      <c r="KAX326" s="215"/>
      <c r="KAY326" s="215"/>
      <c r="KAZ326" s="215"/>
      <c r="KBA326" s="215"/>
      <c r="KBB326" s="215"/>
      <c r="KBC326" s="215"/>
      <c r="KBD326" s="215"/>
      <c r="KBE326" s="215"/>
      <c r="KBF326" s="215"/>
      <c r="KBG326" s="215"/>
      <c r="KBH326" s="215"/>
      <c r="KBI326" s="215"/>
      <c r="KBJ326" s="215"/>
      <c r="KBK326" s="215"/>
      <c r="KBL326" s="215"/>
      <c r="KBM326" s="215"/>
      <c r="KBN326" s="215"/>
      <c r="KBO326" s="215"/>
      <c r="KBP326" s="215"/>
      <c r="KBQ326" s="215"/>
      <c r="KBR326" s="215"/>
      <c r="KBS326" s="215"/>
      <c r="KBT326" s="215"/>
      <c r="KBU326" s="215"/>
      <c r="KBV326" s="215"/>
      <c r="KBW326" s="215"/>
      <c r="KBX326" s="215"/>
      <c r="KBY326" s="215"/>
      <c r="KBZ326" s="215"/>
      <c r="KCA326" s="215"/>
      <c r="KCB326" s="215"/>
      <c r="KCC326" s="215"/>
      <c r="KCD326" s="215"/>
      <c r="KCE326" s="215"/>
      <c r="KCF326" s="215"/>
      <c r="KCG326" s="215"/>
      <c r="KCH326" s="215"/>
      <c r="KCI326" s="215"/>
      <c r="KCJ326" s="215"/>
      <c r="KCK326" s="215"/>
      <c r="KCL326" s="215"/>
      <c r="KCM326" s="215"/>
      <c r="KCN326" s="215"/>
      <c r="KCO326" s="215"/>
      <c r="KCP326" s="215"/>
      <c r="KCQ326" s="215"/>
      <c r="KCR326" s="215"/>
      <c r="KCS326" s="215"/>
      <c r="KCT326" s="215"/>
      <c r="KCU326" s="215"/>
      <c r="KCV326" s="215"/>
      <c r="KCW326" s="215"/>
      <c r="KCX326" s="215"/>
      <c r="KCY326" s="215"/>
      <c r="KCZ326" s="215"/>
      <c r="KDA326" s="215"/>
      <c r="KDB326" s="215"/>
      <c r="KDC326" s="215"/>
      <c r="KDD326" s="215"/>
      <c r="KDE326" s="215"/>
      <c r="KDF326" s="215"/>
      <c r="KDG326" s="215"/>
      <c r="KDH326" s="215"/>
      <c r="KDI326" s="215"/>
      <c r="KDJ326" s="215"/>
      <c r="KDK326" s="215"/>
      <c r="KDL326" s="215"/>
      <c r="KDM326" s="215"/>
      <c r="KDN326" s="215"/>
      <c r="KDO326" s="215"/>
      <c r="KDP326" s="215"/>
      <c r="KDQ326" s="215"/>
      <c r="KDR326" s="215"/>
      <c r="KDS326" s="215"/>
      <c r="KDT326" s="215"/>
      <c r="KDU326" s="215"/>
      <c r="KDV326" s="215"/>
      <c r="KDW326" s="215"/>
      <c r="KDX326" s="215"/>
      <c r="KDY326" s="215"/>
      <c r="KDZ326" s="215"/>
      <c r="KEA326" s="215"/>
      <c r="KEB326" s="215"/>
      <c r="KEC326" s="215"/>
      <c r="KED326" s="215"/>
      <c r="KEE326" s="215"/>
      <c r="KEF326" s="215"/>
      <c r="KEG326" s="215"/>
      <c r="KEH326" s="215"/>
      <c r="KEI326" s="215"/>
      <c r="KEJ326" s="215"/>
      <c r="KEK326" s="215"/>
      <c r="KEL326" s="215"/>
      <c r="KEM326" s="215"/>
      <c r="KEN326" s="215"/>
      <c r="KEO326" s="215"/>
      <c r="KEP326" s="215"/>
      <c r="KEQ326" s="215"/>
      <c r="KER326" s="215"/>
      <c r="KES326" s="215"/>
      <c r="KET326" s="215"/>
      <c r="KEU326" s="215"/>
      <c r="KEV326" s="215"/>
      <c r="KEW326" s="215"/>
      <c r="KEX326" s="215"/>
      <c r="KEY326" s="215"/>
      <c r="KEZ326" s="215"/>
      <c r="KFA326" s="215"/>
      <c r="KFB326" s="215"/>
      <c r="KFC326" s="215"/>
      <c r="KFD326" s="215"/>
      <c r="KFE326" s="215"/>
      <c r="KFF326" s="215"/>
      <c r="KFG326" s="215"/>
      <c r="KFH326" s="215"/>
      <c r="KFI326" s="215"/>
      <c r="KFJ326" s="215"/>
      <c r="KFK326" s="215"/>
      <c r="KFL326" s="215"/>
      <c r="KFM326" s="215"/>
      <c r="KFN326" s="215"/>
      <c r="KFO326" s="215"/>
      <c r="KFP326" s="215"/>
      <c r="KFQ326" s="215"/>
      <c r="KFR326" s="215"/>
      <c r="KFS326" s="215"/>
      <c r="KFT326" s="215"/>
      <c r="KFU326" s="215"/>
      <c r="KFV326" s="215"/>
      <c r="KFW326" s="215"/>
      <c r="KFX326" s="215"/>
      <c r="KFY326" s="215"/>
      <c r="KFZ326" s="215"/>
      <c r="KGA326" s="215"/>
      <c r="KGB326" s="215"/>
      <c r="KGC326" s="215"/>
      <c r="KGD326" s="215"/>
      <c r="KGE326" s="215"/>
      <c r="KGF326" s="215"/>
      <c r="KGG326" s="215"/>
      <c r="KGH326" s="215"/>
      <c r="KGI326" s="215"/>
      <c r="KGJ326" s="215"/>
      <c r="KGK326" s="215"/>
      <c r="KGL326" s="215"/>
      <c r="KGM326" s="215"/>
      <c r="KGN326" s="215"/>
      <c r="KGO326" s="215"/>
      <c r="KGP326" s="215"/>
      <c r="KGQ326" s="215"/>
      <c r="KGR326" s="215"/>
      <c r="KGS326" s="215"/>
      <c r="KGT326" s="215"/>
      <c r="KGU326" s="215"/>
      <c r="KGV326" s="215"/>
      <c r="KGW326" s="215"/>
      <c r="KGX326" s="215"/>
      <c r="KGY326" s="215"/>
      <c r="KGZ326" s="215"/>
      <c r="KHA326" s="215"/>
      <c r="KHB326" s="215"/>
      <c r="KHC326" s="215"/>
      <c r="KHD326" s="215"/>
      <c r="KHE326" s="215"/>
      <c r="KHF326" s="215"/>
      <c r="KHG326" s="215"/>
      <c r="KHH326" s="215"/>
      <c r="KHI326" s="215"/>
      <c r="KHJ326" s="215"/>
      <c r="KHK326" s="215"/>
      <c r="KHL326" s="215"/>
      <c r="KHM326" s="215"/>
      <c r="KHN326" s="215"/>
      <c r="KHO326" s="215"/>
      <c r="KHP326" s="215"/>
      <c r="KHQ326" s="215"/>
      <c r="KHR326" s="215"/>
      <c r="KHS326" s="215"/>
      <c r="KHT326" s="215"/>
      <c r="KHU326" s="215"/>
      <c r="KHV326" s="215"/>
      <c r="KHW326" s="215"/>
      <c r="KHX326" s="215"/>
      <c r="KHY326" s="215"/>
      <c r="KHZ326" s="215"/>
      <c r="KIA326" s="215"/>
      <c r="KIB326" s="215"/>
      <c r="KIC326" s="215"/>
      <c r="KID326" s="215"/>
      <c r="KIE326" s="215"/>
      <c r="KIF326" s="215"/>
      <c r="KIG326" s="215"/>
      <c r="KIH326" s="215"/>
      <c r="KII326" s="215"/>
      <c r="KIJ326" s="215"/>
      <c r="KIK326" s="215"/>
      <c r="KIL326" s="215"/>
      <c r="KIM326" s="215"/>
      <c r="KIN326" s="215"/>
      <c r="KIO326" s="215"/>
      <c r="KIP326" s="215"/>
      <c r="KIQ326" s="215"/>
      <c r="KIR326" s="215"/>
      <c r="KIS326" s="215"/>
      <c r="KIT326" s="215"/>
      <c r="KIU326" s="215"/>
      <c r="KIV326" s="215"/>
      <c r="KIW326" s="215"/>
      <c r="KIX326" s="215"/>
      <c r="KIY326" s="215"/>
      <c r="KIZ326" s="215"/>
      <c r="KJA326" s="215"/>
      <c r="KJB326" s="215"/>
      <c r="KJC326" s="215"/>
      <c r="KJD326" s="215"/>
      <c r="KJE326" s="215"/>
      <c r="KJF326" s="215"/>
      <c r="KJG326" s="215"/>
      <c r="KJH326" s="215"/>
      <c r="KJI326" s="215"/>
      <c r="KJJ326" s="215"/>
      <c r="KJK326" s="215"/>
      <c r="KJL326" s="215"/>
      <c r="KJM326" s="215"/>
      <c r="KJN326" s="215"/>
      <c r="KJO326" s="215"/>
      <c r="KJP326" s="215"/>
      <c r="KJQ326" s="215"/>
      <c r="KJR326" s="215"/>
      <c r="KJS326" s="215"/>
      <c r="KJT326" s="215"/>
      <c r="KJU326" s="215"/>
      <c r="KJV326" s="215"/>
      <c r="KJW326" s="215"/>
      <c r="KJX326" s="215"/>
      <c r="KJY326" s="215"/>
      <c r="KJZ326" s="215"/>
      <c r="KKA326" s="215"/>
      <c r="KKB326" s="215"/>
      <c r="KKC326" s="215"/>
      <c r="KKD326" s="215"/>
      <c r="KKE326" s="215"/>
      <c r="KKF326" s="215"/>
      <c r="KKG326" s="215"/>
      <c r="KKH326" s="215"/>
      <c r="KKI326" s="215"/>
      <c r="KKJ326" s="215"/>
      <c r="KKK326" s="215"/>
      <c r="KKL326" s="215"/>
      <c r="KKM326" s="215"/>
      <c r="KKN326" s="215"/>
      <c r="KKO326" s="215"/>
      <c r="KKP326" s="215"/>
      <c r="KKQ326" s="215"/>
      <c r="KKR326" s="215"/>
      <c r="KKS326" s="215"/>
      <c r="KKT326" s="215"/>
      <c r="KKU326" s="215"/>
      <c r="KKV326" s="215"/>
      <c r="KKW326" s="215"/>
      <c r="KKX326" s="215"/>
      <c r="KKY326" s="215"/>
      <c r="KKZ326" s="215"/>
      <c r="KLA326" s="215"/>
      <c r="KLB326" s="215"/>
      <c r="KLC326" s="215"/>
      <c r="KLD326" s="215"/>
      <c r="KLE326" s="215"/>
      <c r="KLF326" s="215"/>
      <c r="KLG326" s="215"/>
      <c r="KLH326" s="215"/>
      <c r="KLI326" s="215"/>
      <c r="KLJ326" s="215"/>
      <c r="KLK326" s="215"/>
      <c r="KLL326" s="215"/>
      <c r="KLM326" s="215"/>
      <c r="KLN326" s="215"/>
      <c r="KLO326" s="215"/>
      <c r="KLP326" s="215"/>
      <c r="KLQ326" s="215"/>
      <c r="KLR326" s="215"/>
      <c r="KLS326" s="215"/>
      <c r="KLT326" s="215"/>
      <c r="KLU326" s="215"/>
      <c r="KLV326" s="215"/>
      <c r="KLW326" s="215"/>
      <c r="KLX326" s="215"/>
      <c r="KLY326" s="215"/>
      <c r="KLZ326" s="215"/>
      <c r="KMA326" s="215"/>
      <c r="KMB326" s="215"/>
      <c r="KMC326" s="215"/>
      <c r="KMD326" s="215"/>
      <c r="KME326" s="215"/>
      <c r="KMF326" s="215"/>
      <c r="KMG326" s="215"/>
      <c r="KMH326" s="215"/>
      <c r="KMI326" s="215"/>
      <c r="KMJ326" s="215"/>
      <c r="KMK326" s="215"/>
      <c r="KML326" s="215"/>
      <c r="KMM326" s="215"/>
      <c r="KMN326" s="215"/>
      <c r="KMO326" s="215"/>
      <c r="KMP326" s="215"/>
      <c r="KMQ326" s="215"/>
      <c r="KMR326" s="215"/>
      <c r="KMS326" s="215"/>
      <c r="KMT326" s="215"/>
      <c r="KMU326" s="215"/>
      <c r="KMV326" s="215"/>
      <c r="KMW326" s="215"/>
      <c r="KMX326" s="215"/>
      <c r="KMY326" s="215"/>
      <c r="KMZ326" s="215"/>
      <c r="KNA326" s="215"/>
      <c r="KNB326" s="215"/>
      <c r="KNC326" s="215"/>
      <c r="KND326" s="215"/>
      <c r="KNE326" s="215"/>
      <c r="KNF326" s="215"/>
      <c r="KNG326" s="215"/>
      <c r="KNH326" s="215"/>
      <c r="KNI326" s="215"/>
      <c r="KNJ326" s="215"/>
      <c r="KNK326" s="215"/>
      <c r="KNL326" s="215"/>
      <c r="KNM326" s="215"/>
      <c r="KNN326" s="215"/>
      <c r="KNO326" s="215"/>
      <c r="KNP326" s="215"/>
      <c r="KNQ326" s="215"/>
      <c r="KNR326" s="215"/>
      <c r="KNS326" s="215"/>
      <c r="KNT326" s="215"/>
      <c r="KNU326" s="215"/>
      <c r="KNV326" s="215"/>
      <c r="KNW326" s="215"/>
      <c r="KNX326" s="215"/>
      <c r="KNY326" s="215"/>
      <c r="KNZ326" s="215"/>
      <c r="KOA326" s="215"/>
      <c r="KOB326" s="215"/>
      <c r="KOC326" s="215"/>
      <c r="KOD326" s="215"/>
      <c r="KOE326" s="215"/>
      <c r="KOF326" s="215"/>
      <c r="KOG326" s="215"/>
      <c r="KOH326" s="215"/>
      <c r="KOI326" s="215"/>
      <c r="KOJ326" s="215"/>
      <c r="KOK326" s="215"/>
      <c r="KOL326" s="215"/>
      <c r="KOM326" s="215"/>
      <c r="KON326" s="215"/>
      <c r="KOO326" s="215"/>
      <c r="KOP326" s="215"/>
      <c r="KOQ326" s="215"/>
      <c r="KOR326" s="215"/>
      <c r="KOS326" s="215"/>
      <c r="KOT326" s="215"/>
      <c r="KOU326" s="215"/>
      <c r="KOV326" s="215"/>
      <c r="KOW326" s="215"/>
      <c r="KOX326" s="215"/>
      <c r="KOY326" s="215"/>
      <c r="KOZ326" s="215"/>
      <c r="KPA326" s="215"/>
      <c r="KPB326" s="215"/>
      <c r="KPC326" s="215"/>
      <c r="KPD326" s="215"/>
      <c r="KPE326" s="215"/>
      <c r="KPF326" s="215"/>
      <c r="KPG326" s="215"/>
      <c r="KPH326" s="215"/>
      <c r="KPI326" s="215"/>
      <c r="KPJ326" s="215"/>
      <c r="KPK326" s="215"/>
      <c r="KPL326" s="215"/>
      <c r="KPM326" s="215"/>
      <c r="KPN326" s="215"/>
      <c r="KPO326" s="215"/>
      <c r="KPP326" s="215"/>
      <c r="KPQ326" s="215"/>
      <c r="KPR326" s="215"/>
      <c r="KPS326" s="215"/>
      <c r="KPT326" s="215"/>
      <c r="KPU326" s="215"/>
      <c r="KPV326" s="215"/>
      <c r="KPW326" s="215"/>
      <c r="KPX326" s="215"/>
      <c r="KPY326" s="215"/>
      <c r="KPZ326" s="215"/>
      <c r="KQA326" s="215"/>
      <c r="KQB326" s="215"/>
      <c r="KQC326" s="215"/>
      <c r="KQD326" s="215"/>
      <c r="KQE326" s="215"/>
      <c r="KQF326" s="215"/>
      <c r="KQG326" s="215"/>
      <c r="KQH326" s="215"/>
      <c r="KQI326" s="215"/>
      <c r="KQJ326" s="215"/>
      <c r="KQK326" s="215"/>
      <c r="KQL326" s="215"/>
      <c r="KQM326" s="215"/>
      <c r="KQN326" s="215"/>
      <c r="KQO326" s="215"/>
      <c r="KQP326" s="215"/>
      <c r="KQQ326" s="215"/>
      <c r="KQR326" s="215"/>
      <c r="KQS326" s="215"/>
      <c r="KQT326" s="215"/>
      <c r="KQU326" s="215"/>
      <c r="KQV326" s="215"/>
      <c r="KQW326" s="215"/>
      <c r="KQX326" s="215"/>
      <c r="KQY326" s="215"/>
      <c r="KQZ326" s="215"/>
      <c r="KRA326" s="215"/>
      <c r="KRB326" s="215"/>
      <c r="KRC326" s="215"/>
      <c r="KRD326" s="215"/>
      <c r="KRE326" s="215"/>
      <c r="KRF326" s="215"/>
      <c r="KRG326" s="215"/>
      <c r="KRH326" s="215"/>
      <c r="KRI326" s="215"/>
      <c r="KRJ326" s="215"/>
      <c r="KRK326" s="215"/>
      <c r="KRL326" s="215"/>
      <c r="KRM326" s="215"/>
      <c r="KRN326" s="215"/>
      <c r="KRO326" s="215"/>
      <c r="KRP326" s="215"/>
      <c r="KRQ326" s="215"/>
      <c r="KRR326" s="215"/>
      <c r="KRS326" s="215"/>
      <c r="KRT326" s="215"/>
      <c r="KRU326" s="215"/>
      <c r="KRV326" s="215"/>
      <c r="KRW326" s="215"/>
      <c r="KRX326" s="215"/>
      <c r="KRY326" s="215"/>
      <c r="KRZ326" s="215"/>
      <c r="KSA326" s="215"/>
      <c r="KSB326" s="215"/>
      <c r="KSC326" s="215"/>
      <c r="KSD326" s="215"/>
      <c r="KSE326" s="215"/>
      <c r="KSF326" s="215"/>
      <c r="KSG326" s="215"/>
      <c r="KSH326" s="215"/>
      <c r="KSI326" s="215"/>
      <c r="KSJ326" s="215"/>
      <c r="KSK326" s="215"/>
      <c r="KSL326" s="215"/>
      <c r="KSM326" s="215"/>
      <c r="KSN326" s="215"/>
      <c r="KSO326" s="215"/>
      <c r="KSP326" s="215"/>
      <c r="KSQ326" s="215"/>
      <c r="KSR326" s="215"/>
      <c r="KSS326" s="215"/>
      <c r="KST326" s="215"/>
      <c r="KSU326" s="215"/>
      <c r="KSV326" s="215"/>
      <c r="KSW326" s="215"/>
      <c r="KSX326" s="215"/>
      <c r="KSY326" s="215"/>
      <c r="KSZ326" s="215"/>
      <c r="KTA326" s="215"/>
      <c r="KTB326" s="215"/>
      <c r="KTC326" s="215"/>
      <c r="KTD326" s="215"/>
      <c r="KTE326" s="215"/>
      <c r="KTF326" s="215"/>
      <c r="KTG326" s="215"/>
      <c r="KTH326" s="215"/>
      <c r="KTI326" s="215"/>
      <c r="KTJ326" s="215"/>
      <c r="KTK326" s="215"/>
      <c r="KTL326" s="215"/>
      <c r="KTM326" s="215"/>
      <c r="KTN326" s="215"/>
      <c r="KTO326" s="215"/>
      <c r="KTP326" s="215"/>
      <c r="KTQ326" s="215"/>
      <c r="KTR326" s="215"/>
      <c r="KTS326" s="215"/>
      <c r="KTT326" s="215"/>
      <c r="KTU326" s="215"/>
      <c r="KTV326" s="215"/>
      <c r="KTW326" s="215"/>
      <c r="KTX326" s="215"/>
      <c r="KTY326" s="215"/>
      <c r="KTZ326" s="215"/>
      <c r="KUA326" s="215"/>
      <c r="KUB326" s="215"/>
      <c r="KUC326" s="215"/>
      <c r="KUD326" s="215"/>
      <c r="KUE326" s="215"/>
      <c r="KUF326" s="215"/>
      <c r="KUG326" s="215"/>
      <c r="KUH326" s="215"/>
      <c r="KUI326" s="215"/>
      <c r="KUJ326" s="215"/>
      <c r="KUK326" s="215"/>
      <c r="KUL326" s="215"/>
      <c r="KUM326" s="215"/>
      <c r="KUN326" s="215"/>
      <c r="KUO326" s="215"/>
      <c r="KUP326" s="215"/>
      <c r="KUQ326" s="215"/>
      <c r="KUR326" s="215"/>
      <c r="KUS326" s="215"/>
      <c r="KUT326" s="215"/>
      <c r="KUU326" s="215"/>
      <c r="KUV326" s="215"/>
      <c r="KUW326" s="215"/>
      <c r="KUX326" s="215"/>
      <c r="KUY326" s="215"/>
      <c r="KUZ326" s="215"/>
      <c r="KVA326" s="215"/>
      <c r="KVB326" s="215"/>
      <c r="KVC326" s="215"/>
      <c r="KVD326" s="215"/>
      <c r="KVE326" s="215"/>
      <c r="KVF326" s="215"/>
      <c r="KVG326" s="215"/>
      <c r="KVH326" s="215"/>
      <c r="KVI326" s="215"/>
      <c r="KVJ326" s="215"/>
      <c r="KVK326" s="215"/>
      <c r="KVL326" s="215"/>
      <c r="KVM326" s="215"/>
      <c r="KVN326" s="215"/>
      <c r="KVO326" s="215"/>
      <c r="KVP326" s="215"/>
      <c r="KVQ326" s="215"/>
      <c r="KVR326" s="215"/>
      <c r="KVS326" s="215"/>
      <c r="KVT326" s="215"/>
      <c r="KVU326" s="215"/>
      <c r="KVV326" s="215"/>
      <c r="KVW326" s="215"/>
      <c r="KVX326" s="215"/>
      <c r="KVY326" s="215"/>
      <c r="KVZ326" s="215"/>
      <c r="KWA326" s="215"/>
      <c r="KWB326" s="215"/>
      <c r="KWC326" s="215"/>
      <c r="KWD326" s="215"/>
      <c r="KWE326" s="215"/>
      <c r="KWF326" s="215"/>
      <c r="KWG326" s="215"/>
      <c r="KWH326" s="215"/>
      <c r="KWI326" s="215"/>
      <c r="KWJ326" s="215"/>
      <c r="KWK326" s="215"/>
      <c r="KWL326" s="215"/>
      <c r="KWM326" s="215"/>
      <c r="KWN326" s="215"/>
      <c r="KWO326" s="215"/>
      <c r="KWP326" s="215"/>
      <c r="KWQ326" s="215"/>
      <c r="KWR326" s="215"/>
      <c r="KWS326" s="215"/>
      <c r="KWT326" s="215"/>
      <c r="KWU326" s="215"/>
      <c r="KWV326" s="215"/>
      <c r="KWW326" s="215"/>
      <c r="KWX326" s="215"/>
      <c r="KWY326" s="215"/>
      <c r="KWZ326" s="215"/>
      <c r="KXA326" s="215"/>
      <c r="KXB326" s="215"/>
      <c r="KXC326" s="215"/>
      <c r="KXD326" s="215"/>
      <c r="KXE326" s="215"/>
      <c r="KXF326" s="215"/>
      <c r="KXG326" s="215"/>
      <c r="KXH326" s="215"/>
      <c r="KXI326" s="215"/>
      <c r="KXJ326" s="215"/>
      <c r="KXK326" s="215"/>
      <c r="KXL326" s="215"/>
      <c r="KXM326" s="215"/>
      <c r="KXN326" s="215"/>
      <c r="KXO326" s="215"/>
      <c r="KXP326" s="215"/>
      <c r="KXQ326" s="215"/>
      <c r="KXR326" s="215"/>
      <c r="KXS326" s="215"/>
      <c r="KXT326" s="215"/>
      <c r="KXU326" s="215"/>
      <c r="KXV326" s="215"/>
      <c r="KXW326" s="215"/>
      <c r="KXX326" s="215"/>
      <c r="KXY326" s="215"/>
      <c r="KXZ326" s="215"/>
      <c r="KYA326" s="215"/>
      <c r="KYB326" s="215"/>
      <c r="KYC326" s="215"/>
      <c r="KYD326" s="215"/>
      <c r="KYE326" s="215"/>
      <c r="KYF326" s="215"/>
      <c r="KYG326" s="215"/>
      <c r="KYH326" s="215"/>
      <c r="KYI326" s="215"/>
      <c r="KYJ326" s="215"/>
      <c r="KYK326" s="215"/>
      <c r="KYL326" s="215"/>
      <c r="KYM326" s="215"/>
      <c r="KYN326" s="215"/>
      <c r="KYO326" s="215"/>
      <c r="KYP326" s="215"/>
      <c r="KYQ326" s="215"/>
      <c r="KYR326" s="215"/>
      <c r="KYS326" s="215"/>
      <c r="KYT326" s="215"/>
      <c r="KYU326" s="215"/>
      <c r="KYV326" s="215"/>
      <c r="KYW326" s="215"/>
      <c r="KYX326" s="215"/>
      <c r="KYY326" s="215"/>
      <c r="KYZ326" s="215"/>
      <c r="KZA326" s="215"/>
      <c r="KZB326" s="215"/>
      <c r="KZC326" s="215"/>
      <c r="KZD326" s="215"/>
      <c r="KZE326" s="215"/>
      <c r="KZF326" s="215"/>
      <c r="KZG326" s="215"/>
      <c r="KZH326" s="215"/>
      <c r="KZI326" s="215"/>
      <c r="KZJ326" s="215"/>
      <c r="KZK326" s="215"/>
      <c r="KZL326" s="215"/>
      <c r="KZM326" s="215"/>
      <c r="KZN326" s="215"/>
      <c r="KZO326" s="215"/>
      <c r="KZP326" s="215"/>
      <c r="KZQ326" s="215"/>
      <c r="KZR326" s="215"/>
      <c r="KZS326" s="215"/>
      <c r="KZT326" s="215"/>
      <c r="KZU326" s="215"/>
      <c r="KZV326" s="215"/>
      <c r="KZW326" s="215"/>
      <c r="KZX326" s="215"/>
      <c r="KZY326" s="215"/>
      <c r="KZZ326" s="215"/>
      <c r="LAA326" s="215"/>
      <c r="LAB326" s="215"/>
      <c r="LAC326" s="215"/>
      <c r="LAD326" s="215"/>
      <c r="LAE326" s="215"/>
      <c r="LAF326" s="215"/>
      <c r="LAG326" s="215"/>
      <c r="LAH326" s="215"/>
      <c r="LAI326" s="215"/>
      <c r="LAJ326" s="215"/>
      <c r="LAK326" s="215"/>
      <c r="LAL326" s="215"/>
      <c r="LAM326" s="215"/>
      <c r="LAN326" s="215"/>
      <c r="LAO326" s="215"/>
      <c r="LAP326" s="215"/>
      <c r="LAQ326" s="215"/>
      <c r="LAR326" s="215"/>
      <c r="LAS326" s="215"/>
      <c r="LAT326" s="215"/>
      <c r="LAU326" s="215"/>
      <c r="LAV326" s="215"/>
      <c r="LAW326" s="215"/>
      <c r="LAX326" s="215"/>
      <c r="LAY326" s="215"/>
      <c r="LAZ326" s="215"/>
      <c r="LBA326" s="215"/>
      <c r="LBB326" s="215"/>
      <c r="LBC326" s="215"/>
      <c r="LBD326" s="215"/>
      <c r="LBE326" s="215"/>
      <c r="LBF326" s="215"/>
      <c r="LBG326" s="215"/>
      <c r="LBH326" s="215"/>
      <c r="LBI326" s="215"/>
      <c r="LBJ326" s="215"/>
      <c r="LBK326" s="215"/>
      <c r="LBL326" s="215"/>
      <c r="LBM326" s="215"/>
      <c r="LBN326" s="215"/>
      <c r="LBO326" s="215"/>
      <c r="LBP326" s="215"/>
      <c r="LBQ326" s="215"/>
      <c r="LBR326" s="215"/>
      <c r="LBS326" s="215"/>
      <c r="LBT326" s="215"/>
      <c r="LBU326" s="215"/>
      <c r="LBV326" s="215"/>
      <c r="LBW326" s="215"/>
      <c r="LBX326" s="215"/>
      <c r="LBY326" s="215"/>
      <c r="LBZ326" s="215"/>
      <c r="LCA326" s="215"/>
      <c r="LCB326" s="215"/>
      <c r="LCC326" s="215"/>
      <c r="LCD326" s="215"/>
      <c r="LCE326" s="215"/>
      <c r="LCF326" s="215"/>
      <c r="LCG326" s="215"/>
      <c r="LCH326" s="215"/>
      <c r="LCI326" s="215"/>
      <c r="LCJ326" s="215"/>
      <c r="LCK326" s="215"/>
      <c r="LCL326" s="215"/>
      <c r="LCM326" s="215"/>
      <c r="LCN326" s="215"/>
      <c r="LCO326" s="215"/>
      <c r="LCP326" s="215"/>
      <c r="LCQ326" s="215"/>
      <c r="LCR326" s="215"/>
      <c r="LCS326" s="215"/>
      <c r="LCT326" s="215"/>
      <c r="LCU326" s="215"/>
      <c r="LCV326" s="215"/>
      <c r="LCW326" s="215"/>
      <c r="LCX326" s="215"/>
      <c r="LCY326" s="215"/>
      <c r="LCZ326" s="215"/>
      <c r="LDA326" s="215"/>
      <c r="LDB326" s="215"/>
      <c r="LDC326" s="215"/>
      <c r="LDD326" s="215"/>
      <c r="LDE326" s="215"/>
      <c r="LDF326" s="215"/>
      <c r="LDG326" s="215"/>
      <c r="LDH326" s="215"/>
      <c r="LDI326" s="215"/>
      <c r="LDJ326" s="215"/>
      <c r="LDK326" s="215"/>
      <c r="LDL326" s="215"/>
      <c r="LDM326" s="215"/>
      <c r="LDN326" s="215"/>
      <c r="LDO326" s="215"/>
      <c r="LDP326" s="215"/>
      <c r="LDQ326" s="215"/>
      <c r="LDR326" s="215"/>
      <c r="LDS326" s="215"/>
      <c r="LDT326" s="215"/>
      <c r="LDU326" s="215"/>
      <c r="LDV326" s="215"/>
      <c r="LDW326" s="215"/>
      <c r="LDX326" s="215"/>
      <c r="LDY326" s="215"/>
      <c r="LDZ326" s="215"/>
      <c r="LEA326" s="215"/>
      <c r="LEB326" s="215"/>
      <c r="LEC326" s="215"/>
      <c r="LED326" s="215"/>
      <c r="LEE326" s="215"/>
      <c r="LEF326" s="215"/>
      <c r="LEG326" s="215"/>
      <c r="LEH326" s="215"/>
      <c r="LEI326" s="215"/>
      <c r="LEJ326" s="215"/>
      <c r="LEK326" s="215"/>
      <c r="LEL326" s="215"/>
      <c r="LEM326" s="215"/>
      <c r="LEN326" s="215"/>
      <c r="LEO326" s="215"/>
      <c r="LEP326" s="215"/>
      <c r="LEQ326" s="215"/>
      <c r="LER326" s="215"/>
      <c r="LES326" s="215"/>
      <c r="LET326" s="215"/>
      <c r="LEU326" s="215"/>
      <c r="LEV326" s="215"/>
      <c r="LEW326" s="215"/>
      <c r="LEX326" s="215"/>
      <c r="LEY326" s="215"/>
      <c r="LEZ326" s="215"/>
      <c r="LFA326" s="215"/>
      <c r="LFB326" s="215"/>
      <c r="LFC326" s="215"/>
      <c r="LFD326" s="215"/>
      <c r="LFE326" s="215"/>
      <c r="LFF326" s="215"/>
      <c r="LFG326" s="215"/>
      <c r="LFH326" s="215"/>
      <c r="LFI326" s="215"/>
      <c r="LFJ326" s="215"/>
      <c r="LFK326" s="215"/>
      <c r="LFL326" s="215"/>
      <c r="LFM326" s="215"/>
      <c r="LFN326" s="215"/>
      <c r="LFO326" s="215"/>
      <c r="LFP326" s="215"/>
      <c r="LFQ326" s="215"/>
      <c r="LFR326" s="215"/>
      <c r="LFS326" s="215"/>
      <c r="LFT326" s="215"/>
      <c r="LFU326" s="215"/>
      <c r="LFV326" s="215"/>
      <c r="LFW326" s="215"/>
      <c r="LFX326" s="215"/>
      <c r="LFY326" s="215"/>
      <c r="LFZ326" s="215"/>
      <c r="LGA326" s="215"/>
      <c r="LGB326" s="215"/>
      <c r="LGC326" s="215"/>
      <c r="LGD326" s="215"/>
      <c r="LGE326" s="215"/>
      <c r="LGF326" s="215"/>
      <c r="LGG326" s="215"/>
      <c r="LGH326" s="215"/>
      <c r="LGI326" s="215"/>
      <c r="LGJ326" s="215"/>
      <c r="LGK326" s="215"/>
      <c r="LGL326" s="215"/>
      <c r="LGM326" s="215"/>
      <c r="LGN326" s="215"/>
      <c r="LGO326" s="215"/>
      <c r="LGP326" s="215"/>
      <c r="LGQ326" s="215"/>
      <c r="LGR326" s="215"/>
      <c r="LGS326" s="215"/>
      <c r="LGT326" s="215"/>
      <c r="LGU326" s="215"/>
      <c r="LGV326" s="215"/>
      <c r="LGW326" s="215"/>
      <c r="LGX326" s="215"/>
      <c r="LGY326" s="215"/>
      <c r="LGZ326" s="215"/>
      <c r="LHA326" s="215"/>
      <c r="LHB326" s="215"/>
      <c r="LHC326" s="215"/>
      <c r="LHD326" s="215"/>
      <c r="LHE326" s="215"/>
      <c r="LHF326" s="215"/>
      <c r="LHG326" s="215"/>
      <c r="LHH326" s="215"/>
      <c r="LHI326" s="215"/>
      <c r="LHJ326" s="215"/>
      <c r="LHK326" s="215"/>
      <c r="LHL326" s="215"/>
      <c r="LHM326" s="215"/>
      <c r="LHN326" s="215"/>
      <c r="LHO326" s="215"/>
      <c r="LHP326" s="215"/>
      <c r="LHQ326" s="215"/>
      <c r="LHR326" s="215"/>
      <c r="LHS326" s="215"/>
      <c r="LHT326" s="215"/>
      <c r="LHU326" s="215"/>
      <c r="LHV326" s="215"/>
      <c r="LHW326" s="215"/>
      <c r="LHX326" s="215"/>
      <c r="LHY326" s="215"/>
      <c r="LHZ326" s="215"/>
      <c r="LIA326" s="215"/>
      <c r="LIB326" s="215"/>
      <c r="LIC326" s="215"/>
      <c r="LID326" s="215"/>
      <c r="LIE326" s="215"/>
      <c r="LIF326" s="215"/>
      <c r="LIG326" s="215"/>
      <c r="LIH326" s="215"/>
      <c r="LII326" s="215"/>
      <c r="LIJ326" s="215"/>
      <c r="LIK326" s="215"/>
      <c r="LIL326" s="215"/>
      <c r="LIM326" s="215"/>
      <c r="LIN326" s="215"/>
      <c r="LIO326" s="215"/>
      <c r="LIP326" s="215"/>
      <c r="LIQ326" s="215"/>
      <c r="LIR326" s="215"/>
      <c r="LIS326" s="215"/>
      <c r="LIT326" s="215"/>
      <c r="LIU326" s="215"/>
      <c r="LIV326" s="215"/>
      <c r="LIW326" s="215"/>
      <c r="LIX326" s="215"/>
      <c r="LIY326" s="215"/>
      <c r="LIZ326" s="215"/>
      <c r="LJA326" s="215"/>
      <c r="LJB326" s="215"/>
      <c r="LJC326" s="215"/>
      <c r="LJD326" s="215"/>
      <c r="LJE326" s="215"/>
      <c r="LJF326" s="215"/>
      <c r="LJG326" s="215"/>
      <c r="LJH326" s="215"/>
      <c r="LJI326" s="215"/>
      <c r="LJJ326" s="215"/>
      <c r="LJK326" s="215"/>
      <c r="LJL326" s="215"/>
      <c r="LJM326" s="215"/>
      <c r="LJN326" s="215"/>
      <c r="LJO326" s="215"/>
      <c r="LJP326" s="215"/>
      <c r="LJQ326" s="215"/>
      <c r="LJR326" s="215"/>
      <c r="LJS326" s="215"/>
      <c r="LJT326" s="215"/>
      <c r="LJU326" s="215"/>
      <c r="LJV326" s="215"/>
      <c r="LJW326" s="215"/>
      <c r="LJX326" s="215"/>
      <c r="LJY326" s="215"/>
      <c r="LJZ326" s="215"/>
      <c r="LKA326" s="215"/>
      <c r="LKB326" s="215"/>
      <c r="LKC326" s="215"/>
      <c r="LKD326" s="215"/>
      <c r="LKE326" s="215"/>
      <c r="LKF326" s="215"/>
      <c r="LKG326" s="215"/>
      <c r="LKH326" s="215"/>
      <c r="LKI326" s="215"/>
      <c r="LKJ326" s="215"/>
      <c r="LKK326" s="215"/>
      <c r="LKL326" s="215"/>
      <c r="LKM326" s="215"/>
      <c r="LKN326" s="215"/>
      <c r="LKO326" s="215"/>
      <c r="LKP326" s="215"/>
      <c r="LKQ326" s="215"/>
      <c r="LKR326" s="215"/>
      <c r="LKS326" s="215"/>
      <c r="LKT326" s="215"/>
      <c r="LKU326" s="215"/>
      <c r="LKV326" s="215"/>
      <c r="LKW326" s="215"/>
      <c r="LKX326" s="215"/>
      <c r="LKY326" s="215"/>
      <c r="LKZ326" s="215"/>
      <c r="LLA326" s="215"/>
      <c r="LLB326" s="215"/>
      <c r="LLC326" s="215"/>
      <c r="LLD326" s="215"/>
      <c r="LLE326" s="215"/>
      <c r="LLF326" s="215"/>
      <c r="LLG326" s="215"/>
      <c r="LLH326" s="215"/>
      <c r="LLI326" s="215"/>
      <c r="LLJ326" s="215"/>
      <c r="LLK326" s="215"/>
      <c r="LLL326" s="215"/>
      <c r="LLM326" s="215"/>
      <c r="LLN326" s="215"/>
      <c r="LLO326" s="215"/>
      <c r="LLP326" s="215"/>
      <c r="LLQ326" s="215"/>
      <c r="LLR326" s="215"/>
      <c r="LLS326" s="215"/>
      <c r="LLT326" s="215"/>
      <c r="LLU326" s="215"/>
      <c r="LLV326" s="215"/>
      <c r="LLW326" s="215"/>
      <c r="LLX326" s="215"/>
      <c r="LLY326" s="215"/>
      <c r="LLZ326" s="215"/>
      <c r="LMA326" s="215"/>
      <c r="LMB326" s="215"/>
      <c r="LMC326" s="215"/>
      <c r="LMD326" s="215"/>
      <c r="LME326" s="215"/>
      <c r="LMF326" s="215"/>
      <c r="LMG326" s="215"/>
      <c r="LMH326" s="215"/>
      <c r="LMI326" s="215"/>
      <c r="LMJ326" s="215"/>
      <c r="LMK326" s="215"/>
      <c r="LML326" s="215"/>
      <c r="LMM326" s="215"/>
      <c r="LMN326" s="215"/>
      <c r="LMO326" s="215"/>
      <c r="LMP326" s="215"/>
      <c r="LMQ326" s="215"/>
      <c r="LMR326" s="215"/>
      <c r="LMS326" s="215"/>
      <c r="LMT326" s="215"/>
      <c r="LMU326" s="215"/>
      <c r="LMV326" s="215"/>
      <c r="LMW326" s="215"/>
      <c r="LMX326" s="215"/>
      <c r="LMY326" s="215"/>
      <c r="LMZ326" s="215"/>
      <c r="LNA326" s="215"/>
      <c r="LNB326" s="215"/>
      <c r="LNC326" s="215"/>
      <c r="LND326" s="215"/>
      <c r="LNE326" s="215"/>
      <c r="LNF326" s="215"/>
      <c r="LNG326" s="215"/>
      <c r="LNH326" s="215"/>
      <c r="LNI326" s="215"/>
      <c r="LNJ326" s="215"/>
      <c r="LNK326" s="215"/>
      <c r="LNL326" s="215"/>
      <c r="LNM326" s="215"/>
      <c r="LNN326" s="215"/>
      <c r="LNO326" s="215"/>
      <c r="LNP326" s="215"/>
      <c r="LNQ326" s="215"/>
      <c r="LNR326" s="215"/>
      <c r="LNS326" s="215"/>
      <c r="LNT326" s="215"/>
      <c r="LNU326" s="215"/>
      <c r="LNV326" s="215"/>
      <c r="LNW326" s="215"/>
      <c r="LNX326" s="215"/>
      <c r="LNY326" s="215"/>
      <c r="LNZ326" s="215"/>
      <c r="LOA326" s="215"/>
      <c r="LOB326" s="215"/>
      <c r="LOC326" s="215"/>
      <c r="LOD326" s="215"/>
      <c r="LOE326" s="215"/>
      <c r="LOF326" s="215"/>
      <c r="LOG326" s="215"/>
      <c r="LOH326" s="215"/>
      <c r="LOI326" s="215"/>
      <c r="LOJ326" s="215"/>
      <c r="LOK326" s="215"/>
      <c r="LOL326" s="215"/>
      <c r="LOM326" s="215"/>
      <c r="LON326" s="215"/>
      <c r="LOO326" s="215"/>
      <c r="LOP326" s="215"/>
      <c r="LOQ326" s="215"/>
      <c r="LOR326" s="215"/>
      <c r="LOS326" s="215"/>
      <c r="LOT326" s="215"/>
      <c r="LOU326" s="215"/>
      <c r="LOV326" s="215"/>
      <c r="LOW326" s="215"/>
      <c r="LOX326" s="215"/>
      <c r="LOY326" s="215"/>
      <c r="LOZ326" s="215"/>
      <c r="LPA326" s="215"/>
      <c r="LPB326" s="215"/>
      <c r="LPC326" s="215"/>
      <c r="LPD326" s="215"/>
      <c r="LPE326" s="215"/>
      <c r="LPF326" s="215"/>
      <c r="LPG326" s="215"/>
      <c r="LPH326" s="215"/>
      <c r="LPI326" s="215"/>
      <c r="LPJ326" s="215"/>
      <c r="LPK326" s="215"/>
      <c r="LPL326" s="215"/>
      <c r="LPM326" s="215"/>
      <c r="LPN326" s="215"/>
      <c r="LPO326" s="215"/>
      <c r="LPP326" s="215"/>
      <c r="LPQ326" s="215"/>
      <c r="LPR326" s="215"/>
      <c r="LPS326" s="215"/>
      <c r="LPT326" s="215"/>
      <c r="LPU326" s="215"/>
      <c r="LPV326" s="215"/>
      <c r="LPW326" s="215"/>
      <c r="LPX326" s="215"/>
      <c r="LPY326" s="215"/>
      <c r="LPZ326" s="215"/>
      <c r="LQA326" s="215"/>
      <c r="LQB326" s="215"/>
      <c r="LQC326" s="215"/>
      <c r="LQD326" s="215"/>
      <c r="LQE326" s="215"/>
      <c r="LQF326" s="215"/>
      <c r="LQG326" s="215"/>
      <c r="LQH326" s="215"/>
      <c r="LQI326" s="215"/>
      <c r="LQJ326" s="215"/>
      <c r="LQK326" s="215"/>
      <c r="LQL326" s="215"/>
      <c r="LQM326" s="215"/>
      <c r="LQN326" s="215"/>
      <c r="LQO326" s="215"/>
      <c r="LQP326" s="215"/>
      <c r="LQQ326" s="215"/>
      <c r="LQR326" s="215"/>
      <c r="LQS326" s="215"/>
      <c r="LQT326" s="215"/>
      <c r="LQU326" s="215"/>
      <c r="LQV326" s="215"/>
      <c r="LQW326" s="215"/>
      <c r="LQX326" s="215"/>
      <c r="LQY326" s="215"/>
      <c r="LQZ326" s="215"/>
      <c r="LRA326" s="215"/>
      <c r="LRB326" s="215"/>
      <c r="LRC326" s="215"/>
      <c r="LRD326" s="215"/>
      <c r="LRE326" s="215"/>
      <c r="LRF326" s="215"/>
      <c r="LRG326" s="215"/>
      <c r="LRH326" s="215"/>
      <c r="LRI326" s="215"/>
      <c r="LRJ326" s="215"/>
      <c r="LRK326" s="215"/>
      <c r="LRL326" s="215"/>
      <c r="LRM326" s="215"/>
      <c r="LRN326" s="215"/>
      <c r="LRO326" s="215"/>
      <c r="LRP326" s="215"/>
      <c r="LRQ326" s="215"/>
      <c r="LRR326" s="215"/>
      <c r="LRS326" s="215"/>
      <c r="LRT326" s="215"/>
      <c r="LRU326" s="215"/>
      <c r="LRV326" s="215"/>
      <c r="LRW326" s="215"/>
      <c r="LRX326" s="215"/>
      <c r="LRY326" s="215"/>
      <c r="LRZ326" s="215"/>
      <c r="LSA326" s="215"/>
      <c r="LSB326" s="215"/>
      <c r="LSC326" s="215"/>
      <c r="LSD326" s="215"/>
      <c r="LSE326" s="215"/>
      <c r="LSF326" s="215"/>
      <c r="LSG326" s="215"/>
      <c r="LSH326" s="215"/>
      <c r="LSI326" s="215"/>
      <c r="LSJ326" s="215"/>
      <c r="LSK326" s="215"/>
      <c r="LSL326" s="215"/>
      <c r="LSM326" s="215"/>
      <c r="LSN326" s="215"/>
      <c r="LSO326" s="215"/>
      <c r="LSP326" s="215"/>
      <c r="LSQ326" s="215"/>
      <c r="LSR326" s="215"/>
      <c r="LSS326" s="215"/>
      <c r="LST326" s="215"/>
      <c r="LSU326" s="215"/>
      <c r="LSV326" s="215"/>
      <c r="LSW326" s="215"/>
      <c r="LSX326" s="215"/>
      <c r="LSY326" s="215"/>
      <c r="LSZ326" s="215"/>
      <c r="LTA326" s="215"/>
      <c r="LTB326" s="215"/>
      <c r="LTC326" s="215"/>
      <c r="LTD326" s="215"/>
      <c r="LTE326" s="215"/>
      <c r="LTF326" s="215"/>
      <c r="LTG326" s="215"/>
      <c r="LTH326" s="215"/>
      <c r="LTI326" s="215"/>
      <c r="LTJ326" s="215"/>
      <c r="LTK326" s="215"/>
      <c r="LTL326" s="215"/>
      <c r="LTM326" s="215"/>
      <c r="LTN326" s="215"/>
      <c r="LTO326" s="215"/>
      <c r="LTP326" s="215"/>
      <c r="LTQ326" s="215"/>
      <c r="LTR326" s="215"/>
      <c r="LTS326" s="215"/>
      <c r="LTT326" s="215"/>
      <c r="LTU326" s="215"/>
      <c r="LTV326" s="215"/>
      <c r="LTW326" s="215"/>
      <c r="LTX326" s="215"/>
      <c r="LTY326" s="215"/>
      <c r="LTZ326" s="215"/>
      <c r="LUA326" s="215"/>
      <c r="LUB326" s="215"/>
      <c r="LUC326" s="215"/>
      <c r="LUD326" s="215"/>
      <c r="LUE326" s="215"/>
      <c r="LUF326" s="215"/>
      <c r="LUG326" s="215"/>
      <c r="LUH326" s="215"/>
      <c r="LUI326" s="215"/>
      <c r="LUJ326" s="215"/>
      <c r="LUK326" s="215"/>
      <c r="LUL326" s="215"/>
      <c r="LUM326" s="215"/>
      <c r="LUN326" s="215"/>
      <c r="LUO326" s="215"/>
      <c r="LUP326" s="215"/>
      <c r="LUQ326" s="215"/>
      <c r="LUR326" s="215"/>
      <c r="LUS326" s="215"/>
      <c r="LUT326" s="215"/>
      <c r="LUU326" s="215"/>
      <c r="LUV326" s="215"/>
      <c r="LUW326" s="215"/>
      <c r="LUX326" s="215"/>
      <c r="LUY326" s="215"/>
      <c r="LUZ326" s="215"/>
      <c r="LVA326" s="215"/>
      <c r="LVB326" s="215"/>
      <c r="LVC326" s="215"/>
      <c r="LVD326" s="215"/>
      <c r="LVE326" s="215"/>
      <c r="LVF326" s="215"/>
      <c r="LVG326" s="215"/>
      <c r="LVH326" s="215"/>
      <c r="LVI326" s="215"/>
      <c r="LVJ326" s="215"/>
      <c r="LVK326" s="215"/>
      <c r="LVL326" s="215"/>
      <c r="LVM326" s="215"/>
      <c r="LVN326" s="215"/>
      <c r="LVO326" s="215"/>
      <c r="LVP326" s="215"/>
      <c r="LVQ326" s="215"/>
      <c r="LVR326" s="215"/>
      <c r="LVS326" s="215"/>
      <c r="LVT326" s="215"/>
      <c r="LVU326" s="215"/>
      <c r="LVV326" s="215"/>
      <c r="LVW326" s="215"/>
      <c r="LVX326" s="215"/>
      <c r="LVY326" s="215"/>
      <c r="LVZ326" s="215"/>
      <c r="LWA326" s="215"/>
      <c r="LWB326" s="215"/>
      <c r="LWC326" s="215"/>
      <c r="LWD326" s="215"/>
      <c r="LWE326" s="215"/>
      <c r="LWF326" s="215"/>
      <c r="LWG326" s="215"/>
      <c r="LWH326" s="215"/>
      <c r="LWI326" s="215"/>
      <c r="LWJ326" s="215"/>
      <c r="LWK326" s="215"/>
      <c r="LWL326" s="215"/>
      <c r="LWM326" s="215"/>
      <c r="LWN326" s="215"/>
      <c r="LWO326" s="215"/>
      <c r="LWP326" s="215"/>
      <c r="LWQ326" s="215"/>
      <c r="LWR326" s="215"/>
      <c r="LWS326" s="215"/>
      <c r="LWT326" s="215"/>
      <c r="LWU326" s="215"/>
      <c r="LWV326" s="215"/>
      <c r="LWW326" s="215"/>
      <c r="LWX326" s="215"/>
      <c r="LWY326" s="215"/>
      <c r="LWZ326" s="215"/>
      <c r="LXA326" s="215"/>
      <c r="LXB326" s="215"/>
      <c r="LXC326" s="215"/>
      <c r="LXD326" s="215"/>
      <c r="LXE326" s="215"/>
      <c r="LXF326" s="215"/>
      <c r="LXG326" s="215"/>
      <c r="LXH326" s="215"/>
      <c r="LXI326" s="215"/>
      <c r="LXJ326" s="215"/>
      <c r="LXK326" s="215"/>
      <c r="LXL326" s="215"/>
      <c r="LXM326" s="215"/>
      <c r="LXN326" s="215"/>
      <c r="LXO326" s="215"/>
      <c r="LXP326" s="215"/>
      <c r="LXQ326" s="215"/>
      <c r="LXR326" s="215"/>
      <c r="LXS326" s="215"/>
      <c r="LXT326" s="215"/>
      <c r="LXU326" s="215"/>
      <c r="LXV326" s="215"/>
      <c r="LXW326" s="215"/>
      <c r="LXX326" s="215"/>
      <c r="LXY326" s="215"/>
      <c r="LXZ326" s="215"/>
      <c r="LYA326" s="215"/>
      <c r="LYB326" s="215"/>
      <c r="LYC326" s="215"/>
      <c r="LYD326" s="215"/>
      <c r="LYE326" s="215"/>
      <c r="LYF326" s="215"/>
      <c r="LYG326" s="215"/>
      <c r="LYH326" s="215"/>
      <c r="LYI326" s="215"/>
      <c r="LYJ326" s="215"/>
      <c r="LYK326" s="215"/>
      <c r="LYL326" s="215"/>
      <c r="LYM326" s="215"/>
      <c r="LYN326" s="215"/>
      <c r="LYO326" s="215"/>
      <c r="LYP326" s="215"/>
      <c r="LYQ326" s="215"/>
      <c r="LYR326" s="215"/>
      <c r="LYS326" s="215"/>
      <c r="LYT326" s="215"/>
      <c r="LYU326" s="215"/>
      <c r="LYV326" s="215"/>
      <c r="LYW326" s="215"/>
      <c r="LYX326" s="215"/>
      <c r="LYY326" s="215"/>
      <c r="LYZ326" s="215"/>
      <c r="LZA326" s="215"/>
      <c r="LZB326" s="215"/>
      <c r="LZC326" s="215"/>
      <c r="LZD326" s="215"/>
      <c r="LZE326" s="215"/>
      <c r="LZF326" s="215"/>
      <c r="LZG326" s="215"/>
      <c r="LZH326" s="215"/>
      <c r="LZI326" s="215"/>
      <c r="LZJ326" s="215"/>
      <c r="LZK326" s="215"/>
      <c r="LZL326" s="215"/>
      <c r="LZM326" s="215"/>
      <c r="LZN326" s="215"/>
      <c r="LZO326" s="215"/>
      <c r="LZP326" s="215"/>
      <c r="LZQ326" s="215"/>
      <c r="LZR326" s="215"/>
      <c r="LZS326" s="215"/>
      <c r="LZT326" s="215"/>
      <c r="LZU326" s="215"/>
      <c r="LZV326" s="215"/>
      <c r="LZW326" s="215"/>
      <c r="LZX326" s="215"/>
      <c r="LZY326" s="215"/>
      <c r="LZZ326" s="215"/>
      <c r="MAA326" s="215"/>
      <c r="MAB326" s="215"/>
      <c r="MAC326" s="215"/>
      <c r="MAD326" s="215"/>
      <c r="MAE326" s="215"/>
      <c r="MAF326" s="215"/>
      <c r="MAG326" s="215"/>
      <c r="MAH326" s="215"/>
      <c r="MAI326" s="215"/>
      <c r="MAJ326" s="215"/>
      <c r="MAK326" s="215"/>
      <c r="MAL326" s="215"/>
      <c r="MAM326" s="215"/>
      <c r="MAN326" s="215"/>
      <c r="MAO326" s="215"/>
      <c r="MAP326" s="215"/>
      <c r="MAQ326" s="215"/>
      <c r="MAR326" s="215"/>
      <c r="MAS326" s="215"/>
      <c r="MAT326" s="215"/>
      <c r="MAU326" s="215"/>
      <c r="MAV326" s="215"/>
      <c r="MAW326" s="215"/>
      <c r="MAX326" s="215"/>
      <c r="MAY326" s="215"/>
      <c r="MAZ326" s="215"/>
      <c r="MBA326" s="215"/>
      <c r="MBB326" s="215"/>
      <c r="MBC326" s="215"/>
      <c r="MBD326" s="215"/>
      <c r="MBE326" s="215"/>
      <c r="MBF326" s="215"/>
      <c r="MBG326" s="215"/>
      <c r="MBH326" s="215"/>
      <c r="MBI326" s="215"/>
      <c r="MBJ326" s="215"/>
      <c r="MBK326" s="215"/>
      <c r="MBL326" s="215"/>
      <c r="MBM326" s="215"/>
      <c r="MBN326" s="215"/>
      <c r="MBO326" s="215"/>
      <c r="MBP326" s="215"/>
      <c r="MBQ326" s="215"/>
      <c r="MBR326" s="215"/>
      <c r="MBS326" s="215"/>
      <c r="MBT326" s="215"/>
      <c r="MBU326" s="215"/>
      <c r="MBV326" s="215"/>
      <c r="MBW326" s="215"/>
      <c r="MBX326" s="215"/>
      <c r="MBY326" s="215"/>
      <c r="MBZ326" s="215"/>
      <c r="MCA326" s="215"/>
      <c r="MCB326" s="215"/>
      <c r="MCC326" s="215"/>
      <c r="MCD326" s="215"/>
      <c r="MCE326" s="215"/>
      <c r="MCF326" s="215"/>
      <c r="MCG326" s="215"/>
      <c r="MCH326" s="215"/>
      <c r="MCI326" s="215"/>
      <c r="MCJ326" s="215"/>
      <c r="MCK326" s="215"/>
      <c r="MCL326" s="215"/>
      <c r="MCM326" s="215"/>
      <c r="MCN326" s="215"/>
      <c r="MCO326" s="215"/>
      <c r="MCP326" s="215"/>
      <c r="MCQ326" s="215"/>
      <c r="MCR326" s="215"/>
      <c r="MCS326" s="215"/>
      <c r="MCT326" s="215"/>
      <c r="MCU326" s="215"/>
      <c r="MCV326" s="215"/>
      <c r="MCW326" s="215"/>
      <c r="MCX326" s="215"/>
      <c r="MCY326" s="215"/>
      <c r="MCZ326" s="215"/>
      <c r="MDA326" s="215"/>
      <c r="MDB326" s="215"/>
      <c r="MDC326" s="215"/>
      <c r="MDD326" s="215"/>
      <c r="MDE326" s="215"/>
      <c r="MDF326" s="215"/>
      <c r="MDG326" s="215"/>
      <c r="MDH326" s="215"/>
      <c r="MDI326" s="215"/>
      <c r="MDJ326" s="215"/>
      <c r="MDK326" s="215"/>
      <c r="MDL326" s="215"/>
      <c r="MDM326" s="215"/>
      <c r="MDN326" s="215"/>
      <c r="MDO326" s="215"/>
      <c r="MDP326" s="215"/>
      <c r="MDQ326" s="215"/>
      <c r="MDR326" s="215"/>
      <c r="MDS326" s="215"/>
      <c r="MDT326" s="215"/>
      <c r="MDU326" s="215"/>
      <c r="MDV326" s="215"/>
      <c r="MDW326" s="215"/>
      <c r="MDX326" s="215"/>
      <c r="MDY326" s="215"/>
      <c r="MDZ326" s="215"/>
      <c r="MEA326" s="215"/>
      <c r="MEB326" s="215"/>
      <c r="MEC326" s="215"/>
      <c r="MED326" s="215"/>
      <c r="MEE326" s="215"/>
      <c r="MEF326" s="215"/>
      <c r="MEG326" s="215"/>
      <c r="MEH326" s="215"/>
      <c r="MEI326" s="215"/>
      <c r="MEJ326" s="215"/>
      <c r="MEK326" s="215"/>
      <c r="MEL326" s="215"/>
      <c r="MEM326" s="215"/>
      <c r="MEN326" s="215"/>
      <c r="MEO326" s="215"/>
      <c r="MEP326" s="215"/>
      <c r="MEQ326" s="215"/>
      <c r="MER326" s="215"/>
      <c r="MES326" s="215"/>
      <c r="MET326" s="215"/>
      <c r="MEU326" s="215"/>
      <c r="MEV326" s="215"/>
      <c r="MEW326" s="215"/>
      <c r="MEX326" s="215"/>
      <c r="MEY326" s="215"/>
      <c r="MEZ326" s="215"/>
      <c r="MFA326" s="215"/>
      <c r="MFB326" s="215"/>
      <c r="MFC326" s="215"/>
      <c r="MFD326" s="215"/>
      <c r="MFE326" s="215"/>
      <c r="MFF326" s="215"/>
      <c r="MFG326" s="215"/>
      <c r="MFH326" s="215"/>
      <c r="MFI326" s="215"/>
      <c r="MFJ326" s="215"/>
      <c r="MFK326" s="215"/>
      <c r="MFL326" s="215"/>
      <c r="MFM326" s="215"/>
      <c r="MFN326" s="215"/>
      <c r="MFO326" s="215"/>
      <c r="MFP326" s="215"/>
      <c r="MFQ326" s="215"/>
      <c r="MFR326" s="215"/>
      <c r="MFS326" s="215"/>
      <c r="MFT326" s="215"/>
      <c r="MFU326" s="215"/>
      <c r="MFV326" s="215"/>
      <c r="MFW326" s="215"/>
      <c r="MFX326" s="215"/>
      <c r="MFY326" s="215"/>
      <c r="MFZ326" s="215"/>
      <c r="MGA326" s="215"/>
      <c r="MGB326" s="215"/>
      <c r="MGC326" s="215"/>
      <c r="MGD326" s="215"/>
      <c r="MGE326" s="215"/>
      <c r="MGF326" s="215"/>
      <c r="MGG326" s="215"/>
      <c r="MGH326" s="215"/>
      <c r="MGI326" s="215"/>
      <c r="MGJ326" s="215"/>
      <c r="MGK326" s="215"/>
      <c r="MGL326" s="215"/>
      <c r="MGM326" s="215"/>
      <c r="MGN326" s="215"/>
      <c r="MGO326" s="215"/>
      <c r="MGP326" s="215"/>
      <c r="MGQ326" s="215"/>
      <c r="MGR326" s="215"/>
      <c r="MGS326" s="215"/>
      <c r="MGT326" s="215"/>
      <c r="MGU326" s="215"/>
      <c r="MGV326" s="215"/>
      <c r="MGW326" s="215"/>
      <c r="MGX326" s="215"/>
      <c r="MGY326" s="215"/>
      <c r="MGZ326" s="215"/>
      <c r="MHA326" s="215"/>
      <c r="MHB326" s="215"/>
      <c r="MHC326" s="215"/>
      <c r="MHD326" s="215"/>
      <c r="MHE326" s="215"/>
      <c r="MHF326" s="215"/>
      <c r="MHG326" s="215"/>
      <c r="MHH326" s="215"/>
      <c r="MHI326" s="215"/>
      <c r="MHJ326" s="215"/>
      <c r="MHK326" s="215"/>
      <c r="MHL326" s="215"/>
      <c r="MHM326" s="215"/>
      <c r="MHN326" s="215"/>
      <c r="MHO326" s="215"/>
      <c r="MHP326" s="215"/>
      <c r="MHQ326" s="215"/>
      <c r="MHR326" s="215"/>
      <c r="MHS326" s="215"/>
      <c r="MHT326" s="215"/>
      <c r="MHU326" s="215"/>
      <c r="MHV326" s="215"/>
      <c r="MHW326" s="215"/>
      <c r="MHX326" s="215"/>
      <c r="MHY326" s="215"/>
      <c r="MHZ326" s="215"/>
      <c r="MIA326" s="215"/>
      <c r="MIB326" s="215"/>
      <c r="MIC326" s="215"/>
      <c r="MID326" s="215"/>
      <c r="MIE326" s="215"/>
      <c r="MIF326" s="215"/>
      <c r="MIG326" s="215"/>
      <c r="MIH326" s="215"/>
      <c r="MII326" s="215"/>
      <c r="MIJ326" s="215"/>
      <c r="MIK326" s="215"/>
      <c r="MIL326" s="215"/>
      <c r="MIM326" s="215"/>
      <c r="MIN326" s="215"/>
      <c r="MIO326" s="215"/>
      <c r="MIP326" s="215"/>
      <c r="MIQ326" s="215"/>
      <c r="MIR326" s="215"/>
      <c r="MIS326" s="215"/>
      <c r="MIT326" s="215"/>
      <c r="MIU326" s="215"/>
      <c r="MIV326" s="215"/>
      <c r="MIW326" s="215"/>
      <c r="MIX326" s="215"/>
      <c r="MIY326" s="215"/>
      <c r="MIZ326" s="215"/>
      <c r="MJA326" s="215"/>
      <c r="MJB326" s="215"/>
      <c r="MJC326" s="215"/>
      <c r="MJD326" s="215"/>
      <c r="MJE326" s="215"/>
      <c r="MJF326" s="215"/>
      <c r="MJG326" s="215"/>
      <c r="MJH326" s="215"/>
      <c r="MJI326" s="215"/>
      <c r="MJJ326" s="215"/>
      <c r="MJK326" s="215"/>
      <c r="MJL326" s="215"/>
      <c r="MJM326" s="215"/>
      <c r="MJN326" s="215"/>
      <c r="MJO326" s="215"/>
      <c r="MJP326" s="215"/>
      <c r="MJQ326" s="215"/>
      <c r="MJR326" s="215"/>
      <c r="MJS326" s="215"/>
      <c r="MJT326" s="215"/>
      <c r="MJU326" s="215"/>
      <c r="MJV326" s="215"/>
      <c r="MJW326" s="215"/>
      <c r="MJX326" s="215"/>
      <c r="MJY326" s="215"/>
      <c r="MJZ326" s="215"/>
      <c r="MKA326" s="215"/>
      <c r="MKB326" s="215"/>
      <c r="MKC326" s="215"/>
      <c r="MKD326" s="215"/>
      <c r="MKE326" s="215"/>
      <c r="MKF326" s="215"/>
      <c r="MKG326" s="215"/>
      <c r="MKH326" s="215"/>
      <c r="MKI326" s="215"/>
      <c r="MKJ326" s="215"/>
      <c r="MKK326" s="215"/>
      <c r="MKL326" s="215"/>
      <c r="MKM326" s="215"/>
      <c r="MKN326" s="215"/>
      <c r="MKO326" s="215"/>
      <c r="MKP326" s="215"/>
      <c r="MKQ326" s="215"/>
      <c r="MKR326" s="215"/>
      <c r="MKS326" s="215"/>
      <c r="MKT326" s="215"/>
      <c r="MKU326" s="215"/>
      <c r="MKV326" s="215"/>
      <c r="MKW326" s="215"/>
      <c r="MKX326" s="215"/>
      <c r="MKY326" s="215"/>
      <c r="MKZ326" s="215"/>
      <c r="MLA326" s="215"/>
      <c r="MLB326" s="215"/>
      <c r="MLC326" s="215"/>
      <c r="MLD326" s="215"/>
      <c r="MLE326" s="215"/>
      <c r="MLF326" s="215"/>
      <c r="MLG326" s="215"/>
      <c r="MLH326" s="215"/>
      <c r="MLI326" s="215"/>
      <c r="MLJ326" s="215"/>
      <c r="MLK326" s="215"/>
      <c r="MLL326" s="215"/>
      <c r="MLM326" s="215"/>
      <c r="MLN326" s="215"/>
      <c r="MLO326" s="215"/>
      <c r="MLP326" s="215"/>
      <c r="MLQ326" s="215"/>
      <c r="MLR326" s="215"/>
      <c r="MLS326" s="215"/>
      <c r="MLT326" s="215"/>
      <c r="MLU326" s="215"/>
      <c r="MLV326" s="215"/>
      <c r="MLW326" s="215"/>
      <c r="MLX326" s="215"/>
      <c r="MLY326" s="215"/>
      <c r="MLZ326" s="215"/>
      <c r="MMA326" s="215"/>
      <c r="MMB326" s="215"/>
      <c r="MMC326" s="215"/>
      <c r="MMD326" s="215"/>
      <c r="MME326" s="215"/>
      <c r="MMF326" s="215"/>
      <c r="MMG326" s="215"/>
      <c r="MMH326" s="215"/>
      <c r="MMI326" s="215"/>
      <c r="MMJ326" s="215"/>
      <c r="MMK326" s="215"/>
      <c r="MML326" s="215"/>
      <c r="MMM326" s="215"/>
      <c r="MMN326" s="215"/>
      <c r="MMO326" s="215"/>
      <c r="MMP326" s="215"/>
      <c r="MMQ326" s="215"/>
      <c r="MMR326" s="215"/>
      <c r="MMS326" s="215"/>
      <c r="MMT326" s="215"/>
      <c r="MMU326" s="215"/>
      <c r="MMV326" s="215"/>
      <c r="MMW326" s="215"/>
      <c r="MMX326" s="215"/>
      <c r="MMY326" s="215"/>
      <c r="MMZ326" s="215"/>
      <c r="MNA326" s="215"/>
      <c r="MNB326" s="215"/>
      <c r="MNC326" s="215"/>
      <c r="MND326" s="215"/>
      <c r="MNE326" s="215"/>
      <c r="MNF326" s="215"/>
      <c r="MNG326" s="215"/>
      <c r="MNH326" s="215"/>
      <c r="MNI326" s="215"/>
      <c r="MNJ326" s="215"/>
      <c r="MNK326" s="215"/>
      <c r="MNL326" s="215"/>
      <c r="MNM326" s="215"/>
      <c r="MNN326" s="215"/>
      <c r="MNO326" s="215"/>
      <c r="MNP326" s="215"/>
      <c r="MNQ326" s="215"/>
      <c r="MNR326" s="215"/>
      <c r="MNS326" s="215"/>
      <c r="MNT326" s="215"/>
      <c r="MNU326" s="215"/>
      <c r="MNV326" s="215"/>
      <c r="MNW326" s="215"/>
      <c r="MNX326" s="215"/>
      <c r="MNY326" s="215"/>
      <c r="MNZ326" s="215"/>
      <c r="MOA326" s="215"/>
      <c r="MOB326" s="215"/>
      <c r="MOC326" s="215"/>
      <c r="MOD326" s="215"/>
      <c r="MOE326" s="215"/>
      <c r="MOF326" s="215"/>
      <c r="MOG326" s="215"/>
      <c r="MOH326" s="215"/>
      <c r="MOI326" s="215"/>
      <c r="MOJ326" s="215"/>
      <c r="MOK326" s="215"/>
      <c r="MOL326" s="215"/>
      <c r="MOM326" s="215"/>
      <c r="MON326" s="215"/>
      <c r="MOO326" s="215"/>
      <c r="MOP326" s="215"/>
      <c r="MOQ326" s="215"/>
      <c r="MOR326" s="215"/>
      <c r="MOS326" s="215"/>
      <c r="MOT326" s="215"/>
      <c r="MOU326" s="215"/>
      <c r="MOV326" s="215"/>
      <c r="MOW326" s="215"/>
      <c r="MOX326" s="215"/>
      <c r="MOY326" s="215"/>
      <c r="MOZ326" s="215"/>
      <c r="MPA326" s="215"/>
      <c r="MPB326" s="215"/>
      <c r="MPC326" s="215"/>
      <c r="MPD326" s="215"/>
      <c r="MPE326" s="215"/>
      <c r="MPF326" s="215"/>
      <c r="MPG326" s="215"/>
      <c r="MPH326" s="215"/>
      <c r="MPI326" s="215"/>
      <c r="MPJ326" s="215"/>
      <c r="MPK326" s="215"/>
      <c r="MPL326" s="215"/>
      <c r="MPM326" s="215"/>
      <c r="MPN326" s="215"/>
      <c r="MPO326" s="215"/>
      <c r="MPP326" s="215"/>
      <c r="MPQ326" s="215"/>
      <c r="MPR326" s="215"/>
      <c r="MPS326" s="215"/>
      <c r="MPT326" s="215"/>
      <c r="MPU326" s="215"/>
      <c r="MPV326" s="215"/>
      <c r="MPW326" s="215"/>
      <c r="MPX326" s="215"/>
      <c r="MPY326" s="215"/>
      <c r="MPZ326" s="215"/>
      <c r="MQA326" s="215"/>
      <c r="MQB326" s="215"/>
      <c r="MQC326" s="215"/>
      <c r="MQD326" s="215"/>
      <c r="MQE326" s="215"/>
      <c r="MQF326" s="215"/>
      <c r="MQG326" s="215"/>
      <c r="MQH326" s="215"/>
      <c r="MQI326" s="215"/>
      <c r="MQJ326" s="215"/>
      <c r="MQK326" s="215"/>
      <c r="MQL326" s="215"/>
      <c r="MQM326" s="215"/>
      <c r="MQN326" s="215"/>
      <c r="MQO326" s="215"/>
      <c r="MQP326" s="215"/>
      <c r="MQQ326" s="215"/>
      <c r="MQR326" s="215"/>
      <c r="MQS326" s="215"/>
      <c r="MQT326" s="215"/>
      <c r="MQU326" s="215"/>
      <c r="MQV326" s="215"/>
      <c r="MQW326" s="215"/>
      <c r="MQX326" s="215"/>
      <c r="MQY326" s="215"/>
      <c r="MQZ326" s="215"/>
      <c r="MRA326" s="215"/>
      <c r="MRB326" s="215"/>
      <c r="MRC326" s="215"/>
      <c r="MRD326" s="215"/>
      <c r="MRE326" s="215"/>
      <c r="MRF326" s="215"/>
      <c r="MRG326" s="215"/>
      <c r="MRH326" s="215"/>
      <c r="MRI326" s="215"/>
      <c r="MRJ326" s="215"/>
      <c r="MRK326" s="215"/>
      <c r="MRL326" s="215"/>
      <c r="MRM326" s="215"/>
      <c r="MRN326" s="215"/>
      <c r="MRO326" s="215"/>
      <c r="MRP326" s="215"/>
      <c r="MRQ326" s="215"/>
      <c r="MRR326" s="215"/>
      <c r="MRS326" s="215"/>
      <c r="MRT326" s="215"/>
      <c r="MRU326" s="215"/>
      <c r="MRV326" s="215"/>
      <c r="MRW326" s="215"/>
      <c r="MRX326" s="215"/>
      <c r="MRY326" s="215"/>
      <c r="MRZ326" s="215"/>
      <c r="MSA326" s="215"/>
      <c r="MSB326" s="215"/>
      <c r="MSC326" s="215"/>
      <c r="MSD326" s="215"/>
      <c r="MSE326" s="215"/>
      <c r="MSF326" s="215"/>
      <c r="MSG326" s="215"/>
      <c r="MSH326" s="215"/>
      <c r="MSI326" s="215"/>
      <c r="MSJ326" s="215"/>
      <c r="MSK326" s="215"/>
      <c r="MSL326" s="215"/>
      <c r="MSM326" s="215"/>
      <c r="MSN326" s="215"/>
      <c r="MSO326" s="215"/>
      <c r="MSP326" s="215"/>
      <c r="MSQ326" s="215"/>
      <c r="MSR326" s="215"/>
      <c r="MSS326" s="215"/>
      <c r="MST326" s="215"/>
      <c r="MSU326" s="215"/>
      <c r="MSV326" s="215"/>
      <c r="MSW326" s="215"/>
      <c r="MSX326" s="215"/>
      <c r="MSY326" s="215"/>
      <c r="MSZ326" s="215"/>
      <c r="MTA326" s="215"/>
      <c r="MTB326" s="215"/>
      <c r="MTC326" s="215"/>
      <c r="MTD326" s="215"/>
      <c r="MTE326" s="215"/>
      <c r="MTF326" s="215"/>
      <c r="MTG326" s="215"/>
      <c r="MTH326" s="215"/>
      <c r="MTI326" s="215"/>
      <c r="MTJ326" s="215"/>
      <c r="MTK326" s="215"/>
      <c r="MTL326" s="215"/>
      <c r="MTM326" s="215"/>
      <c r="MTN326" s="215"/>
      <c r="MTO326" s="215"/>
      <c r="MTP326" s="215"/>
      <c r="MTQ326" s="215"/>
      <c r="MTR326" s="215"/>
      <c r="MTS326" s="215"/>
      <c r="MTT326" s="215"/>
      <c r="MTU326" s="215"/>
      <c r="MTV326" s="215"/>
      <c r="MTW326" s="215"/>
      <c r="MTX326" s="215"/>
      <c r="MTY326" s="215"/>
      <c r="MTZ326" s="215"/>
      <c r="MUA326" s="215"/>
      <c r="MUB326" s="215"/>
      <c r="MUC326" s="215"/>
      <c r="MUD326" s="215"/>
      <c r="MUE326" s="215"/>
      <c r="MUF326" s="215"/>
      <c r="MUG326" s="215"/>
      <c r="MUH326" s="215"/>
      <c r="MUI326" s="215"/>
      <c r="MUJ326" s="215"/>
      <c r="MUK326" s="215"/>
      <c r="MUL326" s="215"/>
      <c r="MUM326" s="215"/>
      <c r="MUN326" s="215"/>
      <c r="MUO326" s="215"/>
      <c r="MUP326" s="215"/>
      <c r="MUQ326" s="215"/>
      <c r="MUR326" s="215"/>
      <c r="MUS326" s="215"/>
      <c r="MUT326" s="215"/>
      <c r="MUU326" s="215"/>
      <c r="MUV326" s="215"/>
      <c r="MUW326" s="215"/>
      <c r="MUX326" s="215"/>
      <c r="MUY326" s="215"/>
      <c r="MUZ326" s="215"/>
      <c r="MVA326" s="215"/>
      <c r="MVB326" s="215"/>
      <c r="MVC326" s="215"/>
      <c r="MVD326" s="215"/>
      <c r="MVE326" s="215"/>
      <c r="MVF326" s="215"/>
      <c r="MVG326" s="215"/>
      <c r="MVH326" s="215"/>
      <c r="MVI326" s="215"/>
      <c r="MVJ326" s="215"/>
      <c r="MVK326" s="215"/>
      <c r="MVL326" s="215"/>
      <c r="MVM326" s="215"/>
      <c r="MVN326" s="215"/>
      <c r="MVO326" s="215"/>
      <c r="MVP326" s="215"/>
      <c r="MVQ326" s="215"/>
      <c r="MVR326" s="215"/>
      <c r="MVS326" s="215"/>
      <c r="MVT326" s="215"/>
      <c r="MVU326" s="215"/>
      <c r="MVV326" s="215"/>
      <c r="MVW326" s="215"/>
      <c r="MVX326" s="215"/>
      <c r="MVY326" s="215"/>
      <c r="MVZ326" s="215"/>
      <c r="MWA326" s="215"/>
      <c r="MWB326" s="215"/>
      <c r="MWC326" s="215"/>
      <c r="MWD326" s="215"/>
      <c r="MWE326" s="215"/>
      <c r="MWF326" s="215"/>
      <c r="MWG326" s="215"/>
      <c r="MWH326" s="215"/>
      <c r="MWI326" s="215"/>
      <c r="MWJ326" s="215"/>
      <c r="MWK326" s="215"/>
      <c r="MWL326" s="215"/>
      <c r="MWM326" s="215"/>
      <c r="MWN326" s="215"/>
      <c r="MWO326" s="215"/>
      <c r="MWP326" s="215"/>
      <c r="MWQ326" s="215"/>
      <c r="MWR326" s="215"/>
      <c r="MWS326" s="215"/>
      <c r="MWT326" s="215"/>
      <c r="MWU326" s="215"/>
      <c r="MWV326" s="215"/>
      <c r="MWW326" s="215"/>
      <c r="MWX326" s="215"/>
      <c r="MWY326" s="215"/>
      <c r="MWZ326" s="215"/>
      <c r="MXA326" s="215"/>
      <c r="MXB326" s="215"/>
      <c r="MXC326" s="215"/>
      <c r="MXD326" s="215"/>
      <c r="MXE326" s="215"/>
      <c r="MXF326" s="215"/>
      <c r="MXG326" s="215"/>
      <c r="MXH326" s="215"/>
      <c r="MXI326" s="215"/>
      <c r="MXJ326" s="215"/>
      <c r="MXK326" s="215"/>
      <c r="MXL326" s="215"/>
      <c r="MXM326" s="215"/>
      <c r="MXN326" s="215"/>
      <c r="MXO326" s="215"/>
      <c r="MXP326" s="215"/>
      <c r="MXQ326" s="215"/>
      <c r="MXR326" s="215"/>
      <c r="MXS326" s="215"/>
      <c r="MXT326" s="215"/>
      <c r="MXU326" s="215"/>
      <c r="MXV326" s="215"/>
      <c r="MXW326" s="215"/>
      <c r="MXX326" s="215"/>
      <c r="MXY326" s="215"/>
      <c r="MXZ326" s="215"/>
      <c r="MYA326" s="215"/>
      <c r="MYB326" s="215"/>
      <c r="MYC326" s="215"/>
      <c r="MYD326" s="215"/>
      <c r="MYE326" s="215"/>
      <c r="MYF326" s="215"/>
      <c r="MYG326" s="215"/>
      <c r="MYH326" s="215"/>
      <c r="MYI326" s="215"/>
      <c r="MYJ326" s="215"/>
      <c r="MYK326" s="215"/>
      <c r="MYL326" s="215"/>
      <c r="MYM326" s="215"/>
      <c r="MYN326" s="215"/>
      <c r="MYO326" s="215"/>
      <c r="MYP326" s="215"/>
      <c r="MYQ326" s="215"/>
      <c r="MYR326" s="215"/>
      <c r="MYS326" s="215"/>
      <c r="MYT326" s="215"/>
      <c r="MYU326" s="215"/>
      <c r="MYV326" s="215"/>
      <c r="MYW326" s="215"/>
      <c r="MYX326" s="215"/>
      <c r="MYY326" s="215"/>
      <c r="MYZ326" s="215"/>
      <c r="MZA326" s="215"/>
      <c r="MZB326" s="215"/>
      <c r="MZC326" s="215"/>
      <c r="MZD326" s="215"/>
      <c r="MZE326" s="215"/>
      <c r="MZF326" s="215"/>
      <c r="MZG326" s="215"/>
      <c r="MZH326" s="215"/>
      <c r="MZI326" s="215"/>
      <c r="MZJ326" s="215"/>
      <c r="MZK326" s="215"/>
      <c r="MZL326" s="215"/>
      <c r="MZM326" s="215"/>
      <c r="MZN326" s="215"/>
      <c r="MZO326" s="215"/>
      <c r="MZP326" s="215"/>
      <c r="MZQ326" s="215"/>
      <c r="MZR326" s="215"/>
      <c r="MZS326" s="215"/>
      <c r="MZT326" s="215"/>
      <c r="MZU326" s="215"/>
      <c r="MZV326" s="215"/>
      <c r="MZW326" s="215"/>
      <c r="MZX326" s="215"/>
      <c r="MZY326" s="215"/>
      <c r="MZZ326" s="215"/>
      <c r="NAA326" s="215"/>
      <c r="NAB326" s="215"/>
      <c r="NAC326" s="215"/>
      <c r="NAD326" s="215"/>
      <c r="NAE326" s="215"/>
      <c r="NAF326" s="215"/>
      <c r="NAG326" s="215"/>
      <c r="NAH326" s="215"/>
      <c r="NAI326" s="215"/>
      <c r="NAJ326" s="215"/>
      <c r="NAK326" s="215"/>
      <c r="NAL326" s="215"/>
      <c r="NAM326" s="215"/>
      <c r="NAN326" s="215"/>
      <c r="NAO326" s="215"/>
      <c r="NAP326" s="215"/>
      <c r="NAQ326" s="215"/>
      <c r="NAR326" s="215"/>
      <c r="NAS326" s="215"/>
      <c r="NAT326" s="215"/>
      <c r="NAU326" s="215"/>
      <c r="NAV326" s="215"/>
      <c r="NAW326" s="215"/>
      <c r="NAX326" s="215"/>
      <c r="NAY326" s="215"/>
      <c r="NAZ326" s="215"/>
      <c r="NBA326" s="215"/>
      <c r="NBB326" s="215"/>
      <c r="NBC326" s="215"/>
      <c r="NBD326" s="215"/>
      <c r="NBE326" s="215"/>
      <c r="NBF326" s="215"/>
      <c r="NBG326" s="215"/>
      <c r="NBH326" s="215"/>
      <c r="NBI326" s="215"/>
      <c r="NBJ326" s="215"/>
      <c r="NBK326" s="215"/>
      <c r="NBL326" s="215"/>
      <c r="NBM326" s="215"/>
      <c r="NBN326" s="215"/>
      <c r="NBO326" s="215"/>
      <c r="NBP326" s="215"/>
      <c r="NBQ326" s="215"/>
      <c r="NBR326" s="215"/>
      <c r="NBS326" s="215"/>
      <c r="NBT326" s="215"/>
      <c r="NBU326" s="215"/>
      <c r="NBV326" s="215"/>
      <c r="NBW326" s="215"/>
      <c r="NBX326" s="215"/>
      <c r="NBY326" s="215"/>
      <c r="NBZ326" s="215"/>
      <c r="NCA326" s="215"/>
      <c r="NCB326" s="215"/>
      <c r="NCC326" s="215"/>
      <c r="NCD326" s="215"/>
      <c r="NCE326" s="215"/>
      <c r="NCF326" s="215"/>
      <c r="NCG326" s="215"/>
      <c r="NCH326" s="215"/>
      <c r="NCI326" s="215"/>
      <c r="NCJ326" s="215"/>
      <c r="NCK326" s="215"/>
      <c r="NCL326" s="215"/>
      <c r="NCM326" s="215"/>
      <c r="NCN326" s="215"/>
      <c r="NCO326" s="215"/>
      <c r="NCP326" s="215"/>
      <c r="NCQ326" s="215"/>
      <c r="NCR326" s="215"/>
      <c r="NCS326" s="215"/>
      <c r="NCT326" s="215"/>
      <c r="NCU326" s="215"/>
      <c r="NCV326" s="215"/>
      <c r="NCW326" s="215"/>
      <c r="NCX326" s="215"/>
      <c r="NCY326" s="215"/>
      <c r="NCZ326" s="215"/>
      <c r="NDA326" s="215"/>
      <c r="NDB326" s="215"/>
      <c r="NDC326" s="215"/>
      <c r="NDD326" s="215"/>
      <c r="NDE326" s="215"/>
      <c r="NDF326" s="215"/>
      <c r="NDG326" s="215"/>
      <c r="NDH326" s="215"/>
      <c r="NDI326" s="215"/>
      <c r="NDJ326" s="215"/>
      <c r="NDK326" s="215"/>
      <c r="NDL326" s="215"/>
      <c r="NDM326" s="215"/>
      <c r="NDN326" s="215"/>
      <c r="NDO326" s="215"/>
      <c r="NDP326" s="215"/>
      <c r="NDQ326" s="215"/>
      <c r="NDR326" s="215"/>
      <c r="NDS326" s="215"/>
      <c r="NDT326" s="215"/>
      <c r="NDU326" s="215"/>
      <c r="NDV326" s="215"/>
      <c r="NDW326" s="215"/>
      <c r="NDX326" s="215"/>
      <c r="NDY326" s="215"/>
      <c r="NDZ326" s="215"/>
      <c r="NEA326" s="215"/>
      <c r="NEB326" s="215"/>
      <c r="NEC326" s="215"/>
      <c r="NED326" s="215"/>
      <c r="NEE326" s="215"/>
      <c r="NEF326" s="215"/>
      <c r="NEG326" s="215"/>
      <c r="NEH326" s="215"/>
      <c r="NEI326" s="215"/>
      <c r="NEJ326" s="215"/>
      <c r="NEK326" s="215"/>
      <c r="NEL326" s="215"/>
      <c r="NEM326" s="215"/>
      <c r="NEN326" s="215"/>
      <c r="NEO326" s="215"/>
      <c r="NEP326" s="215"/>
      <c r="NEQ326" s="215"/>
      <c r="NER326" s="215"/>
      <c r="NES326" s="215"/>
      <c r="NET326" s="215"/>
      <c r="NEU326" s="215"/>
      <c r="NEV326" s="215"/>
      <c r="NEW326" s="215"/>
      <c r="NEX326" s="215"/>
      <c r="NEY326" s="215"/>
      <c r="NEZ326" s="215"/>
      <c r="NFA326" s="215"/>
      <c r="NFB326" s="215"/>
      <c r="NFC326" s="215"/>
      <c r="NFD326" s="215"/>
      <c r="NFE326" s="215"/>
      <c r="NFF326" s="215"/>
      <c r="NFG326" s="215"/>
      <c r="NFH326" s="215"/>
      <c r="NFI326" s="215"/>
      <c r="NFJ326" s="215"/>
      <c r="NFK326" s="215"/>
      <c r="NFL326" s="215"/>
      <c r="NFM326" s="215"/>
      <c r="NFN326" s="215"/>
      <c r="NFO326" s="215"/>
      <c r="NFP326" s="215"/>
      <c r="NFQ326" s="215"/>
      <c r="NFR326" s="215"/>
      <c r="NFS326" s="215"/>
      <c r="NFT326" s="215"/>
      <c r="NFU326" s="215"/>
      <c r="NFV326" s="215"/>
      <c r="NFW326" s="215"/>
      <c r="NFX326" s="215"/>
      <c r="NFY326" s="215"/>
      <c r="NFZ326" s="215"/>
      <c r="NGA326" s="215"/>
      <c r="NGB326" s="215"/>
      <c r="NGC326" s="215"/>
      <c r="NGD326" s="215"/>
      <c r="NGE326" s="215"/>
      <c r="NGF326" s="215"/>
      <c r="NGG326" s="215"/>
      <c r="NGH326" s="215"/>
      <c r="NGI326" s="215"/>
      <c r="NGJ326" s="215"/>
      <c r="NGK326" s="215"/>
      <c r="NGL326" s="215"/>
      <c r="NGM326" s="215"/>
      <c r="NGN326" s="215"/>
      <c r="NGO326" s="215"/>
      <c r="NGP326" s="215"/>
      <c r="NGQ326" s="215"/>
      <c r="NGR326" s="215"/>
      <c r="NGS326" s="215"/>
      <c r="NGT326" s="215"/>
      <c r="NGU326" s="215"/>
      <c r="NGV326" s="215"/>
      <c r="NGW326" s="215"/>
      <c r="NGX326" s="215"/>
      <c r="NGY326" s="215"/>
      <c r="NGZ326" s="215"/>
      <c r="NHA326" s="215"/>
      <c r="NHB326" s="215"/>
      <c r="NHC326" s="215"/>
      <c r="NHD326" s="215"/>
      <c r="NHE326" s="215"/>
      <c r="NHF326" s="215"/>
      <c r="NHG326" s="215"/>
      <c r="NHH326" s="215"/>
      <c r="NHI326" s="215"/>
      <c r="NHJ326" s="215"/>
      <c r="NHK326" s="215"/>
      <c r="NHL326" s="215"/>
      <c r="NHM326" s="215"/>
      <c r="NHN326" s="215"/>
      <c r="NHO326" s="215"/>
      <c r="NHP326" s="215"/>
      <c r="NHQ326" s="215"/>
      <c r="NHR326" s="215"/>
      <c r="NHS326" s="215"/>
      <c r="NHT326" s="215"/>
      <c r="NHU326" s="215"/>
      <c r="NHV326" s="215"/>
      <c r="NHW326" s="215"/>
      <c r="NHX326" s="215"/>
      <c r="NHY326" s="215"/>
      <c r="NHZ326" s="215"/>
      <c r="NIA326" s="215"/>
      <c r="NIB326" s="215"/>
      <c r="NIC326" s="215"/>
      <c r="NID326" s="215"/>
      <c r="NIE326" s="215"/>
      <c r="NIF326" s="215"/>
      <c r="NIG326" s="215"/>
      <c r="NIH326" s="215"/>
      <c r="NII326" s="215"/>
      <c r="NIJ326" s="215"/>
      <c r="NIK326" s="215"/>
      <c r="NIL326" s="215"/>
      <c r="NIM326" s="215"/>
      <c r="NIN326" s="215"/>
      <c r="NIO326" s="215"/>
      <c r="NIP326" s="215"/>
      <c r="NIQ326" s="215"/>
      <c r="NIR326" s="215"/>
      <c r="NIS326" s="215"/>
      <c r="NIT326" s="215"/>
      <c r="NIU326" s="215"/>
      <c r="NIV326" s="215"/>
      <c r="NIW326" s="215"/>
      <c r="NIX326" s="215"/>
      <c r="NIY326" s="215"/>
      <c r="NIZ326" s="215"/>
      <c r="NJA326" s="215"/>
      <c r="NJB326" s="215"/>
      <c r="NJC326" s="215"/>
      <c r="NJD326" s="215"/>
      <c r="NJE326" s="215"/>
      <c r="NJF326" s="215"/>
      <c r="NJG326" s="215"/>
      <c r="NJH326" s="215"/>
      <c r="NJI326" s="215"/>
      <c r="NJJ326" s="215"/>
      <c r="NJK326" s="215"/>
      <c r="NJL326" s="215"/>
      <c r="NJM326" s="215"/>
      <c r="NJN326" s="215"/>
      <c r="NJO326" s="215"/>
      <c r="NJP326" s="215"/>
      <c r="NJQ326" s="215"/>
      <c r="NJR326" s="215"/>
      <c r="NJS326" s="215"/>
      <c r="NJT326" s="215"/>
      <c r="NJU326" s="215"/>
      <c r="NJV326" s="215"/>
      <c r="NJW326" s="215"/>
      <c r="NJX326" s="215"/>
      <c r="NJY326" s="215"/>
      <c r="NJZ326" s="215"/>
      <c r="NKA326" s="215"/>
      <c r="NKB326" s="215"/>
      <c r="NKC326" s="215"/>
      <c r="NKD326" s="215"/>
      <c r="NKE326" s="215"/>
      <c r="NKF326" s="215"/>
      <c r="NKG326" s="215"/>
      <c r="NKH326" s="215"/>
      <c r="NKI326" s="215"/>
      <c r="NKJ326" s="215"/>
      <c r="NKK326" s="215"/>
      <c r="NKL326" s="215"/>
      <c r="NKM326" s="215"/>
      <c r="NKN326" s="215"/>
      <c r="NKO326" s="215"/>
      <c r="NKP326" s="215"/>
      <c r="NKQ326" s="215"/>
      <c r="NKR326" s="215"/>
      <c r="NKS326" s="215"/>
      <c r="NKT326" s="215"/>
      <c r="NKU326" s="215"/>
      <c r="NKV326" s="215"/>
      <c r="NKW326" s="215"/>
      <c r="NKX326" s="215"/>
      <c r="NKY326" s="215"/>
      <c r="NKZ326" s="215"/>
      <c r="NLA326" s="215"/>
      <c r="NLB326" s="215"/>
      <c r="NLC326" s="215"/>
      <c r="NLD326" s="215"/>
      <c r="NLE326" s="215"/>
      <c r="NLF326" s="215"/>
      <c r="NLG326" s="215"/>
      <c r="NLH326" s="215"/>
      <c r="NLI326" s="215"/>
      <c r="NLJ326" s="215"/>
      <c r="NLK326" s="215"/>
      <c r="NLL326" s="215"/>
      <c r="NLM326" s="215"/>
      <c r="NLN326" s="215"/>
      <c r="NLO326" s="215"/>
      <c r="NLP326" s="215"/>
      <c r="NLQ326" s="215"/>
      <c r="NLR326" s="215"/>
      <c r="NLS326" s="215"/>
      <c r="NLT326" s="215"/>
      <c r="NLU326" s="215"/>
      <c r="NLV326" s="215"/>
      <c r="NLW326" s="215"/>
      <c r="NLX326" s="215"/>
      <c r="NLY326" s="215"/>
      <c r="NLZ326" s="215"/>
      <c r="NMA326" s="215"/>
      <c r="NMB326" s="215"/>
      <c r="NMC326" s="215"/>
      <c r="NMD326" s="215"/>
      <c r="NME326" s="215"/>
      <c r="NMF326" s="215"/>
      <c r="NMG326" s="215"/>
      <c r="NMH326" s="215"/>
      <c r="NMI326" s="215"/>
      <c r="NMJ326" s="215"/>
      <c r="NMK326" s="215"/>
      <c r="NML326" s="215"/>
      <c r="NMM326" s="215"/>
      <c r="NMN326" s="215"/>
      <c r="NMO326" s="215"/>
      <c r="NMP326" s="215"/>
      <c r="NMQ326" s="215"/>
      <c r="NMR326" s="215"/>
      <c r="NMS326" s="215"/>
      <c r="NMT326" s="215"/>
      <c r="NMU326" s="215"/>
      <c r="NMV326" s="215"/>
      <c r="NMW326" s="215"/>
      <c r="NMX326" s="215"/>
      <c r="NMY326" s="215"/>
      <c r="NMZ326" s="215"/>
      <c r="NNA326" s="215"/>
      <c r="NNB326" s="215"/>
      <c r="NNC326" s="215"/>
      <c r="NND326" s="215"/>
      <c r="NNE326" s="215"/>
      <c r="NNF326" s="215"/>
      <c r="NNG326" s="215"/>
      <c r="NNH326" s="215"/>
      <c r="NNI326" s="215"/>
      <c r="NNJ326" s="215"/>
      <c r="NNK326" s="215"/>
      <c r="NNL326" s="215"/>
      <c r="NNM326" s="215"/>
      <c r="NNN326" s="215"/>
      <c r="NNO326" s="215"/>
      <c r="NNP326" s="215"/>
      <c r="NNQ326" s="215"/>
      <c r="NNR326" s="215"/>
      <c r="NNS326" s="215"/>
      <c r="NNT326" s="215"/>
      <c r="NNU326" s="215"/>
      <c r="NNV326" s="215"/>
      <c r="NNW326" s="215"/>
      <c r="NNX326" s="215"/>
      <c r="NNY326" s="215"/>
      <c r="NNZ326" s="215"/>
      <c r="NOA326" s="215"/>
      <c r="NOB326" s="215"/>
      <c r="NOC326" s="215"/>
      <c r="NOD326" s="215"/>
      <c r="NOE326" s="215"/>
      <c r="NOF326" s="215"/>
      <c r="NOG326" s="215"/>
      <c r="NOH326" s="215"/>
      <c r="NOI326" s="215"/>
      <c r="NOJ326" s="215"/>
      <c r="NOK326" s="215"/>
      <c r="NOL326" s="215"/>
      <c r="NOM326" s="215"/>
      <c r="NON326" s="215"/>
      <c r="NOO326" s="215"/>
      <c r="NOP326" s="215"/>
      <c r="NOQ326" s="215"/>
      <c r="NOR326" s="215"/>
      <c r="NOS326" s="215"/>
      <c r="NOT326" s="215"/>
      <c r="NOU326" s="215"/>
      <c r="NOV326" s="215"/>
      <c r="NOW326" s="215"/>
      <c r="NOX326" s="215"/>
      <c r="NOY326" s="215"/>
      <c r="NOZ326" s="215"/>
      <c r="NPA326" s="215"/>
      <c r="NPB326" s="215"/>
      <c r="NPC326" s="215"/>
      <c r="NPD326" s="215"/>
      <c r="NPE326" s="215"/>
      <c r="NPF326" s="215"/>
      <c r="NPG326" s="215"/>
      <c r="NPH326" s="215"/>
      <c r="NPI326" s="215"/>
      <c r="NPJ326" s="215"/>
      <c r="NPK326" s="215"/>
      <c r="NPL326" s="215"/>
      <c r="NPM326" s="215"/>
      <c r="NPN326" s="215"/>
      <c r="NPO326" s="215"/>
      <c r="NPP326" s="215"/>
      <c r="NPQ326" s="215"/>
      <c r="NPR326" s="215"/>
      <c r="NPS326" s="215"/>
      <c r="NPT326" s="215"/>
      <c r="NPU326" s="215"/>
      <c r="NPV326" s="215"/>
      <c r="NPW326" s="215"/>
      <c r="NPX326" s="215"/>
      <c r="NPY326" s="215"/>
      <c r="NPZ326" s="215"/>
      <c r="NQA326" s="215"/>
      <c r="NQB326" s="215"/>
      <c r="NQC326" s="215"/>
      <c r="NQD326" s="215"/>
      <c r="NQE326" s="215"/>
      <c r="NQF326" s="215"/>
      <c r="NQG326" s="215"/>
      <c r="NQH326" s="215"/>
      <c r="NQI326" s="215"/>
      <c r="NQJ326" s="215"/>
      <c r="NQK326" s="215"/>
      <c r="NQL326" s="215"/>
      <c r="NQM326" s="215"/>
      <c r="NQN326" s="215"/>
      <c r="NQO326" s="215"/>
      <c r="NQP326" s="215"/>
      <c r="NQQ326" s="215"/>
      <c r="NQR326" s="215"/>
      <c r="NQS326" s="215"/>
      <c r="NQT326" s="215"/>
      <c r="NQU326" s="215"/>
      <c r="NQV326" s="215"/>
      <c r="NQW326" s="215"/>
      <c r="NQX326" s="215"/>
      <c r="NQY326" s="215"/>
      <c r="NQZ326" s="215"/>
      <c r="NRA326" s="215"/>
      <c r="NRB326" s="215"/>
      <c r="NRC326" s="215"/>
      <c r="NRD326" s="215"/>
      <c r="NRE326" s="215"/>
      <c r="NRF326" s="215"/>
      <c r="NRG326" s="215"/>
      <c r="NRH326" s="215"/>
      <c r="NRI326" s="215"/>
      <c r="NRJ326" s="215"/>
      <c r="NRK326" s="215"/>
      <c r="NRL326" s="215"/>
      <c r="NRM326" s="215"/>
      <c r="NRN326" s="215"/>
      <c r="NRO326" s="215"/>
      <c r="NRP326" s="215"/>
      <c r="NRQ326" s="215"/>
      <c r="NRR326" s="215"/>
      <c r="NRS326" s="215"/>
      <c r="NRT326" s="215"/>
      <c r="NRU326" s="215"/>
      <c r="NRV326" s="215"/>
      <c r="NRW326" s="215"/>
      <c r="NRX326" s="215"/>
      <c r="NRY326" s="215"/>
      <c r="NRZ326" s="215"/>
      <c r="NSA326" s="215"/>
      <c r="NSB326" s="215"/>
      <c r="NSC326" s="215"/>
      <c r="NSD326" s="215"/>
      <c r="NSE326" s="215"/>
      <c r="NSF326" s="215"/>
      <c r="NSG326" s="215"/>
      <c r="NSH326" s="215"/>
      <c r="NSI326" s="215"/>
      <c r="NSJ326" s="215"/>
      <c r="NSK326" s="215"/>
      <c r="NSL326" s="215"/>
      <c r="NSM326" s="215"/>
      <c r="NSN326" s="215"/>
      <c r="NSO326" s="215"/>
      <c r="NSP326" s="215"/>
      <c r="NSQ326" s="215"/>
      <c r="NSR326" s="215"/>
      <c r="NSS326" s="215"/>
      <c r="NST326" s="215"/>
      <c r="NSU326" s="215"/>
      <c r="NSV326" s="215"/>
      <c r="NSW326" s="215"/>
      <c r="NSX326" s="215"/>
      <c r="NSY326" s="215"/>
      <c r="NSZ326" s="215"/>
      <c r="NTA326" s="215"/>
      <c r="NTB326" s="215"/>
      <c r="NTC326" s="215"/>
      <c r="NTD326" s="215"/>
      <c r="NTE326" s="215"/>
      <c r="NTF326" s="215"/>
      <c r="NTG326" s="215"/>
      <c r="NTH326" s="215"/>
      <c r="NTI326" s="215"/>
      <c r="NTJ326" s="215"/>
      <c r="NTK326" s="215"/>
      <c r="NTL326" s="215"/>
      <c r="NTM326" s="215"/>
      <c r="NTN326" s="215"/>
      <c r="NTO326" s="215"/>
      <c r="NTP326" s="215"/>
      <c r="NTQ326" s="215"/>
      <c r="NTR326" s="215"/>
      <c r="NTS326" s="215"/>
      <c r="NTT326" s="215"/>
      <c r="NTU326" s="215"/>
      <c r="NTV326" s="215"/>
      <c r="NTW326" s="215"/>
      <c r="NTX326" s="215"/>
      <c r="NTY326" s="215"/>
      <c r="NTZ326" s="215"/>
      <c r="NUA326" s="215"/>
      <c r="NUB326" s="215"/>
      <c r="NUC326" s="215"/>
      <c r="NUD326" s="215"/>
      <c r="NUE326" s="215"/>
      <c r="NUF326" s="215"/>
      <c r="NUG326" s="215"/>
      <c r="NUH326" s="215"/>
      <c r="NUI326" s="215"/>
      <c r="NUJ326" s="215"/>
      <c r="NUK326" s="215"/>
      <c r="NUL326" s="215"/>
      <c r="NUM326" s="215"/>
      <c r="NUN326" s="215"/>
      <c r="NUO326" s="215"/>
      <c r="NUP326" s="215"/>
      <c r="NUQ326" s="215"/>
      <c r="NUR326" s="215"/>
      <c r="NUS326" s="215"/>
      <c r="NUT326" s="215"/>
      <c r="NUU326" s="215"/>
      <c r="NUV326" s="215"/>
      <c r="NUW326" s="215"/>
      <c r="NUX326" s="215"/>
      <c r="NUY326" s="215"/>
      <c r="NUZ326" s="215"/>
      <c r="NVA326" s="215"/>
      <c r="NVB326" s="215"/>
      <c r="NVC326" s="215"/>
      <c r="NVD326" s="215"/>
      <c r="NVE326" s="215"/>
      <c r="NVF326" s="215"/>
      <c r="NVG326" s="215"/>
      <c r="NVH326" s="215"/>
      <c r="NVI326" s="215"/>
      <c r="NVJ326" s="215"/>
      <c r="NVK326" s="215"/>
      <c r="NVL326" s="215"/>
      <c r="NVM326" s="215"/>
      <c r="NVN326" s="215"/>
      <c r="NVO326" s="215"/>
      <c r="NVP326" s="215"/>
      <c r="NVQ326" s="215"/>
      <c r="NVR326" s="215"/>
      <c r="NVS326" s="215"/>
      <c r="NVT326" s="215"/>
      <c r="NVU326" s="215"/>
      <c r="NVV326" s="215"/>
      <c r="NVW326" s="215"/>
      <c r="NVX326" s="215"/>
      <c r="NVY326" s="215"/>
      <c r="NVZ326" s="215"/>
      <c r="NWA326" s="215"/>
      <c r="NWB326" s="215"/>
      <c r="NWC326" s="215"/>
      <c r="NWD326" s="215"/>
      <c r="NWE326" s="215"/>
      <c r="NWF326" s="215"/>
      <c r="NWG326" s="215"/>
      <c r="NWH326" s="215"/>
      <c r="NWI326" s="215"/>
      <c r="NWJ326" s="215"/>
      <c r="NWK326" s="215"/>
      <c r="NWL326" s="215"/>
      <c r="NWM326" s="215"/>
      <c r="NWN326" s="215"/>
      <c r="NWO326" s="215"/>
      <c r="NWP326" s="215"/>
      <c r="NWQ326" s="215"/>
      <c r="NWR326" s="215"/>
      <c r="NWS326" s="215"/>
      <c r="NWT326" s="215"/>
      <c r="NWU326" s="215"/>
      <c r="NWV326" s="215"/>
      <c r="NWW326" s="215"/>
      <c r="NWX326" s="215"/>
      <c r="NWY326" s="215"/>
      <c r="NWZ326" s="215"/>
      <c r="NXA326" s="215"/>
      <c r="NXB326" s="215"/>
      <c r="NXC326" s="215"/>
      <c r="NXD326" s="215"/>
      <c r="NXE326" s="215"/>
      <c r="NXF326" s="215"/>
      <c r="NXG326" s="215"/>
      <c r="NXH326" s="215"/>
      <c r="NXI326" s="215"/>
      <c r="NXJ326" s="215"/>
      <c r="NXK326" s="215"/>
      <c r="NXL326" s="215"/>
      <c r="NXM326" s="215"/>
      <c r="NXN326" s="215"/>
      <c r="NXO326" s="215"/>
      <c r="NXP326" s="215"/>
      <c r="NXQ326" s="215"/>
      <c r="NXR326" s="215"/>
      <c r="NXS326" s="215"/>
      <c r="NXT326" s="215"/>
      <c r="NXU326" s="215"/>
      <c r="NXV326" s="215"/>
      <c r="NXW326" s="215"/>
      <c r="NXX326" s="215"/>
      <c r="NXY326" s="215"/>
      <c r="NXZ326" s="215"/>
      <c r="NYA326" s="215"/>
      <c r="NYB326" s="215"/>
      <c r="NYC326" s="215"/>
      <c r="NYD326" s="215"/>
      <c r="NYE326" s="215"/>
      <c r="NYF326" s="215"/>
      <c r="NYG326" s="215"/>
      <c r="NYH326" s="215"/>
      <c r="NYI326" s="215"/>
      <c r="NYJ326" s="215"/>
      <c r="NYK326" s="215"/>
      <c r="NYL326" s="215"/>
      <c r="NYM326" s="215"/>
      <c r="NYN326" s="215"/>
      <c r="NYO326" s="215"/>
      <c r="NYP326" s="215"/>
      <c r="NYQ326" s="215"/>
      <c r="NYR326" s="215"/>
      <c r="NYS326" s="215"/>
      <c r="NYT326" s="215"/>
      <c r="NYU326" s="215"/>
      <c r="NYV326" s="215"/>
      <c r="NYW326" s="215"/>
      <c r="NYX326" s="215"/>
      <c r="NYY326" s="215"/>
      <c r="NYZ326" s="215"/>
      <c r="NZA326" s="215"/>
      <c r="NZB326" s="215"/>
      <c r="NZC326" s="215"/>
      <c r="NZD326" s="215"/>
      <c r="NZE326" s="215"/>
      <c r="NZF326" s="215"/>
      <c r="NZG326" s="215"/>
      <c r="NZH326" s="215"/>
      <c r="NZI326" s="215"/>
      <c r="NZJ326" s="215"/>
      <c r="NZK326" s="215"/>
      <c r="NZL326" s="215"/>
      <c r="NZM326" s="215"/>
      <c r="NZN326" s="215"/>
      <c r="NZO326" s="215"/>
      <c r="NZP326" s="215"/>
      <c r="NZQ326" s="215"/>
      <c r="NZR326" s="215"/>
      <c r="NZS326" s="215"/>
      <c r="NZT326" s="215"/>
      <c r="NZU326" s="215"/>
      <c r="NZV326" s="215"/>
      <c r="NZW326" s="215"/>
      <c r="NZX326" s="215"/>
      <c r="NZY326" s="215"/>
      <c r="NZZ326" s="215"/>
      <c r="OAA326" s="215"/>
      <c r="OAB326" s="215"/>
      <c r="OAC326" s="215"/>
      <c r="OAD326" s="215"/>
      <c r="OAE326" s="215"/>
      <c r="OAF326" s="215"/>
      <c r="OAG326" s="215"/>
      <c r="OAH326" s="215"/>
      <c r="OAI326" s="215"/>
      <c r="OAJ326" s="215"/>
      <c r="OAK326" s="215"/>
      <c r="OAL326" s="215"/>
      <c r="OAM326" s="215"/>
      <c r="OAN326" s="215"/>
      <c r="OAO326" s="215"/>
      <c r="OAP326" s="215"/>
      <c r="OAQ326" s="215"/>
      <c r="OAR326" s="215"/>
      <c r="OAS326" s="215"/>
      <c r="OAT326" s="215"/>
      <c r="OAU326" s="215"/>
      <c r="OAV326" s="215"/>
      <c r="OAW326" s="215"/>
      <c r="OAX326" s="215"/>
      <c r="OAY326" s="215"/>
      <c r="OAZ326" s="215"/>
      <c r="OBA326" s="215"/>
      <c r="OBB326" s="215"/>
      <c r="OBC326" s="215"/>
      <c r="OBD326" s="215"/>
      <c r="OBE326" s="215"/>
      <c r="OBF326" s="215"/>
      <c r="OBG326" s="215"/>
      <c r="OBH326" s="215"/>
      <c r="OBI326" s="215"/>
      <c r="OBJ326" s="215"/>
      <c r="OBK326" s="215"/>
      <c r="OBL326" s="215"/>
      <c r="OBM326" s="215"/>
      <c r="OBN326" s="215"/>
      <c r="OBO326" s="215"/>
      <c r="OBP326" s="215"/>
      <c r="OBQ326" s="215"/>
      <c r="OBR326" s="215"/>
      <c r="OBS326" s="215"/>
      <c r="OBT326" s="215"/>
      <c r="OBU326" s="215"/>
      <c r="OBV326" s="215"/>
      <c r="OBW326" s="215"/>
      <c r="OBX326" s="215"/>
      <c r="OBY326" s="215"/>
      <c r="OBZ326" s="215"/>
      <c r="OCA326" s="215"/>
      <c r="OCB326" s="215"/>
      <c r="OCC326" s="215"/>
      <c r="OCD326" s="215"/>
      <c r="OCE326" s="215"/>
      <c r="OCF326" s="215"/>
      <c r="OCG326" s="215"/>
      <c r="OCH326" s="215"/>
      <c r="OCI326" s="215"/>
      <c r="OCJ326" s="215"/>
      <c r="OCK326" s="215"/>
      <c r="OCL326" s="215"/>
      <c r="OCM326" s="215"/>
      <c r="OCN326" s="215"/>
      <c r="OCO326" s="215"/>
      <c r="OCP326" s="215"/>
      <c r="OCQ326" s="215"/>
      <c r="OCR326" s="215"/>
      <c r="OCS326" s="215"/>
      <c r="OCT326" s="215"/>
      <c r="OCU326" s="215"/>
      <c r="OCV326" s="215"/>
      <c r="OCW326" s="215"/>
      <c r="OCX326" s="215"/>
      <c r="OCY326" s="215"/>
      <c r="OCZ326" s="215"/>
      <c r="ODA326" s="215"/>
      <c r="ODB326" s="215"/>
      <c r="ODC326" s="215"/>
      <c r="ODD326" s="215"/>
      <c r="ODE326" s="215"/>
      <c r="ODF326" s="215"/>
      <c r="ODG326" s="215"/>
      <c r="ODH326" s="215"/>
      <c r="ODI326" s="215"/>
      <c r="ODJ326" s="215"/>
      <c r="ODK326" s="215"/>
      <c r="ODL326" s="215"/>
      <c r="ODM326" s="215"/>
      <c r="ODN326" s="215"/>
      <c r="ODO326" s="215"/>
      <c r="ODP326" s="215"/>
      <c r="ODQ326" s="215"/>
      <c r="ODR326" s="215"/>
      <c r="ODS326" s="215"/>
      <c r="ODT326" s="215"/>
      <c r="ODU326" s="215"/>
      <c r="ODV326" s="215"/>
      <c r="ODW326" s="215"/>
      <c r="ODX326" s="215"/>
      <c r="ODY326" s="215"/>
      <c r="ODZ326" s="215"/>
      <c r="OEA326" s="215"/>
      <c r="OEB326" s="215"/>
      <c r="OEC326" s="215"/>
      <c r="OED326" s="215"/>
      <c r="OEE326" s="215"/>
      <c r="OEF326" s="215"/>
      <c r="OEG326" s="215"/>
      <c r="OEH326" s="215"/>
      <c r="OEI326" s="215"/>
      <c r="OEJ326" s="215"/>
      <c r="OEK326" s="215"/>
      <c r="OEL326" s="215"/>
      <c r="OEM326" s="215"/>
      <c r="OEN326" s="215"/>
      <c r="OEO326" s="215"/>
      <c r="OEP326" s="215"/>
      <c r="OEQ326" s="215"/>
      <c r="OER326" s="215"/>
      <c r="OES326" s="215"/>
      <c r="OET326" s="215"/>
      <c r="OEU326" s="215"/>
      <c r="OEV326" s="215"/>
      <c r="OEW326" s="215"/>
      <c r="OEX326" s="215"/>
      <c r="OEY326" s="215"/>
      <c r="OEZ326" s="215"/>
      <c r="OFA326" s="215"/>
      <c r="OFB326" s="215"/>
      <c r="OFC326" s="215"/>
      <c r="OFD326" s="215"/>
      <c r="OFE326" s="215"/>
      <c r="OFF326" s="215"/>
      <c r="OFG326" s="215"/>
      <c r="OFH326" s="215"/>
      <c r="OFI326" s="215"/>
      <c r="OFJ326" s="215"/>
      <c r="OFK326" s="215"/>
      <c r="OFL326" s="215"/>
      <c r="OFM326" s="215"/>
      <c r="OFN326" s="215"/>
      <c r="OFO326" s="215"/>
      <c r="OFP326" s="215"/>
      <c r="OFQ326" s="215"/>
      <c r="OFR326" s="215"/>
      <c r="OFS326" s="215"/>
      <c r="OFT326" s="215"/>
      <c r="OFU326" s="215"/>
      <c r="OFV326" s="215"/>
      <c r="OFW326" s="215"/>
      <c r="OFX326" s="215"/>
      <c r="OFY326" s="215"/>
      <c r="OFZ326" s="215"/>
      <c r="OGA326" s="215"/>
      <c r="OGB326" s="215"/>
      <c r="OGC326" s="215"/>
      <c r="OGD326" s="215"/>
      <c r="OGE326" s="215"/>
      <c r="OGF326" s="215"/>
      <c r="OGG326" s="215"/>
      <c r="OGH326" s="215"/>
      <c r="OGI326" s="215"/>
      <c r="OGJ326" s="215"/>
      <c r="OGK326" s="215"/>
      <c r="OGL326" s="215"/>
      <c r="OGM326" s="215"/>
      <c r="OGN326" s="215"/>
      <c r="OGO326" s="215"/>
      <c r="OGP326" s="215"/>
      <c r="OGQ326" s="215"/>
      <c r="OGR326" s="215"/>
      <c r="OGS326" s="215"/>
      <c r="OGT326" s="215"/>
      <c r="OGU326" s="215"/>
      <c r="OGV326" s="215"/>
      <c r="OGW326" s="215"/>
      <c r="OGX326" s="215"/>
      <c r="OGY326" s="215"/>
      <c r="OGZ326" s="215"/>
      <c r="OHA326" s="215"/>
      <c r="OHB326" s="215"/>
      <c r="OHC326" s="215"/>
      <c r="OHD326" s="215"/>
      <c r="OHE326" s="215"/>
      <c r="OHF326" s="215"/>
      <c r="OHG326" s="215"/>
      <c r="OHH326" s="215"/>
      <c r="OHI326" s="215"/>
      <c r="OHJ326" s="215"/>
      <c r="OHK326" s="215"/>
      <c r="OHL326" s="215"/>
      <c r="OHM326" s="215"/>
      <c r="OHN326" s="215"/>
      <c r="OHO326" s="215"/>
      <c r="OHP326" s="215"/>
      <c r="OHQ326" s="215"/>
      <c r="OHR326" s="215"/>
      <c r="OHS326" s="215"/>
      <c r="OHT326" s="215"/>
      <c r="OHU326" s="215"/>
      <c r="OHV326" s="215"/>
      <c r="OHW326" s="215"/>
      <c r="OHX326" s="215"/>
      <c r="OHY326" s="215"/>
      <c r="OHZ326" s="215"/>
      <c r="OIA326" s="215"/>
      <c r="OIB326" s="215"/>
      <c r="OIC326" s="215"/>
      <c r="OID326" s="215"/>
      <c r="OIE326" s="215"/>
      <c r="OIF326" s="215"/>
      <c r="OIG326" s="215"/>
      <c r="OIH326" s="215"/>
      <c r="OII326" s="215"/>
      <c r="OIJ326" s="215"/>
      <c r="OIK326" s="215"/>
      <c r="OIL326" s="215"/>
      <c r="OIM326" s="215"/>
      <c r="OIN326" s="215"/>
      <c r="OIO326" s="215"/>
      <c r="OIP326" s="215"/>
      <c r="OIQ326" s="215"/>
      <c r="OIR326" s="215"/>
      <c r="OIS326" s="215"/>
      <c r="OIT326" s="215"/>
      <c r="OIU326" s="215"/>
      <c r="OIV326" s="215"/>
      <c r="OIW326" s="215"/>
      <c r="OIX326" s="215"/>
      <c r="OIY326" s="215"/>
      <c r="OIZ326" s="215"/>
      <c r="OJA326" s="215"/>
      <c r="OJB326" s="215"/>
      <c r="OJC326" s="215"/>
      <c r="OJD326" s="215"/>
      <c r="OJE326" s="215"/>
      <c r="OJF326" s="215"/>
      <c r="OJG326" s="215"/>
      <c r="OJH326" s="215"/>
      <c r="OJI326" s="215"/>
      <c r="OJJ326" s="215"/>
      <c r="OJK326" s="215"/>
      <c r="OJL326" s="215"/>
      <c r="OJM326" s="215"/>
      <c r="OJN326" s="215"/>
      <c r="OJO326" s="215"/>
      <c r="OJP326" s="215"/>
      <c r="OJQ326" s="215"/>
      <c r="OJR326" s="215"/>
      <c r="OJS326" s="215"/>
      <c r="OJT326" s="215"/>
      <c r="OJU326" s="215"/>
      <c r="OJV326" s="215"/>
      <c r="OJW326" s="215"/>
      <c r="OJX326" s="215"/>
      <c r="OJY326" s="215"/>
      <c r="OJZ326" s="215"/>
      <c r="OKA326" s="215"/>
      <c r="OKB326" s="215"/>
      <c r="OKC326" s="215"/>
      <c r="OKD326" s="215"/>
      <c r="OKE326" s="215"/>
      <c r="OKF326" s="215"/>
      <c r="OKG326" s="215"/>
      <c r="OKH326" s="215"/>
      <c r="OKI326" s="215"/>
      <c r="OKJ326" s="215"/>
      <c r="OKK326" s="215"/>
      <c r="OKL326" s="215"/>
      <c r="OKM326" s="215"/>
      <c r="OKN326" s="215"/>
      <c r="OKO326" s="215"/>
      <c r="OKP326" s="215"/>
      <c r="OKQ326" s="215"/>
      <c r="OKR326" s="215"/>
      <c r="OKS326" s="215"/>
      <c r="OKT326" s="215"/>
      <c r="OKU326" s="215"/>
      <c r="OKV326" s="215"/>
      <c r="OKW326" s="215"/>
      <c r="OKX326" s="215"/>
      <c r="OKY326" s="215"/>
      <c r="OKZ326" s="215"/>
      <c r="OLA326" s="215"/>
      <c r="OLB326" s="215"/>
      <c r="OLC326" s="215"/>
      <c r="OLD326" s="215"/>
      <c r="OLE326" s="215"/>
      <c r="OLF326" s="215"/>
      <c r="OLG326" s="215"/>
      <c r="OLH326" s="215"/>
      <c r="OLI326" s="215"/>
      <c r="OLJ326" s="215"/>
      <c r="OLK326" s="215"/>
      <c r="OLL326" s="215"/>
      <c r="OLM326" s="215"/>
      <c r="OLN326" s="215"/>
      <c r="OLO326" s="215"/>
      <c r="OLP326" s="215"/>
      <c r="OLQ326" s="215"/>
      <c r="OLR326" s="215"/>
      <c r="OLS326" s="215"/>
      <c r="OLT326" s="215"/>
      <c r="OLU326" s="215"/>
      <c r="OLV326" s="215"/>
      <c r="OLW326" s="215"/>
      <c r="OLX326" s="215"/>
      <c r="OLY326" s="215"/>
      <c r="OLZ326" s="215"/>
      <c r="OMA326" s="215"/>
      <c r="OMB326" s="215"/>
      <c r="OMC326" s="215"/>
      <c r="OMD326" s="215"/>
      <c r="OME326" s="215"/>
      <c r="OMF326" s="215"/>
      <c r="OMG326" s="215"/>
      <c r="OMH326" s="215"/>
      <c r="OMI326" s="215"/>
      <c r="OMJ326" s="215"/>
      <c r="OMK326" s="215"/>
      <c r="OML326" s="215"/>
      <c r="OMM326" s="215"/>
      <c r="OMN326" s="215"/>
      <c r="OMO326" s="215"/>
      <c r="OMP326" s="215"/>
      <c r="OMQ326" s="215"/>
      <c r="OMR326" s="215"/>
      <c r="OMS326" s="215"/>
      <c r="OMT326" s="215"/>
      <c r="OMU326" s="215"/>
      <c r="OMV326" s="215"/>
      <c r="OMW326" s="215"/>
      <c r="OMX326" s="215"/>
      <c r="OMY326" s="215"/>
      <c r="OMZ326" s="215"/>
      <c r="ONA326" s="215"/>
      <c r="ONB326" s="215"/>
      <c r="ONC326" s="215"/>
      <c r="OND326" s="215"/>
      <c r="ONE326" s="215"/>
      <c r="ONF326" s="215"/>
      <c r="ONG326" s="215"/>
      <c r="ONH326" s="215"/>
      <c r="ONI326" s="215"/>
      <c r="ONJ326" s="215"/>
      <c r="ONK326" s="215"/>
      <c r="ONL326" s="215"/>
      <c r="ONM326" s="215"/>
      <c r="ONN326" s="215"/>
      <c r="ONO326" s="215"/>
      <c r="ONP326" s="215"/>
      <c r="ONQ326" s="215"/>
      <c r="ONR326" s="215"/>
      <c r="ONS326" s="215"/>
      <c r="ONT326" s="215"/>
      <c r="ONU326" s="215"/>
      <c r="ONV326" s="215"/>
      <c r="ONW326" s="215"/>
      <c r="ONX326" s="215"/>
      <c r="ONY326" s="215"/>
      <c r="ONZ326" s="215"/>
      <c r="OOA326" s="215"/>
      <c r="OOB326" s="215"/>
      <c r="OOC326" s="215"/>
      <c r="OOD326" s="215"/>
      <c r="OOE326" s="215"/>
      <c r="OOF326" s="215"/>
      <c r="OOG326" s="215"/>
      <c r="OOH326" s="215"/>
      <c r="OOI326" s="215"/>
      <c r="OOJ326" s="215"/>
      <c r="OOK326" s="215"/>
      <c r="OOL326" s="215"/>
      <c r="OOM326" s="215"/>
      <c r="OON326" s="215"/>
      <c r="OOO326" s="215"/>
      <c r="OOP326" s="215"/>
      <c r="OOQ326" s="215"/>
      <c r="OOR326" s="215"/>
      <c r="OOS326" s="215"/>
      <c r="OOT326" s="215"/>
      <c r="OOU326" s="215"/>
      <c r="OOV326" s="215"/>
      <c r="OOW326" s="215"/>
      <c r="OOX326" s="215"/>
      <c r="OOY326" s="215"/>
      <c r="OOZ326" s="215"/>
      <c r="OPA326" s="215"/>
      <c r="OPB326" s="215"/>
      <c r="OPC326" s="215"/>
      <c r="OPD326" s="215"/>
      <c r="OPE326" s="215"/>
      <c r="OPF326" s="215"/>
      <c r="OPG326" s="215"/>
      <c r="OPH326" s="215"/>
      <c r="OPI326" s="215"/>
      <c r="OPJ326" s="215"/>
      <c r="OPK326" s="215"/>
      <c r="OPL326" s="215"/>
      <c r="OPM326" s="215"/>
      <c r="OPN326" s="215"/>
      <c r="OPO326" s="215"/>
      <c r="OPP326" s="215"/>
      <c r="OPQ326" s="215"/>
      <c r="OPR326" s="215"/>
      <c r="OPS326" s="215"/>
      <c r="OPT326" s="215"/>
      <c r="OPU326" s="215"/>
      <c r="OPV326" s="215"/>
      <c r="OPW326" s="215"/>
      <c r="OPX326" s="215"/>
      <c r="OPY326" s="215"/>
      <c r="OPZ326" s="215"/>
      <c r="OQA326" s="215"/>
      <c r="OQB326" s="215"/>
      <c r="OQC326" s="215"/>
      <c r="OQD326" s="215"/>
      <c r="OQE326" s="215"/>
      <c r="OQF326" s="215"/>
      <c r="OQG326" s="215"/>
      <c r="OQH326" s="215"/>
      <c r="OQI326" s="215"/>
      <c r="OQJ326" s="215"/>
      <c r="OQK326" s="215"/>
      <c r="OQL326" s="215"/>
      <c r="OQM326" s="215"/>
      <c r="OQN326" s="215"/>
      <c r="OQO326" s="215"/>
      <c r="OQP326" s="215"/>
      <c r="OQQ326" s="215"/>
      <c r="OQR326" s="215"/>
      <c r="OQS326" s="215"/>
      <c r="OQT326" s="215"/>
      <c r="OQU326" s="215"/>
      <c r="OQV326" s="215"/>
      <c r="OQW326" s="215"/>
      <c r="OQX326" s="215"/>
      <c r="OQY326" s="215"/>
      <c r="OQZ326" s="215"/>
      <c r="ORA326" s="215"/>
      <c r="ORB326" s="215"/>
      <c r="ORC326" s="215"/>
      <c r="ORD326" s="215"/>
      <c r="ORE326" s="215"/>
      <c r="ORF326" s="215"/>
      <c r="ORG326" s="215"/>
      <c r="ORH326" s="215"/>
      <c r="ORI326" s="215"/>
      <c r="ORJ326" s="215"/>
      <c r="ORK326" s="215"/>
      <c r="ORL326" s="215"/>
      <c r="ORM326" s="215"/>
      <c r="ORN326" s="215"/>
      <c r="ORO326" s="215"/>
      <c r="ORP326" s="215"/>
      <c r="ORQ326" s="215"/>
      <c r="ORR326" s="215"/>
      <c r="ORS326" s="215"/>
      <c r="ORT326" s="215"/>
      <c r="ORU326" s="215"/>
      <c r="ORV326" s="215"/>
      <c r="ORW326" s="215"/>
      <c r="ORX326" s="215"/>
      <c r="ORY326" s="215"/>
      <c r="ORZ326" s="215"/>
      <c r="OSA326" s="215"/>
      <c r="OSB326" s="215"/>
      <c r="OSC326" s="215"/>
      <c r="OSD326" s="215"/>
      <c r="OSE326" s="215"/>
      <c r="OSF326" s="215"/>
      <c r="OSG326" s="215"/>
      <c r="OSH326" s="215"/>
      <c r="OSI326" s="215"/>
      <c r="OSJ326" s="215"/>
      <c r="OSK326" s="215"/>
      <c r="OSL326" s="215"/>
      <c r="OSM326" s="215"/>
      <c r="OSN326" s="215"/>
      <c r="OSO326" s="215"/>
      <c r="OSP326" s="215"/>
      <c r="OSQ326" s="215"/>
      <c r="OSR326" s="215"/>
      <c r="OSS326" s="215"/>
      <c r="OST326" s="215"/>
      <c r="OSU326" s="215"/>
      <c r="OSV326" s="215"/>
      <c r="OSW326" s="215"/>
      <c r="OSX326" s="215"/>
      <c r="OSY326" s="215"/>
      <c r="OSZ326" s="215"/>
      <c r="OTA326" s="215"/>
      <c r="OTB326" s="215"/>
      <c r="OTC326" s="215"/>
      <c r="OTD326" s="215"/>
      <c r="OTE326" s="215"/>
      <c r="OTF326" s="215"/>
      <c r="OTG326" s="215"/>
      <c r="OTH326" s="215"/>
      <c r="OTI326" s="215"/>
      <c r="OTJ326" s="215"/>
      <c r="OTK326" s="215"/>
      <c r="OTL326" s="215"/>
      <c r="OTM326" s="215"/>
      <c r="OTN326" s="215"/>
      <c r="OTO326" s="215"/>
      <c r="OTP326" s="215"/>
      <c r="OTQ326" s="215"/>
      <c r="OTR326" s="215"/>
      <c r="OTS326" s="215"/>
      <c r="OTT326" s="215"/>
      <c r="OTU326" s="215"/>
      <c r="OTV326" s="215"/>
      <c r="OTW326" s="215"/>
      <c r="OTX326" s="215"/>
      <c r="OTY326" s="215"/>
      <c r="OTZ326" s="215"/>
      <c r="OUA326" s="215"/>
      <c r="OUB326" s="215"/>
      <c r="OUC326" s="215"/>
      <c r="OUD326" s="215"/>
      <c r="OUE326" s="215"/>
      <c r="OUF326" s="215"/>
      <c r="OUG326" s="215"/>
      <c r="OUH326" s="215"/>
      <c r="OUI326" s="215"/>
      <c r="OUJ326" s="215"/>
      <c r="OUK326" s="215"/>
      <c r="OUL326" s="215"/>
      <c r="OUM326" s="215"/>
      <c r="OUN326" s="215"/>
      <c r="OUO326" s="215"/>
      <c r="OUP326" s="215"/>
      <c r="OUQ326" s="215"/>
      <c r="OUR326" s="215"/>
      <c r="OUS326" s="215"/>
      <c r="OUT326" s="215"/>
      <c r="OUU326" s="215"/>
      <c r="OUV326" s="215"/>
      <c r="OUW326" s="215"/>
      <c r="OUX326" s="215"/>
      <c r="OUY326" s="215"/>
      <c r="OUZ326" s="215"/>
      <c r="OVA326" s="215"/>
      <c r="OVB326" s="215"/>
      <c r="OVC326" s="215"/>
      <c r="OVD326" s="215"/>
      <c r="OVE326" s="215"/>
      <c r="OVF326" s="215"/>
      <c r="OVG326" s="215"/>
      <c r="OVH326" s="215"/>
      <c r="OVI326" s="215"/>
      <c r="OVJ326" s="215"/>
      <c r="OVK326" s="215"/>
      <c r="OVL326" s="215"/>
      <c r="OVM326" s="215"/>
      <c r="OVN326" s="215"/>
      <c r="OVO326" s="215"/>
      <c r="OVP326" s="215"/>
      <c r="OVQ326" s="215"/>
      <c r="OVR326" s="215"/>
      <c r="OVS326" s="215"/>
      <c r="OVT326" s="215"/>
      <c r="OVU326" s="215"/>
      <c r="OVV326" s="215"/>
      <c r="OVW326" s="215"/>
      <c r="OVX326" s="215"/>
      <c r="OVY326" s="215"/>
      <c r="OVZ326" s="215"/>
      <c r="OWA326" s="215"/>
      <c r="OWB326" s="215"/>
      <c r="OWC326" s="215"/>
      <c r="OWD326" s="215"/>
      <c r="OWE326" s="215"/>
      <c r="OWF326" s="215"/>
      <c r="OWG326" s="215"/>
      <c r="OWH326" s="215"/>
      <c r="OWI326" s="215"/>
      <c r="OWJ326" s="215"/>
      <c r="OWK326" s="215"/>
      <c r="OWL326" s="215"/>
      <c r="OWM326" s="215"/>
      <c r="OWN326" s="215"/>
      <c r="OWO326" s="215"/>
      <c r="OWP326" s="215"/>
      <c r="OWQ326" s="215"/>
      <c r="OWR326" s="215"/>
      <c r="OWS326" s="215"/>
      <c r="OWT326" s="215"/>
      <c r="OWU326" s="215"/>
      <c r="OWV326" s="215"/>
      <c r="OWW326" s="215"/>
      <c r="OWX326" s="215"/>
      <c r="OWY326" s="215"/>
      <c r="OWZ326" s="215"/>
      <c r="OXA326" s="215"/>
      <c r="OXB326" s="215"/>
      <c r="OXC326" s="215"/>
      <c r="OXD326" s="215"/>
      <c r="OXE326" s="215"/>
      <c r="OXF326" s="215"/>
      <c r="OXG326" s="215"/>
      <c r="OXH326" s="215"/>
      <c r="OXI326" s="215"/>
      <c r="OXJ326" s="215"/>
      <c r="OXK326" s="215"/>
      <c r="OXL326" s="215"/>
      <c r="OXM326" s="215"/>
      <c r="OXN326" s="215"/>
      <c r="OXO326" s="215"/>
      <c r="OXP326" s="215"/>
      <c r="OXQ326" s="215"/>
      <c r="OXR326" s="215"/>
      <c r="OXS326" s="215"/>
      <c r="OXT326" s="215"/>
      <c r="OXU326" s="215"/>
      <c r="OXV326" s="215"/>
      <c r="OXW326" s="215"/>
      <c r="OXX326" s="215"/>
      <c r="OXY326" s="215"/>
      <c r="OXZ326" s="215"/>
      <c r="OYA326" s="215"/>
      <c r="OYB326" s="215"/>
      <c r="OYC326" s="215"/>
      <c r="OYD326" s="215"/>
      <c r="OYE326" s="215"/>
      <c r="OYF326" s="215"/>
      <c r="OYG326" s="215"/>
      <c r="OYH326" s="215"/>
      <c r="OYI326" s="215"/>
      <c r="OYJ326" s="215"/>
      <c r="OYK326" s="215"/>
      <c r="OYL326" s="215"/>
      <c r="OYM326" s="215"/>
      <c r="OYN326" s="215"/>
      <c r="OYO326" s="215"/>
      <c r="OYP326" s="215"/>
      <c r="OYQ326" s="215"/>
      <c r="OYR326" s="215"/>
      <c r="OYS326" s="215"/>
      <c r="OYT326" s="215"/>
      <c r="OYU326" s="215"/>
      <c r="OYV326" s="215"/>
      <c r="OYW326" s="215"/>
      <c r="OYX326" s="215"/>
      <c r="OYY326" s="215"/>
      <c r="OYZ326" s="215"/>
      <c r="OZA326" s="215"/>
      <c r="OZB326" s="215"/>
      <c r="OZC326" s="215"/>
      <c r="OZD326" s="215"/>
      <c r="OZE326" s="215"/>
      <c r="OZF326" s="215"/>
      <c r="OZG326" s="215"/>
      <c r="OZH326" s="215"/>
      <c r="OZI326" s="215"/>
      <c r="OZJ326" s="215"/>
      <c r="OZK326" s="215"/>
      <c r="OZL326" s="215"/>
      <c r="OZM326" s="215"/>
      <c r="OZN326" s="215"/>
      <c r="OZO326" s="215"/>
      <c r="OZP326" s="215"/>
      <c r="OZQ326" s="215"/>
      <c r="OZR326" s="215"/>
      <c r="OZS326" s="215"/>
      <c r="OZT326" s="215"/>
      <c r="OZU326" s="215"/>
      <c r="OZV326" s="215"/>
      <c r="OZW326" s="215"/>
      <c r="OZX326" s="215"/>
      <c r="OZY326" s="215"/>
      <c r="OZZ326" s="215"/>
      <c r="PAA326" s="215"/>
      <c r="PAB326" s="215"/>
      <c r="PAC326" s="215"/>
      <c r="PAD326" s="215"/>
      <c r="PAE326" s="215"/>
      <c r="PAF326" s="215"/>
      <c r="PAG326" s="215"/>
      <c r="PAH326" s="215"/>
      <c r="PAI326" s="215"/>
      <c r="PAJ326" s="215"/>
      <c r="PAK326" s="215"/>
      <c r="PAL326" s="215"/>
      <c r="PAM326" s="215"/>
      <c r="PAN326" s="215"/>
      <c r="PAO326" s="215"/>
      <c r="PAP326" s="215"/>
      <c r="PAQ326" s="215"/>
      <c r="PAR326" s="215"/>
      <c r="PAS326" s="215"/>
      <c r="PAT326" s="215"/>
      <c r="PAU326" s="215"/>
      <c r="PAV326" s="215"/>
      <c r="PAW326" s="215"/>
      <c r="PAX326" s="215"/>
      <c r="PAY326" s="215"/>
      <c r="PAZ326" s="215"/>
      <c r="PBA326" s="215"/>
      <c r="PBB326" s="215"/>
      <c r="PBC326" s="215"/>
      <c r="PBD326" s="215"/>
      <c r="PBE326" s="215"/>
      <c r="PBF326" s="215"/>
      <c r="PBG326" s="215"/>
      <c r="PBH326" s="215"/>
      <c r="PBI326" s="215"/>
      <c r="PBJ326" s="215"/>
      <c r="PBK326" s="215"/>
      <c r="PBL326" s="215"/>
      <c r="PBM326" s="215"/>
      <c r="PBN326" s="215"/>
      <c r="PBO326" s="215"/>
      <c r="PBP326" s="215"/>
      <c r="PBQ326" s="215"/>
      <c r="PBR326" s="215"/>
      <c r="PBS326" s="215"/>
      <c r="PBT326" s="215"/>
      <c r="PBU326" s="215"/>
      <c r="PBV326" s="215"/>
      <c r="PBW326" s="215"/>
      <c r="PBX326" s="215"/>
      <c r="PBY326" s="215"/>
      <c r="PBZ326" s="215"/>
      <c r="PCA326" s="215"/>
      <c r="PCB326" s="215"/>
      <c r="PCC326" s="215"/>
      <c r="PCD326" s="215"/>
      <c r="PCE326" s="215"/>
      <c r="PCF326" s="215"/>
      <c r="PCG326" s="215"/>
      <c r="PCH326" s="215"/>
      <c r="PCI326" s="215"/>
      <c r="PCJ326" s="215"/>
      <c r="PCK326" s="215"/>
      <c r="PCL326" s="215"/>
      <c r="PCM326" s="215"/>
      <c r="PCN326" s="215"/>
      <c r="PCO326" s="215"/>
      <c r="PCP326" s="215"/>
      <c r="PCQ326" s="215"/>
      <c r="PCR326" s="215"/>
      <c r="PCS326" s="215"/>
      <c r="PCT326" s="215"/>
      <c r="PCU326" s="215"/>
      <c r="PCV326" s="215"/>
      <c r="PCW326" s="215"/>
      <c r="PCX326" s="215"/>
      <c r="PCY326" s="215"/>
      <c r="PCZ326" s="215"/>
      <c r="PDA326" s="215"/>
      <c r="PDB326" s="215"/>
      <c r="PDC326" s="215"/>
      <c r="PDD326" s="215"/>
      <c r="PDE326" s="215"/>
      <c r="PDF326" s="215"/>
      <c r="PDG326" s="215"/>
      <c r="PDH326" s="215"/>
      <c r="PDI326" s="215"/>
      <c r="PDJ326" s="215"/>
      <c r="PDK326" s="215"/>
      <c r="PDL326" s="215"/>
      <c r="PDM326" s="215"/>
      <c r="PDN326" s="215"/>
      <c r="PDO326" s="215"/>
      <c r="PDP326" s="215"/>
      <c r="PDQ326" s="215"/>
      <c r="PDR326" s="215"/>
      <c r="PDS326" s="215"/>
      <c r="PDT326" s="215"/>
      <c r="PDU326" s="215"/>
      <c r="PDV326" s="215"/>
      <c r="PDW326" s="215"/>
      <c r="PDX326" s="215"/>
      <c r="PDY326" s="215"/>
      <c r="PDZ326" s="215"/>
      <c r="PEA326" s="215"/>
      <c r="PEB326" s="215"/>
      <c r="PEC326" s="215"/>
      <c r="PED326" s="215"/>
      <c r="PEE326" s="215"/>
      <c r="PEF326" s="215"/>
      <c r="PEG326" s="215"/>
      <c r="PEH326" s="215"/>
      <c r="PEI326" s="215"/>
      <c r="PEJ326" s="215"/>
      <c r="PEK326" s="215"/>
      <c r="PEL326" s="215"/>
      <c r="PEM326" s="215"/>
      <c r="PEN326" s="215"/>
      <c r="PEO326" s="215"/>
      <c r="PEP326" s="215"/>
      <c r="PEQ326" s="215"/>
      <c r="PER326" s="215"/>
      <c r="PES326" s="215"/>
      <c r="PET326" s="215"/>
      <c r="PEU326" s="215"/>
      <c r="PEV326" s="215"/>
      <c r="PEW326" s="215"/>
      <c r="PEX326" s="215"/>
      <c r="PEY326" s="215"/>
      <c r="PEZ326" s="215"/>
      <c r="PFA326" s="215"/>
      <c r="PFB326" s="215"/>
      <c r="PFC326" s="215"/>
      <c r="PFD326" s="215"/>
      <c r="PFE326" s="215"/>
      <c r="PFF326" s="215"/>
      <c r="PFG326" s="215"/>
      <c r="PFH326" s="215"/>
      <c r="PFI326" s="215"/>
      <c r="PFJ326" s="215"/>
      <c r="PFK326" s="215"/>
      <c r="PFL326" s="215"/>
      <c r="PFM326" s="215"/>
      <c r="PFN326" s="215"/>
      <c r="PFO326" s="215"/>
      <c r="PFP326" s="215"/>
      <c r="PFQ326" s="215"/>
      <c r="PFR326" s="215"/>
      <c r="PFS326" s="215"/>
      <c r="PFT326" s="215"/>
      <c r="PFU326" s="215"/>
      <c r="PFV326" s="215"/>
      <c r="PFW326" s="215"/>
      <c r="PFX326" s="215"/>
      <c r="PFY326" s="215"/>
      <c r="PFZ326" s="215"/>
      <c r="PGA326" s="215"/>
      <c r="PGB326" s="215"/>
      <c r="PGC326" s="215"/>
      <c r="PGD326" s="215"/>
      <c r="PGE326" s="215"/>
      <c r="PGF326" s="215"/>
      <c r="PGG326" s="215"/>
      <c r="PGH326" s="215"/>
      <c r="PGI326" s="215"/>
      <c r="PGJ326" s="215"/>
      <c r="PGK326" s="215"/>
      <c r="PGL326" s="215"/>
      <c r="PGM326" s="215"/>
      <c r="PGN326" s="215"/>
      <c r="PGO326" s="215"/>
      <c r="PGP326" s="215"/>
      <c r="PGQ326" s="215"/>
      <c r="PGR326" s="215"/>
      <c r="PGS326" s="215"/>
      <c r="PGT326" s="215"/>
      <c r="PGU326" s="215"/>
      <c r="PGV326" s="215"/>
      <c r="PGW326" s="215"/>
      <c r="PGX326" s="215"/>
      <c r="PGY326" s="215"/>
      <c r="PGZ326" s="215"/>
      <c r="PHA326" s="215"/>
      <c r="PHB326" s="215"/>
      <c r="PHC326" s="215"/>
      <c r="PHD326" s="215"/>
      <c r="PHE326" s="215"/>
      <c r="PHF326" s="215"/>
      <c r="PHG326" s="215"/>
      <c r="PHH326" s="215"/>
      <c r="PHI326" s="215"/>
      <c r="PHJ326" s="215"/>
      <c r="PHK326" s="215"/>
      <c r="PHL326" s="215"/>
      <c r="PHM326" s="215"/>
      <c r="PHN326" s="215"/>
      <c r="PHO326" s="215"/>
      <c r="PHP326" s="215"/>
      <c r="PHQ326" s="215"/>
      <c r="PHR326" s="215"/>
      <c r="PHS326" s="215"/>
      <c r="PHT326" s="215"/>
      <c r="PHU326" s="215"/>
      <c r="PHV326" s="215"/>
      <c r="PHW326" s="215"/>
      <c r="PHX326" s="215"/>
      <c r="PHY326" s="215"/>
      <c r="PHZ326" s="215"/>
      <c r="PIA326" s="215"/>
      <c r="PIB326" s="215"/>
      <c r="PIC326" s="215"/>
      <c r="PID326" s="215"/>
      <c r="PIE326" s="215"/>
      <c r="PIF326" s="215"/>
      <c r="PIG326" s="215"/>
      <c r="PIH326" s="215"/>
      <c r="PII326" s="215"/>
      <c r="PIJ326" s="215"/>
      <c r="PIK326" s="215"/>
      <c r="PIL326" s="215"/>
      <c r="PIM326" s="215"/>
      <c r="PIN326" s="215"/>
      <c r="PIO326" s="215"/>
      <c r="PIP326" s="215"/>
      <c r="PIQ326" s="215"/>
      <c r="PIR326" s="215"/>
      <c r="PIS326" s="215"/>
      <c r="PIT326" s="215"/>
      <c r="PIU326" s="215"/>
      <c r="PIV326" s="215"/>
      <c r="PIW326" s="215"/>
      <c r="PIX326" s="215"/>
      <c r="PIY326" s="215"/>
      <c r="PIZ326" s="215"/>
      <c r="PJA326" s="215"/>
      <c r="PJB326" s="215"/>
      <c r="PJC326" s="215"/>
      <c r="PJD326" s="215"/>
      <c r="PJE326" s="215"/>
      <c r="PJF326" s="215"/>
      <c r="PJG326" s="215"/>
      <c r="PJH326" s="215"/>
      <c r="PJI326" s="215"/>
      <c r="PJJ326" s="215"/>
      <c r="PJK326" s="215"/>
      <c r="PJL326" s="215"/>
      <c r="PJM326" s="215"/>
      <c r="PJN326" s="215"/>
      <c r="PJO326" s="215"/>
      <c r="PJP326" s="215"/>
      <c r="PJQ326" s="215"/>
      <c r="PJR326" s="215"/>
      <c r="PJS326" s="215"/>
      <c r="PJT326" s="215"/>
      <c r="PJU326" s="215"/>
      <c r="PJV326" s="215"/>
      <c r="PJW326" s="215"/>
      <c r="PJX326" s="215"/>
      <c r="PJY326" s="215"/>
      <c r="PJZ326" s="215"/>
      <c r="PKA326" s="215"/>
      <c r="PKB326" s="215"/>
      <c r="PKC326" s="215"/>
      <c r="PKD326" s="215"/>
      <c r="PKE326" s="215"/>
      <c r="PKF326" s="215"/>
      <c r="PKG326" s="215"/>
      <c r="PKH326" s="215"/>
      <c r="PKI326" s="215"/>
      <c r="PKJ326" s="215"/>
      <c r="PKK326" s="215"/>
      <c r="PKL326" s="215"/>
      <c r="PKM326" s="215"/>
      <c r="PKN326" s="215"/>
      <c r="PKO326" s="215"/>
      <c r="PKP326" s="215"/>
      <c r="PKQ326" s="215"/>
      <c r="PKR326" s="215"/>
      <c r="PKS326" s="215"/>
      <c r="PKT326" s="215"/>
      <c r="PKU326" s="215"/>
      <c r="PKV326" s="215"/>
      <c r="PKW326" s="215"/>
      <c r="PKX326" s="215"/>
      <c r="PKY326" s="215"/>
      <c r="PKZ326" s="215"/>
      <c r="PLA326" s="215"/>
      <c r="PLB326" s="215"/>
      <c r="PLC326" s="215"/>
      <c r="PLD326" s="215"/>
      <c r="PLE326" s="215"/>
      <c r="PLF326" s="215"/>
      <c r="PLG326" s="215"/>
      <c r="PLH326" s="215"/>
      <c r="PLI326" s="215"/>
      <c r="PLJ326" s="215"/>
      <c r="PLK326" s="215"/>
      <c r="PLL326" s="215"/>
      <c r="PLM326" s="215"/>
      <c r="PLN326" s="215"/>
      <c r="PLO326" s="215"/>
      <c r="PLP326" s="215"/>
      <c r="PLQ326" s="215"/>
      <c r="PLR326" s="215"/>
      <c r="PLS326" s="215"/>
      <c r="PLT326" s="215"/>
      <c r="PLU326" s="215"/>
      <c r="PLV326" s="215"/>
      <c r="PLW326" s="215"/>
      <c r="PLX326" s="215"/>
      <c r="PLY326" s="215"/>
      <c r="PLZ326" s="215"/>
      <c r="PMA326" s="215"/>
      <c r="PMB326" s="215"/>
      <c r="PMC326" s="215"/>
      <c r="PMD326" s="215"/>
      <c r="PME326" s="215"/>
      <c r="PMF326" s="215"/>
      <c r="PMG326" s="215"/>
      <c r="PMH326" s="215"/>
      <c r="PMI326" s="215"/>
      <c r="PMJ326" s="215"/>
      <c r="PMK326" s="215"/>
      <c r="PML326" s="215"/>
      <c r="PMM326" s="215"/>
      <c r="PMN326" s="215"/>
      <c r="PMO326" s="215"/>
      <c r="PMP326" s="215"/>
      <c r="PMQ326" s="215"/>
      <c r="PMR326" s="215"/>
      <c r="PMS326" s="215"/>
      <c r="PMT326" s="215"/>
      <c r="PMU326" s="215"/>
      <c r="PMV326" s="215"/>
      <c r="PMW326" s="215"/>
      <c r="PMX326" s="215"/>
      <c r="PMY326" s="215"/>
      <c r="PMZ326" s="215"/>
      <c r="PNA326" s="215"/>
      <c r="PNB326" s="215"/>
      <c r="PNC326" s="215"/>
      <c r="PND326" s="215"/>
      <c r="PNE326" s="215"/>
      <c r="PNF326" s="215"/>
      <c r="PNG326" s="215"/>
      <c r="PNH326" s="215"/>
      <c r="PNI326" s="215"/>
      <c r="PNJ326" s="215"/>
      <c r="PNK326" s="215"/>
      <c r="PNL326" s="215"/>
      <c r="PNM326" s="215"/>
      <c r="PNN326" s="215"/>
      <c r="PNO326" s="215"/>
      <c r="PNP326" s="215"/>
      <c r="PNQ326" s="215"/>
      <c r="PNR326" s="215"/>
      <c r="PNS326" s="215"/>
      <c r="PNT326" s="215"/>
      <c r="PNU326" s="215"/>
      <c r="PNV326" s="215"/>
      <c r="PNW326" s="215"/>
      <c r="PNX326" s="215"/>
      <c r="PNY326" s="215"/>
      <c r="PNZ326" s="215"/>
      <c r="POA326" s="215"/>
      <c r="POB326" s="215"/>
      <c r="POC326" s="215"/>
      <c r="POD326" s="215"/>
      <c r="POE326" s="215"/>
      <c r="POF326" s="215"/>
      <c r="POG326" s="215"/>
      <c r="POH326" s="215"/>
      <c r="POI326" s="215"/>
      <c r="POJ326" s="215"/>
      <c r="POK326" s="215"/>
      <c r="POL326" s="215"/>
      <c r="POM326" s="215"/>
      <c r="PON326" s="215"/>
      <c r="POO326" s="215"/>
      <c r="POP326" s="215"/>
      <c r="POQ326" s="215"/>
      <c r="POR326" s="215"/>
      <c r="POS326" s="215"/>
      <c r="POT326" s="215"/>
      <c r="POU326" s="215"/>
      <c r="POV326" s="215"/>
      <c r="POW326" s="215"/>
      <c r="POX326" s="215"/>
      <c r="POY326" s="215"/>
      <c r="POZ326" s="215"/>
      <c r="PPA326" s="215"/>
      <c r="PPB326" s="215"/>
      <c r="PPC326" s="215"/>
      <c r="PPD326" s="215"/>
      <c r="PPE326" s="215"/>
      <c r="PPF326" s="215"/>
      <c r="PPG326" s="215"/>
      <c r="PPH326" s="215"/>
      <c r="PPI326" s="215"/>
      <c r="PPJ326" s="215"/>
      <c r="PPK326" s="215"/>
      <c r="PPL326" s="215"/>
      <c r="PPM326" s="215"/>
      <c r="PPN326" s="215"/>
      <c r="PPO326" s="215"/>
      <c r="PPP326" s="215"/>
      <c r="PPQ326" s="215"/>
      <c r="PPR326" s="215"/>
      <c r="PPS326" s="215"/>
      <c r="PPT326" s="215"/>
      <c r="PPU326" s="215"/>
      <c r="PPV326" s="215"/>
      <c r="PPW326" s="215"/>
      <c r="PPX326" s="215"/>
      <c r="PPY326" s="215"/>
      <c r="PPZ326" s="215"/>
      <c r="PQA326" s="215"/>
      <c r="PQB326" s="215"/>
      <c r="PQC326" s="215"/>
      <c r="PQD326" s="215"/>
      <c r="PQE326" s="215"/>
      <c r="PQF326" s="215"/>
      <c r="PQG326" s="215"/>
      <c r="PQH326" s="215"/>
      <c r="PQI326" s="215"/>
      <c r="PQJ326" s="215"/>
      <c r="PQK326" s="215"/>
      <c r="PQL326" s="215"/>
      <c r="PQM326" s="215"/>
      <c r="PQN326" s="215"/>
      <c r="PQO326" s="215"/>
      <c r="PQP326" s="215"/>
      <c r="PQQ326" s="215"/>
      <c r="PQR326" s="215"/>
      <c r="PQS326" s="215"/>
      <c r="PQT326" s="215"/>
      <c r="PQU326" s="215"/>
      <c r="PQV326" s="215"/>
      <c r="PQW326" s="215"/>
      <c r="PQX326" s="215"/>
      <c r="PQY326" s="215"/>
      <c r="PQZ326" s="215"/>
      <c r="PRA326" s="215"/>
      <c r="PRB326" s="215"/>
      <c r="PRC326" s="215"/>
      <c r="PRD326" s="215"/>
      <c r="PRE326" s="215"/>
      <c r="PRF326" s="215"/>
      <c r="PRG326" s="215"/>
      <c r="PRH326" s="215"/>
      <c r="PRI326" s="215"/>
      <c r="PRJ326" s="215"/>
      <c r="PRK326" s="215"/>
      <c r="PRL326" s="215"/>
      <c r="PRM326" s="215"/>
      <c r="PRN326" s="215"/>
      <c r="PRO326" s="215"/>
      <c r="PRP326" s="215"/>
      <c r="PRQ326" s="215"/>
      <c r="PRR326" s="215"/>
      <c r="PRS326" s="215"/>
      <c r="PRT326" s="215"/>
      <c r="PRU326" s="215"/>
      <c r="PRV326" s="215"/>
      <c r="PRW326" s="215"/>
      <c r="PRX326" s="215"/>
      <c r="PRY326" s="215"/>
      <c r="PRZ326" s="215"/>
      <c r="PSA326" s="215"/>
      <c r="PSB326" s="215"/>
      <c r="PSC326" s="215"/>
      <c r="PSD326" s="215"/>
      <c r="PSE326" s="215"/>
      <c r="PSF326" s="215"/>
      <c r="PSG326" s="215"/>
      <c r="PSH326" s="215"/>
      <c r="PSI326" s="215"/>
      <c r="PSJ326" s="215"/>
      <c r="PSK326" s="215"/>
      <c r="PSL326" s="215"/>
      <c r="PSM326" s="215"/>
      <c r="PSN326" s="215"/>
      <c r="PSO326" s="215"/>
      <c r="PSP326" s="215"/>
      <c r="PSQ326" s="215"/>
      <c r="PSR326" s="215"/>
      <c r="PSS326" s="215"/>
      <c r="PST326" s="215"/>
      <c r="PSU326" s="215"/>
      <c r="PSV326" s="215"/>
      <c r="PSW326" s="215"/>
      <c r="PSX326" s="215"/>
      <c r="PSY326" s="215"/>
      <c r="PSZ326" s="215"/>
      <c r="PTA326" s="215"/>
      <c r="PTB326" s="215"/>
      <c r="PTC326" s="215"/>
      <c r="PTD326" s="215"/>
      <c r="PTE326" s="215"/>
      <c r="PTF326" s="215"/>
      <c r="PTG326" s="215"/>
      <c r="PTH326" s="215"/>
      <c r="PTI326" s="215"/>
      <c r="PTJ326" s="215"/>
      <c r="PTK326" s="215"/>
      <c r="PTL326" s="215"/>
      <c r="PTM326" s="215"/>
      <c r="PTN326" s="215"/>
      <c r="PTO326" s="215"/>
      <c r="PTP326" s="215"/>
      <c r="PTQ326" s="215"/>
      <c r="PTR326" s="215"/>
      <c r="PTS326" s="215"/>
      <c r="PTT326" s="215"/>
      <c r="PTU326" s="215"/>
      <c r="PTV326" s="215"/>
      <c r="PTW326" s="215"/>
      <c r="PTX326" s="215"/>
      <c r="PTY326" s="215"/>
      <c r="PTZ326" s="215"/>
      <c r="PUA326" s="215"/>
      <c r="PUB326" s="215"/>
      <c r="PUC326" s="215"/>
      <c r="PUD326" s="215"/>
      <c r="PUE326" s="215"/>
      <c r="PUF326" s="215"/>
      <c r="PUG326" s="215"/>
      <c r="PUH326" s="215"/>
      <c r="PUI326" s="215"/>
      <c r="PUJ326" s="215"/>
      <c r="PUK326" s="215"/>
      <c r="PUL326" s="215"/>
      <c r="PUM326" s="215"/>
      <c r="PUN326" s="215"/>
      <c r="PUO326" s="215"/>
      <c r="PUP326" s="215"/>
      <c r="PUQ326" s="215"/>
      <c r="PUR326" s="215"/>
      <c r="PUS326" s="215"/>
      <c r="PUT326" s="215"/>
      <c r="PUU326" s="215"/>
      <c r="PUV326" s="215"/>
      <c r="PUW326" s="215"/>
      <c r="PUX326" s="215"/>
      <c r="PUY326" s="215"/>
      <c r="PUZ326" s="215"/>
      <c r="PVA326" s="215"/>
      <c r="PVB326" s="215"/>
      <c r="PVC326" s="215"/>
      <c r="PVD326" s="215"/>
      <c r="PVE326" s="215"/>
      <c r="PVF326" s="215"/>
      <c r="PVG326" s="215"/>
      <c r="PVH326" s="215"/>
      <c r="PVI326" s="215"/>
      <c r="PVJ326" s="215"/>
      <c r="PVK326" s="215"/>
      <c r="PVL326" s="215"/>
      <c r="PVM326" s="215"/>
      <c r="PVN326" s="215"/>
      <c r="PVO326" s="215"/>
      <c r="PVP326" s="215"/>
      <c r="PVQ326" s="215"/>
      <c r="PVR326" s="215"/>
      <c r="PVS326" s="215"/>
      <c r="PVT326" s="215"/>
      <c r="PVU326" s="215"/>
      <c r="PVV326" s="215"/>
      <c r="PVW326" s="215"/>
      <c r="PVX326" s="215"/>
      <c r="PVY326" s="215"/>
      <c r="PVZ326" s="215"/>
      <c r="PWA326" s="215"/>
      <c r="PWB326" s="215"/>
      <c r="PWC326" s="215"/>
      <c r="PWD326" s="215"/>
      <c r="PWE326" s="215"/>
      <c r="PWF326" s="215"/>
      <c r="PWG326" s="215"/>
      <c r="PWH326" s="215"/>
      <c r="PWI326" s="215"/>
      <c r="PWJ326" s="215"/>
      <c r="PWK326" s="215"/>
      <c r="PWL326" s="215"/>
      <c r="PWM326" s="215"/>
      <c r="PWN326" s="215"/>
      <c r="PWO326" s="215"/>
      <c r="PWP326" s="215"/>
      <c r="PWQ326" s="215"/>
      <c r="PWR326" s="215"/>
      <c r="PWS326" s="215"/>
      <c r="PWT326" s="215"/>
      <c r="PWU326" s="215"/>
      <c r="PWV326" s="215"/>
      <c r="PWW326" s="215"/>
      <c r="PWX326" s="215"/>
      <c r="PWY326" s="215"/>
      <c r="PWZ326" s="215"/>
      <c r="PXA326" s="215"/>
      <c r="PXB326" s="215"/>
      <c r="PXC326" s="215"/>
      <c r="PXD326" s="215"/>
      <c r="PXE326" s="215"/>
      <c r="PXF326" s="215"/>
      <c r="PXG326" s="215"/>
      <c r="PXH326" s="215"/>
      <c r="PXI326" s="215"/>
      <c r="PXJ326" s="215"/>
      <c r="PXK326" s="215"/>
      <c r="PXL326" s="215"/>
      <c r="PXM326" s="215"/>
      <c r="PXN326" s="215"/>
      <c r="PXO326" s="215"/>
      <c r="PXP326" s="215"/>
      <c r="PXQ326" s="215"/>
      <c r="PXR326" s="215"/>
      <c r="PXS326" s="215"/>
      <c r="PXT326" s="215"/>
      <c r="PXU326" s="215"/>
      <c r="PXV326" s="215"/>
      <c r="PXW326" s="215"/>
      <c r="PXX326" s="215"/>
      <c r="PXY326" s="215"/>
      <c r="PXZ326" s="215"/>
      <c r="PYA326" s="215"/>
      <c r="PYB326" s="215"/>
      <c r="PYC326" s="215"/>
      <c r="PYD326" s="215"/>
      <c r="PYE326" s="215"/>
      <c r="PYF326" s="215"/>
      <c r="PYG326" s="215"/>
      <c r="PYH326" s="215"/>
      <c r="PYI326" s="215"/>
      <c r="PYJ326" s="215"/>
      <c r="PYK326" s="215"/>
      <c r="PYL326" s="215"/>
      <c r="PYM326" s="215"/>
      <c r="PYN326" s="215"/>
      <c r="PYO326" s="215"/>
      <c r="PYP326" s="215"/>
      <c r="PYQ326" s="215"/>
      <c r="PYR326" s="215"/>
      <c r="PYS326" s="215"/>
      <c r="PYT326" s="215"/>
      <c r="PYU326" s="215"/>
      <c r="PYV326" s="215"/>
      <c r="PYW326" s="215"/>
      <c r="PYX326" s="215"/>
      <c r="PYY326" s="215"/>
      <c r="PYZ326" s="215"/>
      <c r="PZA326" s="215"/>
      <c r="PZB326" s="215"/>
      <c r="PZC326" s="215"/>
      <c r="PZD326" s="215"/>
      <c r="PZE326" s="215"/>
      <c r="PZF326" s="215"/>
      <c r="PZG326" s="215"/>
      <c r="PZH326" s="215"/>
      <c r="PZI326" s="215"/>
      <c r="PZJ326" s="215"/>
      <c r="PZK326" s="215"/>
      <c r="PZL326" s="215"/>
      <c r="PZM326" s="215"/>
      <c r="PZN326" s="215"/>
      <c r="PZO326" s="215"/>
      <c r="PZP326" s="215"/>
      <c r="PZQ326" s="215"/>
      <c r="PZR326" s="215"/>
      <c r="PZS326" s="215"/>
      <c r="PZT326" s="215"/>
      <c r="PZU326" s="215"/>
      <c r="PZV326" s="215"/>
      <c r="PZW326" s="215"/>
      <c r="PZX326" s="215"/>
      <c r="PZY326" s="215"/>
      <c r="PZZ326" s="215"/>
      <c r="QAA326" s="215"/>
      <c r="QAB326" s="215"/>
      <c r="QAC326" s="215"/>
      <c r="QAD326" s="215"/>
      <c r="QAE326" s="215"/>
      <c r="QAF326" s="215"/>
      <c r="QAG326" s="215"/>
      <c r="QAH326" s="215"/>
      <c r="QAI326" s="215"/>
      <c r="QAJ326" s="215"/>
      <c r="QAK326" s="215"/>
      <c r="QAL326" s="215"/>
      <c r="QAM326" s="215"/>
      <c r="QAN326" s="215"/>
      <c r="QAO326" s="215"/>
      <c r="QAP326" s="215"/>
      <c r="QAQ326" s="215"/>
      <c r="QAR326" s="215"/>
      <c r="QAS326" s="215"/>
      <c r="QAT326" s="215"/>
      <c r="QAU326" s="215"/>
      <c r="QAV326" s="215"/>
      <c r="QAW326" s="215"/>
      <c r="QAX326" s="215"/>
      <c r="QAY326" s="215"/>
      <c r="QAZ326" s="215"/>
      <c r="QBA326" s="215"/>
      <c r="QBB326" s="215"/>
      <c r="QBC326" s="215"/>
      <c r="QBD326" s="215"/>
      <c r="QBE326" s="215"/>
      <c r="QBF326" s="215"/>
      <c r="QBG326" s="215"/>
      <c r="QBH326" s="215"/>
      <c r="QBI326" s="215"/>
      <c r="QBJ326" s="215"/>
      <c r="QBK326" s="215"/>
      <c r="QBL326" s="215"/>
      <c r="QBM326" s="215"/>
      <c r="QBN326" s="215"/>
      <c r="QBO326" s="215"/>
      <c r="QBP326" s="215"/>
      <c r="QBQ326" s="215"/>
      <c r="QBR326" s="215"/>
      <c r="QBS326" s="215"/>
      <c r="QBT326" s="215"/>
      <c r="QBU326" s="215"/>
      <c r="QBV326" s="215"/>
      <c r="QBW326" s="215"/>
      <c r="QBX326" s="215"/>
      <c r="QBY326" s="215"/>
      <c r="QBZ326" s="215"/>
      <c r="QCA326" s="215"/>
      <c r="QCB326" s="215"/>
      <c r="QCC326" s="215"/>
      <c r="QCD326" s="215"/>
      <c r="QCE326" s="215"/>
      <c r="QCF326" s="215"/>
      <c r="QCG326" s="215"/>
      <c r="QCH326" s="215"/>
      <c r="QCI326" s="215"/>
      <c r="QCJ326" s="215"/>
      <c r="QCK326" s="215"/>
      <c r="QCL326" s="215"/>
      <c r="QCM326" s="215"/>
      <c r="QCN326" s="215"/>
      <c r="QCO326" s="215"/>
      <c r="QCP326" s="215"/>
      <c r="QCQ326" s="215"/>
      <c r="QCR326" s="215"/>
      <c r="QCS326" s="215"/>
      <c r="QCT326" s="215"/>
      <c r="QCU326" s="215"/>
      <c r="QCV326" s="215"/>
      <c r="QCW326" s="215"/>
      <c r="QCX326" s="215"/>
      <c r="QCY326" s="215"/>
      <c r="QCZ326" s="215"/>
      <c r="QDA326" s="215"/>
      <c r="QDB326" s="215"/>
      <c r="QDC326" s="215"/>
      <c r="QDD326" s="215"/>
      <c r="QDE326" s="215"/>
      <c r="QDF326" s="215"/>
      <c r="QDG326" s="215"/>
      <c r="QDH326" s="215"/>
      <c r="QDI326" s="215"/>
      <c r="QDJ326" s="215"/>
      <c r="QDK326" s="215"/>
      <c r="QDL326" s="215"/>
      <c r="QDM326" s="215"/>
      <c r="QDN326" s="215"/>
      <c r="QDO326" s="215"/>
      <c r="QDP326" s="215"/>
      <c r="QDQ326" s="215"/>
      <c r="QDR326" s="215"/>
      <c r="QDS326" s="215"/>
      <c r="QDT326" s="215"/>
      <c r="QDU326" s="215"/>
      <c r="QDV326" s="215"/>
      <c r="QDW326" s="215"/>
      <c r="QDX326" s="215"/>
      <c r="QDY326" s="215"/>
      <c r="QDZ326" s="215"/>
      <c r="QEA326" s="215"/>
      <c r="QEB326" s="215"/>
      <c r="QEC326" s="215"/>
      <c r="QED326" s="215"/>
      <c r="QEE326" s="215"/>
      <c r="QEF326" s="215"/>
      <c r="QEG326" s="215"/>
      <c r="QEH326" s="215"/>
      <c r="QEI326" s="215"/>
      <c r="QEJ326" s="215"/>
      <c r="QEK326" s="215"/>
      <c r="QEL326" s="215"/>
      <c r="QEM326" s="215"/>
      <c r="QEN326" s="215"/>
      <c r="QEO326" s="215"/>
      <c r="QEP326" s="215"/>
      <c r="QEQ326" s="215"/>
      <c r="QER326" s="215"/>
      <c r="QES326" s="215"/>
      <c r="QET326" s="215"/>
      <c r="QEU326" s="215"/>
      <c r="QEV326" s="215"/>
      <c r="QEW326" s="215"/>
      <c r="QEX326" s="215"/>
      <c r="QEY326" s="215"/>
      <c r="QEZ326" s="215"/>
      <c r="QFA326" s="215"/>
      <c r="QFB326" s="215"/>
      <c r="QFC326" s="215"/>
      <c r="QFD326" s="215"/>
      <c r="QFE326" s="215"/>
      <c r="QFF326" s="215"/>
      <c r="QFG326" s="215"/>
      <c r="QFH326" s="215"/>
      <c r="QFI326" s="215"/>
      <c r="QFJ326" s="215"/>
      <c r="QFK326" s="215"/>
      <c r="QFL326" s="215"/>
      <c r="QFM326" s="215"/>
      <c r="QFN326" s="215"/>
      <c r="QFO326" s="215"/>
      <c r="QFP326" s="215"/>
      <c r="QFQ326" s="215"/>
      <c r="QFR326" s="215"/>
      <c r="QFS326" s="215"/>
      <c r="QFT326" s="215"/>
      <c r="QFU326" s="215"/>
      <c r="QFV326" s="215"/>
      <c r="QFW326" s="215"/>
      <c r="QFX326" s="215"/>
      <c r="QFY326" s="215"/>
      <c r="QFZ326" s="215"/>
      <c r="QGA326" s="215"/>
      <c r="QGB326" s="215"/>
      <c r="QGC326" s="215"/>
      <c r="QGD326" s="215"/>
      <c r="QGE326" s="215"/>
      <c r="QGF326" s="215"/>
      <c r="QGG326" s="215"/>
      <c r="QGH326" s="215"/>
      <c r="QGI326" s="215"/>
      <c r="QGJ326" s="215"/>
      <c r="QGK326" s="215"/>
      <c r="QGL326" s="215"/>
      <c r="QGM326" s="215"/>
      <c r="QGN326" s="215"/>
      <c r="QGO326" s="215"/>
      <c r="QGP326" s="215"/>
      <c r="QGQ326" s="215"/>
      <c r="QGR326" s="215"/>
      <c r="QGS326" s="215"/>
      <c r="QGT326" s="215"/>
      <c r="QGU326" s="215"/>
      <c r="QGV326" s="215"/>
      <c r="QGW326" s="215"/>
      <c r="QGX326" s="215"/>
      <c r="QGY326" s="215"/>
      <c r="QGZ326" s="215"/>
      <c r="QHA326" s="215"/>
      <c r="QHB326" s="215"/>
      <c r="QHC326" s="215"/>
      <c r="QHD326" s="215"/>
      <c r="QHE326" s="215"/>
      <c r="QHF326" s="215"/>
      <c r="QHG326" s="215"/>
      <c r="QHH326" s="215"/>
      <c r="QHI326" s="215"/>
      <c r="QHJ326" s="215"/>
      <c r="QHK326" s="215"/>
      <c r="QHL326" s="215"/>
      <c r="QHM326" s="215"/>
      <c r="QHN326" s="215"/>
      <c r="QHO326" s="215"/>
      <c r="QHP326" s="215"/>
      <c r="QHQ326" s="215"/>
      <c r="QHR326" s="215"/>
      <c r="QHS326" s="215"/>
      <c r="QHT326" s="215"/>
      <c r="QHU326" s="215"/>
      <c r="QHV326" s="215"/>
      <c r="QHW326" s="215"/>
      <c r="QHX326" s="215"/>
      <c r="QHY326" s="215"/>
      <c r="QHZ326" s="215"/>
      <c r="QIA326" s="215"/>
      <c r="QIB326" s="215"/>
      <c r="QIC326" s="215"/>
      <c r="QID326" s="215"/>
      <c r="QIE326" s="215"/>
      <c r="QIF326" s="215"/>
      <c r="QIG326" s="215"/>
      <c r="QIH326" s="215"/>
      <c r="QII326" s="215"/>
      <c r="QIJ326" s="215"/>
      <c r="QIK326" s="215"/>
      <c r="QIL326" s="215"/>
      <c r="QIM326" s="215"/>
      <c r="QIN326" s="215"/>
      <c r="QIO326" s="215"/>
      <c r="QIP326" s="215"/>
      <c r="QIQ326" s="215"/>
      <c r="QIR326" s="215"/>
      <c r="QIS326" s="215"/>
      <c r="QIT326" s="215"/>
      <c r="QIU326" s="215"/>
      <c r="QIV326" s="215"/>
      <c r="QIW326" s="215"/>
      <c r="QIX326" s="215"/>
      <c r="QIY326" s="215"/>
      <c r="QIZ326" s="215"/>
      <c r="QJA326" s="215"/>
      <c r="QJB326" s="215"/>
      <c r="QJC326" s="215"/>
      <c r="QJD326" s="215"/>
      <c r="QJE326" s="215"/>
      <c r="QJF326" s="215"/>
      <c r="QJG326" s="215"/>
      <c r="QJH326" s="215"/>
      <c r="QJI326" s="215"/>
      <c r="QJJ326" s="215"/>
      <c r="QJK326" s="215"/>
      <c r="QJL326" s="215"/>
      <c r="QJM326" s="215"/>
      <c r="QJN326" s="215"/>
      <c r="QJO326" s="215"/>
      <c r="QJP326" s="215"/>
      <c r="QJQ326" s="215"/>
      <c r="QJR326" s="215"/>
      <c r="QJS326" s="215"/>
      <c r="QJT326" s="215"/>
      <c r="QJU326" s="215"/>
      <c r="QJV326" s="215"/>
      <c r="QJW326" s="215"/>
      <c r="QJX326" s="215"/>
      <c r="QJY326" s="215"/>
      <c r="QJZ326" s="215"/>
      <c r="QKA326" s="215"/>
      <c r="QKB326" s="215"/>
      <c r="QKC326" s="215"/>
      <c r="QKD326" s="215"/>
      <c r="QKE326" s="215"/>
      <c r="QKF326" s="215"/>
      <c r="QKG326" s="215"/>
      <c r="QKH326" s="215"/>
      <c r="QKI326" s="215"/>
      <c r="QKJ326" s="215"/>
      <c r="QKK326" s="215"/>
      <c r="QKL326" s="215"/>
      <c r="QKM326" s="215"/>
      <c r="QKN326" s="215"/>
      <c r="QKO326" s="215"/>
      <c r="QKP326" s="215"/>
      <c r="QKQ326" s="215"/>
      <c r="QKR326" s="215"/>
      <c r="QKS326" s="215"/>
      <c r="QKT326" s="215"/>
      <c r="QKU326" s="215"/>
      <c r="QKV326" s="215"/>
      <c r="QKW326" s="215"/>
      <c r="QKX326" s="215"/>
      <c r="QKY326" s="215"/>
      <c r="QKZ326" s="215"/>
      <c r="QLA326" s="215"/>
      <c r="QLB326" s="215"/>
      <c r="QLC326" s="215"/>
      <c r="QLD326" s="215"/>
      <c r="QLE326" s="215"/>
      <c r="QLF326" s="215"/>
      <c r="QLG326" s="215"/>
      <c r="QLH326" s="215"/>
      <c r="QLI326" s="215"/>
      <c r="QLJ326" s="215"/>
      <c r="QLK326" s="215"/>
      <c r="QLL326" s="215"/>
      <c r="QLM326" s="215"/>
      <c r="QLN326" s="215"/>
      <c r="QLO326" s="215"/>
      <c r="QLP326" s="215"/>
      <c r="QLQ326" s="215"/>
      <c r="QLR326" s="215"/>
      <c r="QLS326" s="215"/>
      <c r="QLT326" s="215"/>
      <c r="QLU326" s="215"/>
      <c r="QLV326" s="215"/>
      <c r="QLW326" s="215"/>
      <c r="QLX326" s="215"/>
      <c r="QLY326" s="215"/>
      <c r="QLZ326" s="215"/>
      <c r="QMA326" s="215"/>
      <c r="QMB326" s="215"/>
      <c r="QMC326" s="215"/>
      <c r="QMD326" s="215"/>
      <c r="QME326" s="215"/>
      <c r="QMF326" s="215"/>
      <c r="QMG326" s="215"/>
      <c r="QMH326" s="215"/>
      <c r="QMI326" s="215"/>
      <c r="QMJ326" s="215"/>
      <c r="QMK326" s="215"/>
      <c r="QML326" s="215"/>
      <c r="QMM326" s="215"/>
      <c r="QMN326" s="215"/>
      <c r="QMO326" s="215"/>
      <c r="QMP326" s="215"/>
      <c r="QMQ326" s="215"/>
      <c r="QMR326" s="215"/>
      <c r="QMS326" s="215"/>
      <c r="QMT326" s="215"/>
      <c r="QMU326" s="215"/>
      <c r="QMV326" s="215"/>
      <c r="QMW326" s="215"/>
      <c r="QMX326" s="215"/>
      <c r="QMY326" s="215"/>
      <c r="QMZ326" s="215"/>
      <c r="QNA326" s="215"/>
      <c r="QNB326" s="215"/>
      <c r="QNC326" s="215"/>
      <c r="QND326" s="215"/>
      <c r="QNE326" s="215"/>
      <c r="QNF326" s="215"/>
      <c r="QNG326" s="215"/>
      <c r="QNH326" s="215"/>
      <c r="QNI326" s="215"/>
      <c r="QNJ326" s="215"/>
      <c r="QNK326" s="215"/>
      <c r="QNL326" s="215"/>
      <c r="QNM326" s="215"/>
      <c r="QNN326" s="215"/>
      <c r="QNO326" s="215"/>
      <c r="QNP326" s="215"/>
      <c r="QNQ326" s="215"/>
      <c r="QNR326" s="215"/>
      <c r="QNS326" s="215"/>
      <c r="QNT326" s="215"/>
      <c r="QNU326" s="215"/>
      <c r="QNV326" s="215"/>
      <c r="QNW326" s="215"/>
      <c r="QNX326" s="215"/>
      <c r="QNY326" s="215"/>
      <c r="QNZ326" s="215"/>
      <c r="QOA326" s="215"/>
      <c r="QOB326" s="215"/>
      <c r="QOC326" s="215"/>
      <c r="QOD326" s="215"/>
      <c r="QOE326" s="215"/>
      <c r="QOF326" s="215"/>
      <c r="QOG326" s="215"/>
      <c r="QOH326" s="215"/>
      <c r="QOI326" s="215"/>
      <c r="QOJ326" s="215"/>
      <c r="QOK326" s="215"/>
      <c r="QOL326" s="215"/>
      <c r="QOM326" s="215"/>
      <c r="QON326" s="215"/>
      <c r="QOO326" s="215"/>
      <c r="QOP326" s="215"/>
      <c r="QOQ326" s="215"/>
      <c r="QOR326" s="215"/>
      <c r="QOS326" s="215"/>
      <c r="QOT326" s="215"/>
      <c r="QOU326" s="215"/>
      <c r="QOV326" s="215"/>
      <c r="QOW326" s="215"/>
      <c r="QOX326" s="215"/>
      <c r="QOY326" s="215"/>
      <c r="QOZ326" s="215"/>
      <c r="QPA326" s="215"/>
      <c r="QPB326" s="215"/>
      <c r="QPC326" s="215"/>
      <c r="QPD326" s="215"/>
      <c r="QPE326" s="215"/>
      <c r="QPF326" s="215"/>
      <c r="QPG326" s="215"/>
      <c r="QPH326" s="215"/>
      <c r="QPI326" s="215"/>
      <c r="QPJ326" s="215"/>
      <c r="QPK326" s="215"/>
      <c r="QPL326" s="215"/>
      <c r="QPM326" s="215"/>
      <c r="QPN326" s="215"/>
      <c r="QPO326" s="215"/>
      <c r="QPP326" s="215"/>
      <c r="QPQ326" s="215"/>
      <c r="QPR326" s="215"/>
      <c r="QPS326" s="215"/>
      <c r="QPT326" s="215"/>
      <c r="QPU326" s="215"/>
      <c r="QPV326" s="215"/>
      <c r="QPW326" s="215"/>
      <c r="QPX326" s="215"/>
      <c r="QPY326" s="215"/>
      <c r="QPZ326" s="215"/>
      <c r="QQA326" s="215"/>
      <c r="QQB326" s="215"/>
      <c r="QQC326" s="215"/>
      <c r="QQD326" s="215"/>
      <c r="QQE326" s="215"/>
      <c r="QQF326" s="215"/>
      <c r="QQG326" s="215"/>
      <c r="QQH326" s="215"/>
      <c r="QQI326" s="215"/>
      <c r="QQJ326" s="215"/>
      <c r="QQK326" s="215"/>
      <c r="QQL326" s="215"/>
      <c r="QQM326" s="215"/>
      <c r="QQN326" s="215"/>
      <c r="QQO326" s="215"/>
      <c r="QQP326" s="215"/>
      <c r="QQQ326" s="215"/>
      <c r="QQR326" s="215"/>
      <c r="QQS326" s="215"/>
      <c r="QQT326" s="215"/>
      <c r="QQU326" s="215"/>
      <c r="QQV326" s="215"/>
      <c r="QQW326" s="215"/>
      <c r="QQX326" s="215"/>
      <c r="QQY326" s="215"/>
      <c r="QQZ326" s="215"/>
      <c r="QRA326" s="215"/>
      <c r="QRB326" s="215"/>
      <c r="QRC326" s="215"/>
      <c r="QRD326" s="215"/>
      <c r="QRE326" s="215"/>
      <c r="QRF326" s="215"/>
      <c r="QRG326" s="215"/>
      <c r="QRH326" s="215"/>
      <c r="QRI326" s="215"/>
      <c r="QRJ326" s="215"/>
      <c r="QRK326" s="215"/>
      <c r="QRL326" s="215"/>
      <c r="QRM326" s="215"/>
      <c r="QRN326" s="215"/>
      <c r="QRO326" s="215"/>
      <c r="QRP326" s="215"/>
      <c r="QRQ326" s="215"/>
      <c r="QRR326" s="215"/>
      <c r="QRS326" s="215"/>
      <c r="QRT326" s="215"/>
      <c r="QRU326" s="215"/>
      <c r="QRV326" s="215"/>
      <c r="QRW326" s="215"/>
      <c r="QRX326" s="215"/>
      <c r="QRY326" s="215"/>
      <c r="QRZ326" s="215"/>
      <c r="QSA326" s="215"/>
      <c r="QSB326" s="215"/>
      <c r="QSC326" s="215"/>
      <c r="QSD326" s="215"/>
      <c r="QSE326" s="215"/>
      <c r="QSF326" s="215"/>
      <c r="QSG326" s="215"/>
      <c r="QSH326" s="215"/>
      <c r="QSI326" s="215"/>
      <c r="QSJ326" s="215"/>
      <c r="QSK326" s="215"/>
      <c r="QSL326" s="215"/>
      <c r="QSM326" s="215"/>
      <c r="QSN326" s="215"/>
      <c r="QSO326" s="215"/>
      <c r="QSP326" s="215"/>
      <c r="QSQ326" s="215"/>
      <c r="QSR326" s="215"/>
      <c r="QSS326" s="215"/>
      <c r="QST326" s="215"/>
      <c r="QSU326" s="215"/>
      <c r="QSV326" s="215"/>
      <c r="QSW326" s="215"/>
      <c r="QSX326" s="215"/>
      <c r="QSY326" s="215"/>
      <c r="QSZ326" s="215"/>
      <c r="QTA326" s="215"/>
      <c r="QTB326" s="215"/>
      <c r="QTC326" s="215"/>
      <c r="QTD326" s="215"/>
      <c r="QTE326" s="215"/>
      <c r="QTF326" s="215"/>
      <c r="QTG326" s="215"/>
      <c r="QTH326" s="215"/>
      <c r="QTI326" s="215"/>
      <c r="QTJ326" s="215"/>
      <c r="QTK326" s="215"/>
      <c r="QTL326" s="215"/>
      <c r="QTM326" s="215"/>
      <c r="QTN326" s="215"/>
      <c r="QTO326" s="215"/>
      <c r="QTP326" s="215"/>
      <c r="QTQ326" s="215"/>
      <c r="QTR326" s="215"/>
      <c r="QTS326" s="215"/>
      <c r="QTT326" s="215"/>
      <c r="QTU326" s="215"/>
      <c r="QTV326" s="215"/>
      <c r="QTW326" s="215"/>
      <c r="QTX326" s="215"/>
      <c r="QTY326" s="215"/>
      <c r="QTZ326" s="215"/>
      <c r="QUA326" s="215"/>
      <c r="QUB326" s="215"/>
      <c r="QUC326" s="215"/>
      <c r="QUD326" s="215"/>
      <c r="QUE326" s="215"/>
      <c r="QUF326" s="215"/>
      <c r="QUG326" s="215"/>
      <c r="QUH326" s="215"/>
      <c r="QUI326" s="215"/>
      <c r="QUJ326" s="215"/>
      <c r="QUK326" s="215"/>
      <c r="QUL326" s="215"/>
      <c r="QUM326" s="215"/>
      <c r="QUN326" s="215"/>
      <c r="QUO326" s="215"/>
      <c r="QUP326" s="215"/>
      <c r="QUQ326" s="215"/>
      <c r="QUR326" s="215"/>
      <c r="QUS326" s="215"/>
      <c r="QUT326" s="215"/>
      <c r="QUU326" s="215"/>
      <c r="QUV326" s="215"/>
      <c r="QUW326" s="215"/>
      <c r="QUX326" s="215"/>
      <c r="QUY326" s="215"/>
      <c r="QUZ326" s="215"/>
      <c r="QVA326" s="215"/>
      <c r="QVB326" s="215"/>
      <c r="QVC326" s="215"/>
      <c r="QVD326" s="215"/>
      <c r="QVE326" s="215"/>
      <c r="QVF326" s="215"/>
      <c r="QVG326" s="215"/>
      <c r="QVH326" s="215"/>
      <c r="QVI326" s="215"/>
      <c r="QVJ326" s="215"/>
      <c r="QVK326" s="215"/>
      <c r="QVL326" s="215"/>
      <c r="QVM326" s="215"/>
      <c r="QVN326" s="215"/>
      <c r="QVO326" s="215"/>
      <c r="QVP326" s="215"/>
      <c r="QVQ326" s="215"/>
      <c r="QVR326" s="215"/>
      <c r="QVS326" s="215"/>
      <c r="QVT326" s="215"/>
      <c r="QVU326" s="215"/>
      <c r="QVV326" s="215"/>
      <c r="QVW326" s="215"/>
      <c r="QVX326" s="215"/>
      <c r="QVY326" s="215"/>
      <c r="QVZ326" s="215"/>
      <c r="QWA326" s="215"/>
      <c r="QWB326" s="215"/>
      <c r="QWC326" s="215"/>
      <c r="QWD326" s="215"/>
      <c r="QWE326" s="215"/>
      <c r="QWF326" s="215"/>
      <c r="QWG326" s="215"/>
      <c r="QWH326" s="215"/>
      <c r="QWI326" s="215"/>
      <c r="QWJ326" s="215"/>
      <c r="QWK326" s="215"/>
      <c r="QWL326" s="215"/>
      <c r="QWM326" s="215"/>
      <c r="QWN326" s="215"/>
      <c r="QWO326" s="215"/>
      <c r="QWP326" s="215"/>
      <c r="QWQ326" s="215"/>
      <c r="QWR326" s="215"/>
      <c r="QWS326" s="215"/>
      <c r="QWT326" s="215"/>
      <c r="QWU326" s="215"/>
      <c r="QWV326" s="215"/>
      <c r="QWW326" s="215"/>
      <c r="QWX326" s="215"/>
      <c r="QWY326" s="215"/>
      <c r="QWZ326" s="215"/>
      <c r="QXA326" s="215"/>
      <c r="QXB326" s="215"/>
      <c r="QXC326" s="215"/>
      <c r="QXD326" s="215"/>
      <c r="QXE326" s="215"/>
      <c r="QXF326" s="215"/>
      <c r="QXG326" s="215"/>
      <c r="QXH326" s="215"/>
      <c r="QXI326" s="215"/>
      <c r="QXJ326" s="215"/>
      <c r="QXK326" s="215"/>
      <c r="QXL326" s="215"/>
      <c r="QXM326" s="215"/>
      <c r="QXN326" s="215"/>
      <c r="QXO326" s="215"/>
      <c r="QXP326" s="215"/>
      <c r="QXQ326" s="215"/>
      <c r="QXR326" s="215"/>
      <c r="QXS326" s="215"/>
      <c r="QXT326" s="215"/>
      <c r="QXU326" s="215"/>
      <c r="QXV326" s="215"/>
      <c r="QXW326" s="215"/>
      <c r="QXX326" s="215"/>
      <c r="QXY326" s="215"/>
      <c r="QXZ326" s="215"/>
      <c r="QYA326" s="215"/>
      <c r="QYB326" s="215"/>
      <c r="QYC326" s="215"/>
      <c r="QYD326" s="215"/>
      <c r="QYE326" s="215"/>
      <c r="QYF326" s="215"/>
      <c r="QYG326" s="215"/>
      <c r="QYH326" s="215"/>
      <c r="QYI326" s="215"/>
      <c r="QYJ326" s="215"/>
      <c r="QYK326" s="215"/>
      <c r="QYL326" s="215"/>
      <c r="QYM326" s="215"/>
      <c r="QYN326" s="215"/>
      <c r="QYO326" s="215"/>
      <c r="QYP326" s="215"/>
      <c r="QYQ326" s="215"/>
      <c r="QYR326" s="215"/>
      <c r="QYS326" s="215"/>
      <c r="QYT326" s="215"/>
      <c r="QYU326" s="215"/>
      <c r="QYV326" s="215"/>
      <c r="QYW326" s="215"/>
      <c r="QYX326" s="215"/>
      <c r="QYY326" s="215"/>
      <c r="QYZ326" s="215"/>
      <c r="QZA326" s="215"/>
      <c r="QZB326" s="215"/>
      <c r="QZC326" s="215"/>
      <c r="QZD326" s="215"/>
      <c r="QZE326" s="215"/>
      <c r="QZF326" s="215"/>
      <c r="QZG326" s="215"/>
      <c r="QZH326" s="215"/>
      <c r="QZI326" s="215"/>
      <c r="QZJ326" s="215"/>
      <c r="QZK326" s="215"/>
      <c r="QZL326" s="215"/>
      <c r="QZM326" s="215"/>
      <c r="QZN326" s="215"/>
      <c r="QZO326" s="215"/>
      <c r="QZP326" s="215"/>
      <c r="QZQ326" s="215"/>
      <c r="QZR326" s="215"/>
      <c r="QZS326" s="215"/>
      <c r="QZT326" s="215"/>
      <c r="QZU326" s="215"/>
      <c r="QZV326" s="215"/>
      <c r="QZW326" s="215"/>
      <c r="QZX326" s="215"/>
      <c r="QZY326" s="215"/>
      <c r="QZZ326" s="215"/>
      <c r="RAA326" s="215"/>
      <c r="RAB326" s="215"/>
      <c r="RAC326" s="215"/>
      <c r="RAD326" s="215"/>
      <c r="RAE326" s="215"/>
      <c r="RAF326" s="215"/>
      <c r="RAG326" s="215"/>
      <c r="RAH326" s="215"/>
      <c r="RAI326" s="215"/>
      <c r="RAJ326" s="215"/>
      <c r="RAK326" s="215"/>
      <c r="RAL326" s="215"/>
      <c r="RAM326" s="215"/>
      <c r="RAN326" s="215"/>
      <c r="RAO326" s="215"/>
      <c r="RAP326" s="215"/>
      <c r="RAQ326" s="215"/>
      <c r="RAR326" s="215"/>
      <c r="RAS326" s="215"/>
      <c r="RAT326" s="215"/>
      <c r="RAU326" s="215"/>
      <c r="RAV326" s="215"/>
      <c r="RAW326" s="215"/>
      <c r="RAX326" s="215"/>
      <c r="RAY326" s="215"/>
      <c r="RAZ326" s="215"/>
      <c r="RBA326" s="215"/>
      <c r="RBB326" s="215"/>
      <c r="RBC326" s="215"/>
      <c r="RBD326" s="215"/>
      <c r="RBE326" s="215"/>
      <c r="RBF326" s="215"/>
      <c r="RBG326" s="215"/>
      <c r="RBH326" s="215"/>
      <c r="RBI326" s="215"/>
      <c r="RBJ326" s="215"/>
      <c r="RBK326" s="215"/>
      <c r="RBL326" s="215"/>
      <c r="RBM326" s="215"/>
      <c r="RBN326" s="215"/>
      <c r="RBO326" s="215"/>
      <c r="RBP326" s="215"/>
      <c r="RBQ326" s="215"/>
      <c r="RBR326" s="215"/>
      <c r="RBS326" s="215"/>
      <c r="RBT326" s="215"/>
      <c r="RBU326" s="215"/>
      <c r="RBV326" s="215"/>
      <c r="RBW326" s="215"/>
      <c r="RBX326" s="215"/>
      <c r="RBY326" s="215"/>
      <c r="RBZ326" s="215"/>
      <c r="RCA326" s="215"/>
      <c r="RCB326" s="215"/>
      <c r="RCC326" s="215"/>
      <c r="RCD326" s="215"/>
      <c r="RCE326" s="215"/>
      <c r="RCF326" s="215"/>
      <c r="RCG326" s="215"/>
      <c r="RCH326" s="215"/>
      <c r="RCI326" s="215"/>
      <c r="RCJ326" s="215"/>
      <c r="RCK326" s="215"/>
      <c r="RCL326" s="215"/>
      <c r="RCM326" s="215"/>
      <c r="RCN326" s="215"/>
      <c r="RCO326" s="215"/>
      <c r="RCP326" s="215"/>
      <c r="RCQ326" s="215"/>
      <c r="RCR326" s="215"/>
      <c r="RCS326" s="215"/>
      <c r="RCT326" s="215"/>
      <c r="RCU326" s="215"/>
      <c r="RCV326" s="215"/>
      <c r="RCW326" s="215"/>
      <c r="RCX326" s="215"/>
      <c r="RCY326" s="215"/>
      <c r="RCZ326" s="215"/>
      <c r="RDA326" s="215"/>
      <c r="RDB326" s="215"/>
      <c r="RDC326" s="215"/>
      <c r="RDD326" s="215"/>
      <c r="RDE326" s="215"/>
      <c r="RDF326" s="215"/>
      <c r="RDG326" s="215"/>
      <c r="RDH326" s="215"/>
      <c r="RDI326" s="215"/>
      <c r="RDJ326" s="215"/>
      <c r="RDK326" s="215"/>
      <c r="RDL326" s="215"/>
      <c r="RDM326" s="215"/>
      <c r="RDN326" s="215"/>
      <c r="RDO326" s="215"/>
      <c r="RDP326" s="215"/>
      <c r="RDQ326" s="215"/>
      <c r="RDR326" s="215"/>
      <c r="RDS326" s="215"/>
      <c r="RDT326" s="215"/>
      <c r="RDU326" s="215"/>
      <c r="RDV326" s="215"/>
      <c r="RDW326" s="215"/>
      <c r="RDX326" s="215"/>
      <c r="RDY326" s="215"/>
      <c r="RDZ326" s="215"/>
      <c r="REA326" s="215"/>
      <c r="REB326" s="215"/>
      <c r="REC326" s="215"/>
      <c r="RED326" s="215"/>
      <c r="REE326" s="215"/>
      <c r="REF326" s="215"/>
      <c r="REG326" s="215"/>
      <c r="REH326" s="215"/>
      <c r="REI326" s="215"/>
      <c r="REJ326" s="215"/>
      <c r="REK326" s="215"/>
      <c r="REL326" s="215"/>
      <c r="REM326" s="215"/>
      <c r="REN326" s="215"/>
      <c r="REO326" s="215"/>
      <c r="REP326" s="215"/>
      <c r="REQ326" s="215"/>
      <c r="RER326" s="215"/>
      <c r="RES326" s="215"/>
      <c r="RET326" s="215"/>
      <c r="REU326" s="215"/>
      <c r="REV326" s="215"/>
      <c r="REW326" s="215"/>
      <c r="REX326" s="215"/>
      <c r="REY326" s="215"/>
      <c r="REZ326" s="215"/>
      <c r="RFA326" s="215"/>
      <c r="RFB326" s="215"/>
      <c r="RFC326" s="215"/>
      <c r="RFD326" s="215"/>
      <c r="RFE326" s="215"/>
      <c r="RFF326" s="215"/>
      <c r="RFG326" s="215"/>
      <c r="RFH326" s="215"/>
      <c r="RFI326" s="215"/>
      <c r="RFJ326" s="215"/>
      <c r="RFK326" s="215"/>
      <c r="RFL326" s="215"/>
      <c r="RFM326" s="215"/>
      <c r="RFN326" s="215"/>
      <c r="RFO326" s="215"/>
      <c r="RFP326" s="215"/>
      <c r="RFQ326" s="215"/>
      <c r="RFR326" s="215"/>
      <c r="RFS326" s="215"/>
      <c r="RFT326" s="215"/>
      <c r="RFU326" s="215"/>
      <c r="RFV326" s="215"/>
      <c r="RFW326" s="215"/>
      <c r="RFX326" s="215"/>
      <c r="RFY326" s="215"/>
      <c r="RFZ326" s="215"/>
      <c r="RGA326" s="215"/>
      <c r="RGB326" s="215"/>
      <c r="RGC326" s="215"/>
      <c r="RGD326" s="215"/>
      <c r="RGE326" s="215"/>
      <c r="RGF326" s="215"/>
      <c r="RGG326" s="215"/>
      <c r="RGH326" s="215"/>
      <c r="RGI326" s="215"/>
      <c r="RGJ326" s="215"/>
      <c r="RGK326" s="215"/>
      <c r="RGL326" s="215"/>
      <c r="RGM326" s="215"/>
      <c r="RGN326" s="215"/>
      <c r="RGO326" s="215"/>
      <c r="RGP326" s="215"/>
      <c r="RGQ326" s="215"/>
      <c r="RGR326" s="215"/>
      <c r="RGS326" s="215"/>
      <c r="RGT326" s="215"/>
      <c r="RGU326" s="215"/>
      <c r="RGV326" s="215"/>
      <c r="RGW326" s="215"/>
      <c r="RGX326" s="215"/>
      <c r="RGY326" s="215"/>
      <c r="RGZ326" s="215"/>
      <c r="RHA326" s="215"/>
      <c r="RHB326" s="215"/>
      <c r="RHC326" s="215"/>
      <c r="RHD326" s="215"/>
      <c r="RHE326" s="215"/>
      <c r="RHF326" s="215"/>
      <c r="RHG326" s="215"/>
      <c r="RHH326" s="215"/>
      <c r="RHI326" s="215"/>
      <c r="RHJ326" s="215"/>
      <c r="RHK326" s="215"/>
      <c r="RHL326" s="215"/>
      <c r="RHM326" s="215"/>
      <c r="RHN326" s="215"/>
      <c r="RHO326" s="215"/>
      <c r="RHP326" s="215"/>
      <c r="RHQ326" s="215"/>
      <c r="RHR326" s="215"/>
      <c r="RHS326" s="215"/>
      <c r="RHT326" s="215"/>
      <c r="RHU326" s="215"/>
      <c r="RHV326" s="215"/>
      <c r="RHW326" s="215"/>
      <c r="RHX326" s="215"/>
      <c r="RHY326" s="215"/>
      <c r="RHZ326" s="215"/>
      <c r="RIA326" s="215"/>
      <c r="RIB326" s="215"/>
      <c r="RIC326" s="215"/>
      <c r="RID326" s="215"/>
      <c r="RIE326" s="215"/>
      <c r="RIF326" s="215"/>
      <c r="RIG326" s="215"/>
      <c r="RIH326" s="215"/>
      <c r="RII326" s="215"/>
      <c r="RIJ326" s="215"/>
      <c r="RIK326" s="215"/>
      <c r="RIL326" s="215"/>
      <c r="RIM326" s="215"/>
      <c r="RIN326" s="215"/>
      <c r="RIO326" s="215"/>
      <c r="RIP326" s="215"/>
      <c r="RIQ326" s="215"/>
      <c r="RIR326" s="215"/>
      <c r="RIS326" s="215"/>
      <c r="RIT326" s="215"/>
      <c r="RIU326" s="215"/>
      <c r="RIV326" s="215"/>
      <c r="RIW326" s="215"/>
      <c r="RIX326" s="215"/>
      <c r="RIY326" s="215"/>
      <c r="RIZ326" s="215"/>
      <c r="RJA326" s="215"/>
      <c r="RJB326" s="215"/>
      <c r="RJC326" s="215"/>
      <c r="RJD326" s="215"/>
      <c r="RJE326" s="215"/>
      <c r="RJF326" s="215"/>
      <c r="RJG326" s="215"/>
      <c r="RJH326" s="215"/>
      <c r="RJI326" s="215"/>
      <c r="RJJ326" s="215"/>
      <c r="RJK326" s="215"/>
      <c r="RJL326" s="215"/>
      <c r="RJM326" s="215"/>
      <c r="RJN326" s="215"/>
      <c r="RJO326" s="215"/>
      <c r="RJP326" s="215"/>
      <c r="RJQ326" s="215"/>
      <c r="RJR326" s="215"/>
      <c r="RJS326" s="215"/>
      <c r="RJT326" s="215"/>
      <c r="RJU326" s="215"/>
      <c r="RJV326" s="215"/>
      <c r="RJW326" s="215"/>
      <c r="RJX326" s="215"/>
      <c r="RJY326" s="215"/>
      <c r="RJZ326" s="215"/>
      <c r="RKA326" s="215"/>
      <c r="RKB326" s="215"/>
      <c r="RKC326" s="215"/>
      <c r="RKD326" s="215"/>
      <c r="RKE326" s="215"/>
      <c r="RKF326" s="215"/>
      <c r="RKG326" s="215"/>
      <c r="RKH326" s="215"/>
      <c r="RKI326" s="215"/>
      <c r="RKJ326" s="215"/>
      <c r="RKK326" s="215"/>
      <c r="RKL326" s="215"/>
      <c r="RKM326" s="215"/>
      <c r="RKN326" s="215"/>
      <c r="RKO326" s="215"/>
      <c r="RKP326" s="215"/>
      <c r="RKQ326" s="215"/>
      <c r="RKR326" s="215"/>
      <c r="RKS326" s="215"/>
      <c r="RKT326" s="215"/>
      <c r="RKU326" s="215"/>
      <c r="RKV326" s="215"/>
      <c r="RKW326" s="215"/>
      <c r="RKX326" s="215"/>
      <c r="RKY326" s="215"/>
      <c r="RKZ326" s="215"/>
      <c r="RLA326" s="215"/>
      <c r="RLB326" s="215"/>
      <c r="RLC326" s="215"/>
      <c r="RLD326" s="215"/>
      <c r="RLE326" s="215"/>
      <c r="RLF326" s="215"/>
      <c r="RLG326" s="215"/>
      <c r="RLH326" s="215"/>
      <c r="RLI326" s="215"/>
      <c r="RLJ326" s="215"/>
      <c r="RLK326" s="215"/>
      <c r="RLL326" s="215"/>
      <c r="RLM326" s="215"/>
      <c r="RLN326" s="215"/>
      <c r="RLO326" s="215"/>
      <c r="RLP326" s="215"/>
      <c r="RLQ326" s="215"/>
      <c r="RLR326" s="215"/>
      <c r="RLS326" s="215"/>
      <c r="RLT326" s="215"/>
      <c r="RLU326" s="215"/>
      <c r="RLV326" s="215"/>
      <c r="RLW326" s="215"/>
      <c r="RLX326" s="215"/>
      <c r="RLY326" s="215"/>
      <c r="RLZ326" s="215"/>
      <c r="RMA326" s="215"/>
      <c r="RMB326" s="215"/>
      <c r="RMC326" s="215"/>
      <c r="RMD326" s="215"/>
      <c r="RME326" s="215"/>
      <c r="RMF326" s="215"/>
      <c r="RMG326" s="215"/>
      <c r="RMH326" s="215"/>
      <c r="RMI326" s="215"/>
      <c r="RMJ326" s="215"/>
      <c r="RMK326" s="215"/>
      <c r="RML326" s="215"/>
      <c r="RMM326" s="215"/>
      <c r="RMN326" s="215"/>
      <c r="RMO326" s="215"/>
      <c r="RMP326" s="215"/>
      <c r="RMQ326" s="215"/>
      <c r="RMR326" s="215"/>
      <c r="RMS326" s="215"/>
      <c r="RMT326" s="215"/>
      <c r="RMU326" s="215"/>
      <c r="RMV326" s="215"/>
      <c r="RMW326" s="215"/>
      <c r="RMX326" s="215"/>
      <c r="RMY326" s="215"/>
      <c r="RMZ326" s="215"/>
      <c r="RNA326" s="215"/>
      <c r="RNB326" s="215"/>
      <c r="RNC326" s="215"/>
      <c r="RND326" s="215"/>
      <c r="RNE326" s="215"/>
      <c r="RNF326" s="215"/>
      <c r="RNG326" s="215"/>
      <c r="RNH326" s="215"/>
      <c r="RNI326" s="215"/>
      <c r="RNJ326" s="215"/>
      <c r="RNK326" s="215"/>
      <c r="RNL326" s="215"/>
      <c r="RNM326" s="215"/>
      <c r="RNN326" s="215"/>
      <c r="RNO326" s="215"/>
      <c r="RNP326" s="215"/>
      <c r="RNQ326" s="215"/>
      <c r="RNR326" s="215"/>
      <c r="RNS326" s="215"/>
      <c r="RNT326" s="215"/>
      <c r="RNU326" s="215"/>
      <c r="RNV326" s="215"/>
      <c r="RNW326" s="215"/>
      <c r="RNX326" s="215"/>
      <c r="RNY326" s="215"/>
      <c r="RNZ326" s="215"/>
      <c r="ROA326" s="215"/>
      <c r="ROB326" s="215"/>
      <c r="ROC326" s="215"/>
      <c r="ROD326" s="215"/>
      <c r="ROE326" s="215"/>
      <c r="ROF326" s="215"/>
      <c r="ROG326" s="215"/>
      <c r="ROH326" s="215"/>
      <c r="ROI326" s="215"/>
      <c r="ROJ326" s="215"/>
      <c r="ROK326" s="215"/>
      <c r="ROL326" s="215"/>
      <c r="ROM326" s="215"/>
      <c r="RON326" s="215"/>
      <c r="ROO326" s="215"/>
      <c r="ROP326" s="215"/>
      <c r="ROQ326" s="215"/>
      <c r="ROR326" s="215"/>
      <c r="ROS326" s="215"/>
      <c r="ROT326" s="215"/>
      <c r="ROU326" s="215"/>
      <c r="ROV326" s="215"/>
      <c r="ROW326" s="215"/>
      <c r="ROX326" s="215"/>
      <c r="ROY326" s="215"/>
      <c r="ROZ326" s="215"/>
      <c r="RPA326" s="215"/>
      <c r="RPB326" s="215"/>
      <c r="RPC326" s="215"/>
      <c r="RPD326" s="215"/>
      <c r="RPE326" s="215"/>
      <c r="RPF326" s="215"/>
      <c r="RPG326" s="215"/>
      <c r="RPH326" s="215"/>
      <c r="RPI326" s="215"/>
      <c r="RPJ326" s="215"/>
      <c r="RPK326" s="215"/>
      <c r="RPL326" s="215"/>
      <c r="RPM326" s="215"/>
      <c r="RPN326" s="215"/>
      <c r="RPO326" s="215"/>
      <c r="RPP326" s="215"/>
      <c r="RPQ326" s="215"/>
      <c r="RPR326" s="215"/>
      <c r="RPS326" s="215"/>
      <c r="RPT326" s="215"/>
      <c r="RPU326" s="215"/>
      <c r="RPV326" s="215"/>
      <c r="RPW326" s="215"/>
      <c r="RPX326" s="215"/>
      <c r="RPY326" s="215"/>
      <c r="RPZ326" s="215"/>
      <c r="RQA326" s="215"/>
      <c r="RQB326" s="215"/>
      <c r="RQC326" s="215"/>
      <c r="RQD326" s="215"/>
      <c r="RQE326" s="215"/>
      <c r="RQF326" s="215"/>
      <c r="RQG326" s="215"/>
      <c r="RQH326" s="215"/>
      <c r="RQI326" s="215"/>
      <c r="RQJ326" s="215"/>
      <c r="RQK326" s="215"/>
      <c r="RQL326" s="215"/>
      <c r="RQM326" s="215"/>
      <c r="RQN326" s="215"/>
      <c r="RQO326" s="215"/>
      <c r="RQP326" s="215"/>
      <c r="RQQ326" s="215"/>
      <c r="RQR326" s="215"/>
      <c r="RQS326" s="215"/>
      <c r="RQT326" s="215"/>
      <c r="RQU326" s="215"/>
      <c r="RQV326" s="215"/>
      <c r="RQW326" s="215"/>
      <c r="RQX326" s="215"/>
      <c r="RQY326" s="215"/>
      <c r="RQZ326" s="215"/>
      <c r="RRA326" s="215"/>
      <c r="RRB326" s="215"/>
      <c r="RRC326" s="215"/>
      <c r="RRD326" s="215"/>
      <c r="RRE326" s="215"/>
      <c r="RRF326" s="215"/>
      <c r="RRG326" s="215"/>
      <c r="RRH326" s="215"/>
      <c r="RRI326" s="215"/>
      <c r="RRJ326" s="215"/>
      <c r="RRK326" s="215"/>
      <c r="RRL326" s="215"/>
      <c r="RRM326" s="215"/>
      <c r="RRN326" s="215"/>
      <c r="RRO326" s="215"/>
      <c r="RRP326" s="215"/>
      <c r="RRQ326" s="215"/>
      <c r="RRR326" s="215"/>
      <c r="RRS326" s="215"/>
      <c r="RRT326" s="215"/>
      <c r="RRU326" s="215"/>
      <c r="RRV326" s="215"/>
      <c r="RRW326" s="215"/>
      <c r="RRX326" s="215"/>
      <c r="RRY326" s="215"/>
      <c r="RRZ326" s="215"/>
      <c r="RSA326" s="215"/>
      <c r="RSB326" s="215"/>
      <c r="RSC326" s="215"/>
      <c r="RSD326" s="215"/>
      <c r="RSE326" s="215"/>
      <c r="RSF326" s="215"/>
      <c r="RSG326" s="215"/>
      <c r="RSH326" s="215"/>
      <c r="RSI326" s="215"/>
      <c r="RSJ326" s="215"/>
      <c r="RSK326" s="215"/>
      <c r="RSL326" s="215"/>
      <c r="RSM326" s="215"/>
      <c r="RSN326" s="215"/>
      <c r="RSO326" s="215"/>
      <c r="RSP326" s="215"/>
      <c r="RSQ326" s="215"/>
      <c r="RSR326" s="215"/>
      <c r="RSS326" s="215"/>
      <c r="RST326" s="215"/>
      <c r="RSU326" s="215"/>
      <c r="RSV326" s="215"/>
      <c r="RSW326" s="215"/>
      <c r="RSX326" s="215"/>
      <c r="RSY326" s="215"/>
      <c r="RSZ326" s="215"/>
      <c r="RTA326" s="215"/>
      <c r="RTB326" s="215"/>
      <c r="RTC326" s="215"/>
      <c r="RTD326" s="215"/>
      <c r="RTE326" s="215"/>
      <c r="RTF326" s="215"/>
      <c r="RTG326" s="215"/>
      <c r="RTH326" s="215"/>
      <c r="RTI326" s="215"/>
      <c r="RTJ326" s="215"/>
      <c r="RTK326" s="215"/>
      <c r="RTL326" s="215"/>
      <c r="RTM326" s="215"/>
      <c r="RTN326" s="215"/>
      <c r="RTO326" s="215"/>
      <c r="RTP326" s="215"/>
      <c r="RTQ326" s="215"/>
      <c r="RTR326" s="215"/>
      <c r="RTS326" s="215"/>
      <c r="RTT326" s="215"/>
      <c r="RTU326" s="215"/>
      <c r="RTV326" s="215"/>
      <c r="RTW326" s="215"/>
      <c r="RTX326" s="215"/>
      <c r="RTY326" s="215"/>
      <c r="RTZ326" s="215"/>
      <c r="RUA326" s="215"/>
      <c r="RUB326" s="215"/>
      <c r="RUC326" s="215"/>
      <c r="RUD326" s="215"/>
      <c r="RUE326" s="215"/>
      <c r="RUF326" s="215"/>
      <c r="RUG326" s="215"/>
      <c r="RUH326" s="215"/>
      <c r="RUI326" s="215"/>
      <c r="RUJ326" s="215"/>
      <c r="RUK326" s="215"/>
      <c r="RUL326" s="215"/>
      <c r="RUM326" s="215"/>
      <c r="RUN326" s="215"/>
      <c r="RUO326" s="215"/>
      <c r="RUP326" s="215"/>
      <c r="RUQ326" s="215"/>
      <c r="RUR326" s="215"/>
      <c r="RUS326" s="215"/>
      <c r="RUT326" s="215"/>
      <c r="RUU326" s="215"/>
      <c r="RUV326" s="215"/>
      <c r="RUW326" s="215"/>
      <c r="RUX326" s="215"/>
      <c r="RUY326" s="215"/>
      <c r="RUZ326" s="215"/>
      <c r="RVA326" s="215"/>
      <c r="RVB326" s="215"/>
      <c r="RVC326" s="215"/>
      <c r="RVD326" s="215"/>
      <c r="RVE326" s="215"/>
      <c r="RVF326" s="215"/>
      <c r="RVG326" s="215"/>
      <c r="RVH326" s="215"/>
      <c r="RVI326" s="215"/>
      <c r="RVJ326" s="215"/>
      <c r="RVK326" s="215"/>
      <c r="RVL326" s="215"/>
      <c r="RVM326" s="215"/>
      <c r="RVN326" s="215"/>
      <c r="RVO326" s="215"/>
      <c r="RVP326" s="215"/>
      <c r="RVQ326" s="215"/>
      <c r="RVR326" s="215"/>
      <c r="RVS326" s="215"/>
      <c r="RVT326" s="215"/>
      <c r="RVU326" s="215"/>
      <c r="RVV326" s="215"/>
      <c r="RVW326" s="215"/>
      <c r="RVX326" s="215"/>
      <c r="RVY326" s="215"/>
      <c r="RVZ326" s="215"/>
      <c r="RWA326" s="215"/>
      <c r="RWB326" s="215"/>
      <c r="RWC326" s="215"/>
      <c r="RWD326" s="215"/>
      <c r="RWE326" s="215"/>
      <c r="RWF326" s="215"/>
      <c r="RWG326" s="215"/>
      <c r="RWH326" s="215"/>
      <c r="RWI326" s="215"/>
      <c r="RWJ326" s="215"/>
      <c r="RWK326" s="215"/>
      <c r="RWL326" s="215"/>
      <c r="RWM326" s="215"/>
      <c r="RWN326" s="215"/>
      <c r="RWO326" s="215"/>
      <c r="RWP326" s="215"/>
      <c r="RWQ326" s="215"/>
      <c r="RWR326" s="215"/>
      <c r="RWS326" s="215"/>
      <c r="RWT326" s="215"/>
      <c r="RWU326" s="215"/>
      <c r="RWV326" s="215"/>
      <c r="RWW326" s="215"/>
      <c r="RWX326" s="215"/>
      <c r="RWY326" s="215"/>
      <c r="RWZ326" s="215"/>
      <c r="RXA326" s="215"/>
      <c r="RXB326" s="215"/>
      <c r="RXC326" s="215"/>
      <c r="RXD326" s="215"/>
      <c r="RXE326" s="215"/>
      <c r="RXF326" s="215"/>
      <c r="RXG326" s="215"/>
      <c r="RXH326" s="215"/>
      <c r="RXI326" s="215"/>
      <c r="RXJ326" s="215"/>
      <c r="RXK326" s="215"/>
      <c r="RXL326" s="215"/>
      <c r="RXM326" s="215"/>
      <c r="RXN326" s="215"/>
      <c r="RXO326" s="215"/>
      <c r="RXP326" s="215"/>
      <c r="RXQ326" s="215"/>
      <c r="RXR326" s="215"/>
      <c r="RXS326" s="215"/>
      <c r="RXT326" s="215"/>
      <c r="RXU326" s="215"/>
      <c r="RXV326" s="215"/>
      <c r="RXW326" s="215"/>
      <c r="RXX326" s="215"/>
      <c r="RXY326" s="215"/>
      <c r="RXZ326" s="215"/>
      <c r="RYA326" s="215"/>
      <c r="RYB326" s="215"/>
      <c r="RYC326" s="215"/>
      <c r="RYD326" s="215"/>
      <c r="RYE326" s="215"/>
      <c r="RYF326" s="215"/>
      <c r="RYG326" s="215"/>
      <c r="RYH326" s="215"/>
      <c r="RYI326" s="215"/>
      <c r="RYJ326" s="215"/>
      <c r="RYK326" s="215"/>
      <c r="RYL326" s="215"/>
      <c r="RYM326" s="215"/>
      <c r="RYN326" s="215"/>
      <c r="RYO326" s="215"/>
      <c r="RYP326" s="215"/>
      <c r="RYQ326" s="215"/>
      <c r="RYR326" s="215"/>
      <c r="RYS326" s="215"/>
      <c r="RYT326" s="215"/>
      <c r="RYU326" s="215"/>
      <c r="RYV326" s="215"/>
      <c r="RYW326" s="215"/>
      <c r="RYX326" s="215"/>
      <c r="RYY326" s="215"/>
      <c r="RYZ326" s="215"/>
      <c r="RZA326" s="215"/>
      <c r="RZB326" s="215"/>
      <c r="RZC326" s="215"/>
      <c r="RZD326" s="215"/>
      <c r="RZE326" s="215"/>
      <c r="RZF326" s="215"/>
      <c r="RZG326" s="215"/>
      <c r="RZH326" s="215"/>
      <c r="RZI326" s="215"/>
      <c r="RZJ326" s="215"/>
      <c r="RZK326" s="215"/>
      <c r="RZL326" s="215"/>
      <c r="RZM326" s="215"/>
      <c r="RZN326" s="215"/>
      <c r="RZO326" s="215"/>
      <c r="RZP326" s="215"/>
      <c r="RZQ326" s="215"/>
      <c r="RZR326" s="215"/>
      <c r="RZS326" s="215"/>
      <c r="RZT326" s="215"/>
      <c r="RZU326" s="215"/>
      <c r="RZV326" s="215"/>
      <c r="RZW326" s="215"/>
      <c r="RZX326" s="215"/>
      <c r="RZY326" s="215"/>
      <c r="RZZ326" s="215"/>
      <c r="SAA326" s="215"/>
      <c r="SAB326" s="215"/>
      <c r="SAC326" s="215"/>
      <c r="SAD326" s="215"/>
      <c r="SAE326" s="215"/>
      <c r="SAF326" s="215"/>
      <c r="SAG326" s="215"/>
      <c r="SAH326" s="215"/>
      <c r="SAI326" s="215"/>
      <c r="SAJ326" s="215"/>
      <c r="SAK326" s="215"/>
      <c r="SAL326" s="215"/>
      <c r="SAM326" s="215"/>
      <c r="SAN326" s="215"/>
      <c r="SAO326" s="215"/>
      <c r="SAP326" s="215"/>
      <c r="SAQ326" s="215"/>
      <c r="SAR326" s="215"/>
      <c r="SAS326" s="215"/>
      <c r="SAT326" s="215"/>
      <c r="SAU326" s="215"/>
      <c r="SAV326" s="215"/>
      <c r="SAW326" s="215"/>
      <c r="SAX326" s="215"/>
      <c r="SAY326" s="215"/>
      <c r="SAZ326" s="215"/>
      <c r="SBA326" s="215"/>
      <c r="SBB326" s="215"/>
      <c r="SBC326" s="215"/>
      <c r="SBD326" s="215"/>
      <c r="SBE326" s="215"/>
      <c r="SBF326" s="215"/>
      <c r="SBG326" s="215"/>
      <c r="SBH326" s="215"/>
      <c r="SBI326" s="215"/>
      <c r="SBJ326" s="215"/>
      <c r="SBK326" s="215"/>
      <c r="SBL326" s="215"/>
      <c r="SBM326" s="215"/>
      <c r="SBN326" s="215"/>
      <c r="SBO326" s="215"/>
      <c r="SBP326" s="215"/>
      <c r="SBQ326" s="215"/>
      <c r="SBR326" s="215"/>
      <c r="SBS326" s="215"/>
      <c r="SBT326" s="215"/>
      <c r="SBU326" s="215"/>
      <c r="SBV326" s="215"/>
      <c r="SBW326" s="215"/>
      <c r="SBX326" s="215"/>
      <c r="SBY326" s="215"/>
      <c r="SBZ326" s="215"/>
      <c r="SCA326" s="215"/>
      <c r="SCB326" s="215"/>
      <c r="SCC326" s="215"/>
      <c r="SCD326" s="215"/>
      <c r="SCE326" s="215"/>
      <c r="SCF326" s="215"/>
      <c r="SCG326" s="215"/>
      <c r="SCH326" s="215"/>
      <c r="SCI326" s="215"/>
      <c r="SCJ326" s="215"/>
      <c r="SCK326" s="215"/>
      <c r="SCL326" s="215"/>
      <c r="SCM326" s="215"/>
      <c r="SCN326" s="215"/>
      <c r="SCO326" s="215"/>
      <c r="SCP326" s="215"/>
      <c r="SCQ326" s="215"/>
      <c r="SCR326" s="215"/>
      <c r="SCS326" s="215"/>
      <c r="SCT326" s="215"/>
      <c r="SCU326" s="215"/>
      <c r="SCV326" s="215"/>
      <c r="SCW326" s="215"/>
      <c r="SCX326" s="215"/>
      <c r="SCY326" s="215"/>
      <c r="SCZ326" s="215"/>
      <c r="SDA326" s="215"/>
      <c r="SDB326" s="215"/>
      <c r="SDC326" s="215"/>
      <c r="SDD326" s="215"/>
      <c r="SDE326" s="215"/>
      <c r="SDF326" s="215"/>
      <c r="SDG326" s="215"/>
      <c r="SDH326" s="215"/>
      <c r="SDI326" s="215"/>
      <c r="SDJ326" s="215"/>
      <c r="SDK326" s="215"/>
      <c r="SDL326" s="215"/>
      <c r="SDM326" s="215"/>
      <c r="SDN326" s="215"/>
      <c r="SDO326" s="215"/>
      <c r="SDP326" s="215"/>
      <c r="SDQ326" s="215"/>
      <c r="SDR326" s="215"/>
      <c r="SDS326" s="215"/>
      <c r="SDT326" s="215"/>
      <c r="SDU326" s="215"/>
      <c r="SDV326" s="215"/>
      <c r="SDW326" s="215"/>
      <c r="SDX326" s="215"/>
      <c r="SDY326" s="215"/>
      <c r="SDZ326" s="215"/>
      <c r="SEA326" s="215"/>
      <c r="SEB326" s="215"/>
      <c r="SEC326" s="215"/>
      <c r="SED326" s="215"/>
      <c r="SEE326" s="215"/>
      <c r="SEF326" s="215"/>
      <c r="SEG326" s="215"/>
      <c r="SEH326" s="215"/>
      <c r="SEI326" s="215"/>
      <c r="SEJ326" s="215"/>
      <c r="SEK326" s="215"/>
      <c r="SEL326" s="215"/>
      <c r="SEM326" s="215"/>
      <c r="SEN326" s="215"/>
      <c r="SEO326" s="215"/>
      <c r="SEP326" s="215"/>
      <c r="SEQ326" s="215"/>
      <c r="SER326" s="215"/>
      <c r="SES326" s="215"/>
      <c r="SET326" s="215"/>
      <c r="SEU326" s="215"/>
      <c r="SEV326" s="215"/>
      <c r="SEW326" s="215"/>
      <c r="SEX326" s="215"/>
      <c r="SEY326" s="215"/>
      <c r="SEZ326" s="215"/>
      <c r="SFA326" s="215"/>
      <c r="SFB326" s="215"/>
      <c r="SFC326" s="215"/>
      <c r="SFD326" s="215"/>
      <c r="SFE326" s="215"/>
      <c r="SFF326" s="215"/>
      <c r="SFG326" s="215"/>
      <c r="SFH326" s="215"/>
      <c r="SFI326" s="215"/>
      <c r="SFJ326" s="215"/>
      <c r="SFK326" s="215"/>
      <c r="SFL326" s="215"/>
      <c r="SFM326" s="215"/>
      <c r="SFN326" s="215"/>
      <c r="SFO326" s="215"/>
      <c r="SFP326" s="215"/>
      <c r="SFQ326" s="215"/>
      <c r="SFR326" s="215"/>
      <c r="SFS326" s="215"/>
      <c r="SFT326" s="215"/>
      <c r="SFU326" s="215"/>
      <c r="SFV326" s="215"/>
      <c r="SFW326" s="215"/>
      <c r="SFX326" s="215"/>
      <c r="SFY326" s="215"/>
      <c r="SFZ326" s="215"/>
      <c r="SGA326" s="215"/>
      <c r="SGB326" s="215"/>
      <c r="SGC326" s="215"/>
      <c r="SGD326" s="215"/>
      <c r="SGE326" s="215"/>
      <c r="SGF326" s="215"/>
      <c r="SGG326" s="215"/>
      <c r="SGH326" s="215"/>
      <c r="SGI326" s="215"/>
      <c r="SGJ326" s="215"/>
      <c r="SGK326" s="215"/>
      <c r="SGL326" s="215"/>
      <c r="SGM326" s="215"/>
      <c r="SGN326" s="215"/>
      <c r="SGO326" s="215"/>
      <c r="SGP326" s="215"/>
      <c r="SGQ326" s="215"/>
      <c r="SGR326" s="215"/>
      <c r="SGS326" s="215"/>
      <c r="SGT326" s="215"/>
      <c r="SGU326" s="215"/>
      <c r="SGV326" s="215"/>
      <c r="SGW326" s="215"/>
      <c r="SGX326" s="215"/>
      <c r="SGY326" s="215"/>
      <c r="SGZ326" s="215"/>
      <c r="SHA326" s="215"/>
      <c r="SHB326" s="215"/>
      <c r="SHC326" s="215"/>
      <c r="SHD326" s="215"/>
      <c r="SHE326" s="215"/>
      <c r="SHF326" s="215"/>
      <c r="SHG326" s="215"/>
      <c r="SHH326" s="215"/>
      <c r="SHI326" s="215"/>
      <c r="SHJ326" s="215"/>
      <c r="SHK326" s="215"/>
      <c r="SHL326" s="215"/>
      <c r="SHM326" s="215"/>
      <c r="SHN326" s="215"/>
      <c r="SHO326" s="215"/>
      <c r="SHP326" s="215"/>
      <c r="SHQ326" s="215"/>
      <c r="SHR326" s="215"/>
      <c r="SHS326" s="215"/>
      <c r="SHT326" s="215"/>
      <c r="SHU326" s="215"/>
      <c r="SHV326" s="215"/>
      <c r="SHW326" s="215"/>
      <c r="SHX326" s="215"/>
      <c r="SHY326" s="215"/>
      <c r="SHZ326" s="215"/>
      <c r="SIA326" s="215"/>
      <c r="SIB326" s="215"/>
      <c r="SIC326" s="215"/>
      <c r="SID326" s="215"/>
      <c r="SIE326" s="215"/>
      <c r="SIF326" s="215"/>
      <c r="SIG326" s="215"/>
      <c r="SIH326" s="215"/>
      <c r="SII326" s="215"/>
      <c r="SIJ326" s="215"/>
      <c r="SIK326" s="215"/>
      <c r="SIL326" s="215"/>
      <c r="SIM326" s="215"/>
      <c r="SIN326" s="215"/>
      <c r="SIO326" s="215"/>
      <c r="SIP326" s="215"/>
      <c r="SIQ326" s="215"/>
      <c r="SIR326" s="215"/>
      <c r="SIS326" s="215"/>
      <c r="SIT326" s="215"/>
      <c r="SIU326" s="215"/>
      <c r="SIV326" s="215"/>
      <c r="SIW326" s="215"/>
      <c r="SIX326" s="215"/>
      <c r="SIY326" s="215"/>
      <c r="SIZ326" s="215"/>
      <c r="SJA326" s="215"/>
      <c r="SJB326" s="215"/>
      <c r="SJC326" s="215"/>
      <c r="SJD326" s="215"/>
      <c r="SJE326" s="215"/>
      <c r="SJF326" s="215"/>
      <c r="SJG326" s="215"/>
      <c r="SJH326" s="215"/>
      <c r="SJI326" s="215"/>
      <c r="SJJ326" s="215"/>
      <c r="SJK326" s="215"/>
      <c r="SJL326" s="215"/>
      <c r="SJM326" s="215"/>
      <c r="SJN326" s="215"/>
      <c r="SJO326" s="215"/>
      <c r="SJP326" s="215"/>
      <c r="SJQ326" s="215"/>
      <c r="SJR326" s="215"/>
      <c r="SJS326" s="215"/>
      <c r="SJT326" s="215"/>
      <c r="SJU326" s="215"/>
      <c r="SJV326" s="215"/>
      <c r="SJW326" s="215"/>
      <c r="SJX326" s="215"/>
      <c r="SJY326" s="215"/>
      <c r="SJZ326" s="215"/>
      <c r="SKA326" s="215"/>
      <c r="SKB326" s="215"/>
      <c r="SKC326" s="215"/>
      <c r="SKD326" s="215"/>
      <c r="SKE326" s="215"/>
      <c r="SKF326" s="215"/>
      <c r="SKG326" s="215"/>
      <c r="SKH326" s="215"/>
      <c r="SKI326" s="215"/>
      <c r="SKJ326" s="215"/>
      <c r="SKK326" s="215"/>
      <c r="SKL326" s="215"/>
      <c r="SKM326" s="215"/>
      <c r="SKN326" s="215"/>
      <c r="SKO326" s="215"/>
      <c r="SKP326" s="215"/>
      <c r="SKQ326" s="215"/>
      <c r="SKR326" s="215"/>
      <c r="SKS326" s="215"/>
      <c r="SKT326" s="215"/>
      <c r="SKU326" s="215"/>
      <c r="SKV326" s="215"/>
      <c r="SKW326" s="215"/>
      <c r="SKX326" s="215"/>
      <c r="SKY326" s="215"/>
      <c r="SKZ326" s="215"/>
      <c r="SLA326" s="215"/>
      <c r="SLB326" s="215"/>
      <c r="SLC326" s="215"/>
      <c r="SLD326" s="215"/>
      <c r="SLE326" s="215"/>
      <c r="SLF326" s="215"/>
      <c r="SLG326" s="215"/>
      <c r="SLH326" s="215"/>
      <c r="SLI326" s="215"/>
      <c r="SLJ326" s="215"/>
      <c r="SLK326" s="215"/>
      <c r="SLL326" s="215"/>
      <c r="SLM326" s="215"/>
      <c r="SLN326" s="215"/>
      <c r="SLO326" s="215"/>
      <c r="SLP326" s="215"/>
      <c r="SLQ326" s="215"/>
      <c r="SLR326" s="215"/>
      <c r="SLS326" s="215"/>
      <c r="SLT326" s="215"/>
      <c r="SLU326" s="215"/>
      <c r="SLV326" s="215"/>
      <c r="SLW326" s="215"/>
      <c r="SLX326" s="215"/>
      <c r="SLY326" s="215"/>
      <c r="SLZ326" s="215"/>
      <c r="SMA326" s="215"/>
      <c r="SMB326" s="215"/>
      <c r="SMC326" s="215"/>
      <c r="SMD326" s="215"/>
      <c r="SME326" s="215"/>
      <c r="SMF326" s="215"/>
      <c r="SMG326" s="215"/>
      <c r="SMH326" s="215"/>
      <c r="SMI326" s="215"/>
      <c r="SMJ326" s="215"/>
      <c r="SMK326" s="215"/>
      <c r="SML326" s="215"/>
      <c r="SMM326" s="215"/>
      <c r="SMN326" s="215"/>
      <c r="SMO326" s="215"/>
      <c r="SMP326" s="215"/>
      <c r="SMQ326" s="215"/>
      <c r="SMR326" s="215"/>
      <c r="SMS326" s="215"/>
      <c r="SMT326" s="215"/>
      <c r="SMU326" s="215"/>
      <c r="SMV326" s="215"/>
      <c r="SMW326" s="215"/>
      <c r="SMX326" s="215"/>
      <c r="SMY326" s="215"/>
      <c r="SMZ326" s="215"/>
      <c r="SNA326" s="215"/>
      <c r="SNB326" s="215"/>
      <c r="SNC326" s="215"/>
      <c r="SND326" s="215"/>
      <c r="SNE326" s="215"/>
      <c r="SNF326" s="215"/>
      <c r="SNG326" s="215"/>
      <c r="SNH326" s="215"/>
      <c r="SNI326" s="215"/>
      <c r="SNJ326" s="215"/>
      <c r="SNK326" s="215"/>
      <c r="SNL326" s="215"/>
      <c r="SNM326" s="215"/>
      <c r="SNN326" s="215"/>
      <c r="SNO326" s="215"/>
      <c r="SNP326" s="215"/>
      <c r="SNQ326" s="215"/>
      <c r="SNR326" s="215"/>
      <c r="SNS326" s="215"/>
      <c r="SNT326" s="215"/>
      <c r="SNU326" s="215"/>
      <c r="SNV326" s="215"/>
      <c r="SNW326" s="215"/>
      <c r="SNX326" s="215"/>
      <c r="SNY326" s="215"/>
      <c r="SNZ326" s="215"/>
      <c r="SOA326" s="215"/>
      <c r="SOB326" s="215"/>
      <c r="SOC326" s="215"/>
      <c r="SOD326" s="215"/>
      <c r="SOE326" s="215"/>
      <c r="SOF326" s="215"/>
      <c r="SOG326" s="215"/>
      <c r="SOH326" s="215"/>
      <c r="SOI326" s="215"/>
      <c r="SOJ326" s="215"/>
      <c r="SOK326" s="215"/>
      <c r="SOL326" s="215"/>
      <c r="SOM326" s="215"/>
      <c r="SON326" s="215"/>
      <c r="SOO326" s="215"/>
      <c r="SOP326" s="215"/>
      <c r="SOQ326" s="215"/>
      <c r="SOR326" s="215"/>
      <c r="SOS326" s="215"/>
      <c r="SOT326" s="215"/>
      <c r="SOU326" s="215"/>
      <c r="SOV326" s="215"/>
      <c r="SOW326" s="215"/>
      <c r="SOX326" s="215"/>
      <c r="SOY326" s="215"/>
      <c r="SOZ326" s="215"/>
      <c r="SPA326" s="215"/>
      <c r="SPB326" s="215"/>
      <c r="SPC326" s="215"/>
      <c r="SPD326" s="215"/>
      <c r="SPE326" s="215"/>
      <c r="SPF326" s="215"/>
      <c r="SPG326" s="215"/>
      <c r="SPH326" s="215"/>
      <c r="SPI326" s="215"/>
      <c r="SPJ326" s="215"/>
      <c r="SPK326" s="215"/>
      <c r="SPL326" s="215"/>
      <c r="SPM326" s="215"/>
      <c r="SPN326" s="215"/>
      <c r="SPO326" s="215"/>
      <c r="SPP326" s="215"/>
      <c r="SPQ326" s="215"/>
      <c r="SPR326" s="215"/>
      <c r="SPS326" s="215"/>
      <c r="SPT326" s="215"/>
      <c r="SPU326" s="215"/>
      <c r="SPV326" s="215"/>
      <c r="SPW326" s="215"/>
      <c r="SPX326" s="215"/>
      <c r="SPY326" s="215"/>
      <c r="SPZ326" s="215"/>
      <c r="SQA326" s="215"/>
      <c r="SQB326" s="215"/>
      <c r="SQC326" s="215"/>
      <c r="SQD326" s="215"/>
      <c r="SQE326" s="215"/>
      <c r="SQF326" s="215"/>
      <c r="SQG326" s="215"/>
      <c r="SQH326" s="215"/>
      <c r="SQI326" s="215"/>
      <c r="SQJ326" s="215"/>
      <c r="SQK326" s="215"/>
      <c r="SQL326" s="215"/>
      <c r="SQM326" s="215"/>
      <c r="SQN326" s="215"/>
      <c r="SQO326" s="215"/>
      <c r="SQP326" s="215"/>
      <c r="SQQ326" s="215"/>
      <c r="SQR326" s="215"/>
      <c r="SQS326" s="215"/>
      <c r="SQT326" s="215"/>
      <c r="SQU326" s="215"/>
      <c r="SQV326" s="215"/>
      <c r="SQW326" s="215"/>
      <c r="SQX326" s="215"/>
      <c r="SQY326" s="215"/>
      <c r="SQZ326" s="215"/>
      <c r="SRA326" s="215"/>
      <c r="SRB326" s="215"/>
      <c r="SRC326" s="215"/>
      <c r="SRD326" s="215"/>
      <c r="SRE326" s="215"/>
      <c r="SRF326" s="215"/>
      <c r="SRG326" s="215"/>
      <c r="SRH326" s="215"/>
      <c r="SRI326" s="215"/>
      <c r="SRJ326" s="215"/>
      <c r="SRK326" s="215"/>
      <c r="SRL326" s="215"/>
      <c r="SRM326" s="215"/>
      <c r="SRN326" s="215"/>
      <c r="SRO326" s="215"/>
      <c r="SRP326" s="215"/>
      <c r="SRQ326" s="215"/>
      <c r="SRR326" s="215"/>
      <c r="SRS326" s="215"/>
      <c r="SRT326" s="215"/>
      <c r="SRU326" s="215"/>
      <c r="SRV326" s="215"/>
      <c r="SRW326" s="215"/>
      <c r="SRX326" s="215"/>
      <c r="SRY326" s="215"/>
      <c r="SRZ326" s="215"/>
      <c r="SSA326" s="215"/>
      <c r="SSB326" s="215"/>
      <c r="SSC326" s="215"/>
      <c r="SSD326" s="215"/>
      <c r="SSE326" s="215"/>
      <c r="SSF326" s="215"/>
      <c r="SSG326" s="215"/>
      <c r="SSH326" s="215"/>
      <c r="SSI326" s="215"/>
      <c r="SSJ326" s="215"/>
      <c r="SSK326" s="215"/>
      <c r="SSL326" s="215"/>
      <c r="SSM326" s="215"/>
      <c r="SSN326" s="215"/>
      <c r="SSO326" s="215"/>
      <c r="SSP326" s="215"/>
      <c r="SSQ326" s="215"/>
      <c r="SSR326" s="215"/>
      <c r="SSS326" s="215"/>
      <c r="SST326" s="215"/>
      <c r="SSU326" s="215"/>
      <c r="SSV326" s="215"/>
      <c r="SSW326" s="215"/>
      <c r="SSX326" s="215"/>
      <c r="SSY326" s="215"/>
      <c r="SSZ326" s="215"/>
      <c r="STA326" s="215"/>
      <c r="STB326" s="215"/>
      <c r="STC326" s="215"/>
      <c r="STD326" s="215"/>
      <c r="STE326" s="215"/>
      <c r="STF326" s="215"/>
      <c r="STG326" s="215"/>
      <c r="STH326" s="215"/>
      <c r="STI326" s="215"/>
      <c r="STJ326" s="215"/>
      <c r="STK326" s="215"/>
      <c r="STL326" s="215"/>
      <c r="STM326" s="215"/>
      <c r="STN326" s="215"/>
      <c r="STO326" s="215"/>
      <c r="STP326" s="215"/>
      <c r="STQ326" s="215"/>
      <c r="STR326" s="215"/>
      <c r="STS326" s="215"/>
      <c r="STT326" s="215"/>
      <c r="STU326" s="215"/>
      <c r="STV326" s="215"/>
      <c r="STW326" s="215"/>
      <c r="STX326" s="215"/>
      <c r="STY326" s="215"/>
      <c r="STZ326" s="215"/>
      <c r="SUA326" s="215"/>
      <c r="SUB326" s="215"/>
      <c r="SUC326" s="215"/>
      <c r="SUD326" s="215"/>
      <c r="SUE326" s="215"/>
      <c r="SUF326" s="215"/>
      <c r="SUG326" s="215"/>
      <c r="SUH326" s="215"/>
      <c r="SUI326" s="215"/>
      <c r="SUJ326" s="215"/>
      <c r="SUK326" s="215"/>
      <c r="SUL326" s="215"/>
      <c r="SUM326" s="215"/>
      <c r="SUN326" s="215"/>
      <c r="SUO326" s="215"/>
      <c r="SUP326" s="215"/>
      <c r="SUQ326" s="215"/>
      <c r="SUR326" s="215"/>
      <c r="SUS326" s="215"/>
      <c r="SUT326" s="215"/>
      <c r="SUU326" s="215"/>
      <c r="SUV326" s="215"/>
      <c r="SUW326" s="215"/>
      <c r="SUX326" s="215"/>
      <c r="SUY326" s="215"/>
      <c r="SUZ326" s="215"/>
      <c r="SVA326" s="215"/>
      <c r="SVB326" s="215"/>
      <c r="SVC326" s="215"/>
      <c r="SVD326" s="215"/>
      <c r="SVE326" s="215"/>
      <c r="SVF326" s="215"/>
      <c r="SVG326" s="215"/>
      <c r="SVH326" s="215"/>
      <c r="SVI326" s="215"/>
      <c r="SVJ326" s="215"/>
      <c r="SVK326" s="215"/>
      <c r="SVL326" s="215"/>
      <c r="SVM326" s="215"/>
      <c r="SVN326" s="215"/>
      <c r="SVO326" s="215"/>
      <c r="SVP326" s="215"/>
      <c r="SVQ326" s="215"/>
      <c r="SVR326" s="215"/>
      <c r="SVS326" s="215"/>
      <c r="SVT326" s="215"/>
      <c r="SVU326" s="215"/>
      <c r="SVV326" s="215"/>
      <c r="SVW326" s="215"/>
      <c r="SVX326" s="215"/>
      <c r="SVY326" s="215"/>
      <c r="SVZ326" s="215"/>
      <c r="SWA326" s="215"/>
      <c r="SWB326" s="215"/>
      <c r="SWC326" s="215"/>
      <c r="SWD326" s="215"/>
      <c r="SWE326" s="215"/>
      <c r="SWF326" s="215"/>
      <c r="SWG326" s="215"/>
      <c r="SWH326" s="215"/>
      <c r="SWI326" s="215"/>
      <c r="SWJ326" s="215"/>
      <c r="SWK326" s="215"/>
      <c r="SWL326" s="215"/>
      <c r="SWM326" s="215"/>
      <c r="SWN326" s="215"/>
      <c r="SWO326" s="215"/>
      <c r="SWP326" s="215"/>
      <c r="SWQ326" s="215"/>
      <c r="SWR326" s="215"/>
      <c r="SWS326" s="215"/>
      <c r="SWT326" s="215"/>
      <c r="SWU326" s="215"/>
      <c r="SWV326" s="215"/>
      <c r="SWW326" s="215"/>
      <c r="SWX326" s="215"/>
      <c r="SWY326" s="215"/>
      <c r="SWZ326" s="215"/>
      <c r="SXA326" s="215"/>
      <c r="SXB326" s="215"/>
      <c r="SXC326" s="215"/>
      <c r="SXD326" s="215"/>
      <c r="SXE326" s="215"/>
      <c r="SXF326" s="215"/>
      <c r="SXG326" s="215"/>
      <c r="SXH326" s="215"/>
      <c r="SXI326" s="215"/>
      <c r="SXJ326" s="215"/>
      <c r="SXK326" s="215"/>
      <c r="SXL326" s="215"/>
      <c r="SXM326" s="215"/>
      <c r="SXN326" s="215"/>
      <c r="SXO326" s="215"/>
      <c r="SXP326" s="215"/>
      <c r="SXQ326" s="215"/>
      <c r="SXR326" s="215"/>
      <c r="SXS326" s="215"/>
      <c r="SXT326" s="215"/>
      <c r="SXU326" s="215"/>
      <c r="SXV326" s="215"/>
      <c r="SXW326" s="215"/>
      <c r="SXX326" s="215"/>
      <c r="SXY326" s="215"/>
      <c r="SXZ326" s="215"/>
      <c r="SYA326" s="215"/>
      <c r="SYB326" s="215"/>
      <c r="SYC326" s="215"/>
      <c r="SYD326" s="215"/>
      <c r="SYE326" s="215"/>
      <c r="SYF326" s="215"/>
      <c r="SYG326" s="215"/>
      <c r="SYH326" s="215"/>
      <c r="SYI326" s="215"/>
      <c r="SYJ326" s="215"/>
      <c r="SYK326" s="215"/>
      <c r="SYL326" s="215"/>
      <c r="SYM326" s="215"/>
      <c r="SYN326" s="215"/>
      <c r="SYO326" s="215"/>
      <c r="SYP326" s="215"/>
      <c r="SYQ326" s="215"/>
      <c r="SYR326" s="215"/>
      <c r="SYS326" s="215"/>
      <c r="SYT326" s="215"/>
      <c r="SYU326" s="215"/>
      <c r="SYV326" s="215"/>
      <c r="SYW326" s="215"/>
      <c r="SYX326" s="215"/>
      <c r="SYY326" s="215"/>
      <c r="SYZ326" s="215"/>
      <c r="SZA326" s="215"/>
      <c r="SZB326" s="215"/>
      <c r="SZC326" s="215"/>
      <c r="SZD326" s="215"/>
      <c r="SZE326" s="215"/>
      <c r="SZF326" s="215"/>
      <c r="SZG326" s="215"/>
      <c r="SZH326" s="215"/>
      <c r="SZI326" s="215"/>
      <c r="SZJ326" s="215"/>
      <c r="SZK326" s="215"/>
      <c r="SZL326" s="215"/>
      <c r="SZM326" s="215"/>
      <c r="SZN326" s="215"/>
      <c r="SZO326" s="215"/>
      <c r="SZP326" s="215"/>
      <c r="SZQ326" s="215"/>
      <c r="SZR326" s="215"/>
      <c r="SZS326" s="215"/>
      <c r="SZT326" s="215"/>
      <c r="SZU326" s="215"/>
      <c r="SZV326" s="215"/>
      <c r="SZW326" s="215"/>
      <c r="SZX326" s="215"/>
      <c r="SZY326" s="215"/>
      <c r="SZZ326" s="215"/>
      <c r="TAA326" s="215"/>
      <c r="TAB326" s="215"/>
      <c r="TAC326" s="215"/>
      <c r="TAD326" s="215"/>
      <c r="TAE326" s="215"/>
      <c r="TAF326" s="215"/>
      <c r="TAG326" s="215"/>
      <c r="TAH326" s="215"/>
      <c r="TAI326" s="215"/>
      <c r="TAJ326" s="215"/>
      <c r="TAK326" s="215"/>
      <c r="TAL326" s="215"/>
      <c r="TAM326" s="215"/>
      <c r="TAN326" s="215"/>
      <c r="TAO326" s="215"/>
      <c r="TAP326" s="215"/>
      <c r="TAQ326" s="215"/>
      <c r="TAR326" s="215"/>
      <c r="TAS326" s="215"/>
      <c r="TAT326" s="215"/>
      <c r="TAU326" s="215"/>
      <c r="TAV326" s="215"/>
      <c r="TAW326" s="215"/>
      <c r="TAX326" s="215"/>
      <c r="TAY326" s="215"/>
      <c r="TAZ326" s="215"/>
      <c r="TBA326" s="215"/>
      <c r="TBB326" s="215"/>
      <c r="TBC326" s="215"/>
      <c r="TBD326" s="215"/>
      <c r="TBE326" s="215"/>
      <c r="TBF326" s="215"/>
      <c r="TBG326" s="215"/>
      <c r="TBH326" s="215"/>
      <c r="TBI326" s="215"/>
      <c r="TBJ326" s="215"/>
      <c r="TBK326" s="215"/>
      <c r="TBL326" s="215"/>
      <c r="TBM326" s="215"/>
      <c r="TBN326" s="215"/>
      <c r="TBO326" s="215"/>
      <c r="TBP326" s="215"/>
      <c r="TBQ326" s="215"/>
      <c r="TBR326" s="215"/>
      <c r="TBS326" s="215"/>
      <c r="TBT326" s="215"/>
      <c r="TBU326" s="215"/>
      <c r="TBV326" s="215"/>
      <c r="TBW326" s="215"/>
      <c r="TBX326" s="215"/>
      <c r="TBY326" s="215"/>
      <c r="TBZ326" s="215"/>
      <c r="TCA326" s="215"/>
      <c r="TCB326" s="215"/>
      <c r="TCC326" s="215"/>
      <c r="TCD326" s="215"/>
      <c r="TCE326" s="215"/>
      <c r="TCF326" s="215"/>
      <c r="TCG326" s="215"/>
      <c r="TCH326" s="215"/>
      <c r="TCI326" s="215"/>
      <c r="TCJ326" s="215"/>
      <c r="TCK326" s="215"/>
      <c r="TCL326" s="215"/>
      <c r="TCM326" s="215"/>
      <c r="TCN326" s="215"/>
      <c r="TCO326" s="215"/>
      <c r="TCP326" s="215"/>
      <c r="TCQ326" s="215"/>
      <c r="TCR326" s="215"/>
      <c r="TCS326" s="215"/>
      <c r="TCT326" s="215"/>
      <c r="TCU326" s="215"/>
      <c r="TCV326" s="215"/>
      <c r="TCW326" s="215"/>
      <c r="TCX326" s="215"/>
      <c r="TCY326" s="215"/>
      <c r="TCZ326" s="215"/>
      <c r="TDA326" s="215"/>
      <c r="TDB326" s="215"/>
      <c r="TDC326" s="215"/>
      <c r="TDD326" s="215"/>
      <c r="TDE326" s="215"/>
      <c r="TDF326" s="215"/>
      <c r="TDG326" s="215"/>
      <c r="TDH326" s="215"/>
      <c r="TDI326" s="215"/>
      <c r="TDJ326" s="215"/>
      <c r="TDK326" s="215"/>
      <c r="TDL326" s="215"/>
      <c r="TDM326" s="215"/>
      <c r="TDN326" s="215"/>
      <c r="TDO326" s="215"/>
      <c r="TDP326" s="215"/>
      <c r="TDQ326" s="215"/>
      <c r="TDR326" s="215"/>
      <c r="TDS326" s="215"/>
      <c r="TDT326" s="215"/>
      <c r="TDU326" s="215"/>
      <c r="TDV326" s="215"/>
      <c r="TDW326" s="215"/>
      <c r="TDX326" s="215"/>
      <c r="TDY326" s="215"/>
      <c r="TDZ326" s="215"/>
      <c r="TEA326" s="215"/>
      <c r="TEB326" s="215"/>
      <c r="TEC326" s="215"/>
      <c r="TED326" s="215"/>
      <c r="TEE326" s="215"/>
      <c r="TEF326" s="215"/>
      <c r="TEG326" s="215"/>
      <c r="TEH326" s="215"/>
      <c r="TEI326" s="215"/>
      <c r="TEJ326" s="215"/>
      <c r="TEK326" s="215"/>
      <c r="TEL326" s="215"/>
      <c r="TEM326" s="215"/>
      <c r="TEN326" s="215"/>
      <c r="TEO326" s="215"/>
      <c r="TEP326" s="215"/>
      <c r="TEQ326" s="215"/>
      <c r="TER326" s="215"/>
      <c r="TES326" s="215"/>
      <c r="TET326" s="215"/>
      <c r="TEU326" s="215"/>
      <c r="TEV326" s="215"/>
      <c r="TEW326" s="215"/>
      <c r="TEX326" s="215"/>
      <c r="TEY326" s="215"/>
      <c r="TEZ326" s="215"/>
      <c r="TFA326" s="215"/>
      <c r="TFB326" s="215"/>
      <c r="TFC326" s="215"/>
      <c r="TFD326" s="215"/>
      <c r="TFE326" s="215"/>
      <c r="TFF326" s="215"/>
      <c r="TFG326" s="215"/>
      <c r="TFH326" s="215"/>
      <c r="TFI326" s="215"/>
      <c r="TFJ326" s="215"/>
      <c r="TFK326" s="215"/>
      <c r="TFL326" s="215"/>
      <c r="TFM326" s="215"/>
      <c r="TFN326" s="215"/>
      <c r="TFO326" s="215"/>
      <c r="TFP326" s="215"/>
      <c r="TFQ326" s="215"/>
      <c r="TFR326" s="215"/>
      <c r="TFS326" s="215"/>
      <c r="TFT326" s="215"/>
      <c r="TFU326" s="215"/>
      <c r="TFV326" s="215"/>
      <c r="TFW326" s="215"/>
      <c r="TFX326" s="215"/>
      <c r="TFY326" s="215"/>
      <c r="TFZ326" s="215"/>
      <c r="TGA326" s="215"/>
      <c r="TGB326" s="215"/>
      <c r="TGC326" s="215"/>
      <c r="TGD326" s="215"/>
      <c r="TGE326" s="215"/>
      <c r="TGF326" s="215"/>
      <c r="TGG326" s="215"/>
      <c r="TGH326" s="215"/>
      <c r="TGI326" s="215"/>
      <c r="TGJ326" s="215"/>
      <c r="TGK326" s="215"/>
      <c r="TGL326" s="215"/>
      <c r="TGM326" s="215"/>
      <c r="TGN326" s="215"/>
      <c r="TGO326" s="215"/>
      <c r="TGP326" s="215"/>
      <c r="TGQ326" s="215"/>
      <c r="TGR326" s="215"/>
      <c r="TGS326" s="215"/>
      <c r="TGT326" s="215"/>
      <c r="TGU326" s="215"/>
      <c r="TGV326" s="215"/>
      <c r="TGW326" s="215"/>
      <c r="TGX326" s="215"/>
      <c r="TGY326" s="215"/>
      <c r="TGZ326" s="215"/>
      <c r="THA326" s="215"/>
      <c r="THB326" s="215"/>
      <c r="THC326" s="215"/>
      <c r="THD326" s="215"/>
      <c r="THE326" s="215"/>
      <c r="THF326" s="215"/>
      <c r="THG326" s="215"/>
      <c r="THH326" s="215"/>
      <c r="THI326" s="215"/>
      <c r="THJ326" s="215"/>
      <c r="THK326" s="215"/>
      <c r="THL326" s="215"/>
      <c r="THM326" s="215"/>
      <c r="THN326" s="215"/>
      <c r="THO326" s="215"/>
      <c r="THP326" s="215"/>
      <c r="THQ326" s="215"/>
      <c r="THR326" s="215"/>
      <c r="THS326" s="215"/>
      <c r="THT326" s="215"/>
      <c r="THU326" s="215"/>
      <c r="THV326" s="215"/>
      <c r="THW326" s="215"/>
      <c r="THX326" s="215"/>
      <c r="THY326" s="215"/>
      <c r="THZ326" s="215"/>
      <c r="TIA326" s="215"/>
      <c r="TIB326" s="215"/>
      <c r="TIC326" s="215"/>
      <c r="TID326" s="215"/>
      <c r="TIE326" s="215"/>
      <c r="TIF326" s="215"/>
      <c r="TIG326" s="215"/>
      <c r="TIH326" s="215"/>
      <c r="TII326" s="215"/>
      <c r="TIJ326" s="215"/>
      <c r="TIK326" s="215"/>
      <c r="TIL326" s="215"/>
      <c r="TIM326" s="215"/>
      <c r="TIN326" s="215"/>
      <c r="TIO326" s="215"/>
      <c r="TIP326" s="215"/>
      <c r="TIQ326" s="215"/>
      <c r="TIR326" s="215"/>
      <c r="TIS326" s="215"/>
      <c r="TIT326" s="215"/>
      <c r="TIU326" s="215"/>
      <c r="TIV326" s="215"/>
      <c r="TIW326" s="215"/>
      <c r="TIX326" s="215"/>
      <c r="TIY326" s="215"/>
      <c r="TIZ326" s="215"/>
      <c r="TJA326" s="215"/>
      <c r="TJB326" s="215"/>
      <c r="TJC326" s="215"/>
      <c r="TJD326" s="215"/>
      <c r="TJE326" s="215"/>
      <c r="TJF326" s="215"/>
      <c r="TJG326" s="215"/>
      <c r="TJH326" s="215"/>
      <c r="TJI326" s="215"/>
      <c r="TJJ326" s="215"/>
      <c r="TJK326" s="215"/>
      <c r="TJL326" s="215"/>
      <c r="TJM326" s="215"/>
      <c r="TJN326" s="215"/>
      <c r="TJO326" s="215"/>
      <c r="TJP326" s="215"/>
      <c r="TJQ326" s="215"/>
      <c r="TJR326" s="215"/>
      <c r="TJS326" s="215"/>
      <c r="TJT326" s="215"/>
      <c r="TJU326" s="215"/>
      <c r="TJV326" s="215"/>
      <c r="TJW326" s="215"/>
      <c r="TJX326" s="215"/>
      <c r="TJY326" s="215"/>
      <c r="TJZ326" s="215"/>
      <c r="TKA326" s="215"/>
      <c r="TKB326" s="215"/>
      <c r="TKC326" s="215"/>
      <c r="TKD326" s="215"/>
      <c r="TKE326" s="215"/>
      <c r="TKF326" s="215"/>
      <c r="TKG326" s="215"/>
      <c r="TKH326" s="215"/>
      <c r="TKI326" s="215"/>
      <c r="TKJ326" s="215"/>
      <c r="TKK326" s="215"/>
      <c r="TKL326" s="215"/>
      <c r="TKM326" s="215"/>
      <c r="TKN326" s="215"/>
      <c r="TKO326" s="215"/>
      <c r="TKP326" s="215"/>
      <c r="TKQ326" s="215"/>
      <c r="TKR326" s="215"/>
      <c r="TKS326" s="215"/>
      <c r="TKT326" s="215"/>
      <c r="TKU326" s="215"/>
      <c r="TKV326" s="215"/>
      <c r="TKW326" s="215"/>
      <c r="TKX326" s="215"/>
      <c r="TKY326" s="215"/>
      <c r="TKZ326" s="215"/>
      <c r="TLA326" s="215"/>
      <c r="TLB326" s="215"/>
      <c r="TLC326" s="215"/>
      <c r="TLD326" s="215"/>
      <c r="TLE326" s="215"/>
      <c r="TLF326" s="215"/>
      <c r="TLG326" s="215"/>
      <c r="TLH326" s="215"/>
      <c r="TLI326" s="215"/>
      <c r="TLJ326" s="215"/>
      <c r="TLK326" s="215"/>
      <c r="TLL326" s="215"/>
      <c r="TLM326" s="215"/>
      <c r="TLN326" s="215"/>
      <c r="TLO326" s="215"/>
      <c r="TLP326" s="215"/>
      <c r="TLQ326" s="215"/>
      <c r="TLR326" s="215"/>
      <c r="TLS326" s="215"/>
      <c r="TLT326" s="215"/>
      <c r="TLU326" s="215"/>
      <c r="TLV326" s="215"/>
      <c r="TLW326" s="215"/>
      <c r="TLX326" s="215"/>
      <c r="TLY326" s="215"/>
      <c r="TLZ326" s="215"/>
      <c r="TMA326" s="215"/>
      <c r="TMB326" s="215"/>
      <c r="TMC326" s="215"/>
      <c r="TMD326" s="215"/>
      <c r="TME326" s="215"/>
      <c r="TMF326" s="215"/>
      <c r="TMG326" s="215"/>
      <c r="TMH326" s="215"/>
      <c r="TMI326" s="215"/>
      <c r="TMJ326" s="215"/>
      <c r="TMK326" s="215"/>
      <c r="TML326" s="215"/>
      <c r="TMM326" s="215"/>
      <c r="TMN326" s="215"/>
      <c r="TMO326" s="215"/>
      <c r="TMP326" s="215"/>
      <c r="TMQ326" s="215"/>
      <c r="TMR326" s="215"/>
      <c r="TMS326" s="215"/>
      <c r="TMT326" s="215"/>
      <c r="TMU326" s="215"/>
      <c r="TMV326" s="215"/>
      <c r="TMW326" s="215"/>
      <c r="TMX326" s="215"/>
      <c r="TMY326" s="215"/>
      <c r="TMZ326" s="215"/>
      <c r="TNA326" s="215"/>
      <c r="TNB326" s="215"/>
      <c r="TNC326" s="215"/>
      <c r="TND326" s="215"/>
      <c r="TNE326" s="215"/>
      <c r="TNF326" s="215"/>
      <c r="TNG326" s="215"/>
      <c r="TNH326" s="215"/>
      <c r="TNI326" s="215"/>
      <c r="TNJ326" s="215"/>
      <c r="TNK326" s="215"/>
      <c r="TNL326" s="215"/>
      <c r="TNM326" s="215"/>
      <c r="TNN326" s="215"/>
      <c r="TNO326" s="215"/>
      <c r="TNP326" s="215"/>
      <c r="TNQ326" s="215"/>
      <c r="TNR326" s="215"/>
      <c r="TNS326" s="215"/>
      <c r="TNT326" s="215"/>
      <c r="TNU326" s="215"/>
      <c r="TNV326" s="215"/>
      <c r="TNW326" s="215"/>
      <c r="TNX326" s="215"/>
      <c r="TNY326" s="215"/>
      <c r="TNZ326" s="215"/>
      <c r="TOA326" s="215"/>
      <c r="TOB326" s="215"/>
      <c r="TOC326" s="215"/>
      <c r="TOD326" s="215"/>
      <c r="TOE326" s="215"/>
      <c r="TOF326" s="215"/>
      <c r="TOG326" s="215"/>
      <c r="TOH326" s="215"/>
      <c r="TOI326" s="215"/>
      <c r="TOJ326" s="215"/>
      <c r="TOK326" s="215"/>
      <c r="TOL326" s="215"/>
      <c r="TOM326" s="215"/>
      <c r="TON326" s="215"/>
      <c r="TOO326" s="215"/>
      <c r="TOP326" s="215"/>
      <c r="TOQ326" s="215"/>
      <c r="TOR326" s="215"/>
      <c r="TOS326" s="215"/>
      <c r="TOT326" s="215"/>
      <c r="TOU326" s="215"/>
      <c r="TOV326" s="215"/>
      <c r="TOW326" s="215"/>
      <c r="TOX326" s="215"/>
      <c r="TOY326" s="215"/>
      <c r="TOZ326" s="215"/>
      <c r="TPA326" s="215"/>
      <c r="TPB326" s="215"/>
      <c r="TPC326" s="215"/>
      <c r="TPD326" s="215"/>
      <c r="TPE326" s="215"/>
      <c r="TPF326" s="215"/>
      <c r="TPG326" s="215"/>
      <c r="TPH326" s="215"/>
      <c r="TPI326" s="215"/>
      <c r="TPJ326" s="215"/>
      <c r="TPK326" s="215"/>
      <c r="TPL326" s="215"/>
      <c r="TPM326" s="215"/>
      <c r="TPN326" s="215"/>
      <c r="TPO326" s="215"/>
      <c r="TPP326" s="215"/>
      <c r="TPQ326" s="215"/>
      <c r="TPR326" s="215"/>
      <c r="TPS326" s="215"/>
      <c r="TPT326" s="215"/>
      <c r="TPU326" s="215"/>
      <c r="TPV326" s="215"/>
      <c r="TPW326" s="215"/>
      <c r="TPX326" s="215"/>
      <c r="TPY326" s="215"/>
      <c r="TPZ326" s="215"/>
      <c r="TQA326" s="215"/>
      <c r="TQB326" s="215"/>
      <c r="TQC326" s="215"/>
      <c r="TQD326" s="215"/>
      <c r="TQE326" s="215"/>
      <c r="TQF326" s="215"/>
      <c r="TQG326" s="215"/>
      <c r="TQH326" s="215"/>
      <c r="TQI326" s="215"/>
      <c r="TQJ326" s="215"/>
      <c r="TQK326" s="215"/>
      <c r="TQL326" s="215"/>
      <c r="TQM326" s="215"/>
      <c r="TQN326" s="215"/>
      <c r="TQO326" s="215"/>
      <c r="TQP326" s="215"/>
      <c r="TQQ326" s="215"/>
      <c r="TQR326" s="215"/>
      <c r="TQS326" s="215"/>
      <c r="TQT326" s="215"/>
      <c r="TQU326" s="215"/>
      <c r="TQV326" s="215"/>
      <c r="TQW326" s="215"/>
      <c r="TQX326" s="215"/>
      <c r="TQY326" s="215"/>
      <c r="TQZ326" s="215"/>
      <c r="TRA326" s="215"/>
      <c r="TRB326" s="215"/>
      <c r="TRC326" s="215"/>
      <c r="TRD326" s="215"/>
      <c r="TRE326" s="215"/>
      <c r="TRF326" s="215"/>
      <c r="TRG326" s="215"/>
      <c r="TRH326" s="215"/>
      <c r="TRI326" s="215"/>
      <c r="TRJ326" s="215"/>
      <c r="TRK326" s="215"/>
      <c r="TRL326" s="215"/>
      <c r="TRM326" s="215"/>
      <c r="TRN326" s="215"/>
      <c r="TRO326" s="215"/>
      <c r="TRP326" s="215"/>
      <c r="TRQ326" s="215"/>
      <c r="TRR326" s="215"/>
      <c r="TRS326" s="215"/>
      <c r="TRT326" s="215"/>
      <c r="TRU326" s="215"/>
      <c r="TRV326" s="215"/>
      <c r="TRW326" s="215"/>
      <c r="TRX326" s="215"/>
      <c r="TRY326" s="215"/>
      <c r="TRZ326" s="215"/>
      <c r="TSA326" s="215"/>
      <c r="TSB326" s="215"/>
      <c r="TSC326" s="215"/>
      <c r="TSD326" s="215"/>
      <c r="TSE326" s="215"/>
      <c r="TSF326" s="215"/>
      <c r="TSG326" s="215"/>
      <c r="TSH326" s="215"/>
      <c r="TSI326" s="215"/>
      <c r="TSJ326" s="215"/>
      <c r="TSK326" s="215"/>
      <c r="TSL326" s="215"/>
      <c r="TSM326" s="215"/>
      <c r="TSN326" s="215"/>
      <c r="TSO326" s="215"/>
      <c r="TSP326" s="215"/>
      <c r="TSQ326" s="215"/>
      <c r="TSR326" s="215"/>
      <c r="TSS326" s="215"/>
      <c r="TST326" s="215"/>
      <c r="TSU326" s="215"/>
      <c r="TSV326" s="215"/>
      <c r="TSW326" s="215"/>
      <c r="TSX326" s="215"/>
      <c r="TSY326" s="215"/>
      <c r="TSZ326" s="215"/>
      <c r="TTA326" s="215"/>
      <c r="TTB326" s="215"/>
      <c r="TTC326" s="215"/>
      <c r="TTD326" s="215"/>
      <c r="TTE326" s="215"/>
      <c r="TTF326" s="215"/>
      <c r="TTG326" s="215"/>
      <c r="TTH326" s="215"/>
      <c r="TTI326" s="215"/>
      <c r="TTJ326" s="215"/>
      <c r="TTK326" s="215"/>
      <c r="TTL326" s="215"/>
      <c r="TTM326" s="215"/>
      <c r="TTN326" s="215"/>
      <c r="TTO326" s="215"/>
      <c r="TTP326" s="215"/>
      <c r="TTQ326" s="215"/>
      <c r="TTR326" s="215"/>
      <c r="TTS326" s="215"/>
      <c r="TTT326" s="215"/>
      <c r="TTU326" s="215"/>
      <c r="TTV326" s="215"/>
      <c r="TTW326" s="215"/>
      <c r="TTX326" s="215"/>
      <c r="TTY326" s="215"/>
      <c r="TTZ326" s="215"/>
      <c r="TUA326" s="215"/>
      <c r="TUB326" s="215"/>
      <c r="TUC326" s="215"/>
      <c r="TUD326" s="215"/>
      <c r="TUE326" s="215"/>
      <c r="TUF326" s="215"/>
      <c r="TUG326" s="215"/>
      <c r="TUH326" s="215"/>
      <c r="TUI326" s="215"/>
      <c r="TUJ326" s="215"/>
      <c r="TUK326" s="215"/>
      <c r="TUL326" s="215"/>
      <c r="TUM326" s="215"/>
      <c r="TUN326" s="215"/>
      <c r="TUO326" s="215"/>
      <c r="TUP326" s="215"/>
      <c r="TUQ326" s="215"/>
      <c r="TUR326" s="215"/>
      <c r="TUS326" s="215"/>
      <c r="TUT326" s="215"/>
      <c r="TUU326" s="215"/>
      <c r="TUV326" s="215"/>
      <c r="TUW326" s="215"/>
      <c r="TUX326" s="215"/>
      <c r="TUY326" s="215"/>
      <c r="TUZ326" s="215"/>
      <c r="TVA326" s="215"/>
      <c r="TVB326" s="215"/>
      <c r="TVC326" s="215"/>
      <c r="TVD326" s="215"/>
      <c r="TVE326" s="215"/>
      <c r="TVF326" s="215"/>
      <c r="TVG326" s="215"/>
      <c r="TVH326" s="215"/>
      <c r="TVI326" s="215"/>
      <c r="TVJ326" s="215"/>
      <c r="TVK326" s="215"/>
      <c r="TVL326" s="215"/>
      <c r="TVM326" s="215"/>
      <c r="TVN326" s="215"/>
      <c r="TVO326" s="215"/>
      <c r="TVP326" s="215"/>
      <c r="TVQ326" s="215"/>
      <c r="TVR326" s="215"/>
      <c r="TVS326" s="215"/>
      <c r="TVT326" s="215"/>
      <c r="TVU326" s="215"/>
      <c r="TVV326" s="215"/>
      <c r="TVW326" s="215"/>
      <c r="TVX326" s="215"/>
      <c r="TVY326" s="215"/>
      <c r="TVZ326" s="215"/>
      <c r="TWA326" s="215"/>
      <c r="TWB326" s="215"/>
      <c r="TWC326" s="215"/>
      <c r="TWD326" s="215"/>
      <c r="TWE326" s="215"/>
      <c r="TWF326" s="215"/>
      <c r="TWG326" s="215"/>
      <c r="TWH326" s="215"/>
      <c r="TWI326" s="215"/>
      <c r="TWJ326" s="215"/>
      <c r="TWK326" s="215"/>
      <c r="TWL326" s="215"/>
      <c r="TWM326" s="215"/>
      <c r="TWN326" s="215"/>
      <c r="TWO326" s="215"/>
      <c r="TWP326" s="215"/>
      <c r="TWQ326" s="215"/>
      <c r="TWR326" s="215"/>
      <c r="TWS326" s="215"/>
      <c r="TWT326" s="215"/>
      <c r="TWU326" s="215"/>
      <c r="TWV326" s="215"/>
      <c r="TWW326" s="215"/>
      <c r="TWX326" s="215"/>
      <c r="TWY326" s="215"/>
      <c r="TWZ326" s="215"/>
      <c r="TXA326" s="215"/>
      <c r="TXB326" s="215"/>
      <c r="TXC326" s="215"/>
      <c r="TXD326" s="215"/>
      <c r="TXE326" s="215"/>
      <c r="TXF326" s="215"/>
      <c r="TXG326" s="215"/>
      <c r="TXH326" s="215"/>
      <c r="TXI326" s="215"/>
      <c r="TXJ326" s="215"/>
      <c r="TXK326" s="215"/>
      <c r="TXL326" s="215"/>
      <c r="TXM326" s="215"/>
      <c r="TXN326" s="215"/>
      <c r="TXO326" s="215"/>
      <c r="TXP326" s="215"/>
      <c r="TXQ326" s="215"/>
      <c r="TXR326" s="215"/>
      <c r="TXS326" s="215"/>
      <c r="TXT326" s="215"/>
      <c r="TXU326" s="215"/>
      <c r="TXV326" s="215"/>
      <c r="TXW326" s="215"/>
      <c r="TXX326" s="215"/>
      <c r="TXY326" s="215"/>
      <c r="TXZ326" s="215"/>
      <c r="TYA326" s="215"/>
      <c r="TYB326" s="215"/>
      <c r="TYC326" s="215"/>
      <c r="TYD326" s="215"/>
      <c r="TYE326" s="215"/>
      <c r="TYF326" s="215"/>
      <c r="TYG326" s="215"/>
      <c r="TYH326" s="215"/>
      <c r="TYI326" s="215"/>
      <c r="TYJ326" s="215"/>
      <c r="TYK326" s="215"/>
      <c r="TYL326" s="215"/>
      <c r="TYM326" s="215"/>
      <c r="TYN326" s="215"/>
      <c r="TYO326" s="215"/>
      <c r="TYP326" s="215"/>
      <c r="TYQ326" s="215"/>
      <c r="TYR326" s="215"/>
      <c r="TYS326" s="215"/>
      <c r="TYT326" s="215"/>
      <c r="TYU326" s="215"/>
      <c r="TYV326" s="215"/>
      <c r="TYW326" s="215"/>
      <c r="TYX326" s="215"/>
      <c r="TYY326" s="215"/>
      <c r="TYZ326" s="215"/>
      <c r="TZA326" s="215"/>
      <c r="TZB326" s="215"/>
      <c r="TZC326" s="215"/>
      <c r="TZD326" s="215"/>
      <c r="TZE326" s="215"/>
      <c r="TZF326" s="215"/>
      <c r="TZG326" s="215"/>
      <c r="TZH326" s="215"/>
      <c r="TZI326" s="215"/>
      <c r="TZJ326" s="215"/>
      <c r="TZK326" s="215"/>
      <c r="TZL326" s="215"/>
      <c r="TZM326" s="215"/>
      <c r="TZN326" s="215"/>
      <c r="TZO326" s="215"/>
      <c r="TZP326" s="215"/>
      <c r="TZQ326" s="215"/>
      <c r="TZR326" s="215"/>
      <c r="TZS326" s="215"/>
      <c r="TZT326" s="215"/>
      <c r="TZU326" s="215"/>
      <c r="TZV326" s="215"/>
      <c r="TZW326" s="215"/>
      <c r="TZX326" s="215"/>
      <c r="TZY326" s="215"/>
      <c r="TZZ326" s="215"/>
      <c r="UAA326" s="215"/>
      <c r="UAB326" s="215"/>
      <c r="UAC326" s="215"/>
      <c r="UAD326" s="215"/>
      <c r="UAE326" s="215"/>
      <c r="UAF326" s="215"/>
      <c r="UAG326" s="215"/>
      <c r="UAH326" s="215"/>
      <c r="UAI326" s="215"/>
      <c r="UAJ326" s="215"/>
      <c r="UAK326" s="215"/>
      <c r="UAL326" s="215"/>
      <c r="UAM326" s="215"/>
      <c r="UAN326" s="215"/>
      <c r="UAO326" s="215"/>
      <c r="UAP326" s="215"/>
      <c r="UAQ326" s="215"/>
      <c r="UAR326" s="215"/>
      <c r="UAS326" s="215"/>
      <c r="UAT326" s="215"/>
      <c r="UAU326" s="215"/>
      <c r="UAV326" s="215"/>
      <c r="UAW326" s="215"/>
      <c r="UAX326" s="215"/>
      <c r="UAY326" s="215"/>
      <c r="UAZ326" s="215"/>
      <c r="UBA326" s="215"/>
      <c r="UBB326" s="215"/>
      <c r="UBC326" s="215"/>
      <c r="UBD326" s="215"/>
      <c r="UBE326" s="215"/>
      <c r="UBF326" s="215"/>
      <c r="UBG326" s="215"/>
      <c r="UBH326" s="215"/>
      <c r="UBI326" s="215"/>
      <c r="UBJ326" s="215"/>
      <c r="UBK326" s="215"/>
      <c r="UBL326" s="215"/>
      <c r="UBM326" s="215"/>
      <c r="UBN326" s="215"/>
      <c r="UBO326" s="215"/>
      <c r="UBP326" s="215"/>
      <c r="UBQ326" s="215"/>
      <c r="UBR326" s="215"/>
      <c r="UBS326" s="215"/>
      <c r="UBT326" s="215"/>
      <c r="UBU326" s="215"/>
      <c r="UBV326" s="215"/>
      <c r="UBW326" s="215"/>
      <c r="UBX326" s="215"/>
      <c r="UBY326" s="215"/>
      <c r="UBZ326" s="215"/>
      <c r="UCA326" s="215"/>
      <c r="UCB326" s="215"/>
      <c r="UCC326" s="215"/>
      <c r="UCD326" s="215"/>
      <c r="UCE326" s="215"/>
      <c r="UCF326" s="215"/>
      <c r="UCG326" s="215"/>
      <c r="UCH326" s="215"/>
      <c r="UCI326" s="215"/>
      <c r="UCJ326" s="215"/>
      <c r="UCK326" s="215"/>
      <c r="UCL326" s="215"/>
      <c r="UCM326" s="215"/>
      <c r="UCN326" s="215"/>
      <c r="UCO326" s="215"/>
      <c r="UCP326" s="215"/>
      <c r="UCQ326" s="215"/>
      <c r="UCR326" s="215"/>
      <c r="UCS326" s="215"/>
      <c r="UCT326" s="215"/>
      <c r="UCU326" s="215"/>
      <c r="UCV326" s="215"/>
      <c r="UCW326" s="215"/>
      <c r="UCX326" s="215"/>
      <c r="UCY326" s="215"/>
      <c r="UCZ326" s="215"/>
      <c r="UDA326" s="215"/>
      <c r="UDB326" s="215"/>
      <c r="UDC326" s="215"/>
      <c r="UDD326" s="215"/>
      <c r="UDE326" s="215"/>
      <c r="UDF326" s="215"/>
      <c r="UDG326" s="215"/>
      <c r="UDH326" s="215"/>
      <c r="UDI326" s="215"/>
      <c r="UDJ326" s="215"/>
      <c r="UDK326" s="215"/>
      <c r="UDL326" s="215"/>
      <c r="UDM326" s="215"/>
      <c r="UDN326" s="215"/>
      <c r="UDO326" s="215"/>
      <c r="UDP326" s="215"/>
      <c r="UDQ326" s="215"/>
      <c r="UDR326" s="215"/>
      <c r="UDS326" s="215"/>
      <c r="UDT326" s="215"/>
      <c r="UDU326" s="215"/>
      <c r="UDV326" s="215"/>
      <c r="UDW326" s="215"/>
      <c r="UDX326" s="215"/>
      <c r="UDY326" s="215"/>
      <c r="UDZ326" s="215"/>
      <c r="UEA326" s="215"/>
      <c r="UEB326" s="215"/>
      <c r="UEC326" s="215"/>
      <c r="UED326" s="215"/>
      <c r="UEE326" s="215"/>
      <c r="UEF326" s="215"/>
      <c r="UEG326" s="215"/>
      <c r="UEH326" s="215"/>
      <c r="UEI326" s="215"/>
      <c r="UEJ326" s="215"/>
      <c r="UEK326" s="215"/>
      <c r="UEL326" s="215"/>
      <c r="UEM326" s="215"/>
      <c r="UEN326" s="215"/>
      <c r="UEO326" s="215"/>
      <c r="UEP326" s="215"/>
      <c r="UEQ326" s="215"/>
      <c r="UER326" s="215"/>
      <c r="UES326" s="215"/>
      <c r="UET326" s="215"/>
      <c r="UEU326" s="215"/>
      <c r="UEV326" s="215"/>
      <c r="UEW326" s="215"/>
      <c r="UEX326" s="215"/>
      <c r="UEY326" s="215"/>
      <c r="UEZ326" s="215"/>
      <c r="UFA326" s="215"/>
      <c r="UFB326" s="215"/>
      <c r="UFC326" s="215"/>
      <c r="UFD326" s="215"/>
      <c r="UFE326" s="215"/>
      <c r="UFF326" s="215"/>
      <c r="UFG326" s="215"/>
      <c r="UFH326" s="215"/>
      <c r="UFI326" s="215"/>
      <c r="UFJ326" s="215"/>
      <c r="UFK326" s="215"/>
      <c r="UFL326" s="215"/>
      <c r="UFM326" s="215"/>
      <c r="UFN326" s="215"/>
      <c r="UFO326" s="215"/>
      <c r="UFP326" s="215"/>
      <c r="UFQ326" s="215"/>
      <c r="UFR326" s="215"/>
      <c r="UFS326" s="215"/>
      <c r="UFT326" s="215"/>
      <c r="UFU326" s="215"/>
      <c r="UFV326" s="215"/>
      <c r="UFW326" s="215"/>
      <c r="UFX326" s="215"/>
      <c r="UFY326" s="215"/>
      <c r="UFZ326" s="215"/>
      <c r="UGA326" s="215"/>
      <c r="UGB326" s="215"/>
      <c r="UGC326" s="215"/>
      <c r="UGD326" s="215"/>
      <c r="UGE326" s="215"/>
      <c r="UGF326" s="215"/>
      <c r="UGG326" s="215"/>
      <c r="UGH326" s="215"/>
      <c r="UGI326" s="215"/>
      <c r="UGJ326" s="215"/>
      <c r="UGK326" s="215"/>
      <c r="UGL326" s="215"/>
      <c r="UGM326" s="215"/>
      <c r="UGN326" s="215"/>
      <c r="UGO326" s="215"/>
      <c r="UGP326" s="215"/>
      <c r="UGQ326" s="215"/>
      <c r="UGR326" s="215"/>
      <c r="UGS326" s="215"/>
      <c r="UGT326" s="215"/>
      <c r="UGU326" s="215"/>
      <c r="UGV326" s="215"/>
      <c r="UGW326" s="215"/>
      <c r="UGX326" s="215"/>
      <c r="UGY326" s="215"/>
      <c r="UGZ326" s="215"/>
      <c r="UHA326" s="215"/>
      <c r="UHB326" s="215"/>
      <c r="UHC326" s="215"/>
      <c r="UHD326" s="215"/>
      <c r="UHE326" s="215"/>
      <c r="UHF326" s="215"/>
      <c r="UHG326" s="215"/>
      <c r="UHH326" s="215"/>
      <c r="UHI326" s="215"/>
      <c r="UHJ326" s="215"/>
      <c r="UHK326" s="215"/>
      <c r="UHL326" s="215"/>
      <c r="UHM326" s="215"/>
      <c r="UHN326" s="215"/>
      <c r="UHO326" s="215"/>
      <c r="UHP326" s="215"/>
      <c r="UHQ326" s="215"/>
      <c r="UHR326" s="215"/>
      <c r="UHS326" s="215"/>
      <c r="UHT326" s="215"/>
      <c r="UHU326" s="215"/>
      <c r="UHV326" s="215"/>
      <c r="UHW326" s="215"/>
      <c r="UHX326" s="215"/>
      <c r="UHY326" s="215"/>
      <c r="UHZ326" s="215"/>
      <c r="UIA326" s="215"/>
      <c r="UIB326" s="215"/>
      <c r="UIC326" s="215"/>
      <c r="UID326" s="215"/>
      <c r="UIE326" s="215"/>
      <c r="UIF326" s="215"/>
      <c r="UIG326" s="215"/>
      <c r="UIH326" s="215"/>
      <c r="UII326" s="215"/>
      <c r="UIJ326" s="215"/>
      <c r="UIK326" s="215"/>
      <c r="UIL326" s="215"/>
      <c r="UIM326" s="215"/>
      <c r="UIN326" s="215"/>
      <c r="UIO326" s="215"/>
      <c r="UIP326" s="215"/>
      <c r="UIQ326" s="215"/>
      <c r="UIR326" s="215"/>
      <c r="UIS326" s="215"/>
      <c r="UIT326" s="215"/>
      <c r="UIU326" s="215"/>
      <c r="UIV326" s="215"/>
      <c r="UIW326" s="215"/>
      <c r="UIX326" s="215"/>
      <c r="UIY326" s="215"/>
      <c r="UIZ326" s="215"/>
      <c r="UJA326" s="215"/>
      <c r="UJB326" s="215"/>
      <c r="UJC326" s="215"/>
      <c r="UJD326" s="215"/>
      <c r="UJE326" s="215"/>
      <c r="UJF326" s="215"/>
      <c r="UJG326" s="215"/>
      <c r="UJH326" s="215"/>
      <c r="UJI326" s="215"/>
      <c r="UJJ326" s="215"/>
      <c r="UJK326" s="215"/>
      <c r="UJL326" s="215"/>
      <c r="UJM326" s="215"/>
      <c r="UJN326" s="215"/>
      <c r="UJO326" s="215"/>
      <c r="UJP326" s="215"/>
      <c r="UJQ326" s="215"/>
      <c r="UJR326" s="215"/>
      <c r="UJS326" s="215"/>
      <c r="UJT326" s="215"/>
      <c r="UJU326" s="215"/>
      <c r="UJV326" s="215"/>
      <c r="UJW326" s="215"/>
      <c r="UJX326" s="215"/>
      <c r="UJY326" s="215"/>
      <c r="UJZ326" s="215"/>
      <c r="UKA326" s="215"/>
      <c r="UKB326" s="215"/>
      <c r="UKC326" s="215"/>
      <c r="UKD326" s="215"/>
      <c r="UKE326" s="215"/>
      <c r="UKF326" s="215"/>
      <c r="UKG326" s="215"/>
      <c r="UKH326" s="215"/>
      <c r="UKI326" s="215"/>
      <c r="UKJ326" s="215"/>
      <c r="UKK326" s="215"/>
      <c r="UKL326" s="215"/>
      <c r="UKM326" s="215"/>
      <c r="UKN326" s="215"/>
      <c r="UKO326" s="215"/>
      <c r="UKP326" s="215"/>
      <c r="UKQ326" s="215"/>
      <c r="UKR326" s="215"/>
      <c r="UKS326" s="215"/>
      <c r="UKT326" s="215"/>
      <c r="UKU326" s="215"/>
      <c r="UKV326" s="215"/>
      <c r="UKW326" s="215"/>
      <c r="UKX326" s="215"/>
      <c r="UKY326" s="215"/>
      <c r="UKZ326" s="215"/>
      <c r="ULA326" s="215"/>
      <c r="ULB326" s="215"/>
      <c r="ULC326" s="215"/>
      <c r="ULD326" s="215"/>
      <c r="ULE326" s="215"/>
      <c r="ULF326" s="215"/>
      <c r="ULG326" s="215"/>
      <c r="ULH326" s="215"/>
      <c r="ULI326" s="215"/>
      <c r="ULJ326" s="215"/>
      <c r="ULK326" s="215"/>
      <c r="ULL326" s="215"/>
      <c r="ULM326" s="215"/>
      <c r="ULN326" s="215"/>
      <c r="ULO326" s="215"/>
      <c r="ULP326" s="215"/>
      <c r="ULQ326" s="215"/>
      <c r="ULR326" s="215"/>
      <c r="ULS326" s="215"/>
      <c r="ULT326" s="215"/>
      <c r="ULU326" s="215"/>
      <c r="ULV326" s="215"/>
      <c r="ULW326" s="215"/>
      <c r="ULX326" s="215"/>
      <c r="ULY326" s="215"/>
      <c r="ULZ326" s="215"/>
      <c r="UMA326" s="215"/>
      <c r="UMB326" s="215"/>
      <c r="UMC326" s="215"/>
      <c r="UMD326" s="215"/>
      <c r="UME326" s="215"/>
      <c r="UMF326" s="215"/>
      <c r="UMG326" s="215"/>
      <c r="UMH326" s="215"/>
      <c r="UMI326" s="215"/>
      <c r="UMJ326" s="215"/>
      <c r="UMK326" s="215"/>
      <c r="UML326" s="215"/>
      <c r="UMM326" s="215"/>
      <c r="UMN326" s="215"/>
      <c r="UMO326" s="215"/>
      <c r="UMP326" s="215"/>
      <c r="UMQ326" s="215"/>
      <c r="UMR326" s="215"/>
      <c r="UMS326" s="215"/>
      <c r="UMT326" s="215"/>
      <c r="UMU326" s="215"/>
      <c r="UMV326" s="215"/>
      <c r="UMW326" s="215"/>
      <c r="UMX326" s="215"/>
      <c r="UMY326" s="215"/>
      <c r="UMZ326" s="215"/>
      <c r="UNA326" s="215"/>
      <c r="UNB326" s="215"/>
      <c r="UNC326" s="215"/>
      <c r="UND326" s="215"/>
      <c r="UNE326" s="215"/>
      <c r="UNF326" s="215"/>
      <c r="UNG326" s="215"/>
      <c r="UNH326" s="215"/>
      <c r="UNI326" s="215"/>
      <c r="UNJ326" s="215"/>
      <c r="UNK326" s="215"/>
      <c r="UNL326" s="215"/>
      <c r="UNM326" s="215"/>
      <c r="UNN326" s="215"/>
      <c r="UNO326" s="215"/>
      <c r="UNP326" s="215"/>
      <c r="UNQ326" s="215"/>
      <c r="UNR326" s="215"/>
      <c r="UNS326" s="215"/>
      <c r="UNT326" s="215"/>
      <c r="UNU326" s="215"/>
      <c r="UNV326" s="215"/>
      <c r="UNW326" s="215"/>
      <c r="UNX326" s="215"/>
      <c r="UNY326" s="215"/>
      <c r="UNZ326" s="215"/>
      <c r="UOA326" s="215"/>
      <c r="UOB326" s="215"/>
      <c r="UOC326" s="215"/>
      <c r="UOD326" s="215"/>
      <c r="UOE326" s="215"/>
      <c r="UOF326" s="215"/>
      <c r="UOG326" s="215"/>
      <c r="UOH326" s="215"/>
      <c r="UOI326" s="215"/>
      <c r="UOJ326" s="215"/>
      <c r="UOK326" s="215"/>
      <c r="UOL326" s="215"/>
      <c r="UOM326" s="215"/>
      <c r="UON326" s="215"/>
      <c r="UOO326" s="215"/>
      <c r="UOP326" s="215"/>
      <c r="UOQ326" s="215"/>
      <c r="UOR326" s="215"/>
      <c r="UOS326" s="215"/>
      <c r="UOT326" s="215"/>
      <c r="UOU326" s="215"/>
      <c r="UOV326" s="215"/>
      <c r="UOW326" s="215"/>
      <c r="UOX326" s="215"/>
      <c r="UOY326" s="215"/>
      <c r="UOZ326" s="215"/>
      <c r="UPA326" s="215"/>
      <c r="UPB326" s="215"/>
      <c r="UPC326" s="215"/>
      <c r="UPD326" s="215"/>
      <c r="UPE326" s="215"/>
      <c r="UPF326" s="215"/>
      <c r="UPG326" s="215"/>
      <c r="UPH326" s="215"/>
      <c r="UPI326" s="215"/>
      <c r="UPJ326" s="215"/>
      <c r="UPK326" s="215"/>
      <c r="UPL326" s="215"/>
      <c r="UPM326" s="215"/>
      <c r="UPN326" s="215"/>
      <c r="UPO326" s="215"/>
      <c r="UPP326" s="215"/>
      <c r="UPQ326" s="215"/>
      <c r="UPR326" s="215"/>
      <c r="UPS326" s="215"/>
      <c r="UPT326" s="215"/>
      <c r="UPU326" s="215"/>
      <c r="UPV326" s="215"/>
      <c r="UPW326" s="215"/>
      <c r="UPX326" s="215"/>
      <c r="UPY326" s="215"/>
      <c r="UPZ326" s="215"/>
      <c r="UQA326" s="215"/>
      <c r="UQB326" s="215"/>
      <c r="UQC326" s="215"/>
      <c r="UQD326" s="215"/>
      <c r="UQE326" s="215"/>
      <c r="UQF326" s="215"/>
      <c r="UQG326" s="215"/>
      <c r="UQH326" s="215"/>
      <c r="UQI326" s="215"/>
      <c r="UQJ326" s="215"/>
      <c r="UQK326" s="215"/>
      <c r="UQL326" s="215"/>
      <c r="UQM326" s="215"/>
      <c r="UQN326" s="215"/>
      <c r="UQO326" s="215"/>
      <c r="UQP326" s="215"/>
      <c r="UQQ326" s="215"/>
      <c r="UQR326" s="215"/>
      <c r="UQS326" s="215"/>
      <c r="UQT326" s="215"/>
      <c r="UQU326" s="215"/>
      <c r="UQV326" s="215"/>
      <c r="UQW326" s="215"/>
      <c r="UQX326" s="215"/>
      <c r="UQY326" s="215"/>
      <c r="UQZ326" s="215"/>
      <c r="URA326" s="215"/>
      <c r="URB326" s="215"/>
      <c r="URC326" s="215"/>
      <c r="URD326" s="215"/>
      <c r="URE326" s="215"/>
      <c r="URF326" s="215"/>
      <c r="URG326" s="215"/>
      <c r="URH326" s="215"/>
      <c r="URI326" s="215"/>
      <c r="URJ326" s="215"/>
      <c r="URK326" s="215"/>
      <c r="URL326" s="215"/>
      <c r="URM326" s="215"/>
      <c r="URN326" s="215"/>
      <c r="URO326" s="215"/>
      <c r="URP326" s="215"/>
      <c r="URQ326" s="215"/>
      <c r="URR326" s="215"/>
      <c r="URS326" s="215"/>
      <c r="URT326" s="215"/>
      <c r="URU326" s="215"/>
      <c r="URV326" s="215"/>
      <c r="URW326" s="215"/>
      <c r="URX326" s="215"/>
      <c r="URY326" s="215"/>
      <c r="URZ326" s="215"/>
      <c r="USA326" s="215"/>
      <c r="USB326" s="215"/>
      <c r="USC326" s="215"/>
      <c r="USD326" s="215"/>
      <c r="USE326" s="215"/>
      <c r="USF326" s="215"/>
      <c r="USG326" s="215"/>
      <c r="USH326" s="215"/>
      <c r="USI326" s="215"/>
      <c r="USJ326" s="215"/>
      <c r="USK326" s="215"/>
      <c r="USL326" s="215"/>
      <c r="USM326" s="215"/>
      <c r="USN326" s="215"/>
      <c r="USO326" s="215"/>
      <c r="USP326" s="215"/>
      <c r="USQ326" s="215"/>
      <c r="USR326" s="215"/>
      <c r="USS326" s="215"/>
      <c r="UST326" s="215"/>
      <c r="USU326" s="215"/>
      <c r="USV326" s="215"/>
      <c r="USW326" s="215"/>
      <c r="USX326" s="215"/>
      <c r="USY326" s="215"/>
      <c r="USZ326" s="215"/>
      <c r="UTA326" s="215"/>
      <c r="UTB326" s="215"/>
      <c r="UTC326" s="215"/>
      <c r="UTD326" s="215"/>
      <c r="UTE326" s="215"/>
      <c r="UTF326" s="215"/>
      <c r="UTG326" s="215"/>
      <c r="UTH326" s="215"/>
      <c r="UTI326" s="215"/>
      <c r="UTJ326" s="215"/>
      <c r="UTK326" s="215"/>
      <c r="UTL326" s="215"/>
      <c r="UTM326" s="215"/>
      <c r="UTN326" s="215"/>
      <c r="UTO326" s="215"/>
      <c r="UTP326" s="215"/>
      <c r="UTQ326" s="215"/>
      <c r="UTR326" s="215"/>
      <c r="UTS326" s="215"/>
      <c r="UTT326" s="215"/>
      <c r="UTU326" s="215"/>
      <c r="UTV326" s="215"/>
      <c r="UTW326" s="215"/>
      <c r="UTX326" s="215"/>
      <c r="UTY326" s="215"/>
      <c r="UTZ326" s="215"/>
      <c r="UUA326" s="215"/>
      <c r="UUB326" s="215"/>
      <c r="UUC326" s="215"/>
      <c r="UUD326" s="215"/>
      <c r="UUE326" s="215"/>
      <c r="UUF326" s="215"/>
      <c r="UUG326" s="215"/>
      <c r="UUH326" s="215"/>
      <c r="UUI326" s="215"/>
      <c r="UUJ326" s="215"/>
      <c r="UUK326" s="215"/>
      <c r="UUL326" s="215"/>
      <c r="UUM326" s="215"/>
      <c r="UUN326" s="215"/>
      <c r="UUO326" s="215"/>
      <c r="UUP326" s="215"/>
      <c r="UUQ326" s="215"/>
      <c r="UUR326" s="215"/>
      <c r="UUS326" s="215"/>
      <c r="UUT326" s="215"/>
      <c r="UUU326" s="215"/>
      <c r="UUV326" s="215"/>
      <c r="UUW326" s="215"/>
      <c r="UUX326" s="215"/>
      <c r="UUY326" s="215"/>
      <c r="UUZ326" s="215"/>
      <c r="UVA326" s="215"/>
      <c r="UVB326" s="215"/>
      <c r="UVC326" s="215"/>
      <c r="UVD326" s="215"/>
      <c r="UVE326" s="215"/>
      <c r="UVF326" s="215"/>
      <c r="UVG326" s="215"/>
      <c r="UVH326" s="215"/>
      <c r="UVI326" s="215"/>
      <c r="UVJ326" s="215"/>
      <c r="UVK326" s="215"/>
      <c r="UVL326" s="215"/>
      <c r="UVM326" s="215"/>
      <c r="UVN326" s="215"/>
      <c r="UVO326" s="215"/>
      <c r="UVP326" s="215"/>
      <c r="UVQ326" s="215"/>
      <c r="UVR326" s="215"/>
      <c r="UVS326" s="215"/>
      <c r="UVT326" s="215"/>
      <c r="UVU326" s="215"/>
      <c r="UVV326" s="215"/>
      <c r="UVW326" s="215"/>
      <c r="UVX326" s="215"/>
      <c r="UVY326" s="215"/>
      <c r="UVZ326" s="215"/>
      <c r="UWA326" s="215"/>
      <c r="UWB326" s="215"/>
      <c r="UWC326" s="215"/>
      <c r="UWD326" s="215"/>
      <c r="UWE326" s="215"/>
      <c r="UWF326" s="215"/>
      <c r="UWG326" s="215"/>
      <c r="UWH326" s="215"/>
      <c r="UWI326" s="215"/>
      <c r="UWJ326" s="215"/>
      <c r="UWK326" s="215"/>
      <c r="UWL326" s="215"/>
      <c r="UWM326" s="215"/>
      <c r="UWN326" s="215"/>
      <c r="UWO326" s="215"/>
      <c r="UWP326" s="215"/>
      <c r="UWQ326" s="215"/>
      <c r="UWR326" s="215"/>
      <c r="UWS326" s="215"/>
      <c r="UWT326" s="215"/>
      <c r="UWU326" s="215"/>
      <c r="UWV326" s="215"/>
      <c r="UWW326" s="215"/>
      <c r="UWX326" s="215"/>
      <c r="UWY326" s="215"/>
      <c r="UWZ326" s="215"/>
      <c r="UXA326" s="215"/>
      <c r="UXB326" s="215"/>
      <c r="UXC326" s="215"/>
      <c r="UXD326" s="215"/>
      <c r="UXE326" s="215"/>
      <c r="UXF326" s="215"/>
      <c r="UXG326" s="215"/>
      <c r="UXH326" s="215"/>
      <c r="UXI326" s="215"/>
      <c r="UXJ326" s="215"/>
      <c r="UXK326" s="215"/>
      <c r="UXL326" s="215"/>
      <c r="UXM326" s="215"/>
      <c r="UXN326" s="215"/>
      <c r="UXO326" s="215"/>
      <c r="UXP326" s="215"/>
      <c r="UXQ326" s="215"/>
      <c r="UXR326" s="215"/>
      <c r="UXS326" s="215"/>
      <c r="UXT326" s="215"/>
      <c r="UXU326" s="215"/>
      <c r="UXV326" s="215"/>
      <c r="UXW326" s="215"/>
      <c r="UXX326" s="215"/>
      <c r="UXY326" s="215"/>
      <c r="UXZ326" s="215"/>
      <c r="UYA326" s="215"/>
      <c r="UYB326" s="215"/>
      <c r="UYC326" s="215"/>
      <c r="UYD326" s="215"/>
      <c r="UYE326" s="215"/>
      <c r="UYF326" s="215"/>
      <c r="UYG326" s="215"/>
      <c r="UYH326" s="215"/>
      <c r="UYI326" s="215"/>
      <c r="UYJ326" s="215"/>
      <c r="UYK326" s="215"/>
      <c r="UYL326" s="215"/>
      <c r="UYM326" s="215"/>
      <c r="UYN326" s="215"/>
      <c r="UYO326" s="215"/>
      <c r="UYP326" s="215"/>
      <c r="UYQ326" s="215"/>
      <c r="UYR326" s="215"/>
      <c r="UYS326" s="215"/>
      <c r="UYT326" s="215"/>
      <c r="UYU326" s="215"/>
      <c r="UYV326" s="215"/>
      <c r="UYW326" s="215"/>
      <c r="UYX326" s="215"/>
      <c r="UYY326" s="215"/>
      <c r="UYZ326" s="215"/>
      <c r="UZA326" s="215"/>
      <c r="UZB326" s="215"/>
      <c r="UZC326" s="215"/>
      <c r="UZD326" s="215"/>
      <c r="UZE326" s="215"/>
      <c r="UZF326" s="215"/>
      <c r="UZG326" s="215"/>
      <c r="UZH326" s="215"/>
      <c r="UZI326" s="215"/>
      <c r="UZJ326" s="215"/>
      <c r="UZK326" s="215"/>
      <c r="UZL326" s="215"/>
      <c r="UZM326" s="215"/>
      <c r="UZN326" s="215"/>
      <c r="UZO326" s="215"/>
      <c r="UZP326" s="215"/>
      <c r="UZQ326" s="215"/>
      <c r="UZR326" s="215"/>
      <c r="UZS326" s="215"/>
      <c r="UZT326" s="215"/>
      <c r="UZU326" s="215"/>
      <c r="UZV326" s="215"/>
      <c r="UZW326" s="215"/>
      <c r="UZX326" s="215"/>
      <c r="UZY326" s="215"/>
      <c r="UZZ326" s="215"/>
      <c r="VAA326" s="215"/>
      <c r="VAB326" s="215"/>
      <c r="VAC326" s="215"/>
      <c r="VAD326" s="215"/>
      <c r="VAE326" s="215"/>
      <c r="VAF326" s="215"/>
      <c r="VAG326" s="215"/>
      <c r="VAH326" s="215"/>
      <c r="VAI326" s="215"/>
      <c r="VAJ326" s="215"/>
      <c r="VAK326" s="215"/>
      <c r="VAL326" s="215"/>
      <c r="VAM326" s="215"/>
      <c r="VAN326" s="215"/>
      <c r="VAO326" s="215"/>
      <c r="VAP326" s="215"/>
      <c r="VAQ326" s="215"/>
      <c r="VAR326" s="215"/>
      <c r="VAS326" s="215"/>
      <c r="VAT326" s="215"/>
      <c r="VAU326" s="215"/>
      <c r="VAV326" s="215"/>
      <c r="VAW326" s="215"/>
      <c r="VAX326" s="215"/>
      <c r="VAY326" s="215"/>
      <c r="VAZ326" s="215"/>
      <c r="VBA326" s="215"/>
      <c r="VBB326" s="215"/>
      <c r="VBC326" s="215"/>
      <c r="VBD326" s="215"/>
      <c r="VBE326" s="215"/>
      <c r="VBF326" s="215"/>
      <c r="VBG326" s="215"/>
      <c r="VBH326" s="215"/>
      <c r="VBI326" s="215"/>
      <c r="VBJ326" s="215"/>
      <c r="VBK326" s="215"/>
      <c r="VBL326" s="215"/>
      <c r="VBM326" s="215"/>
      <c r="VBN326" s="215"/>
      <c r="VBO326" s="215"/>
      <c r="VBP326" s="215"/>
      <c r="VBQ326" s="215"/>
      <c r="VBR326" s="215"/>
      <c r="VBS326" s="215"/>
      <c r="VBT326" s="215"/>
      <c r="VBU326" s="215"/>
      <c r="VBV326" s="215"/>
      <c r="VBW326" s="215"/>
      <c r="VBX326" s="215"/>
      <c r="VBY326" s="215"/>
      <c r="VBZ326" s="215"/>
      <c r="VCA326" s="215"/>
      <c r="VCB326" s="215"/>
      <c r="VCC326" s="215"/>
      <c r="VCD326" s="215"/>
      <c r="VCE326" s="215"/>
      <c r="VCF326" s="215"/>
      <c r="VCG326" s="215"/>
      <c r="VCH326" s="215"/>
      <c r="VCI326" s="215"/>
      <c r="VCJ326" s="215"/>
      <c r="VCK326" s="215"/>
      <c r="VCL326" s="215"/>
      <c r="VCM326" s="215"/>
      <c r="VCN326" s="215"/>
      <c r="VCO326" s="215"/>
      <c r="VCP326" s="215"/>
      <c r="VCQ326" s="215"/>
      <c r="VCR326" s="215"/>
      <c r="VCS326" s="215"/>
      <c r="VCT326" s="215"/>
      <c r="VCU326" s="215"/>
      <c r="VCV326" s="215"/>
      <c r="VCW326" s="215"/>
      <c r="VCX326" s="215"/>
      <c r="VCY326" s="215"/>
      <c r="VCZ326" s="215"/>
      <c r="VDA326" s="215"/>
      <c r="VDB326" s="215"/>
      <c r="VDC326" s="215"/>
      <c r="VDD326" s="215"/>
      <c r="VDE326" s="215"/>
      <c r="VDF326" s="215"/>
      <c r="VDG326" s="215"/>
      <c r="VDH326" s="215"/>
      <c r="VDI326" s="215"/>
      <c r="VDJ326" s="215"/>
      <c r="VDK326" s="215"/>
      <c r="VDL326" s="215"/>
      <c r="VDM326" s="215"/>
      <c r="VDN326" s="215"/>
      <c r="VDO326" s="215"/>
      <c r="VDP326" s="215"/>
      <c r="VDQ326" s="215"/>
      <c r="VDR326" s="215"/>
      <c r="VDS326" s="215"/>
      <c r="VDT326" s="215"/>
      <c r="VDU326" s="215"/>
      <c r="VDV326" s="215"/>
      <c r="VDW326" s="215"/>
      <c r="VDX326" s="215"/>
      <c r="VDY326" s="215"/>
      <c r="VDZ326" s="215"/>
      <c r="VEA326" s="215"/>
      <c r="VEB326" s="215"/>
      <c r="VEC326" s="215"/>
      <c r="VED326" s="215"/>
      <c r="VEE326" s="215"/>
      <c r="VEF326" s="215"/>
      <c r="VEG326" s="215"/>
      <c r="VEH326" s="215"/>
      <c r="VEI326" s="215"/>
      <c r="VEJ326" s="215"/>
      <c r="VEK326" s="215"/>
      <c r="VEL326" s="215"/>
      <c r="VEM326" s="215"/>
      <c r="VEN326" s="215"/>
      <c r="VEO326" s="215"/>
      <c r="VEP326" s="215"/>
      <c r="VEQ326" s="215"/>
      <c r="VER326" s="215"/>
      <c r="VES326" s="215"/>
      <c r="VET326" s="215"/>
      <c r="VEU326" s="215"/>
      <c r="VEV326" s="215"/>
      <c r="VEW326" s="215"/>
      <c r="VEX326" s="215"/>
      <c r="VEY326" s="215"/>
      <c r="VEZ326" s="215"/>
      <c r="VFA326" s="215"/>
      <c r="VFB326" s="215"/>
      <c r="VFC326" s="215"/>
      <c r="VFD326" s="215"/>
      <c r="VFE326" s="215"/>
      <c r="VFF326" s="215"/>
      <c r="VFG326" s="215"/>
      <c r="VFH326" s="215"/>
      <c r="VFI326" s="215"/>
      <c r="VFJ326" s="215"/>
      <c r="VFK326" s="215"/>
      <c r="VFL326" s="215"/>
      <c r="VFM326" s="215"/>
      <c r="VFN326" s="215"/>
      <c r="VFO326" s="215"/>
      <c r="VFP326" s="215"/>
      <c r="VFQ326" s="215"/>
      <c r="VFR326" s="215"/>
      <c r="VFS326" s="215"/>
      <c r="VFT326" s="215"/>
      <c r="VFU326" s="215"/>
      <c r="VFV326" s="215"/>
      <c r="VFW326" s="215"/>
      <c r="VFX326" s="215"/>
      <c r="VFY326" s="215"/>
      <c r="VFZ326" s="215"/>
      <c r="VGA326" s="215"/>
      <c r="VGB326" s="215"/>
      <c r="VGC326" s="215"/>
      <c r="VGD326" s="215"/>
      <c r="VGE326" s="215"/>
      <c r="VGF326" s="215"/>
      <c r="VGG326" s="215"/>
      <c r="VGH326" s="215"/>
      <c r="VGI326" s="215"/>
      <c r="VGJ326" s="215"/>
      <c r="VGK326" s="215"/>
      <c r="VGL326" s="215"/>
      <c r="VGM326" s="215"/>
      <c r="VGN326" s="215"/>
      <c r="VGO326" s="215"/>
      <c r="VGP326" s="215"/>
      <c r="VGQ326" s="215"/>
      <c r="VGR326" s="215"/>
      <c r="VGS326" s="215"/>
      <c r="VGT326" s="215"/>
      <c r="VGU326" s="215"/>
      <c r="VGV326" s="215"/>
      <c r="VGW326" s="215"/>
      <c r="VGX326" s="215"/>
      <c r="VGY326" s="215"/>
      <c r="VGZ326" s="215"/>
      <c r="VHA326" s="215"/>
      <c r="VHB326" s="215"/>
      <c r="VHC326" s="215"/>
      <c r="VHD326" s="215"/>
      <c r="VHE326" s="215"/>
      <c r="VHF326" s="215"/>
      <c r="VHG326" s="215"/>
      <c r="VHH326" s="215"/>
      <c r="VHI326" s="215"/>
      <c r="VHJ326" s="215"/>
      <c r="VHK326" s="215"/>
      <c r="VHL326" s="215"/>
      <c r="VHM326" s="215"/>
      <c r="VHN326" s="215"/>
      <c r="VHO326" s="215"/>
      <c r="VHP326" s="215"/>
      <c r="VHQ326" s="215"/>
      <c r="VHR326" s="215"/>
      <c r="VHS326" s="215"/>
      <c r="VHT326" s="215"/>
      <c r="VHU326" s="215"/>
      <c r="VHV326" s="215"/>
      <c r="VHW326" s="215"/>
      <c r="VHX326" s="215"/>
      <c r="VHY326" s="215"/>
      <c r="VHZ326" s="215"/>
      <c r="VIA326" s="215"/>
      <c r="VIB326" s="215"/>
      <c r="VIC326" s="215"/>
      <c r="VID326" s="215"/>
      <c r="VIE326" s="215"/>
      <c r="VIF326" s="215"/>
      <c r="VIG326" s="215"/>
      <c r="VIH326" s="215"/>
      <c r="VII326" s="215"/>
      <c r="VIJ326" s="215"/>
      <c r="VIK326" s="215"/>
      <c r="VIL326" s="215"/>
      <c r="VIM326" s="215"/>
      <c r="VIN326" s="215"/>
      <c r="VIO326" s="215"/>
      <c r="VIP326" s="215"/>
      <c r="VIQ326" s="215"/>
      <c r="VIR326" s="215"/>
      <c r="VIS326" s="215"/>
      <c r="VIT326" s="215"/>
      <c r="VIU326" s="215"/>
      <c r="VIV326" s="215"/>
      <c r="VIW326" s="215"/>
      <c r="VIX326" s="215"/>
      <c r="VIY326" s="215"/>
      <c r="VIZ326" s="215"/>
      <c r="VJA326" s="215"/>
      <c r="VJB326" s="215"/>
      <c r="VJC326" s="215"/>
      <c r="VJD326" s="215"/>
      <c r="VJE326" s="215"/>
      <c r="VJF326" s="215"/>
      <c r="VJG326" s="215"/>
      <c r="VJH326" s="215"/>
      <c r="VJI326" s="215"/>
      <c r="VJJ326" s="215"/>
      <c r="VJK326" s="215"/>
      <c r="VJL326" s="215"/>
      <c r="VJM326" s="215"/>
      <c r="VJN326" s="215"/>
      <c r="VJO326" s="215"/>
      <c r="VJP326" s="215"/>
      <c r="VJQ326" s="215"/>
      <c r="VJR326" s="215"/>
      <c r="VJS326" s="215"/>
      <c r="VJT326" s="215"/>
      <c r="VJU326" s="215"/>
      <c r="VJV326" s="215"/>
      <c r="VJW326" s="215"/>
      <c r="VJX326" s="215"/>
      <c r="VJY326" s="215"/>
      <c r="VJZ326" s="215"/>
      <c r="VKA326" s="215"/>
      <c r="VKB326" s="215"/>
      <c r="VKC326" s="215"/>
      <c r="VKD326" s="215"/>
      <c r="VKE326" s="215"/>
      <c r="VKF326" s="215"/>
      <c r="VKG326" s="215"/>
      <c r="VKH326" s="215"/>
      <c r="VKI326" s="215"/>
      <c r="VKJ326" s="215"/>
      <c r="VKK326" s="215"/>
      <c r="VKL326" s="215"/>
      <c r="VKM326" s="215"/>
      <c r="VKN326" s="215"/>
      <c r="VKO326" s="215"/>
      <c r="VKP326" s="215"/>
      <c r="VKQ326" s="215"/>
      <c r="VKR326" s="215"/>
      <c r="VKS326" s="215"/>
      <c r="VKT326" s="215"/>
      <c r="VKU326" s="215"/>
      <c r="VKV326" s="215"/>
      <c r="VKW326" s="215"/>
      <c r="VKX326" s="215"/>
      <c r="VKY326" s="215"/>
      <c r="VKZ326" s="215"/>
      <c r="VLA326" s="215"/>
      <c r="VLB326" s="215"/>
      <c r="VLC326" s="215"/>
      <c r="VLD326" s="215"/>
      <c r="VLE326" s="215"/>
      <c r="VLF326" s="215"/>
      <c r="VLG326" s="215"/>
      <c r="VLH326" s="215"/>
      <c r="VLI326" s="215"/>
      <c r="VLJ326" s="215"/>
      <c r="VLK326" s="215"/>
      <c r="VLL326" s="215"/>
      <c r="VLM326" s="215"/>
      <c r="VLN326" s="215"/>
      <c r="VLO326" s="215"/>
      <c r="VLP326" s="215"/>
      <c r="VLQ326" s="215"/>
      <c r="VLR326" s="215"/>
      <c r="VLS326" s="215"/>
      <c r="VLT326" s="215"/>
      <c r="VLU326" s="215"/>
      <c r="VLV326" s="215"/>
      <c r="VLW326" s="215"/>
      <c r="VLX326" s="215"/>
      <c r="VLY326" s="215"/>
      <c r="VLZ326" s="215"/>
      <c r="VMA326" s="215"/>
      <c r="VMB326" s="215"/>
      <c r="VMC326" s="215"/>
      <c r="VMD326" s="215"/>
      <c r="VME326" s="215"/>
      <c r="VMF326" s="215"/>
      <c r="VMG326" s="215"/>
      <c r="VMH326" s="215"/>
      <c r="VMI326" s="215"/>
      <c r="VMJ326" s="215"/>
      <c r="VMK326" s="215"/>
      <c r="VML326" s="215"/>
      <c r="VMM326" s="215"/>
      <c r="VMN326" s="215"/>
      <c r="VMO326" s="215"/>
      <c r="VMP326" s="215"/>
      <c r="VMQ326" s="215"/>
      <c r="VMR326" s="215"/>
      <c r="VMS326" s="215"/>
      <c r="VMT326" s="215"/>
      <c r="VMU326" s="215"/>
      <c r="VMV326" s="215"/>
      <c r="VMW326" s="215"/>
      <c r="VMX326" s="215"/>
      <c r="VMY326" s="215"/>
      <c r="VMZ326" s="215"/>
      <c r="VNA326" s="215"/>
      <c r="VNB326" s="215"/>
      <c r="VNC326" s="215"/>
      <c r="VND326" s="215"/>
      <c r="VNE326" s="215"/>
      <c r="VNF326" s="215"/>
      <c r="VNG326" s="215"/>
      <c r="VNH326" s="215"/>
      <c r="VNI326" s="215"/>
      <c r="VNJ326" s="215"/>
      <c r="VNK326" s="215"/>
      <c r="VNL326" s="215"/>
      <c r="VNM326" s="215"/>
      <c r="VNN326" s="215"/>
      <c r="VNO326" s="215"/>
      <c r="VNP326" s="215"/>
      <c r="VNQ326" s="215"/>
      <c r="VNR326" s="215"/>
      <c r="VNS326" s="215"/>
      <c r="VNT326" s="215"/>
      <c r="VNU326" s="215"/>
      <c r="VNV326" s="215"/>
      <c r="VNW326" s="215"/>
      <c r="VNX326" s="215"/>
      <c r="VNY326" s="215"/>
      <c r="VNZ326" s="215"/>
      <c r="VOA326" s="215"/>
      <c r="VOB326" s="215"/>
      <c r="VOC326" s="215"/>
      <c r="VOD326" s="215"/>
      <c r="VOE326" s="215"/>
      <c r="VOF326" s="215"/>
      <c r="VOG326" s="215"/>
      <c r="VOH326" s="215"/>
      <c r="VOI326" s="215"/>
      <c r="VOJ326" s="215"/>
      <c r="VOK326" s="215"/>
      <c r="VOL326" s="215"/>
      <c r="VOM326" s="215"/>
      <c r="VON326" s="215"/>
      <c r="VOO326" s="215"/>
      <c r="VOP326" s="215"/>
      <c r="VOQ326" s="215"/>
      <c r="VOR326" s="215"/>
      <c r="VOS326" s="215"/>
      <c r="VOT326" s="215"/>
      <c r="VOU326" s="215"/>
      <c r="VOV326" s="215"/>
      <c r="VOW326" s="215"/>
      <c r="VOX326" s="215"/>
      <c r="VOY326" s="215"/>
      <c r="VOZ326" s="215"/>
      <c r="VPA326" s="215"/>
      <c r="VPB326" s="215"/>
      <c r="VPC326" s="215"/>
      <c r="VPD326" s="215"/>
      <c r="VPE326" s="215"/>
      <c r="VPF326" s="215"/>
      <c r="VPG326" s="215"/>
      <c r="VPH326" s="215"/>
      <c r="VPI326" s="215"/>
      <c r="VPJ326" s="215"/>
      <c r="VPK326" s="215"/>
      <c r="VPL326" s="215"/>
      <c r="VPM326" s="215"/>
      <c r="VPN326" s="215"/>
      <c r="VPO326" s="215"/>
      <c r="VPP326" s="215"/>
      <c r="VPQ326" s="215"/>
      <c r="VPR326" s="215"/>
      <c r="VPS326" s="215"/>
      <c r="VPT326" s="215"/>
      <c r="VPU326" s="215"/>
      <c r="VPV326" s="215"/>
      <c r="VPW326" s="215"/>
      <c r="VPX326" s="215"/>
      <c r="VPY326" s="215"/>
      <c r="VPZ326" s="215"/>
      <c r="VQA326" s="215"/>
      <c r="VQB326" s="215"/>
      <c r="VQC326" s="215"/>
      <c r="VQD326" s="215"/>
      <c r="VQE326" s="215"/>
      <c r="VQF326" s="215"/>
      <c r="VQG326" s="215"/>
      <c r="VQH326" s="215"/>
      <c r="VQI326" s="215"/>
      <c r="VQJ326" s="215"/>
      <c r="VQK326" s="215"/>
      <c r="VQL326" s="215"/>
      <c r="VQM326" s="215"/>
      <c r="VQN326" s="215"/>
      <c r="VQO326" s="215"/>
      <c r="VQP326" s="215"/>
      <c r="VQQ326" s="215"/>
      <c r="VQR326" s="215"/>
      <c r="VQS326" s="215"/>
      <c r="VQT326" s="215"/>
      <c r="VQU326" s="215"/>
      <c r="VQV326" s="215"/>
      <c r="VQW326" s="215"/>
      <c r="VQX326" s="215"/>
      <c r="VQY326" s="215"/>
      <c r="VQZ326" s="215"/>
      <c r="VRA326" s="215"/>
      <c r="VRB326" s="215"/>
      <c r="VRC326" s="215"/>
      <c r="VRD326" s="215"/>
      <c r="VRE326" s="215"/>
      <c r="VRF326" s="215"/>
      <c r="VRG326" s="215"/>
      <c r="VRH326" s="215"/>
      <c r="VRI326" s="215"/>
      <c r="VRJ326" s="215"/>
      <c r="VRK326" s="215"/>
      <c r="VRL326" s="215"/>
      <c r="VRM326" s="215"/>
      <c r="VRN326" s="215"/>
      <c r="VRO326" s="215"/>
      <c r="VRP326" s="215"/>
      <c r="VRQ326" s="215"/>
      <c r="VRR326" s="215"/>
      <c r="VRS326" s="215"/>
      <c r="VRT326" s="215"/>
      <c r="VRU326" s="215"/>
      <c r="VRV326" s="215"/>
      <c r="VRW326" s="215"/>
      <c r="VRX326" s="215"/>
      <c r="VRY326" s="215"/>
      <c r="VRZ326" s="215"/>
      <c r="VSA326" s="215"/>
      <c r="VSB326" s="215"/>
      <c r="VSC326" s="215"/>
      <c r="VSD326" s="215"/>
      <c r="VSE326" s="215"/>
      <c r="VSF326" s="215"/>
      <c r="VSG326" s="215"/>
      <c r="VSH326" s="215"/>
      <c r="VSI326" s="215"/>
      <c r="VSJ326" s="215"/>
      <c r="VSK326" s="215"/>
      <c r="VSL326" s="215"/>
      <c r="VSM326" s="215"/>
      <c r="VSN326" s="215"/>
      <c r="VSO326" s="215"/>
      <c r="VSP326" s="215"/>
      <c r="VSQ326" s="215"/>
      <c r="VSR326" s="215"/>
      <c r="VSS326" s="215"/>
      <c r="VST326" s="215"/>
      <c r="VSU326" s="215"/>
      <c r="VSV326" s="215"/>
      <c r="VSW326" s="215"/>
      <c r="VSX326" s="215"/>
      <c r="VSY326" s="215"/>
      <c r="VSZ326" s="215"/>
      <c r="VTA326" s="215"/>
      <c r="VTB326" s="215"/>
      <c r="VTC326" s="215"/>
      <c r="VTD326" s="215"/>
      <c r="VTE326" s="215"/>
      <c r="VTF326" s="215"/>
      <c r="VTG326" s="215"/>
      <c r="VTH326" s="215"/>
      <c r="VTI326" s="215"/>
      <c r="VTJ326" s="215"/>
      <c r="VTK326" s="215"/>
      <c r="VTL326" s="215"/>
      <c r="VTM326" s="215"/>
      <c r="VTN326" s="215"/>
      <c r="VTO326" s="215"/>
      <c r="VTP326" s="215"/>
      <c r="VTQ326" s="215"/>
      <c r="VTR326" s="215"/>
      <c r="VTS326" s="215"/>
      <c r="VTT326" s="215"/>
      <c r="VTU326" s="215"/>
      <c r="VTV326" s="215"/>
      <c r="VTW326" s="215"/>
      <c r="VTX326" s="215"/>
      <c r="VTY326" s="215"/>
      <c r="VTZ326" s="215"/>
      <c r="VUA326" s="215"/>
      <c r="VUB326" s="215"/>
      <c r="VUC326" s="215"/>
      <c r="VUD326" s="215"/>
      <c r="VUE326" s="215"/>
      <c r="VUF326" s="215"/>
      <c r="VUG326" s="215"/>
      <c r="VUH326" s="215"/>
      <c r="VUI326" s="215"/>
      <c r="VUJ326" s="215"/>
      <c r="VUK326" s="215"/>
      <c r="VUL326" s="215"/>
      <c r="VUM326" s="215"/>
      <c r="VUN326" s="215"/>
      <c r="VUO326" s="215"/>
      <c r="VUP326" s="215"/>
      <c r="VUQ326" s="215"/>
      <c r="VUR326" s="215"/>
      <c r="VUS326" s="215"/>
      <c r="VUT326" s="215"/>
      <c r="VUU326" s="215"/>
      <c r="VUV326" s="215"/>
      <c r="VUW326" s="215"/>
      <c r="VUX326" s="215"/>
      <c r="VUY326" s="215"/>
      <c r="VUZ326" s="215"/>
      <c r="VVA326" s="215"/>
      <c r="VVB326" s="215"/>
      <c r="VVC326" s="215"/>
      <c r="VVD326" s="215"/>
      <c r="VVE326" s="215"/>
      <c r="VVF326" s="215"/>
      <c r="VVG326" s="215"/>
      <c r="VVH326" s="215"/>
      <c r="VVI326" s="215"/>
      <c r="VVJ326" s="215"/>
      <c r="VVK326" s="215"/>
      <c r="VVL326" s="215"/>
      <c r="VVM326" s="215"/>
      <c r="VVN326" s="215"/>
      <c r="VVO326" s="215"/>
      <c r="VVP326" s="215"/>
      <c r="VVQ326" s="215"/>
      <c r="VVR326" s="215"/>
      <c r="VVS326" s="215"/>
      <c r="VVT326" s="215"/>
      <c r="VVU326" s="215"/>
      <c r="VVV326" s="215"/>
      <c r="VVW326" s="215"/>
      <c r="VVX326" s="215"/>
      <c r="VVY326" s="215"/>
      <c r="VVZ326" s="215"/>
      <c r="VWA326" s="215"/>
      <c r="VWB326" s="215"/>
      <c r="VWC326" s="215"/>
      <c r="VWD326" s="215"/>
      <c r="VWE326" s="215"/>
      <c r="VWF326" s="215"/>
      <c r="VWG326" s="215"/>
      <c r="VWH326" s="215"/>
      <c r="VWI326" s="215"/>
      <c r="VWJ326" s="215"/>
      <c r="VWK326" s="215"/>
      <c r="VWL326" s="215"/>
      <c r="VWM326" s="215"/>
      <c r="VWN326" s="215"/>
      <c r="VWO326" s="215"/>
      <c r="VWP326" s="215"/>
      <c r="VWQ326" s="215"/>
      <c r="VWR326" s="215"/>
      <c r="VWS326" s="215"/>
      <c r="VWT326" s="215"/>
      <c r="VWU326" s="215"/>
      <c r="VWV326" s="215"/>
      <c r="VWW326" s="215"/>
      <c r="VWX326" s="215"/>
      <c r="VWY326" s="215"/>
      <c r="VWZ326" s="215"/>
      <c r="VXA326" s="215"/>
      <c r="VXB326" s="215"/>
      <c r="VXC326" s="215"/>
      <c r="VXD326" s="215"/>
      <c r="VXE326" s="215"/>
      <c r="VXF326" s="215"/>
      <c r="VXG326" s="215"/>
      <c r="VXH326" s="215"/>
      <c r="VXI326" s="215"/>
      <c r="VXJ326" s="215"/>
      <c r="VXK326" s="215"/>
      <c r="VXL326" s="215"/>
      <c r="VXM326" s="215"/>
      <c r="VXN326" s="215"/>
      <c r="VXO326" s="215"/>
      <c r="VXP326" s="215"/>
      <c r="VXQ326" s="215"/>
      <c r="VXR326" s="215"/>
      <c r="VXS326" s="215"/>
      <c r="VXT326" s="215"/>
      <c r="VXU326" s="215"/>
      <c r="VXV326" s="215"/>
      <c r="VXW326" s="215"/>
      <c r="VXX326" s="215"/>
      <c r="VXY326" s="215"/>
      <c r="VXZ326" s="215"/>
      <c r="VYA326" s="215"/>
      <c r="VYB326" s="215"/>
      <c r="VYC326" s="215"/>
      <c r="VYD326" s="215"/>
      <c r="VYE326" s="215"/>
      <c r="VYF326" s="215"/>
      <c r="VYG326" s="215"/>
      <c r="VYH326" s="215"/>
      <c r="VYI326" s="215"/>
      <c r="VYJ326" s="215"/>
      <c r="VYK326" s="215"/>
      <c r="VYL326" s="215"/>
      <c r="VYM326" s="215"/>
      <c r="VYN326" s="215"/>
      <c r="VYO326" s="215"/>
      <c r="VYP326" s="215"/>
      <c r="VYQ326" s="215"/>
      <c r="VYR326" s="215"/>
      <c r="VYS326" s="215"/>
      <c r="VYT326" s="215"/>
      <c r="VYU326" s="215"/>
      <c r="VYV326" s="215"/>
      <c r="VYW326" s="215"/>
      <c r="VYX326" s="215"/>
      <c r="VYY326" s="215"/>
      <c r="VYZ326" s="215"/>
      <c r="VZA326" s="215"/>
      <c r="VZB326" s="215"/>
      <c r="VZC326" s="215"/>
      <c r="VZD326" s="215"/>
      <c r="VZE326" s="215"/>
      <c r="VZF326" s="215"/>
      <c r="VZG326" s="215"/>
      <c r="VZH326" s="215"/>
      <c r="VZI326" s="215"/>
      <c r="VZJ326" s="215"/>
      <c r="VZK326" s="215"/>
      <c r="VZL326" s="215"/>
      <c r="VZM326" s="215"/>
      <c r="VZN326" s="215"/>
      <c r="VZO326" s="215"/>
      <c r="VZP326" s="215"/>
      <c r="VZQ326" s="215"/>
      <c r="VZR326" s="215"/>
      <c r="VZS326" s="215"/>
      <c r="VZT326" s="215"/>
      <c r="VZU326" s="215"/>
      <c r="VZV326" s="215"/>
      <c r="VZW326" s="215"/>
      <c r="VZX326" s="215"/>
      <c r="VZY326" s="215"/>
      <c r="VZZ326" s="215"/>
      <c r="WAA326" s="215"/>
      <c r="WAB326" s="215"/>
      <c r="WAC326" s="215"/>
      <c r="WAD326" s="215"/>
      <c r="WAE326" s="215"/>
      <c r="WAF326" s="215"/>
      <c r="WAG326" s="215"/>
      <c r="WAH326" s="215"/>
      <c r="WAI326" s="215"/>
      <c r="WAJ326" s="215"/>
      <c r="WAK326" s="215"/>
      <c r="WAL326" s="215"/>
      <c r="WAM326" s="215"/>
      <c r="WAN326" s="215"/>
      <c r="WAO326" s="215"/>
      <c r="WAP326" s="215"/>
      <c r="WAQ326" s="215"/>
      <c r="WAR326" s="215"/>
      <c r="WAS326" s="215"/>
      <c r="WAT326" s="215"/>
      <c r="WAU326" s="215"/>
      <c r="WAV326" s="215"/>
      <c r="WAW326" s="215"/>
      <c r="WAX326" s="215"/>
      <c r="WAY326" s="215"/>
      <c r="WAZ326" s="215"/>
      <c r="WBA326" s="215"/>
      <c r="WBB326" s="215"/>
      <c r="WBC326" s="215"/>
      <c r="WBD326" s="215"/>
      <c r="WBE326" s="215"/>
      <c r="WBF326" s="215"/>
      <c r="WBG326" s="215"/>
      <c r="WBH326" s="215"/>
      <c r="WBI326" s="215"/>
      <c r="WBJ326" s="215"/>
      <c r="WBK326" s="215"/>
      <c r="WBL326" s="215"/>
      <c r="WBM326" s="215"/>
      <c r="WBN326" s="215"/>
      <c r="WBO326" s="215"/>
      <c r="WBP326" s="215"/>
      <c r="WBQ326" s="215"/>
      <c r="WBR326" s="215"/>
      <c r="WBS326" s="215"/>
      <c r="WBT326" s="215"/>
      <c r="WBU326" s="215"/>
      <c r="WBV326" s="215"/>
      <c r="WBW326" s="215"/>
      <c r="WBX326" s="215"/>
      <c r="WBY326" s="215"/>
      <c r="WBZ326" s="215"/>
      <c r="WCA326" s="215"/>
      <c r="WCB326" s="215"/>
      <c r="WCC326" s="215"/>
      <c r="WCD326" s="215"/>
      <c r="WCE326" s="215"/>
      <c r="WCF326" s="215"/>
      <c r="WCG326" s="215"/>
      <c r="WCH326" s="215"/>
      <c r="WCI326" s="215"/>
      <c r="WCJ326" s="215"/>
      <c r="WCK326" s="215"/>
      <c r="WCL326" s="215"/>
      <c r="WCM326" s="215"/>
      <c r="WCN326" s="215"/>
      <c r="WCO326" s="215"/>
      <c r="WCP326" s="215"/>
      <c r="WCQ326" s="215"/>
      <c r="WCR326" s="215"/>
      <c r="WCS326" s="215"/>
      <c r="WCT326" s="215"/>
      <c r="WCU326" s="215"/>
      <c r="WCV326" s="215"/>
      <c r="WCW326" s="215"/>
      <c r="WCX326" s="215"/>
      <c r="WCY326" s="215"/>
      <c r="WCZ326" s="215"/>
      <c r="WDA326" s="215"/>
      <c r="WDB326" s="215"/>
      <c r="WDC326" s="215"/>
      <c r="WDD326" s="215"/>
      <c r="WDE326" s="215"/>
      <c r="WDF326" s="215"/>
      <c r="WDG326" s="215"/>
      <c r="WDH326" s="215"/>
      <c r="WDI326" s="215"/>
      <c r="WDJ326" s="215"/>
      <c r="WDK326" s="215"/>
      <c r="WDL326" s="215"/>
      <c r="WDM326" s="215"/>
      <c r="WDN326" s="215"/>
      <c r="WDO326" s="215"/>
      <c r="WDP326" s="215"/>
      <c r="WDQ326" s="215"/>
      <c r="WDR326" s="215"/>
      <c r="WDS326" s="215"/>
      <c r="WDT326" s="215"/>
      <c r="WDU326" s="215"/>
      <c r="WDV326" s="215"/>
      <c r="WDW326" s="215"/>
      <c r="WDX326" s="215"/>
      <c r="WDY326" s="215"/>
      <c r="WDZ326" s="215"/>
      <c r="WEA326" s="215"/>
      <c r="WEB326" s="215"/>
      <c r="WEC326" s="215"/>
      <c r="WED326" s="215"/>
      <c r="WEE326" s="215"/>
      <c r="WEF326" s="215"/>
      <c r="WEG326" s="215"/>
      <c r="WEH326" s="215"/>
      <c r="WEI326" s="215"/>
      <c r="WEJ326" s="215"/>
      <c r="WEK326" s="215"/>
      <c r="WEL326" s="215"/>
      <c r="WEM326" s="215"/>
      <c r="WEN326" s="215"/>
      <c r="WEO326" s="215"/>
      <c r="WEP326" s="215"/>
      <c r="WEQ326" s="215"/>
      <c r="WER326" s="215"/>
      <c r="WES326" s="215"/>
      <c r="WET326" s="215"/>
      <c r="WEU326" s="215"/>
      <c r="WEV326" s="215"/>
      <c r="WEW326" s="215"/>
      <c r="WEX326" s="215"/>
      <c r="WEY326" s="215"/>
      <c r="WEZ326" s="215"/>
      <c r="WFA326" s="215"/>
      <c r="WFB326" s="215"/>
      <c r="WFC326" s="215"/>
      <c r="WFD326" s="215"/>
      <c r="WFE326" s="215"/>
      <c r="WFF326" s="215"/>
      <c r="WFG326" s="215"/>
      <c r="WFH326" s="215"/>
      <c r="WFI326" s="215"/>
      <c r="WFJ326" s="215"/>
      <c r="WFK326" s="215"/>
      <c r="WFL326" s="215"/>
      <c r="WFM326" s="215"/>
      <c r="WFN326" s="215"/>
      <c r="WFO326" s="215"/>
      <c r="WFP326" s="215"/>
      <c r="WFQ326" s="215"/>
      <c r="WFR326" s="215"/>
      <c r="WFS326" s="215"/>
      <c r="WFT326" s="215"/>
      <c r="WFU326" s="215"/>
      <c r="WFV326" s="215"/>
      <c r="WFW326" s="215"/>
      <c r="WFX326" s="215"/>
      <c r="WFY326" s="215"/>
      <c r="WFZ326" s="215"/>
      <c r="WGA326" s="215"/>
      <c r="WGB326" s="215"/>
      <c r="WGC326" s="215"/>
      <c r="WGD326" s="215"/>
      <c r="WGE326" s="215"/>
      <c r="WGF326" s="215"/>
      <c r="WGG326" s="215"/>
      <c r="WGH326" s="215"/>
      <c r="WGI326" s="215"/>
      <c r="WGJ326" s="215"/>
      <c r="WGK326" s="215"/>
      <c r="WGL326" s="215"/>
      <c r="WGM326" s="215"/>
      <c r="WGN326" s="215"/>
      <c r="WGO326" s="215"/>
      <c r="WGP326" s="215"/>
      <c r="WGQ326" s="215"/>
      <c r="WGR326" s="215"/>
      <c r="WGS326" s="215"/>
      <c r="WGT326" s="215"/>
      <c r="WGU326" s="215"/>
      <c r="WGV326" s="215"/>
      <c r="WGW326" s="215"/>
      <c r="WGX326" s="215"/>
      <c r="WGY326" s="215"/>
      <c r="WGZ326" s="215"/>
      <c r="WHA326" s="215"/>
      <c r="WHB326" s="215"/>
      <c r="WHC326" s="215"/>
      <c r="WHD326" s="215"/>
      <c r="WHE326" s="215"/>
      <c r="WHF326" s="215"/>
      <c r="WHG326" s="215"/>
      <c r="WHH326" s="215"/>
      <c r="WHI326" s="215"/>
      <c r="WHJ326" s="215"/>
      <c r="WHK326" s="215"/>
      <c r="WHL326" s="215"/>
      <c r="WHM326" s="215"/>
      <c r="WHN326" s="215"/>
      <c r="WHO326" s="215"/>
      <c r="WHP326" s="215"/>
      <c r="WHQ326" s="215"/>
      <c r="WHR326" s="215"/>
      <c r="WHS326" s="215"/>
      <c r="WHT326" s="215"/>
      <c r="WHU326" s="215"/>
      <c r="WHV326" s="215"/>
      <c r="WHW326" s="215"/>
      <c r="WHX326" s="215"/>
      <c r="WHY326" s="215"/>
      <c r="WHZ326" s="215"/>
      <c r="WIA326" s="215"/>
      <c r="WIB326" s="215"/>
      <c r="WIC326" s="215"/>
      <c r="WID326" s="215"/>
      <c r="WIE326" s="215"/>
      <c r="WIF326" s="215"/>
      <c r="WIG326" s="215"/>
      <c r="WIH326" s="215"/>
      <c r="WII326" s="215"/>
      <c r="WIJ326" s="215"/>
      <c r="WIK326" s="215"/>
      <c r="WIL326" s="215"/>
      <c r="WIM326" s="215"/>
      <c r="WIN326" s="215"/>
      <c r="WIO326" s="215"/>
      <c r="WIP326" s="215"/>
      <c r="WIQ326" s="215"/>
      <c r="WIR326" s="215"/>
      <c r="WIS326" s="215"/>
      <c r="WIT326" s="215"/>
      <c r="WIU326" s="215"/>
      <c r="WIV326" s="215"/>
      <c r="WIW326" s="215"/>
      <c r="WIX326" s="215"/>
      <c r="WIY326" s="215"/>
      <c r="WIZ326" s="215"/>
      <c r="WJA326" s="215"/>
      <c r="WJB326" s="215"/>
      <c r="WJC326" s="215"/>
      <c r="WJD326" s="215"/>
      <c r="WJE326" s="215"/>
      <c r="WJF326" s="215"/>
      <c r="WJG326" s="215"/>
      <c r="WJH326" s="215"/>
      <c r="WJI326" s="215"/>
      <c r="WJJ326" s="215"/>
      <c r="WJK326" s="215"/>
      <c r="WJL326" s="215"/>
      <c r="WJM326" s="215"/>
      <c r="WJN326" s="215"/>
      <c r="WJO326" s="215"/>
      <c r="WJP326" s="215"/>
      <c r="WJQ326" s="215"/>
      <c r="WJR326" s="215"/>
      <c r="WJS326" s="215"/>
      <c r="WJT326" s="215"/>
      <c r="WJU326" s="215"/>
      <c r="WJV326" s="215"/>
      <c r="WJW326" s="215"/>
      <c r="WJX326" s="215"/>
      <c r="WJY326" s="215"/>
      <c r="WJZ326" s="215"/>
      <c r="WKA326" s="215"/>
      <c r="WKB326" s="215"/>
      <c r="WKC326" s="215"/>
      <c r="WKD326" s="215"/>
      <c r="WKE326" s="215"/>
      <c r="WKF326" s="215"/>
      <c r="WKG326" s="215"/>
      <c r="WKH326" s="215"/>
      <c r="WKI326" s="215"/>
      <c r="WKJ326" s="215"/>
      <c r="WKK326" s="215"/>
      <c r="WKL326" s="215"/>
      <c r="WKM326" s="215"/>
      <c r="WKN326" s="215"/>
      <c r="WKO326" s="215"/>
      <c r="WKP326" s="215"/>
      <c r="WKQ326" s="215"/>
      <c r="WKR326" s="215"/>
      <c r="WKS326" s="215"/>
      <c r="WKT326" s="215"/>
      <c r="WKU326" s="215"/>
      <c r="WKV326" s="215"/>
      <c r="WKW326" s="215"/>
      <c r="WKX326" s="215"/>
      <c r="WKY326" s="215"/>
      <c r="WKZ326" s="215"/>
      <c r="WLA326" s="215"/>
      <c r="WLB326" s="215"/>
      <c r="WLC326" s="215"/>
      <c r="WLD326" s="215"/>
      <c r="WLE326" s="215"/>
      <c r="WLF326" s="215"/>
      <c r="WLG326" s="215"/>
      <c r="WLH326" s="215"/>
      <c r="WLI326" s="215"/>
      <c r="WLJ326" s="215"/>
      <c r="WLK326" s="215"/>
      <c r="WLL326" s="215"/>
      <c r="WLM326" s="215"/>
      <c r="WLN326" s="215"/>
      <c r="WLO326" s="215"/>
      <c r="WLP326" s="215"/>
      <c r="WLQ326" s="215"/>
      <c r="WLR326" s="215"/>
      <c r="WLS326" s="215"/>
      <c r="WLT326" s="215"/>
      <c r="WLU326" s="215"/>
      <c r="WLV326" s="215"/>
      <c r="WLW326" s="215"/>
      <c r="WLX326" s="215"/>
      <c r="WLY326" s="215"/>
      <c r="WLZ326" s="215"/>
      <c r="WMA326" s="215"/>
      <c r="WMB326" s="215"/>
      <c r="WMC326" s="215"/>
      <c r="WMD326" s="215"/>
      <c r="WME326" s="215"/>
      <c r="WMF326" s="215"/>
      <c r="WMG326" s="215"/>
      <c r="WMH326" s="215"/>
      <c r="WMI326" s="215"/>
      <c r="WMJ326" s="215"/>
      <c r="WMK326" s="215"/>
      <c r="WML326" s="215"/>
      <c r="WMM326" s="215"/>
      <c r="WMN326" s="215"/>
      <c r="WMO326" s="215"/>
      <c r="WMP326" s="215"/>
      <c r="WMQ326" s="215"/>
      <c r="WMR326" s="215"/>
      <c r="WMS326" s="215"/>
      <c r="WMT326" s="215"/>
      <c r="WMU326" s="215"/>
      <c r="WMV326" s="215"/>
      <c r="WMW326" s="215"/>
      <c r="WMX326" s="215"/>
      <c r="WMY326" s="215"/>
      <c r="WMZ326" s="215"/>
      <c r="WNA326" s="215"/>
      <c r="WNB326" s="215"/>
      <c r="WNC326" s="215"/>
      <c r="WND326" s="215"/>
      <c r="WNE326" s="215"/>
      <c r="WNF326" s="215"/>
      <c r="WNG326" s="215"/>
      <c r="WNH326" s="215"/>
      <c r="WNI326" s="215"/>
      <c r="WNJ326" s="215"/>
      <c r="WNK326" s="215"/>
      <c r="WNL326" s="215"/>
      <c r="WNM326" s="215"/>
      <c r="WNN326" s="215"/>
      <c r="WNO326" s="215"/>
      <c r="WNP326" s="215"/>
      <c r="WNQ326" s="215"/>
      <c r="WNR326" s="215"/>
      <c r="WNS326" s="215"/>
      <c r="WNT326" s="215"/>
      <c r="WNU326" s="215"/>
      <c r="WNV326" s="215"/>
      <c r="WNW326" s="215"/>
      <c r="WNX326" s="215"/>
      <c r="WNY326" s="215"/>
      <c r="WNZ326" s="215"/>
      <c r="WOA326" s="215"/>
      <c r="WOB326" s="215"/>
      <c r="WOC326" s="215"/>
      <c r="WOD326" s="215"/>
      <c r="WOE326" s="215"/>
      <c r="WOF326" s="215"/>
      <c r="WOG326" s="215"/>
      <c r="WOH326" s="215"/>
      <c r="WOI326" s="215"/>
      <c r="WOJ326" s="215"/>
      <c r="WOK326" s="215"/>
      <c r="WOL326" s="215"/>
      <c r="WOM326" s="215"/>
      <c r="WON326" s="215"/>
      <c r="WOO326" s="215"/>
      <c r="WOP326" s="215"/>
      <c r="WOQ326" s="215"/>
      <c r="WOR326" s="215"/>
      <c r="WOS326" s="215"/>
      <c r="WOT326" s="215"/>
      <c r="WOU326" s="215"/>
      <c r="WOV326" s="215"/>
      <c r="WOW326" s="215"/>
      <c r="WOX326" s="215"/>
      <c r="WOY326" s="215"/>
      <c r="WOZ326" s="215"/>
      <c r="WPA326" s="215"/>
      <c r="WPB326" s="215"/>
      <c r="WPC326" s="215"/>
      <c r="WPD326" s="215"/>
      <c r="WPE326" s="215"/>
      <c r="WPF326" s="215"/>
      <c r="WPG326" s="215"/>
      <c r="WPH326" s="215"/>
      <c r="WPI326" s="215"/>
      <c r="WPJ326" s="215"/>
      <c r="WPK326" s="215"/>
      <c r="WPL326" s="215"/>
      <c r="WPM326" s="215"/>
      <c r="WPN326" s="215"/>
      <c r="WPO326" s="215"/>
      <c r="WPP326" s="215"/>
      <c r="WPQ326" s="215"/>
      <c r="WPR326" s="215"/>
      <c r="WPS326" s="215"/>
      <c r="WPT326" s="215"/>
      <c r="WPU326" s="215"/>
      <c r="WPV326" s="215"/>
      <c r="WPW326" s="215"/>
      <c r="WPX326" s="215"/>
      <c r="WPY326" s="215"/>
      <c r="WPZ326" s="215"/>
      <c r="WQA326" s="215"/>
      <c r="WQB326" s="215"/>
      <c r="WQC326" s="215"/>
      <c r="WQD326" s="215"/>
      <c r="WQE326" s="215"/>
      <c r="WQF326" s="215"/>
      <c r="WQG326" s="215"/>
      <c r="WQH326" s="215"/>
      <c r="WQI326" s="215"/>
      <c r="WQJ326" s="215"/>
      <c r="WQK326" s="215"/>
      <c r="WQL326" s="215"/>
      <c r="WQM326" s="215"/>
      <c r="WQN326" s="215"/>
      <c r="WQO326" s="215"/>
      <c r="WQP326" s="215"/>
      <c r="WQQ326" s="215"/>
      <c r="WQR326" s="215"/>
      <c r="WQS326" s="215"/>
      <c r="WQT326" s="215"/>
      <c r="WQU326" s="215"/>
      <c r="WQV326" s="215"/>
      <c r="WQW326" s="215"/>
      <c r="WQX326" s="215"/>
      <c r="WQY326" s="215"/>
      <c r="WQZ326" s="215"/>
      <c r="WRA326" s="215"/>
      <c r="WRB326" s="215"/>
      <c r="WRC326" s="215"/>
      <c r="WRD326" s="215"/>
      <c r="WRE326" s="215"/>
      <c r="WRF326" s="215"/>
      <c r="WRG326" s="215"/>
      <c r="WRH326" s="215"/>
      <c r="WRI326" s="215"/>
      <c r="WRJ326" s="215"/>
      <c r="WRK326" s="215"/>
      <c r="WRL326" s="215"/>
      <c r="WRM326" s="215"/>
      <c r="WRN326" s="215"/>
      <c r="WRO326" s="215"/>
      <c r="WRP326" s="215"/>
      <c r="WRQ326" s="215"/>
      <c r="WRR326" s="215"/>
      <c r="WRS326" s="215"/>
      <c r="WRT326" s="215"/>
      <c r="WRU326" s="215"/>
      <c r="WRV326" s="215"/>
      <c r="WRW326" s="215"/>
      <c r="WRX326" s="215"/>
      <c r="WRY326" s="215"/>
      <c r="WRZ326" s="215"/>
      <c r="WSA326" s="215"/>
      <c r="WSB326" s="215"/>
      <c r="WSC326" s="215"/>
      <c r="WSD326" s="215"/>
      <c r="WSE326" s="215"/>
      <c r="WSF326" s="215"/>
      <c r="WSG326" s="215"/>
      <c r="WSH326" s="215"/>
      <c r="WSI326" s="215"/>
      <c r="WSJ326" s="215"/>
      <c r="WSK326" s="215"/>
      <c r="WSL326" s="215"/>
      <c r="WSM326" s="215"/>
      <c r="WSN326" s="215"/>
      <c r="WSO326" s="215"/>
      <c r="WSP326" s="215"/>
      <c r="WSQ326" s="215"/>
      <c r="WSR326" s="215"/>
      <c r="WSS326" s="215"/>
      <c r="WST326" s="215"/>
      <c r="WSU326" s="215"/>
      <c r="WSV326" s="215"/>
      <c r="WSW326" s="215"/>
      <c r="WSX326" s="215"/>
      <c r="WSY326" s="215"/>
      <c r="WSZ326" s="215"/>
      <c r="WTA326" s="215"/>
      <c r="WTB326" s="215"/>
      <c r="WTC326" s="215"/>
      <c r="WTD326" s="215"/>
      <c r="WTE326" s="215"/>
      <c r="WTF326" s="215"/>
      <c r="WTG326" s="215"/>
      <c r="WTH326" s="215"/>
      <c r="WTI326" s="215"/>
      <c r="WTJ326" s="215"/>
      <c r="WTK326" s="215"/>
      <c r="WTL326" s="215"/>
      <c r="WTM326" s="215"/>
      <c r="WTN326" s="215"/>
      <c r="WTO326" s="215"/>
      <c r="WTP326" s="215"/>
      <c r="WTQ326" s="215"/>
      <c r="WTR326" s="215"/>
      <c r="WTS326" s="215"/>
      <c r="WTT326" s="215"/>
      <c r="WTU326" s="215"/>
      <c r="WTV326" s="215"/>
      <c r="WTW326" s="215"/>
      <c r="WTX326" s="215"/>
      <c r="WTY326" s="215"/>
      <c r="WTZ326" s="215"/>
      <c r="WUA326" s="215"/>
      <c r="WUB326" s="215"/>
      <c r="WUC326" s="215"/>
      <c r="WUD326" s="215"/>
      <c r="WUE326" s="215"/>
      <c r="WUF326" s="215"/>
      <c r="WUG326" s="215"/>
      <c r="WUH326" s="215"/>
      <c r="WUI326" s="215"/>
      <c r="WUJ326" s="215"/>
      <c r="WUK326" s="215"/>
      <c r="WUL326" s="215"/>
      <c r="WUM326" s="215"/>
      <c r="WUN326" s="215"/>
      <c r="WUO326" s="215"/>
      <c r="WUP326" s="215"/>
      <c r="WUQ326" s="215"/>
      <c r="WUR326" s="215"/>
      <c r="WUS326" s="215"/>
      <c r="WUT326" s="215"/>
      <c r="WUU326" s="215"/>
      <c r="WUV326" s="215"/>
      <c r="WUW326" s="215"/>
      <c r="WUX326" s="215"/>
      <c r="WUY326" s="215"/>
      <c r="WUZ326" s="215"/>
      <c r="WVA326" s="215"/>
      <c r="WVB326" s="215"/>
      <c r="WVC326" s="215"/>
      <c r="WVD326" s="215"/>
      <c r="WVE326" s="215"/>
      <c r="WVF326" s="215"/>
      <c r="WVG326" s="215"/>
      <c r="WVH326" s="215"/>
      <c r="WVI326" s="215"/>
      <c r="WVJ326" s="215"/>
      <c r="WVK326" s="215"/>
      <c r="WVL326" s="215"/>
      <c r="WVM326" s="215"/>
      <c r="WVN326" s="215"/>
      <c r="WVO326" s="215"/>
      <c r="WVP326" s="215"/>
      <c r="WVQ326" s="215"/>
      <c r="WVR326" s="215"/>
      <c r="WVS326" s="215"/>
      <c r="WVT326" s="215"/>
      <c r="WVU326" s="215"/>
      <c r="WVV326" s="215"/>
      <c r="WVW326" s="215"/>
      <c r="WVX326" s="215"/>
      <c r="WVY326" s="215"/>
      <c r="WVZ326" s="215"/>
      <c r="WWA326" s="215"/>
      <c r="WWB326" s="215"/>
      <c r="WWC326" s="215"/>
      <c r="WWD326" s="215"/>
      <c r="WWE326" s="215"/>
      <c r="WWF326" s="215"/>
      <c r="WWG326" s="215"/>
      <c r="WWH326" s="215"/>
      <c r="WWI326" s="215"/>
      <c r="WWJ326" s="215"/>
      <c r="WWK326" s="215"/>
      <c r="WWL326" s="215"/>
      <c r="WWM326" s="215"/>
      <c r="WWN326" s="215"/>
      <c r="WWO326" s="215"/>
      <c r="WWP326" s="215"/>
      <c r="WWQ326" s="215"/>
      <c r="WWR326" s="215"/>
      <c r="WWS326" s="215"/>
      <c r="WWT326" s="215"/>
      <c r="WWU326" s="215"/>
      <c r="WWV326" s="215"/>
      <c r="WWW326" s="215"/>
      <c r="WWX326" s="215"/>
      <c r="WWY326" s="215"/>
      <c r="WWZ326" s="215"/>
      <c r="WXA326" s="215"/>
      <c r="WXB326" s="215"/>
      <c r="WXC326" s="215"/>
      <c r="WXD326" s="215"/>
      <c r="WXE326" s="215"/>
      <c r="WXF326" s="215"/>
      <c r="WXG326" s="215"/>
      <c r="WXH326" s="215"/>
      <c r="WXI326" s="215"/>
      <c r="WXJ326" s="215"/>
      <c r="WXK326" s="215"/>
      <c r="WXL326" s="215"/>
      <c r="WXM326" s="215"/>
      <c r="WXN326" s="215"/>
      <c r="WXO326" s="215"/>
      <c r="WXP326" s="215"/>
      <c r="WXQ326" s="215"/>
      <c r="WXR326" s="215"/>
      <c r="WXS326" s="215"/>
      <c r="WXT326" s="215"/>
      <c r="WXU326" s="215"/>
      <c r="WXV326" s="215"/>
      <c r="WXW326" s="215"/>
      <c r="WXX326" s="215"/>
      <c r="WXY326" s="215"/>
      <c r="WXZ326" s="215"/>
      <c r="WYA326" s="215"/>
      <c r="WYB326" s="215"/>
      <c r="WYC326" s="215"/>
      <c r="WYD326" s="215"/>
      <c r="WYE326" s="215"/>
      <c r="WYF326" s="215"/>
      <c r="WYG326" s="215"/>
      <c r="WYH326" s="215"/>
      <c r="WYI326" s="215"/>
      <c r="WYJ326" s="215"/>
      <c r="WYK326" s="215"/>
      <c r="WYL326" s="215"/>
      <c r="WYM326" s="215"/>
      <c r="WYN326" s="215"/>
      <c r="WYO326" s="215"/>
      <c r="WYP326" s="215"/>
      <c r="WYQ326" s="215"/>
      <c r="WYR326" s="215"/>
      <c r="WYS326" s="215"/>
      <c r="WYT326" s="215"/>
      <c r="WYU326" s="215"/>
      <c r="WYV326" s="215"/>
      <c r="WYW326" s="215"/>
      <c r="WYX326" s="215"/>
      <c r="WYY326" s="215"/>
      <c r="WYZ326" s="215"/>
      <c r="WZA326" s="215"/>
      <c r="WZB326" s="215"/>
      <c r="WZC326" s="215"/>
      <c r="WZD326" s="215"/>
      <c r="WZE326" s="215"/>
      <c r="WZF326" s="215"/>
      <c r="WZG326" s="215"/>
      <c r="WZH326" s="215"/>
      <c r="WZI326" s="215"/>
      <c r="WZJ326" s="215"/>
      <c r="WZK326" s="215"/>
      <c r="WZL326" s="215"/>
      <c r="WZM326" s="215"/>
      <c r="WZN326" s="215"/>
      <c r="WZO326" s="215"/>
      <c r="WZP326" s="215"/>
      <c r="WZQ326" s="215"/>
      <c r="WZR326" s="215"/>
      <c r="WZS326" s="215"/>
      <c r="WZT326" s="215"/>
      <c r="WZU326" s="215"/>
      <c r="WZV326" s="215"/>
      <c r="WZW326" s="215"/>
      <c r="WZX326" s="215"/>
      <c r="WZY326" s="215"/>
      <c r="WZZ326" s="215"/>
      <c r="XAA326" s="215"/>
      <c r="XAB326" s="215"/>
      <c r="XAC326" s="215"/>
      <c r="XAD326" s="215"/>
      <c r="XAE326" s="215"/>
      <c r="XAF326" s="215"/>
      <c r="XAG326" s="215"/>
      <c r="XAH326" s="215"/>
      <c r="XAI326" s="215"/>
      <c r="XAJ326" s="215"/>
      <c r="XAK326" s="215"/>
      <c r="XAL326" s="215"/>
      <c r="XAM326" s="215"/>
      <c r="XAN326" s="215"/>
      <c r="XAO326" s="215"/>
      <c r="XAP326" s="215"/>
      <c r="XAQ326" s="215"/>
      <c r="XAR326" s="215"/>
      <c r="XAS326" s="215"/>
      <c r="XAT326" s="215"/>
      <c r="XAU326" s="215"/>
      <c r="XAV326" s="215"/>
      <c r="XAW326" s="215"/>
      <c r="XAX326" s="215"/>
      <c r="XAY326" s="215"/>
      <c r="XAZ326" s="215"/>
      <c r="XBA326" s="215"/>
      <c r="XBB326" s="215"/>
      <c r="XBC326" s="215"/>
      <c r="XBD326" s="215"/>
      <c r="XBE326" s="215"/>
      <c r="XBF326" s="215"/>
      <c r="XBG326" s="215"/>
      <c r="XBH326" s="215"/>
      <c r="XBI326" s="215"/>
      <c r="XBJ326" s="215"/>
      <c r="XBK326" s="215"/>
      <c r="XBL326" s="215"/>
      <c r="XBM326" s="215"/>
      <c r="XBN326" s="215"/>
      <c r="XBO326" s="215"/>
      <c r="XBP326" s="215"/>
      <c r="XBQ326" s="215"/>
      <c r="XBR326" s="215"/>
      <c r="XBS326" s="215"/>
      <c r="XBT326" s="215"/>
      <c r="XBU326" s="215"/>
      <c r="XBV326" s="215"/>
      <c r="XBW326" s="215"/>
      <c r="XBX326" s="215"/>
      <c r="XBY326" s="215"/>
      <c r="XBZ326" s="215"/>
      <c r="XCA326" s="215"/>
      <c r="XCB326" s="215"/>
      <c r="XCC326" s="215"/>
      <c r="XCD326" s="215"/>
      <c r="XCE326" s="215"/>
      <c r="XCF326" s="215"/>
      <c r="XCG326" s="215"/>
      <c r="XCH326" s="215"/>
      <c r="XCI326" s="215"/>
      <c r="XCJ326" s="215"/>
      <c r="XCK326" s="215"/>
      <c r="XCL326" s="215"/>
      <c r="XCM326" s="215"/>
      <c r="XCN326" s="215"/>
      <c r="XCO326" s="215"/>
      <c r="XCP326" s="215"/>
      <c r="XCQ326" s="215"/>
      <c r="XCR326" s="215"/>
      <c r="XCS326" s="215"/>
      <c r="XCT326" s="215"/>
      <c r="XCU326" s="215"/>
      <c r="XCV326" s="215"/>
      <c r="XCW326" s="215"/>
      <c r="XCX326" s="215"/>
      <c r="XCY326" s="215"/>
      <c r="XCZ326" s="215"/>
      <c r="XDA326" s="215"/>
      <c r="XDB326" s="215"/>
      <c r="XDC326" s="215"/>
      <c r="XDD326" s="215"/>
      <c r="XDE326" s="215"/>
      <c r="XDF326" s="215"/>
      <c r="XDG326" s="215"/>
      <c r="XDH326" s="215"/>
      <c r="XDI326" s="215"/>
      <c r="XDJ326" s="215"/>
      <c r="XDK326" s="215"/>
      <c r="XDL326" s="215"/>
      <c r="XDM326" s="215"/>
      <c r="XDN326" s="215"/>
      <c r="XDO326" s="215"/>
      <c r="XDP326" s="215"/>
      <c r="XDQ326" s="215"/>
      <c r="XDR326" s="215"/>
      <c r="XDS326" s="215"/>
      <c r="XDT326" s="215"/>
      <c r="XDU326" s="215"/>
      <c r="XDV326" s="215"/>
      <c r="XDW326" s="215"/>
      <c r="XDX326" s="215"/>
      <c r="XDY326" s="215"/>
      <c r="XDZ326" s="215"/>
      <c r="XEA326" s="215"/>
      <c r="XEB326" s="215"/>
      <c r="XEC326" s="215"/>
      <c r="XED326" s="215"/>
      <c r="XEE326" s="215"/>
      <c r="XEF326" s="215"/>
      <c r="XEG326" s="215"/>
      <c r="XEH326" s="215"/>
      <c r="XEI326" s="215"/>
      <c r="XEJ326" s="215"/>
      <c r="XEK326" s="215"/>
      <c r="XEL326" s="215"/>
      <c r="XEM326" s="215"/>
      <c r="XEN326" s="215"/>
      <c r="XEO326" s="215"/>
      <c r="XEP326" s="215"/>
      <c r="XEQ326" s="215"/>
      <c r="XER326" s="215"/>
      <c r="XES326" s="215"/>
      <c r="XET326" s="215"/>
      <c r="XEU326" s="215"/>
      <c r="XEV326" s="215"/>
      <c r="XEW326" s="215"/>
      <c r="XEX326" s="215"/>
      <c r="XEY326" s="215"/>
      <c r="XEZ326" s="215"/>
      <c r="XFA326" s="215"/>
      <c r="XFB326" s="215"/>
      <c r="XFC326" s="215"/>
      <c r="XFD326" s="215"/>
    </row>
    <row r="327" spans="1:16384">
      <c r="A327" s="186">
        <v>38</v>
      </c>
      <c r="B327" s="185">
        <v>100000373216</v>
      </c>
      <c r="C327" s="186">
        <v>0</v>
      </c>
      <c r="D327" s="186" t="s">
        <v>429</v>
      </c>
      <c r="E327" s="182" t="s">
        <v>3164</v>
      </c>
      <c r="F327" s="187">
        <v>6313</v>
      </c>
      <c r="G327" s="187">
        <v>-6312</v>
      </c>
      <c r="H327" s="182">
        <v>1</v>
      </c>
      <c r="I327" s="215"/>
      <c r="J327" s="215"/>
      <c r="K327" s="215"/>
      <c r="L327" s="215"/>
      <c r="M327" s="215"/>
      <c r="N327" s="215"/>
      <c r="O327" s="215"/>
      <c r="P327" s="215"/>
      <c r="Q327" s="215"/>
      <c r="R327" s="215"/>
      <c r="S327" s="215"/>
      <c r="T327" s="215"/>
      <c r="U327" s="215"/>
      <c r="V327" s="215"/>
      <c r="W327" s="215"/>
      <c r="X327" s="215"/>
      <c r="Y327" s="215"/>
      <c r="Z327" s="215"/>
      <c r="AA327" s="215"/>
      <c r="AB327" s="215"/>
      <c r="AC327" s="215"/>
      <c r="AD327" s="215"/>
      <c r="AE327" s="215"/>
      <c r="AF327" s="215"/>
      <c r="AG327" s="215"/>
      <c r="AH327" s="215"/>
      <c r="AI327" s="215"/>
      <c r="AJ327" s="215"/>
      <c r="AK327" s="215"/>
      <c r="AL327" s="215"/>
      <c r="AM327" s="215"/>
      <c r="AN327" s="215"/>
      <c r="AO327" s="215"/>
      <c r="AP327" s="215"/>
      <c r="AQ327" s="215"/>
      <c r="AR327" s="215"/>
      <c r="AS327" s="215"/>
      <c r="AT327" s="215"/>
      <c r="AU327" s="215"/>
      <c r="AV327" s="215"/>
      <c r="AW327" s="215"/>
      <c r="AX327" s="215"/>
      <c r="AY327" s="215"/>
      <c r="AZ327" s="215"/>
      <c r="BA327" s="215"/>
      <c r="BB327" s="215"/>
      <c r="BC327" s="215"/>
      <c r="BD327" s="215"/>
      <c r="BE327" s="215"/>
      <c r="BF327" s="215"/>
      <c r="BG327" s="215"/>
      <c r="BH327" s="215"/>
      <c r="BI327" s="215"/>
      <c r="BJ327" s="215"/>
      <c r="BK327" s="215"/>
      <c r="BL327" s="215"/>
      <c r="BM327" s="215"/>
      <c r="BN327" s="215"/>
      <c r="BO327" s="215"/>
      <c r="BP327" s="215"/>
      <c r="BQ327" s="215"/>
      <c r="BR327" s="215"/>
      <c r="BS327" s="215"/>
      <c r="BT327" s="215"/>
      <c r="BU327" s="215"/>
      <c r="BV327" s="215"/>
      <c r="BW327" s="215"/>
      <c r="BX327" s="215"/>
      <c r="BY327" s="215"/>
      <c r="BZ327" s="215"/>
      <c r="CA327" s="215"/>
      <c r="CB327" s="215"/>
      <c r="CC327" s="215"/>
      <c r="CD327" s="215"/>
      <c r="CE327" s="215"/>
      <c r="CF327" s="215"/>
      <c r="CG327" s="215"/>
      <c r="CH327" s="215"/>
      <c r="CI327" s="215"/>
      <c r="CJ327" s="215"/>
      <c r="CK327" s="215"/>
      <c r="CL327" s="215"/>
      <c r="CM327" s="215"/>
      <c r="CN327" s="215"/>
      <c r="CO327" s="215"/>
      <c r="CP327" s="215"/>
      <c r="CQ327" s="215"/>
      <c r="CR327" s="215"/>
      <c r="CS327" s="215"/>
      <c r="CT327" s="215"/>
      <c r="CU327" s="215"/>
      <c r="CV327" s="215"/>
      <c r="CW327" s="215"/>
      <c r="CX327" s="215"/>
      <c r="CY327" s="215"/>
      <c r="CZ327" s="215"/>
      <c r="DA327" s="215"/>
      <c r="DB327" s="215"/>
      <c r="DC327" s="215"/>
      <c r="DD327" s="215"/>
      <c r="DE327" s="215"/>
      <c r="DF327" s="215"/>
      <c r="DG327" s="215"/>
      <c r="DH327" s="215"/>
      <c r="DI327" s="215"/>
      <c r="DJ327" s="215"/>
      <c r="DK327" s="215"/>
      <c r="DL327" s="215"/>
      <c r="DM327" s="215"/>
      <c r="DN327" s="215"/>
      <c r="DO327" s="215"/>
      <c r="DP327" s="215"/>
      <c r="DQ327" s="215"/>
      <c r="DR327" s="215"/>
      <c r="DS327" s="215"/>
      <c r="DT327" s="215"/>
      <c r="DU327" s="215"/>
      <c r="DV327" s="215"/>
      <c r="DW327" s="215"/>
      <c r="DX327" s="215"/>
      <c r="DY327" s="215"/>
      <c r="DZ327" s="215"/>
      <c r="EA327" s="215"/>
      <c r="EB327" s="215"/>
      <c r="EC327" s="215"/>
      <c r="ED327" s="215"/>
      <c r="EE327" s="215"/>
      <c r="EF327" s="215"/>
      <c r="EG327" s="215"/>
      <c r="EH327" s="215"/>
      <c r="EI327" s="215"/>
      <c r="EJ327" s="215"/>
      <c r="EK327" s="215"/>
      <c r="EL327" s="215"/>
      <c r="EM327" s="215"/>
      <c r="EN327" s="215"/>
      <c r="EO327" s="215"/>
      <c r="EP327" s="215"/>
      <c r="EQ327" s="215"/>
      <c r="ER327" s="215"/>
      <c r="ES327" s="215"/>
      <c r="ET327" s="215"/>
      <c r="EU327" s="215"/>
      <c r="EV327" s="215"/>
      <c r="EW327" s="215"/>
      <c r="EX327" s="215"/>
      <c r="EY327" s="215"/>
      <c r="EZ327" s="215"/>
      <c r="FA327" s="215"/>
      <c r="FB327" s="215"/>
      <c r="FC327" s="215"/>
      <c r="FD327" s="215"/>
      <c r="FE327" s="215"/>
      <c r="FF327" s="215"/>
      <c r="FG327" s="215"/>
      <c r="FH327" s="215"/>
      <c r="FI327" s="215"/>
      <c r="FJ327" s="215"/>
      <c r="FK327" s="215"/>
      <c r="FL327" s="215"/>
      <c r="FM327" s="215"/>
      <c r="FN327" s="215"/>
      <c r="FO327" s="215"/>
      <c r="FP327" s="215"/>
      <c r="FQ327" s="215"/>
      <c r="FR327" s="215"/>
      <c r="FS327" s="215"/>
      <c r="FT327" s="215"/>
      <c r="FU327" s="215"/>
      <c r="FV327" s="215"/>
      <c r="FW327" s="215"/>
      <c r="FX327" s="215"/>
      <c r="FY327" s="215"/>
      <c r="FZ327" s="215"/>
      <c r="GA327" s="215"/>
      <c r="GB327" s="215"/>
      <c r="GC327" s="215"/>
      <c r="GD327" s="215"/>
      <c r="GE327" s="215"/>
      <c r="GF327" s="215"/>
      <c r="GG327" s="215"/>
      <c r="GH327" s="215"/>
      <c r="GI327" s="215"/>
      <c r="GJ327" s="215"/>
      <c r="GK327" s="215"/>
      <c r="GL327" s="215"/>
      <c r="GM327" s="215"/>
      <c r="GN327" s="215"/>
      <c r="GO327" s="215"/>
      <c r="GP327" s="215"/>
      <c r="GQ327" s="215"/>
      <c r="GR327" s="215"/>
      <c r="GS327" s="215"/>
      <c r="GT327" s="215"/>
      <c r="GU327" s="215"/>
      <c r="GV327" s="215"/>
      <c r="GW327" s="215"/>
      <c r="GX327" s="215"/>
      <c r="GY327" s="215"/>
      <c r="GZ327" s="215"/>
      <c r="HA327" s="215"/>
      <c r="HB327" s="215"/>
      <c r="HC327" s="215"/>
      <c r="HD327" s="215"/>
      <c r="HE327" s="215"/>
      <c r="HF327" s="215"/>
      <c r="HG327" s="215"/>
      <c r="HH327" s="215"/>
      <c r="HI327" s="215"/>
      <c r="HJ327" s="215"/>
      <c r="HK327" s="215"/>
      <c r="HL327" s="215"/>
      <c r="HM327" s="215"/>
      <c r="HN327" s="215"/>
      <c r="HO327" s="215"/>
      <c r="HP327" s="215"/>
      <c r="HQ327" s="215"/>
      <c r="HR327" s="215"/>
      <c r="HS327" s="215"/>
      <c r="HT327" s="215"/>
      <c r="HU327" s="215"/>
      <c r="HV327" s="215"/>
      <c r="HW327" s="215"/>
      <c r="HX327" s="215"/>
      <c r="HY327" s="215"/>
      <c r="HZ327" s="215"/>
      <c r="IA327" s="215"/>
      <c r="IB327" s="215"/>
      <c r="IC327" s="215"/>
      <c r="ID327" s="215"/>
      <c r="IE327" s="215"/>
      <c r="IF327" s="215"/>
      <c r="IG327" s="215"/>
      <c r="IH327" s="215"/>
      <c r="II327" s="215"/>
      <c r="IJ327" s="215"/>
      <c r="IK327" s="215"/>
      <c r="IL327" s="215"/>
      <c r="IM327" s="215"/>
      <c r="IN327" s="215"/>
      <c r="IO327" s="215"/>
      <c r="IP327" s="215"/>
      <c r="IQ327" s="215"/>
      <c r="IR327" s="215"/>
      <c r="IS327" s="215"/>
      <c r="IT327" s="215"/>
      <c r="IU327" s="215"/>
      <c r="IV327" s="215"/>
      <c r="IW327" s="215"/>
      <c r="IX327" s="215"/>
      <c r="IY327" s="215"/>
      <c r="IZ327" s="215"/>
      <c r="JA327" s="215"/>
      <c r="JB327" s="215"/>
      <c r="JC327" s="215"/>
      <c r="JD327" s="215"/>
      <c r="JE327" s="215"/>
      <c r="JF327" s="215"/>
      <c r="JG327" s="215"/>
      <c r="JH327" s="215"/>
      <c r="JI327" s="215"/>
      <c r="JJ327" s="215"/>
      <c r="JK327" s="215"/>
      <c r="JL327" s="215"/>
      <c r="JM327" s="215"/>
      <c r="JN327" s="215"/>
      <c r="JO327" s="215"/>
      <c r="JP327" s="215"/>
      <c r="JQ327" s="215"/>
      <c r="JR327" s="215"/>
      <c r="JS327" s="215"/>
      <c r="JT327" s="215"/>
      <c r="JU327" s="215"/>
      <c r="JV327" s="215"/>
      <c r="JW327" s="215"/>
      <c r="JX327" s="215"/>
      <c r="JY327" s="215"/>
      <c r="JZ327" s="215"/>
      <c r="KA327" s="215"/>
      <c r="KB327" s="215"/>
      <c r="KC327" s="215"/>
      <c r="KD327" s="215"/>
      <c r="KE327" s="215"/>
      <c r="KF327" s="215"/>
      <c r="KG327" s="215"/>
      <c r="KH327" s="215"/>
      <c r="KI327" s="215"/>
      <c r="KJ327" s="215"/>
      <c r="KK327" s="215"/>
      <c r="KL327" s="215"/>
      <c r="KM327" s="215"/>
      <c r="KN327" s="215"/>
      <c r="KO327" s="215"/>
      <c r="KP327" s="215"/>
      <c r="KQ327" s="215"/>
      <c r="KR327" s="215"/>
      <c r="KS327" s="215"/>
      <c r="KT327" s="215"/>
      <c r="KU327" s="215"/>
      <c r="KV327" s="215"/>
      <c r="KW327" s="215"/>
      <c r="KX327" s="215"/>
      <c r="KY327" s="215"/>
      <c r="KZ327" s="215"/>
      <c r="LA327" s="215"/>
      <c r="LB327" s="215"/>
      <c r="LC327" s="215"/>
      <c r="LD327" s="215"/>
      <c r="LE327" s="215"/>
      <c r="LF327" s="215"/>
      <c r="LG327" s="215"/>
      <c r="LH327" s="215"/>
      <c r="LI327" s="215"/>
      <c r="LJ327" s="215"/>
      <c r="LK327" s="215"/>
      <c r="LL327" s="215"/>
      <c r="LM327" s="215"/>
      <c r="LN327" s="215"/>
      <c r="LO327" s="215"/>
      <c r="LP327" s="215"/>
      <c r="LQ327" s="215"/>
      <c r="LR327" s="215"/>
      <c r="LS327" s="215"/>
      <c r="LT327" s="215"/>
      <c r="LU327" s="215"/>
      <c r="LV327" s="215"/>
      <c r="LW327" s="215"/>
      <c r="LX327" s="215"/>
      <c r="LY327" s="215"/>
      <c r="LZ327" s="215"/>
      <c r="MA327" s="215"/>
      <c r="MB327" s="215"/>
      <c r="MC327" s="215"/>
      <c r="MD327" s="215"/>
      <c r="ME327" s="215"/>
      <c r="MF327" s="215"/>
      <c r="MG327" s="215"/>
      <c r="MH327" s="215"/>
      <c r="MI327" s="215"/>
      <c r="MJ327" s="215"/>
      <c r="MK327" s="215"/>
      <c r="ML327" s="215"/>
      <c r="MM327" s="215"/>
      <c r="MN327" s="215"/>
      <c r="MO327" s="215"/>
      <c r="MP327" s="215"/>
      <c r="MQ327" s="215"/>
      <c r="MR327" s="215"/>
      <c r="MS327" s="215"/>
      <c r="MT327" s="215"/>
      <c r="MU327" s="215"/>
      <c r="MV327" s="215"/>
      <c r="MW327" s="215"/>
      <c r="MX327" s="215"/>
      <c r="MY327" s="215"/>
      <c r="MZ327" s="215"/>
      <c r="NA327" s="215"/>
      <c r="NB327" s="215"/>
      <c r="NC327" s="215"/>
      <c r="ND327" s="215"/>
      <c r="NE327" s="215"/>
      <c r="NF327" s="215"/>
      <c r="NG327" s="215"/>
      <c r="NH327" s="215"/>
      <c r="NI327" s="215"/>
      <c r="NJ327" s="215"/>
      <c r="NK327" s="215"/>
      <c r="NL327" s="215"/>
      <c r="NM327" s="215"/>
      <c r="NN327" s="215"/>
      <c r="NO327" s="215"/>
      <c r="NP327" s="215"/>
      <c r="NQ327" s="215"/>
      <c r="NR327" s="215"/>
      <c r="NS327" s="215"/>
      <c r="NT327" s="215"/>
      <c r="NU327" s="215"/>
      <c r="NV327" s="215"/>
      <c r="NW327" s="215"/>
      <c r="NX327" s="215"/>
      <c r="NY327" s="215"/>
      <c r="NZ327" s="215"/>
      <c r="OA327" s="215"/>
      <c r="OB327" s="215"/>
      <c r="OC327" s="215"/>
      <c r="OD327" s="215"/>
      <c r="OE327" s="215"/>
      <c r="OF327" s="215"/>
      <c r="OG327" s="215"/>
      <c r="OH327" s="215"/>
      <c r="OI327" s="215"/>
      <c r="OJ327" s="215"/>
      <c r="OK327" s="215"/>
      <c r="OL327" s="215"/>
      <c r="OM327" s="215"/>
      <c r="ON327" s="215"/>
      <c r="OO327" s="215"/>
      <c r="OP327" s="215"/>
      <c r="OQ327" s="215"/>
      <c r="OR327" s="215"/>
      <c r="OS327" s="215"/>
      <c r="OT327" s="215"/>
      <c r="OU327" s="215"/>
      <c r="OV327" s="215"/>
      <c r="OW327" s="215"/>
      <c r="OX327" s="215"/>
      <c r="OY327" s="215"/>
      <c r="OZ327" s="215"/>
      <c r="PA327" s="215"/>
      <c r="PB327" s="215"/>
      <c r="PC327" s="215"/>
      <c r="PD327" s="215"/>
      <c r="PE327" s="215"/>
      <c r="PF327" s="215"/>
      <c r="PG327" s="215"/>
      <c r="PH327" s="215"/>
      <c r="PI327" s="215"/>
      <c r="PJ327" s="215"/>
      <c r="PK327" s="215"/>
      <c r="PL327" s="215"/>
      <c r="PM327" s="215"/>
      <c r="PN327" s="215"/>
      <c r="PO327" s="215"/>
      <c r="PP327" s="215"/>
      <c r="PQ327" s="215"/>
      <c r="PR327" s="215"/>
      <c r="PS327" s="215"/>
      <c r="PT327" s="215"/>
      <c r="PU327" s="215"/>
      <c r="PV327" s="215"/>
      <c r="PW327" s="215"/>
      <c r="PX327" s="215"/>
      <c r="PY327" s="215"/>
      <c r="PZ327" s="215"/>
      <c r="QA327" s="215"/>
      <c r="QB327" s="215"/>
      <c r="QC327" s="215"/>
      <c r="QD327" s="215"/>
      <c r="QE327" s="215"/>
      <c r="QF327" s="215"/>
      <c r="QG327" s="215"/>
      <c r="QH327" s="215"/>
      <c r="QI327" s="215"/>
      <c r="QJ327" s="215"/>
      <c r="QK327" s="215"/>
      <c r="QL327" s="215"/>
      <c r="QM327" s="215"/>
      <c r="QN327" s="215"/>
      <c r="QO327" s="215"/>
      <c r="QP327" s="215"/>
      <c r="QQ327" s="215"/>
      <c r="QR327" s="215"/>
      <c r="QS327" s="215"/>
      <c r="QT327" s="215"/>
      <c r="QU327" s="215"/>
      <c r="QV327" s="215"/>
      <c r="QW327" s="215"/>
      <c r="QX327" s="215"/>
      <c r="QY327" s="215"/>
      <c r="QZ327" s="215"/>
      <c r="RA327" s="215"/>
      <c r="RB327" s="215"/>
      <c r="RC327" s="215"/>
      <c r="RD327" s="215"/>
      <c r="RE327" s="215"/>
      <c r="RF327" s="215"/>
      <c r="RG327" s="215"/>
      <c r="RH327" s="215"/>
      <c r="RI327" s="215"/>
      <c r="RJ327" s="215"/>
      <c r="RK327" s="215"/>
      <c r="RL327" s="215"/>
      <c r="RM327" s="215"/>
      <c r="RN327" s="215"/>
      <c r="RO327" s="215"/>
      <c r="RP327" s="215"/>
      <c r="RQ327" s="215"/>
      <c r="RR327" s="215"/>
      <c r="RS327" s="215"/>
      <c r="RT327" s="215"/>
      <c r="RU327" s="215"/>
      <c r="RV327" s="215"/>
      <c r="RW327" s="215"/>
      <c r="RX327" s="215"/>
      <c r="RY327" s="215"/>
      <c r="RZ327" s="215"/>
      <c r="SA327" s="215"/>
      <c r="SB327" s="215"/>
      <c r="SC327" s="215"/>
      <c r="SD327" s="215"/>
      <c r="SE327" s="215"/>
      <c r="SF327" s="215"/>
      <c r="SG327" s="215"/>
      <c r="SH327" s="215"/>
      <c r="SI327" s="215"/>
      <c r="SJ327" s="215"/>
      <c r="SK327" s="215"/>
      <c r="SL327" s="215"/>
      <c r="SM327" s="215"/>
      <c r="SN327" s="215"/>
      <c r="SO327" s="215"/>
      <c r="SP327" s="215"/>
      <c r="SQ327" s="215"/>
      <c r="SR327" s="215"/>
      <c r="SS327" s="215"/>
      <c r="ST327" s="215"/>
      <c r="SU327" s="215"/>
      <c r="SV327" s="215"/>
      <c r="SW327" s="215"/>
      <c r="SX327" s="215"/>
      <c r="SY327" s="215"/>
      <c r="SZ327" s="215"/>
      <c r="TA327" s="215"/>
      <c r="TB327" s="215"/>
      <c r="TC327" s="215"/>
      <c r="TD327" s="215"/>
      <c r="TE327" s="215"/>
      <c r="TF327" s="215"/>
      <c r="TG327" s="215"/>
      <c r="TH327" s="215"/>
      <c r="TI327" s="215"/>
      <c r="TJ327" s="215"/>
      <c r="TK327" s="215"/>
      <c r="TL327" s="215"/>
      <c r="TM327" s="215"/>
      <c r="TN327" s="215"/>
      <c r="TO327" s="215"/>
      <c r="TP327" s="215"/>
      <c r="TQ327" s="215"/>
      <c r="TR327" s="215"/>
      <c r="TS327" s="215"/>
      <c r="TT327" s="215"/>
      <c r="TU327" s="215"/>
      <c r="TV327" s="215"/>
      <c r="TW327" s="215"/>
      <c r="TX327" s="215"/>
      <c r="TY327" s="215"/>
      <c r="TZ327" s="215"/>
      <c r="UA327" s="215"/>
      <c r="UB327" s="215"/>
      <c r="UC327" s="215"/>
      <c r="UD327" s="215"/>
      <c r="UE327" s="215"/>
      <c r="UF327" s="215"/>
      <c r="UG327" s="215"/>
      <c r="UH327" s="215"/>
      <c r="UI327" s="215"/>
      <c r="UJ327" s="215"/>
      <c r="UK327" s="215"/>
      <c r="UL327" s="215"/>
      <c r="UM327" s="215"/>
      <c r="UN327" s="215"/>
      <c r="UO327" s="215"/>
      <c r="UP327" s="215"/>
      <c r="UQ327" s="215"/>
      <c r="UR327" s="215"/>
      <c r="US327" s="215"/>
      <c r="UT327" s="215"/>
      <c r="UU327" s="215"/>
      <c r="UV327" s="215"/>
      <c r="UW327" s="215"/>
      <c r="UX327" s="215"/>
      <c r="UY327" s="215"/>
      <c r="UZ327" s="215"/>
      <c r="VA327" s="215"/>
      <c r="VB327" s="215"/>
      <c r="VC327" s="215"/>
      <c r="VD327" s="215"/>
      <c r="VE327" s="215"/>
      <c r="VF327" s="215"/>
      <c r="VG327" s="215"/>
      <c r="VH327" s="215"/>
      <c r="VI327" s="215"/>
      <c r="VJ327" s="215"/>
      <c r="VK327" s="215"/>
      <c r="VL327" s="215"/>
      <c r="VM327" s="215"/>
      <c r="VN327" s="215"/>
      <c r="VO327" s="215"/>
      <c r="VP327" s="215"/>
      <c r="VQ327" s="215"/>
      <c r="VR327" s="215"/>
      <c r="VS327" s="215"/>
      <c r="VT327" s="215"/>
      <c r="VU327" s="215"/>
      <c r="VV327" s="215"/>
      <c r="VW327" s="215"/>
      <c r="VX327" s="215"/>
      <c r="VY327" s="215"/>
      <c r="VZ327" s="215"/>
      <c r="WA327" s="215"/>
      <c r="WB327" s="215"/>
      <c r="WC327" s="215"/>
      <c r="WD327" s="215"/>
      <c r="WE327" s="215"/>
      <c r="WF327" s="215"/>
      <c r="WG327" s="215"/>
      <c r="WH327" s="215"/>
      <c r="WI327" s="215"/>
      <c r="WJ327" s="215"/>
      <c r="WK327" s="215"/>
      <c r="WL327" s="215"/>
      <c r="WM327" s="215"/>
      <c r="WN327" s="215"/>
      <c r="WO327" s="215"/>
      <c r="WP327" s="215"/>
      <c r="WQ327" s="215"/>
      <c r="WR327" s="215"/>
      <c r="WS327" s="215"/>
      <c r="WT327" s="215"/>
      <c r="WU327" s="215"/>
      <c r="WV327" s="215"/>
      <c r="WW327" s="215"/>
      <c r="WX327" s="215"/>
      <c r="WY327" s="215"/>
      <c r="WZ327" s="215"/>
      <c r="XA327" s="215"/>
      <c r="XB327" s="215"/>
      <c r="XC327" s="215"/>
      <c r="XD327" s="215"/>
      <c r="XE327" s="215"/>
      <c r="XF327" s="215"/>
      <c r="XG327" s="215"/>
      <c r="XH327" s="215"/>
      <c r="XI327" s="215"/>
      <c r="XJ327" s="215"/>
      <c r="XK327" s="215"/>
      <c r="XL327" s="215"/>
      <c r="XM327" s="215"/>
      <c r="XN327" s="215"/>
      <c r="XO327" s="215"/>
      <c r="XP327" s="215"/>
      <c r="XQ327" s="215"/>
      <c r="XR327" s="215"/>
      <c r="XS327" s="215"/>
      <c r="XT327" s="215"/>
      <c r="XU327" s="215"/>
      <c r="XV327" s="215"/>
      <c r="XW327" s="215"/>
      <c r="XX327" s="215"/>
      <c r="XY327" s="215"/>
      <c r="XZ327" s="215"/>
      <c r="YA327" s="215"/>
      <c r="YB327" s="215"/>
      <c r="YC327" s="215"/>
      <c r="YD327" s="215"/>
      <c r="YE327" s="215"/>
      <c r="YF327" s="215"/>
      <c r="YG327" s="215"/>
      <c r="YH327" s="215"/>
      <c r="YI327" s="215"/>
      <c r="YJ327" s="215"/>
      <c r="YK327" s="215"/>
      <c r="YL327" s="215"/>
      <c r="YM327" s="215"/>
      <c r="YN327" s="215"/>
      <c r="YO327" s="215"/>
      <c r="YP327" s="215"/>
      <c r="YQ327" s="215"/>
      <c r="YR327" s="215"/>
      <c r="YS327" s="215"/>
      <c r="YT327" s="215"/>
      <c r="YU327" s="215"/>
      <c r="YV327" s="215"/>
      <c r="YW327" s="215"/>
      <c r="YX327" s="215"/>
      <c r="YY327" s="215"/>
      <c r="YZ327" s="215"/>
      <c r="ZA327" s="215"/>
      <c r="ZB327" s="215"/>
      <c r="ZC327" s="215"/>
      <c r="ZD327" s="215"/>
      <c r="ZE327" s="215"/>
      <c r="ZF327" s="215"/>
      <c r="ZG327" s="215"/>
      <c r="ZH327" s="215"/>
      <c r="ZI327" s="215"/>
      <c r="ZJ327" s="215"/>
      <c r="ZK327" s="215"/>
      <c r="ZL327" s="215"/>
      <c r="ZM327" s="215"/>
      <c r="ZN327" s="215"/>
      <c r="ZO327" s="215"/>
      <c r="ZP327" s="215"/>
      <c r="ZQ327" s="215"/>
      <c r="ZR327" s="215"/>
      <c r="ZS327" s="215"/>
      <c r="ZT327" s="215"/>
      <c r="ZU327" s="215"/>
      <c r="ZV327" s="215"/>
      <c r="ZW327" s="215"/>
      <c r="ZX327" s="215"/>
      <c r="ZY327" s="215"/>
      <c r="ZZ327" s="215"/>
      <c r="AAA327" s="215"/>
      <c r="AAB327" s="215"/>
      <c r="AAC327" s="215"/>
      <c r="AAD327" s="215"/>
      <c r="AAE327" s="215"/>
      <c r="AAF327" s="215"/>
      <c r="AAG327" s="215"/>
      <c r="AAH327" s="215"/>
      <c r="AAI327" s="215"/>
      <c r="AAJ327" s="215"/>
      <c r="AAK327" s="215"/>
      <c r="AAL327" s="215"/>
      <c r="AAM327" s="215"/>
      <c r="AAN327" s="215"/>
      <c r="AAO327" s="215"/>
      <c r="AAP327" s="215"/>
      <c r="AAQ327" s="215"/>
      <c r="AAR327" s="215"/>
      <c r="AAS327" s="215"/>
      <c r="AAT327" s="215"/>
      <c r="AAU327" s="215"/>
      <c r="AAV327" s="215"/>
      <c r="AAW327" s="215"/>
      <c r="AAX327" s="215"/>
      <c r="AAY327" s="215"/>
      <c r="AAZ327" s="215"/>
      <c r="ABA327" s="215"/>
      <c r="ABB327" s="215"/>
      <c r="ABC327" s="215"/>
      <c r="ABD327" s="215"/>
      <c r="ABE327" s="215"/>
      <c r="ABF327" s="215"/>
      <c r="ABG327" s="215"/>
      <c r="ABH327" s="215"/>
      <c r="ABI327" s="215"/>
      <c r="ABJ327" s="215"/>
      <c r="ABK327" s="215"/>
      <c r="ABL327" s="215"/>
      <c r="ABM327" s="215"/>
      <c r="ABN327" s="215"/>
      <c r="ABO327" s="215"/>
      <c r="ABP327" s="215"/>
      <c r="ABQ327" s="215"/>
      <c r="ABR327" s="215"/>
      <c r="ABS327" s="215"/>
      <c r="ABT327" s="215"/>
      <c r="ABU327" s="215"/>
      <c r="ABV327" s="215"/>
      <c r="ABW327" s="215"/>
      <c r="ABX327" s="215"/>
      <c r="ABY327" s="215"/>
      <c r="ABZ327" s="215"/>
      <c r="ACA327" s="215"/>
      <c r="ACB327" s="215"/>
      <c r="ACC327" s="215"/>
      <c r="ACD327" s="215"/>
      <c r="ACE327" s="215"/>
      <c r="ACF327" s="215"/>
      <c r="ACG327" s="215"/>
      <c r="ACH327" s="215"/>
      <c r="ACI327" s="215"/>
      <c r="ACJ327" s="215"/>
      <c r="ACK327" s="215"/>
      <c r="ACL327" s="215"/>
      <c r="ACM327" s="215"/>
      <c r="ACN327" s="215"/>
      <c r="ACO327" s="215"/>
      <c r="ACP327" s="215"/>
      <c r="ACQ327" s="215"/>
      <c r="ACR327" s="215"/>
      <c r="ACS327" s="215"/>
      <c r="ACT327" s="215"/>
      <c r="ACU327" s="215"/>
      <c r="ACV327" s="215"/>
      <c r="ACW327" s="215"/>
      <c r="ACX327" s="215"/>
      <c r="ACY327" s="215"/>
      <c r="ACZ327" s="215"/>
      <c r="ADA327" s="215"/>
      <c r="ADB327" s="215"/>
      <c r="ADC327" s="215"/>
      <c r="ADD327" s="215"/>
      <c r="ADE327" s="215"/>
      <c r="ADF327" s="215"/>
      <c r="ADG327" s="215"/>
      <c r="ADH327" s="215"/>
      <c r="ADI327" s="215"/>
      <c r="ADJ327" s="215"/>
      <c r="ADK327" s="215"/>
      <c r="ADL327" s="215"/>
      <c r="ADM327" s="215"/>
      <c r="ADN327" s="215"/>
      <c r="ADO327" s="215"/>
      <c r="ADP327" s="215"/>
      <c r="ADQ327" s="215"/>
      <c r="ADR327" s="215"/>
      <c r="ADS327" s="215"/>
      <c r="ADT327" s="215"/>
      <c r="ADU327" s="215"/>
      <c r="ADV327" s="215"/>
      <c r="ADW327" s="215"/>
      <c r="ADX327" s="215"/>
      <c r="ADY327" s="215"/>
      <c r="ADZ327" s="215"/>
      <c r="AEA327" s="215"/>
      <c r="AEB327" s="215"/>
      <c r="AEC327" s="215"/>
      <c r="AED327" s="215"/>
      <c r="AEE327" s="215"/>
      <c r="AEF327" s="215"/>
      <c r="AEG327" s="215"/>
      <c r="AEH327" s="215"/>
      <c r="AEI327" s="215"/>
      <c r="AEJ327" s="215"/>
      <c r="AEK327" s="215"/>
      <c r="AEL327" s="215"/>
      <c r="AEM327" s="215"/>
      <c r="AEN327" s="215"/>
      <c r="AEO327" s="215"/>
      <c r="AEP327" s="215"/>
      <c r="AEQ327" s="215"/>
      <c r="AER327" s="215"/>
      <c r="AES327" s="215"/>
      <c r="AET327" s="215"/>
      <c r="AEU327" s="215"/>
      <c r="AEV327" s="215"/>
      <c r="AEW327" s="215"/>
      <c r="AEX327" s="215"/>
      <c r="AEY327" s="215"/>
      <c r="AEZ327" s="215"/>
      <c r="AFA327" s="215"/>
      <c r="AFB327" s="215"/>
      <c r="AFC327" s="215"/>
      <c r="AFD327" s="215"/>
      <c r="AFE327" s="215"/>
      <c r="AFF327" s="215"/>
      <c r="AFG327" s="215"/>
      <c r="AFH327" s="215"/>
      <c r="AFI327" s="215"/>
      <c r="AFJ327" s="215"/>
      <c r="AFK327" s="215"/>
      <c r="AFL327" s="215"/>
      <c r="AFM327" s="215"/>
      <c r="AFN327" s="215"/>
      <c r="AFO327" s="215"/>
      <c r="AFP327" s="215"/>
      <c r="AFQ327" s="215"/>
      <c r="AFR327" s="215"/>
      <c r="AFS327" s="215"/>
      <c r="AFT327" s="215"/>
      <c r="AFU327" s="215"/>
      <c r="AFV327" s="215"/>
      <c r="AFW327" s="215"/>
      <c r="AFX327" s="215"/>
      <c r="AFY327" s="215"/>
      <c r="AFZ327" s="215"/>
      <c r="AGA327" s="215"/>
      <c r="AGB327" s="215"/>
      <c r="AGC327" s="215"/>
      <c r="AGD327" s="215"/>
      <c r="AGE327" s="215"/>
      <c r="AGF327" s="215"/>
      <c r="AGG327" s="215"/>
      <c r="AGH327" s="215"/>
      <c r="AGI327" s="215"/>
      <c r="AGJ327" s="215"/>
      <c r="AGK327" s="215"/>
      <c r="AGL327" s="215"/>
      <c r="AGM327" s="215"/>
      <c r="AGN327" s="215"/>
      <c r="AGO327" s="215"/>
      <c r="AGP327" s="215"/>
      <c r="AGQ327" s="215"/>
      <c r="AGR327" s="215"/>
      <c r="AGS327" s="215"/>
      <c r="AGT327" s="215"/>
      <c r="AGU327" s="215"/>
      <c r="AGV327" s="215"/>
      <c r="AGW327" s="215"/>
      <c r="AGX327" s="215"/>
      <c r="AGY327" s="215"/>
      <c r="AGZ327" s="215"/>
      <c r="AHA327" s="215"/>
      <c r="AHB327" s="215"/>
      <c r="AHC327" s="215"/>
      <c r="AHD327" s="215"/>
      <c r="AHE327" s="215"/>
      <c r="AHF327" s="215"/>
      <c r="AHG327" s="215"/>
      <c r="AHH327" s="215"/>
      <c r="AHI327" s="215"/>
      <c r="AHJ327" s="215"/>
      <c r="AHK327" s="215"/>
      <c r="AHL327" s="215"/>
      <c r="AHM327" s="215"/>
      <c r="AHN327" s="215"/>
      <c r="AHO327" s="215"/>
      <c r="AHP327" s="215"/>
      <c r="AHQ327" s="215"/>
      <c r="AHR327" s="215"/>
      <c r="AHS327" s="215"/>
      <c r="AHT327" s="215"/>
      <c r="AHU327" s="215"/>
      <c r="AHV327" s="215"/>
      <c r="AHW327" s="215"/>
      <c r="AHX327" s="215"/>
      <c r="AHY327" s="215"/>
      <c r="AHZ327" s="215"/>
      <c r="AIA327" s="215"/>
      <c r="AIB327" s="215"/>
      <c r="AIC327" s="215"/>
      <c r="AID327" s="215"/>
      <c r="AIE327" s="215"/>
      <c r="AIF327" s="215"/>
      <c r="AIG327" s="215"/>
      <c r="AIH327" s="215"/>
      <c r="AII327" s="215"/>
      <c r="AIJ327" s="215"/>
      <c r="AIK327" s="215"/>
      <c r="AIL327" s="215"/>
      <c r="AIM327" s="215"/>
      <c r="AIN327" s="215"/>
      <c r="AIO327" s="215"/>
      <c r="AIP327" s="215"/>
      <c r="AIQ327" s="215"/>
      <c r="AIR327" s="215"/>
      <c r="AIS327" s="215"/>
      <c r="AIT327" s="215"/>
      <c r="AIU327" s="215"/>
      <c r="AIV327" s="215"/>
      <c r="AIW327" s="215"/>
      <c r="AIX327" s="215"/>
      <c r="AIY327" s="215"/>
      <c r="AIZ327" s="215"/>
      <c r="AJA327" s="215"/>
      <c r="AJB327" s="215"/>
      <c r="AJC327" s="215"/>
      <c r="AJD327" s="215"/>
      <c r="AJE327" s="215"/>
      <c r="AJF327" s="215"/>
      <c r="AJG327" s="215"/>
      <c r="AJH327" s="215"/>
      <c r="AJI327" s="215"/>
      <c r="AJJ327" s="215"/>
      <c r="AJK327" s="215"/>
      <c r="AJL327" s="215"/>
      <c r="AJM327" s="215"/>
      <c r="AJN327" s="215"/>
      <c r="AJO327" s="215"/>
      <c r="AJP327" s="215"/>
      <c r="AJQ327" s="215"/>
      <c r="AJR327" s="215"/>
      <c r="AJS327" s="215"/>
      <c r="AJT327" s="215"/>
      <c r="AJU327" s="215"/>
      <c r="AJV327" s="215"/>
      <c r="AJW327" s="215"/>
      <c r="AJX327" s="215"/>
      <c r="AJY327" s="215"/>
      <c r="AJZ327" s="215"/>
      <c r="AKA327" s="215"/>
      <c r="AKB327" s="215"/>
      <c r="AKC327" s="215"/>
      <c r="AKD327" s="215"/>
      <c r="AKE327" s="215"/>
      <c r="AKF327" s="215"/>
      <c r="AKG327" s="215"/>
      <c r="AKH327" s="215"/>
      <c r="AKI327" s="215"/>
      <c r="AKJ327" s="215"/>
      <c r="AKK327" s="215"/>
      <c r="AKL327" s="215"/>
      <c r="AKM327" s="215"/>
      <c r="AKN327" s="215"/>
      <c r="AKO327" s="215"/>
      <c r="AKP327" s="215"/>
      <c r="AKQ327" s="215"/>
      <c r="AKR327" s="215"/>
      <c r="AKS327" s="215"/>
      <c r="AKT327" s="215"/>
      <c r="AKU327" s="215"/>
      <c r="AKV327" s="215"/>
      <c r="AKW327" s="215"/>
      <c r="AKX327" s="215"/>
      <c r="AKY327" s="215"/>
      <c r="AKZ327" s="215"/>
      <c r="ALA327" s="215"/>
      <c r="ALB327" s="215"/>
      <c r="ALC327" s="215"/>
      <c r="ALD327" s="215"/>
      <c r="ALE327" s="215"/>
      <c r="ALF327" s="215"/>
      <c r="ALG327" s="215"/>
      <c r="ALH327" s="215"/>
      <c r="ALI327" s="215"/>
      <c r="ALJ327" s="215"/>
      <c r="ALK327" s="215"/>
      <c r="ALL327" s="215"/>
      <c r="ALM327" s="215"/>
      <c r="ALN327" s="215"/>
      <c r="ALO327" s="215"/>
      <c r="ALP327" s="215"/>
      <c r="ALQ327" s="215"/>
      <c r="ALR327" s="215"/>
      <c r="ALS327" s="215"/>
      <c r="ALT327" s="215"/>
      <c r="ALU327" s="215"/>
      <c r="ALV327" s="215"/>
      <c r="ALW327" s="215"/>
      <c r="ALX327" s="215"/>
      <c r="ALY327" s="215"/>
      <c r="ALZ327" s="215"/>
      <c r="AMA327" s="215"/>
      <c r="AMB327" s="215"/>
      <c r="AMC327" s="215"/>
      <c r="AMD327" s="215"/>
      <c r="AME327" s="215"/>
      <c r="AMF327" s="215"/>
      <c r="AMG327" s="215"/>
      <c r="AMH327" s="215"/>
      <c r="AMI327" s="215"/>
      <c r="AMJ327" s="215"/>
      <c r="AMK327" s="215"/>
      <c r="AML327" s="215"/>
      <c r="AMM327" s="215"/>
      <c r="AMN327" s="215"/>
      <c r="AMO327" s="215"/>
      <c r="AMP327" s="215"/>
      <c r="AMQ327" s="215"/>
      <c r="AMR327" s="215"/>
      <c r="AMS327" s="215"/>
      <c r="AMT327" s="215"/>
      <c r="AMU327" s="215"/>
      <c r="AMV327" s="215"/>
      <c r="AMW327" s="215"/>
      <c r="AMX327" s="215"/>
      <c r="AMY327" s="215"/>
      <c r="AMZ327" s="215"/>
      <c r="ANA327" s="215"/>
      <c r="ANB327" s="215"/>
      <c r="ANC327" s="215"/>
      <c r="AND327" s="215"/>
      <c r="ANE327" s="215"/>
      <c r="ANF327" s="215"/>
      <c r="ANG327" s="215"/>
      <c r="ANH327" s="215"/>
      <c r="ANI327" s="215"/>
      <c r="ANJ327" s="215"/>
      <c r="ANK327" s="215"/>
      <c r="ANL327" s="215"/>
      <c r="ANM327" s="215"/>
      <c r="ANN327" s="215"/>
      <c r="ANO327" s="215"/>
      <c r="ANP327" s="215"/>
      <c r="ANQ327" s="215"/>
      <c r="ANR327" s="215"/>
      <c r="ANS327" s="215"/>
      <c r="ANT327" s="215"/>
      <c r="ANU327" s="215"/>
      <c r="ANV327" s="215"/>
      <c r="ANW327" s="215"/>
      <c r="ANX327" s="215"/>
      <c r="ANY327" s="215"/>
      <c r="ANZ327" s="215"/>
      <c r="AOA327" s="215"/>
      <c r="AOB327" s="215"/>
      <c r="AOC327" s="215"/>
      <c r="AOD327" s="215"/>
      <c r="AOE327" s="215"/>
      <c r="AOF327" s="215"/>
      <c r="AOG327" s="215"/>
      <c r="AOH327" s="215"/>
      <c r="AOI327" s="215"/>
      <c r="AOJ327" s="215"/>
      <c r="AOK327" s="215"/>
      <c r="AOL327" s="215"/>
      <c r="AOM327" s="215"/>
      <c r="AON327" s="215"/>
      <c r="AOO327" s="215"/>
      <c r="AOP327" s="215"/>
      <c r="AOQ327" s="215"/>
      <c r="AOR327" s="215"/>
      <c r="AOS327" s="215"/>
      <c r="AOT327" s="215"/>
      <c r="AOU327" s="215"/>
      <c r="AOV327" s="215"/>
      <c r="AOW327" s="215"/>
      <c r="AOX327" s="215"/>
      <c r="AOY327" s="215"/>
      <c r="AOZ327" s="215"/>
      <c r="APA327" s="215"/>
      <c r="APB327" s="215"/>
      <c r="APC327" s="215"/>
      <c r="APD327" s="215"/>
      <c r="APE327" s="215"/>
      <c r="APF327" s="215"/>
      <c r="APG327" s="215"/>
      <c r="APH327" s="215"/>
      <c r="API327" s="215"/>
      <c r="APJ327" s="215"/>
      <c r="APK327" s="215"/>
      <c r="APL327" s="215"/>
      <c r="APM327" s="215"/>
      <c r="APN327" s="215"/>
      <c r="APO327" s="215"/>
      <c r="APP327" s="215"/>
      <c r="APQ327" s="215"/>
      <c r="APR327" s="215"/>
      <c r="APS327" s="215"/>
      <c r="APT327" s="215"/>
      <c r="APU327" s="215"/>
      <c r="APV327" s="215"/>
      <c r="APW327" s="215"/>
      <c r="APX327" s="215"/>
      <c r="APY327" s="215"/>
      <c r="APZ327" s="215"/>
      <c r="AQA327" s="215"/>
      <c r="AQB327" s="215"/>
      <c r="AQC327" s="215"/>
      <c r="AQD327" s="215"/>
      <c r="AQE327" s="215"/>
      <c r="AQF327" s="215"/>
      <c r="AQG327" s="215"/>
      <c r="AQH327" s="215"/>
      <c r="AQI327" s="215"/>
      <c r="AQJ327" s="215"/>
      <c r="AQK327" s="215"/>
      <c r="AQL327" s="215"/>
      <c r="AQM327" s="215"/>
      <c r="AQN327" s="215"/>
      <c r="AQO327" s="215"/>
      <c r="AQP327" s="215"/>
      <c r="AQQ327" s="215"/>
      <c r="AQR327" s="215"/>
      <c r="AQS327" s="215"/>
      <c r="AQT327" s="215"/>
      <c r="AQU327" s="215"/>
      <c r="AQV327" s="215"/>
      <c r="AQW327" s="215"/>
      <c r="AQX327" s="215"/>
      <c r="AQY327" s="215"/>
      <c r="AQZ327" s="215"/>
      <c r="ARA327" s="215"/>
      <c r="ARB327" s="215"/>
      <c r="ARC327" s="215"/>
      <c r="ARD327" s="215"/>
      <c r="ARE327" s="215"/>
      <c r="ARF327" s="215"/>
      <c r="ARG327" s="215"/>
      <c r="ARH327" s="215"/>
      <c r="ARI327" s="215"/>
      <c r="ARJ327" s="215"/>
      <c r="ARK327" s="215"/>
      <c r="ARL327" s="215"/>
      <c r="ARM327" s="215"/>
      <c r="ARN327" s="215"/>
      <c r="ARO327" s="215"/>
      <c r="ARP327" s="215"/>
      <c r="ARQ327" s="215"/>
      <c r="ARR327" s="215"/>
      <c r="ARS327" s="215"/>
      <c r="ART327" s="215"/>
      <c r="ARU327" s="215"/>
      <c r="ARV327" s="215"/>
      <c r="ARW327" s="215"/>
      <c r="ARX327" s="215"/>
      <c r="ARY327" s="215"/>
      <c r="ARZ327" s="215"/>
      <c r="ASA327" s="215"/>
      <c r="ASB327" s="215"/>
      <c r="ASC327" s="215"/>
      <c r="ASD327" s="215"/>
      <c r="ASE327" s="215"/>
      <c r="ASF327" s="215"/>
      <c r="ASG327" s="215"/>
      <c r="ASH327" s="215"/>
      <c r="ASI327" s="215"/>
      <c r="ASJ327" s="215"/>
      <c r="ASK327" s="215"/>
      <c r="ASL327" s="215"/>
      <c r="ASM327" s="215"/>
      <c r="ASN327" s="215"/>
      <c r="ASO327" s="215"/>
      <c r="ASP327" s="215"/>
      <c r="ASQ327" s="215"/>
      <c r="ASR327" s="215"/>
      <c r="ASS327" s="215"/>
      <c r="AST327" s="215"/>
      <c r="ASU327" s="215"/>
      <c r="ASV327" s="215"/>
      <c r="ASW327" s="215"/>
      <c r="ASX327" s="215"/>
      <c r="ASY327" s="215"/>
      <c r="ASZ327" s="215"/>
      <c r="ATA327" s="215"/>
      <c r="ATB327" s="215"/>
      <c r="ATC327" s="215"/>
      <c r="ATD327" s="215"/>
      <c r="ATE327" s="215"/>
      <c r="ATF327" s="215"/>
      <c r="ATG327" s="215"/>
      <c r="ATH327" s="215"/>
      <c r="ATI327" s="215"/>
      <c r="ATJ327" s="215"/>
      <c r="ATK327" s="215"/>
      <c r="ATL327" s="215"/>
      <c r="ATM327" s="215"/>
      <c r="ATN327" s="215"/>
      <c r="ATO327" s="215"/>
      <c r="ATP327" s="215"/>
      <c r="ATQ327" s="215"/>
      <c r="ATR327" s="215"/>
      <c r="ATS327" s="215"/>
      <c r="ATT327" s="215"/>
      <c r="ATU327" s="215"/>
      <c r="ATV327" s="215"/>
      <c r="ATW327" s="215"/>
      <c r="ATX327" s="215"/>
      <c r="ATY327" s="215"/>
      <c r="ATZ327" s="215"/>
      <c r="AUA327" s="215"/>
      <c r="AUB327" s="215"/>
      <c r="AUC327" s="215"/>
      <c r="AUD327" s="215"/>
      <c r="AUE327" s="215"/>
      <c r="AUF327" s="215"/>
      <c r="AUG327" s="215"/>
      <c r="AUH327" s="215"/>
      <c r="AUI327" s="215"/>
      <c r="AUJ327" s="215"/>
      <c r="AUK327" s="215"/>
      <c r="AUL327" s="215"/>
      <c r="AUM327" s="215"/>
      <c r="AUN327" s="215"/>
      <c r="AUO327" s="215"/>
      <c r="AUP327" s="215"/>
      <c r="AUQ327" s="215"/>
      <c r="AUR327" s="215"/>
      <c r="AUS327" s="215"/>
      <c r="AUT327" s="215"/>
      <c r="AUU327" s="215"/>
      <c r="AUV327" s="215"/>
      <c r="AUW327" s="215"/>
      <c r="AUX327" s="215"/>
      <c r="AUY327" s="215"/>
      <c r="AUZ327" s="215"/>
      <c r="AVA327" s="215"/>
      <c r="AVB327" s="215"/>
      <c r="AVC327" s="215"/>
      <c r="AVD327" s="215"/>
      <c r="AVE327" s="215"/>
      <c r="AVF327" s="215"/>
      <c r="AVG327" s="215"/>
      <c r="AVH327" s="215"/>
      <c r="AVI327" s="215"/>
      <c r="AVJ327" s="215"/>
      <c r="AVK327" s="215"/>
      <c r="AVL327" s="215"/>
      <c r="AVM327" s="215"/>
      <c r="AVN327" s="215"/>
      <c r="AVO327" s="215"/>
      <c r="AVP327" s="215"/>
      <c r="AVQ327" s="215"/>
      <c r="AVR327" s="215"/>
      <c r="AVS327" s="215"/>
      <c r="AVT327" s="215"/>
      <c r="AVU327" s="215"/>
      <c r="AVV327" s="215"/>
      <c r="AVW327" s="215"/>
      <c r="AVX327" s="215"/>
      <c r="AVY327" s="215"/>
      <c r="AVZ327" s="215"/>
      <c r="AWA327" s="215"/>
      <c r="AWB327" s="215"/>
      <c r="AWC327" s="215"/>
      <c r="AWD327" s="215"/>
      <c r="AWE327" s="215"/>
      <c r="AWF327" s="215"/>
      <c r="AWG327" s="215"/>
      <c r="AWH327" s="215"/>
      <c r="AWI327" s="215"/>
      <c r="AWJ327" s="215"/>
      <c r="AWK327" s="215"/>
      <c r="AWL327" s="215"/>
      <c r="AWM327" s="215"/>
      <c r="AWN327" s="215"/>
      <c r="AWO327" s="215"/>
      <c r="AWP327" s="215"/>
      <c r="AWQ327" s="215"/>
      <c r="AWR327" s="215"/>
      <c r="AWS327" s="215"/>
      <c r="AWT327" s="215"/>
      <c r="AWU327" s="215"/>
      <c r="AWV327" s="215"/>
      <c r="AWW327" s="215"/>
      <c r="AWX327" s="215"/>
      <c r="AWY327" s="215"/>
      <c r="AWZ327" s="215"/>
      <c r="AXA327" s="215"/>
      <c r="AXB327" s="215"/>
      <c r="AXC327" s="215"/>
      <c r="AXD327" s="215"/>
      <c r="AXE327" s="215"/>
      <c r="AXF327" s="215"/>
      <c r="AXG327" s="215"/>
      <c r="AXH327" s="215"/>
      <c r="AXI327" s="215"/>
      <c r="AXJ327" s="215"/>
      <c r="AXK327" s="215"/>
      <c r="AXL327" s="215"/>
      <c r="AXM327" s="215"/>
      <c r="AXN327" s="215"/>
      <c r="AXO327" s="215"/>
      <c r="AXP327" s="215"/>
      <c r="AXQ327" s="215"/>
      <c r="AXR327" s="215"/>
      <c r="AXS327" s="215"/>
      <c r="AXT327" s="215"/>
      <c r="AXU327" s="215"/>
      <c r="AXV327" s="215"/>
      <c r="AXW327" s="215"/>
      <c r="AXX327" s="215"/>
      <c r="AXY327" s="215"/>
      <c r="AXZ327" s="215"/>
      <c r="AYA327" s="215"/>
      <c r="AYB327" s="215"/>
      <c r="AYC327" s="215"/>
      <c r="AYD327" s="215"/>
      <c r="AYE327" s="215"/>
      <c r="AYF327" s="215"/>
      <c r="AYG327" s="215"/>
      <c r="AYH327" s="215"/>
      <c r="AYI327" s="215"/>
      <c r="AYJ327" s="215"/>
      <c r="AYK327" s="215"/>
      <c r="AYL327" s="215"/>
      <c r="AYM327" s="215"/>
      <c r="AYN327" s="215"/>
      <c r="AYO327" s="215"/>
      <c r="AYP327" s="215"/>
      <c r="AYQ327" s="215"/>
      <c r="AYR327" s="215"/>
      <c r="AYS327" s="215"/>
      <c r="AYT327" s="215"/>
      <c r="AYU327" s="215"/>
      <c r="AYV327" s="215"/>
      <c r="AYW327" s="215"/>
      <c r="AYX327" s="215"/>
      <c r="AYY327" s="215"/>
      <c r="AYZ327" s="215"/>
      <c r="AZA327" s="215"/>
      <c r="AZB327" s="215"/>
      <c r="AZC327" s="215"/>
      <c r="AZD327" s="215"/>
      <c r="AZE327" s="215"/>
      <c r="AZF327" s="215"/>
      <c r="AZG327" s="215"/>
      <c r="AZH327" s="215"/>
      <c r="AZI327" s="215"/>
      <c r="AZJ327" s="215"/>
      <c r="AZK327" s="215"/>
      <c r="AZL327" s="215"/>
      <c r="AZM327" s="215"/>
      <c r="AZN327" s="215"/>
      <c r="AZO327" s="215"/>
      <c r="AZP327" s="215"/>
      <c r="AZQ327" s="215"/>
      <c r="AZR327" s="215"/>
      <c r="AZS327" s="215"/>
      <c r="AZT327" s="215"/>
      <c r="AZU327" s="215"/>
      <c r="AZV327" s="215"/>
      <c r="AZW327" s="215"/>
      <c r="AZX327" s="215"/>
      <c r="AZY327" s="215"/>
      <c r="AZZ327" s="215"/>
      <c r="BAA327" s="215"/>
      <c r="BAB327" s="215"/>
      <c r="BAC327" s="215"/>
      <c r="BAD327" s="215"/>
      <c r="BAE327" s="215"/>
      <c r="BAF327" s="215"/>
      <c r="BAG327" s="215"/>
      <c r="BAH327" s="215"/>
      <c r="BAI327" s="215"/>
      <c r="BAJ327" s="215"/>
      <c r="BAK327" s="215"/>
      <c r="BAL327" s="215"/>
      <c r="BAM327" s="215"/>
      <c r="BAN327" s="215"/>
      <c r="BAO327" s="215"/>
      <c r="BAP327" s="215"/>
      <c r="BAQ327" s="215"/>
      <c r="BAR327" s="215"/>
      <c r="BAS327" s="215"/>
      <c r="BAT327" s="215"/>
      <c r="BAU327" s="215"/>
      <c r="BAV327" s="215"/>
      <c r="BAW327" s="215"/>
      <c r="BAX327" s="215"/>
      <c r="BAY327" s="215"/>
      <c r="BAZ327" s="215"/>
      <c r="BBA327" s="215"/>
      <c r="BBB327" s="215"/>
      <c r="BBC327" s="215"/>
      <c r="BBD327" s="215"/>
      <c r="BBE327" s="215"/>
      <c r="BBF327" s="215"/>
      <c r="BBG327" s="215"/>
      <c r="BBH327" s="215"/>
      <c r="BBI327" s="215"/>
      <c r="BBJ327" s="215"/>
      <c r="BBK327" s="215"/>
      <c r="BBL327" s="215"/>
      <c r="BBM327" s="215"/>
      <c r="BBN327" s="215"/>
      <c r="BBO327" s="215"/>
      <c r="BBP327" s="215"/>
      <c r="BBQ327" s="215"/>
      <c r="BBR327" s="215"/>
      <c r="BBS327" s="215"/>
      <c r="BBT327" s="215"/>
      <c r="BBU327" s="215"/>
      <c r="BBV327" s="215"/>
      <c r="BBW327" s="215"/>
      <c r="BBX327" s="215"/>
      <c r="BBY327" s="215"/>
      <c r="BBZ327" s="215"/>
      <c r="BCA327" s="215"/>
      <c r="BCB327" s="215"/>
      <c r="BCC327" s="215"/>
      <c r="BCD327" s="215"/>
      <c r="BCE327" s="215"/>
      <c r="BCF327" s="215"/>
      <c r="BCG327" s="215"/>
      <c r="BCH327" s="215"/>
      <c r="BCI327" s="215"/>
      <c r="BCJ327" s="215"/>
      <c r="BCK327" s="215"/>
      <c r="BCL327" s="215"/>
      <c r="BCM327" s="215"/>
      <c r="BCN327" s="215"/>
      <c r="BCO327" s="215"/>
      <c r="BCP327" s="215"/>
      <c r="BCQ327" s="215"/>
      <c r="BCR327" s="215"/>
      <c r="BCS327" s="215"/>
      <c r="BCT327" s="215"/>
      <c r="BCU327" s="215"/>
      <c r="BCV327" s="215"/>
      <c r="BCW327" s="215"/>
      <c r="BCX327" s="215"/>
      <c r="BCY327" s="215"/>
      <c r="BCZ327" s="215"/>
      <c r="BDA327" s="215"/>
      <c r="BDB327" s="215"/>
      <c r="BDC327" s="215"/>
      <c r="BDD327" s="215"/>
      <c r="BDE327" s="215"/>
      <c r="BDF327" s="215"/>
      <c r="BDG327" s="215"/>
      <c r="BDH327" s="215"/>
      <c r="BDI327" s="215"/>
      <c r="BDJ327" s="215"/>
      <c r="BDK327" s="215"/>
      <c r="BDL327" s="215"/>
      <c r="BDM327" s="215"/>
      <c r="BDN327" s="215"/>
      <c r="BDO327" s="215"/>
      <c r="BDP327" s="215"/>
      <c r="BDQ327" s="215"/>
      <c r="BDR327" s="215"/>
      <c r="BDS327" s="215"/>
      <c r="BDT327" s="215"/>
      <c r="BDU327" s="215"/>
      <c r="BDV327" s="215"/>
      <c r="BDW327" s="215"/>
      <c r="BDX327" s="215"/>
      <c r="BDY327" s="215"/>
      <c r="BDZ327" s="215"/>
      <c r="BEA327" s="215"/>
      <c r="BEB327" s="215"/>
      <c r="BEC327" s="215"/>
      <c r="BED327" s="215"/>
      <c r="BEE327" s="215"/>
      <c r="BEF327" s="215"/>
      <c r="BEG327" s="215"/>
      <c r="BEH327" s="215"/>
      <c r="BEI327" s="215"/>
      <c r="BEJ327" s="215"/>
      <c r="BEK327" s="215"/>
      <c r="BEL327" s="215"/>
      <c r="BEM327" s="215"/>
      <c r="BEN327" s="215"/>
      <c r="BEO327" s="215"/>
      <c r="BEP327" s="215"/>
      <c r="BEQ327" s="215"/>
      <c r="BER327" s="215"/>
      <c r="BES327" s="215"/>
      <c r="BET327" s="215"/>
      <c r="BEU327" s="215"/>
      <c r="BEV327" s="215"/>
      <c r="BEW327" s="215"/>
      <c r="BEX327" s="215"/>
      <c r="BEY327" s="215"/>
      <c r="BEZ327" s="215"/>
      <c r="BFA327" s="215"/>
      <c r="BFB327" s="215"/>
      <c r="BFC327" s="215"/>
      <c r="BFD327" s="215"/>
      <c r="BFE327" s="215"/>
      <c r="BFF327" s="215"/>
      <c r="BFG327" s="215"/>
      <c r="BFH327" s="215"/>
      <c r="BFI327" s="215"/>
      <c r="BFJ327" s="215"/>
      <c r="BFK327" s="215"/>
      <c r="BFL327" s="215"/>
      <c r="BFM327" s="215"/>
      <c r="BFN327" s="215"/>
      <c r="BFO327" s="215"/>
      <c r="BFP327" s="215"/>
      <c r="BFQ327" s="215"/>
      <c r="BFR327" s="215"/>
      <c r="BFS327" s="215"/>
      <c r="BFT327" s="215"/>
      <c r="BFU327" s="215"/>
      <c r="BFV327" s="215"/>
      <c r="BFW327" s="215"/>
      <c r="BFX327" s="215"/>
      <c r="BFY327" s="215"/>
      <c r="BFZ327" s="215"/>
      <c r="BGA327" s="215"/>
      <c r="BGB327" s="215"/>
      <c r="BGC327" s="215"/>
      <c r="BGD327" s="215"/>
      <c r="BGE327" s="215"/>
      <c r="BGF327" s="215"/>
      <c r="BGG327" s="215"/>
      <c r="BGH327" s="215"/>
      <c r="BGI327" s="215"/>
      <c r="BGJ327" s="215"/>
      <c r="BGK327" s="215"/>
      <c r="BGL327" s="215"/>
      <c r="BGM327" s="215"/>
      <c r="BGN327" s="215"/>
      <c r="BGO327" s="215"/>
      <c r="BGP327" s="215"/>
      <c r="BGQ327" s="215"/>
      <c r="BGR327" s="215"/>
      <c r="BGS327" s="215"/>
      <c r="BGT327" s="215"/>
      <c r="BGU327" s="215"/>
      <c r="BGV327" s="215"/>
      <c r="BGW327" s="215"/>
      <c r="BGX327" s="215"/>
      <c r="BGY327" s="215"/>
      <c r="BGZ327" s="215"/>
      <c r="BHA327" s="215"/>
      <c r="BHB327" s="215"/>
      <c r="BHC327" s="215"/>
      <c r="BHD327" s="215"/>
      <c r="BHE327" s="215"/>
      <c r="BHF327" s="215"/>
      <c r="BHG327" s="215"/>
      <c r="BHH327" s="215"/>
      <c r="BHI327" s="215"/>
      <c r="BHJ327" s="215"/>
      <c r="BHK327" s="215"/>
      <c r="BHL327" s="215"/>
      <c r="BHM327" s="215"/>
      <c r="BHN327" s="215"/>
      <c r="BHO327" s="215"/>
      <c r="BHP327" s="215"/>
      <c r="BHQ327" s="215"/>
      <c r="BHR327" s="215"/>
      <c r="BHS327" s="215"/>
      <c r="BHT327" s="215"/>
      <c r="BHU327" s="215"/>
      <c r="BHV327" s="215"/>
      <c r="BHW327" s="215"/>
      <c r="BHX327" s="215"/>
      <c r="BHY327" s="215"/>
      <c r="BHZ327" s="215"/>
      <c r="BIA327" s="215"/>
      <c r="BIB327" s="215"/>
      <c r="BIC327" s="215"/>
      <c r="BID327" s="215"/>
      <c r="BIE327" s="215"/>
      <c r="BIF327" s="215"/>
      <c r="BIG327" s="215"/>
      <c r="BIH327" s="215"/>
      <c r="BII327" s="215"/>
      <c r="BIJ327" s="215"/>
      <c r="BIK327" s="215"/>
      <c r="BIL327" s="215"/>
      <c r="BIM327" s="215"/>
      <c r="BIN327" s="215"/>
      <c r="BIO327" s="215"/>
      <c r="BIP327" s="215"/>
      <c r="BIQ327" s="215"/>
      <c r="BIR327" s="215"/>
      <c r="BIS327" s="215"/>
      <c r="BIT327" s="215"/>
      <c r="BIU327" s="215"/>
      <c r="BIV327" s="215"/>
      <c r="BIW327" s="215"/>
      <c r="BIX327" s="215"/>
      <c r="BIY327" s="215"/>
      <c r="BIZ327" s="215"/>
      <c r="BJA327" s="215"/>
      <c r="BJB327" s="215"/>
      <c r="BJC327" s="215"/>
      <c r="BJD327" s="215"/>
      <c r="BJE327" s="215"/>
      <c r="BJF327" s="215"/>
      <c r="BJG327" s="215"/>
      <c r="BJH327" s="215"/>
      <c r="BJI327" s="215"/>
      <c r="BJJ327" s="215"/>
      <c r="BJK327" s="215"/>
      <c r="BJL327" s="215"/>
      <c r="BJM327" s="215"/>
      <c r="BJN327" s="215"/>
      <c r="BJO327" s="215"/>
      <c r="BJP327" s="215"/>
      <c r="BJQ327" s="215"/>
      <c r="BJR327" s="215"/>
      <c r="BJS327" s="215"/>
      <c r="BJT327" s="215"/>
      <c r="BJU327" s="215"/>
      <c r="BJV327" s="215"/>
      <c r="BJW327" s="215"/>
      <c r="BJX327" s="215"/>
      <c r="BJY327" s="215"/>
      <c r="BJZ327" s="215"/>
      <c r="BKA327" s="215"/>
      <c r="BKB327" s="215"/>
      <c r="BKC327" s="215"/>
      <c r="BKD327" s="215"/>
      <c r="BKE327" s="215"/>
      <c r="BKF327" s="215"/>
      <c r="BKG327" s="215"/>
      <c r="BKH327" s="215"/>
      <c r="BKI327" s="215"/>
      <c r="BKJ327" s="215"/>
      <c r="BKK327" s="215"/>
      <c r="BKL327" s="215"/>
      <c r="BKM327" s="215"/>
      <c r="BKN327" s="215"/>
      <c r="BKO327" s="215"/>
      <c r="BKP327" s="215"/>
      <c r="BKQ327" s="215"/>
      <c r="BKR327" s="215"/>
      <c r="BKS327" s="215"/>
      <c r="BKT327" s="215"/>
      <c r="BKU327" s="215"/>
      <c r="BKV327" s="215"/>
      <c r="BKW327" s="215"/>
      <c r="BKX327" s="215"/>
      <c r="BKY327" s="215"/>
      <c r="BKZ327" s="215"/>
      <c r="BLA327" s="215"/>
      <c r="BLB327" s="215"/>
      <c r="BLC327" s="215"/>
      <c r="BLD327" s="215"/>
      <c r="BLE327" s="215"/>
      <c r="BLF327" s="215"/>
      <c r="BLG327" s="215"/>
      <c r="BLH327" s="215"/>
      <c r="BLI327" s="215"/>
      <c r="BLJ327" s="215"/>
      <c r="BLK327" s="215"/>
      <c r="BLL327" s="215"/>
      <c r="BLM327" s="215"/>
      <c r="BLN327" s="215"/>
      <c r="BLO327" s="215"/>
      <c r="BLP327" s="215"/>
      <c r="BLQ327" s="215"/>
      <c r="BLR327" s="215"/>
      <c r="BLS327" s="215"/>
      <c r="BLT327" s="215"/>
      <c r="BLU327" s="215"/>
      <c r="BLV327" s="215"/>
      <c r="BLW327" s="215"/>
      <c r="BLX327" s="215"/>
      <c r="BLY327" s="215"/>
      <c r="BLZ327" s="215"/>
      <c r="BMA327" s="215"/>
      <c r="BMB327" s="215"/>
      <c r="BMC327" s="215"/>
      <c r="BMD327" s="215"/>
      <c r="BME327" s="215"/>
      <c r="BMF327" s="215"/>
      <c r="BMG327" s="215"/>
      <c r="BMH327" s="215"/>
      <c r="BMI327" s="215"/>
      <c r="BMJ327" s="215"/>
      <c r="BMK327" s="215"/>
      <c r="BML327" s="215"/>
      <c r="BMM327" s="215"/>
      <c r="BMN327" s="215"/>
      <c r="BMO327" s="215"/>
      <c r="BMP327" s="215"/>
      <c r="BMQ327" s="215"/>
      <c r="BMR327" s="215"/>
      <c r="BMS327" s="215"/>
      <c r="BMT327" s="215"/>
      <c r="BMU327" s="215"/>
      <c r="BMV327" s="215"/>
      <c r="BMW327" s="215"/>
      <c r="BMX327" s="215"/>
      <c r="BMY327" s="215"/>
      <c r="BMZ327" s="215"/>
      <c r="BNA327" s="215"/>
      <c r="BNB327" s="215"/>
      <c r="BNC327" s="215"/>
      <c r="BND327" s="215"/>
      <c r="BNE327" s="215"/>
      <c r="BNF327" s="215"/>
      <c r="BNG327" s="215"/>
      <c r="BNH327" s="215"/>
      <c r="BNI327" s="215"/>
      <c r="BNJ327" s="215"/>
      <c r="BNK327" s="215"/>
      <c r="BNL327" s="215"/>
      <c r="BNM327" s="215"/>
      <c r="BNN327" s="215"/>
      <c r="BNO327" s="215"/>
      <c r="BNP327" s="215"/>
      <c r="BNQ327" s="215"/>
      <c r="BNR327" s="215"/>
      <c r="BNS327" s="215"/>
      <c r="BNT327" s="215"/>
      <c r="BNU327" s="215"/>
      <c r="BNV327" s="215"/>
      <c r="BNW327" s="215"/>
      <c r="BNX327" s="215"/>
      <c r="BNY327" s="215"/>
      <c r="BNZ327" s="215"/>
      <c r="BOA327" s="215"/>
      <c r="BOB327" s="215"/>
      <c r="BOC327" s="215"/>
      <c r="BOD327" s="215"/>
      <c r="BOE327" s="215"/>
      <c r="BOF327" s="215"/>
      <c r="BOG327" s="215"/>
      <c r="BOH327" s="215"/>
      <c r="BOI327" s="215"/>
      <c r="BOJ327" s="215"/>
      <c r="BOK327" s="215"/>
      <c r="BOL327" s="215"/>
      <c r="BOM327" s="215"/>
      <c r="BON327" s="215"/>
      <c r="BOO327" s="215"/>
      <c r="BOP327" s="215"/>
      <c r="BOQ327" s="215"/>
      <c r="BOR327" s="215"/>
      <c r="BOS327" s="215"/>
      <c r="BOT327" s="215"/>
      <c r="BOU327" s="215"/>
      <c r="BOV327" s="215"/>
      <c r="BOW327" s="215"/>
      <c r="BOX327" s="215"/>
      <c r="BOY327" s="215"/>
      <c r="BOZ327" s="215"/>
      <c r="BPA327" s="215"/>
      <c r="BPB327" s="215"/>
      <c r="BPC327" s="215"/>
      <c r="BPD327" s="215"/>
      <c r="BPE327" s="215"/>
      <c r="BPF327" s="215"/>
      <c r="BPG327" s="215"/>
      <c r="BPH327" s="215"/>
      <c r="BPI327" s="215"/>
      <c r="BPJ327" s="215"/>
      <c r="BPK327" s="215"/>
      <c r="BPL327" s="215"/>
      <c r="BPM327" s="215"/>
      <c r="BPN327" s="215"/>
      <c r="BPO327" s="215"/>
      <c r="BPP327" s="215"/>
      <c r="BPQ327" s="215"/>
      <c r="BPR327" s="215"/>
      <c r="BPS327" s="215"/>
      <c r="BPT327" s="215"/>
      <c r="BPU327" s="215"/>
      <c r="BPV327" s="215"/>
      <c r="BPW327" s="215"/>
      <c r="BPX327" s="215"/>
      <c r="BPY327" s="215"/>
      <c r="BPZ327" s="215"/>
      <c r="BQA327" s="215"/>
      <c r="BQB327" s="215"/>
      <c r="BQC327" s="215"/>
      <c r="BQD327" s="215"/>
      <c r="BQE327" s="215"/>
      <c r="BQF327" s="215"/>
      <c r="BQG327" s="215"/>
      <c r="BQH327" s="215"/>
      <c r="BQI327" s="215"/>
      <c r="BQJ327" s="215"/>
      <c r="BQK327" s="215"/>
      <c r="BQL327" s="215"/>
      <c r="BQM327" s="215"/>
      <c r="BQN327" s="215"/>
      <c r="BQO327" s="215"/>
      <c r="BQP327" s="215"/>
      <c r="BQQ327" s="215"/>
      <c r="BQR327" s="215"/>
      <c r="BQS327" s="215"/>
      <c r="BQT327" s="215"/>
      <c r="BQU327" s="215"/>
      <c r="BQV327" s="215"/>
      <c r="BQW327" s="215"/>
      <c r="BQX327" s="215"/>
      <c r="BQY327" s="215"/>
      <c r="BQZ327" s="215"/>
      <c r="BRA327" s="215"/>
      <c r="BRB327" s="215"/>
      <c r="BRC327" s="215"/>
      <c r="BRD327" s="215"/>
      <c r="BRE327" s="215"/>
      <c r="BRF327" s="215"/>
      <c r="BRG327" s="215"/>
      <c r="BRH327" s="215"/>
      <c r="BRI327" s="215"/>
      <c r="BRJ327" s="215"/>
      <c r="BRK327" s="215"/>
      <c r="BRL327" s="215"/>
      <c r="BRM327" s="215"/>
      <c r="BRN327" s="215"/>
      <c r="BRO327" s="215"/>
      <c r="BRP327" s="215"/>
      <c r="BRQ327" s="215"/>
      <c r="BRR327" s="215"/>
      <c r="BRS327" s="215"/>
      <c r="BRT327" s="215"/>
      <c r="BRU327" s="215"/>
      <c r="BRV327" s="215"/>
      <c r="BRW327" s="215"/>
      <c r="BRX327" s="215"/>
      <c r="BRY327" s="215"/>
      <c r="BRZ327" s="215"/>
      <c r="BSA327" s="215"/>
      <c r="BSB327" s="215"/>
      <c r="BSC327" s="215"/>
      <c r="BSD327" s="215"/>
      <c r="BSE327" s="215"/>
      <c r="BSF327" s="215"/>
      <c r="BSG327" s="215"/>
      <c r="BSH327" s="215"/>
      <c r="BSI327" s="215"/>
      <c r="BSJ327" s="215"/>
      <c r="BSK327" s="215"/>
      <c r="BSL327" s="215"/>
      <c r="BSM327" s="215"/>
      <c r="BSN327" s="215"/>
      <c r="BSO327" s="215"/>
      <c r="BSP327" s="215"/>
      <c r="BSQ327" s="215"/>
      <c r="BSR327" s="215"/>
      <c r="BSS327" s="215"/>
      <c r="BST327" s="215"/>
      <c r="BSU327" s="215"/>
      <c r="BSV327" s="215"/>
      <c r="BSW327" s="215"/>
      <c r="BSX327" s="215"/>
      <c r="BSY327" s="215"/>
      <c r="BSZ327" s="215"/>
      <c r="BTA327" s="215"/>
      <c r="BTB327" s="215"/>
      <c r="BTC327" s="215"/>
      <c r="BTD327" s="215"/>
      <c r="BTE327" s="215"/>
      <c r="BTF327" s="215"/>
      <c r="BTG327" s="215"/>
      <c r="BTH327" s="215"/>
      <c r="BTI327" s="215"/>
      <c r="BTJ327" s="215"/>
      <c r="BTK327" s="215"/>
      <c r="BTL327" s="215"/>
      <c r="BTM327" s="215"/>
      <c r="BTN327" s="215"/>
      <c r="BTO327" s="215"/>
      <c r="BTP327" s="215"/>
      <c r="BTQ327" s="215"/>
      <c r="BTR327" s="215"/>
      <c r="BTS327" s="215"/>
      <c r="BTT327" s="215"/>
      <c r="BTU327" s="215"/>
      <c r="BTV327" s="215"/>
      <c r="BTW327" s="215"/>
      <c r="BTX327" s="215"/>
      <c r="BTY327" s="215"/>
      <c r="BTZ327" s="215"/>
      <c r="BUA327" s="215"/>
      <c r="BUB327" s="215"/>
      <c r="BUC327" s="215"/>
      <c r="BUD327" s="215"/>
      <c r="BUE327" s="215"/>
      <c r="BUF327" s="215"/>
      <c r="BUG327" s="215"/>
      <c r="BUH327" s="215"/>
      <c r="BUI327" s="215"/>
      <c r="BUJ327" s="215"/>
      <c r="BUK327" s="215"/>
      <c r="BUL327" s="215"/>
      <c r="BUM327" s="215"/>
      <c r="BUN327" s="215"/>
      <c r="BUO327" s="215"/>
      <c r="BUP327" s="215"/>
      <c r="BUQ327" s="215"/>
      <c r="BUR327" s="215"/>
      <c r="BUS327" s="215"/>
      <c r="BUT327" s="215"/>
      <c r="BUU327" s="215"/>
      <c r="BUV327" s="215"/>
      <c r="BUW327" s="215"/>
      <c r="BUX327" s="215"/>
      <c r="BUY327" s="215"/>
      <c r="BUZ327" s="215"/>
      <c r="BVA327" s="215"/>
      <c r="BVB327" s="215"/>
      <c r="BVC327" s="215"/>
      <c r="BVD327" s="215"/>
      <c r="BVE327" s="215"/>
      <c r="BVF327" s="215"/>
      <c r="BVG327" s="215"/>
      <c r="BVH327" s="215"/>
      <c r="BVI327" s="215"/>
      <c r="BVJ327" s="215"/>
      <c r="BVK327" s="215"/>
      <c r="BVL327" s="215"/>
      <c r="BVM327" s="215"/>
      <c r="BVN327" s="215"/>
      <c r="BVO327" s="215"/>
      <c r="BVP327" s="215"/>
      <c r="BVQ327" s="215"/>
      <c r="BVR327" s="215"/>
      <c r="BVS327" s="215"/>
      <c r="BVT327" s="215"/>
      <c r="BVU327" s="215"/>
      <c r="BVV327" s="215"/>
      <c r="BVW327" s="215"/>
      <c r="BVX327" s="215"/>
      <c r="BVY327" s="215"/>
      <c r="BVZ327" s="215"/>
      <c r="BWA327" s="215"/>
      <c r="BWB327" s="215"/>
      <c r="BWC327" s="215"/>
      <c r="BWD327" s="215"/>
      <c r="BWE327" s="215"/>
      <c r="BWF327" s="215"/>
      <c r="BWG327" s="215"/>
      <c r="BWH327" s="215"/>
      <c r="BWI327" s="215"/>
      <c r="BWJ327" s="215"/>
      <c r="BWK327" s="215"/>
      <c r="BWL327" s="215"/>
      <c r="BWM327" s="215"/>
      <c r="BWN327" s="215"/>
      <c r="BWO327" s="215"/>
      <c r="BWP327" s="215"/>
      <c r="BWQ327" s="215"/>
      <c r="BWR327" s="215"/>
      <c r="BWS327" s="215"/>
      <c r="BWT327" s="215"/>
      <c r="BWU327" s="215"/>
      <c r="BWV327" s="215"/>
      <c r="BWW327" s="215"/>
      <c r="BWX327" s="215"/>
      <c r="BWY327" s="215"/>
      <c r="BWZ327" s="215"/>
      <c r="BXA327" s="215"/>
      <c r="BXB327" s="215"/>
      <c r="BXC327" s="215"/>
      <c r="BXD327" s="215"/>
      <c r="BXE327" s="215"/>
      <c r="BXF327" s="215"/>
      <c r="BXG327" s="215"/>
      <c r="BXH327" s="215"/>
      <c r="BXI327" s="215"/>
      <c r="BXJ327" s="215"/>
      <c r="BXK327" s="215"/>
      <c r="BXL327" s="215"/>
      <c r="BXM327" s="215"/>
      <c r="BXN327" s="215"/>
      <c r="BXO327" s="215"/>
      <c r="BXP327" s="215"/>
      <c r="BXQ327" s="215"/>
      <c r="BXR327" s="215"/>
      <c r="BXS327" s="215"/>
      <c r="BXT327" s="215"/>
      <c r="BXU327" s="215"/>
      <c r="BXV327" s="215"/>
      <c r="BXW327" s="215"/>
      <c r="BXX327" s="215"/>
      <c r="BXY327" s="215"/>
      <c r="BXZ327" s="215"/>
      <c r="BYA327" s="215"/>
      <c r="BYB327" s="215"/>
      <c r="BYC327" s="215"/>
      <c r="BYD327" s="215"/>
      <c r="BYE327" s="215"/>
      <c r="BYF327" s="215"/>
      <c r="BYG327" s="215"/>
      <c r="BYH327" s="215"/>
      <c r="BYI327" s="215"/>
      <c r="BYJ327" s="215"/>
      <c r="BYK327" s="215"/>
      <c r="BYL327" s="215"/>
      <c r="BYM327" s="215"/>
      <c r="BYN327" s="215"/>
      <c r="BYO327" s="215"/>
      <c r="BYP327" s="215"/>
      <c r="BYQ327" s="215"/>
      <c r="BYR327" s="215"/>
      <c r="BYS327" s="215"/>
      <c r="BYT327" s="215"/>
      <c r="BYU327" s="215"/>
      <c r="BYV327" s="215"/>
      <c r="BYW327" s="215"/>
      <c r="BYX327" s="215"/>
      <c r="BYY327" s="215"/>
      <c r="BYZ327" s="215"/>
      <c r="BZA327" s="215"/>
      <c r="BZB327" s="215"/>
      <c r="BZC327" s="215"/>
      <c r="BZD327" s="215"/>
      <c r="BZE327" s="215"/>
      <c r="BZF327" s="215"/>
      <c r="BZG327" s="215"/>
      <c r="BZH327" s="215"/>
      <c r="BZI327" s="215"/>
      <c r="BZJ327" s="215"/>
      <c r="BZK327" s="215"/>
      <c r="BZL327" s="215"/>
      <c r="BZM327" s="215"/>
      <c r="BZN327" s="215"/>
      <c r="BZO327" s="215"/>
      <c r="BZP327" s="215"/>
      <c r="BZQ327" s="215"/>
      <c r="BZR327" s="215"/>
      <c r="BZS327" s="215"/>
      <c r="BZT327" s="215"/>
      <c r="BZU327" s="215"/>
      <c r="BZV327" s="215"/>
      <c r="BZW327" s="215"/>
      <c r="BZX327" s="215"/>
      <c r="BZY327" s="215"/>
      <c r="BZZ327" s="215"/>
      <c r="CAA327" s="215"/>
      <c r="CAB327" s="215"/>
      <c r="CAC327" s="215"/>
      <c r="CAD327" s="215"/>
      <c r="CAE327" s="215"/>
      <c r="CAF327" s="215"/>
      <c r="CAG327" s="215"/>
      <c r="CAH327" s="215"/>
      <c r="CAI327" s="215"/>
      <c r="CAJ327" s="215"/>
      <c r="CAK327" s="215"/>
      <c r="CAL327" s="215"/>
      <c r="CAM327" s="215"/>
      <c r="CAN327" s="215"/>
      <c r="CAO327" s="215"/>
      <c r="CAP327" s="215"/>
      <c r="CAQ327" s="215"/>
      <c r="CAR327" s="215"/>
      <c r="CAS327" s="215"/>
      <c r="CAT327" s="215"/>
      <c r="CAU327" s="215"/>
      <c r="CAV327" s="215"/>
      <c r="CAW327" s="215"/>
      <c r="CAX327" s="215"/>
      <c r="CAY327" s="215"/>
      <c r="CAZ327" s="215"/>
      <c r="CBA327" s="215"/>
      <c r="CBB327" s="215"/>
      <c r="CBC327" s="215"/>
      <c r="CBD327" s="215"/>
      <c r="CBE327" s="215"/>
      <c r="CBF327" s="215"/>
      <c r="CBG327" s="215"/>
      <c r="CBH327" s="215"/>
      <c r="CBI327" s="215"/>
      <c r="CBJ327" s="215"/>
      <c r="CBK327" s="215"/>
      <c r="CBL327" s="215"/>
      <c r="CBM327" s="215"/>
      <c r="CBN327" s="215"/>
      <c r="CBO327" s="215"/>
      <c r="CBP327" s="215"/>
      <c r="CBQ327" s="215"/>
      <c r="CBR327" s="215"/>
      <c r="CBS327" s="215"/>
      <c r="CBT327" s="215"/>
      <c r="CBU327" s="215"/>
      <c r="CBV327" s="215"/>
      <c r="CBW327" s="215"/>
      <c r="CBX327" s="215"/>
      <c r="CBY327" s="215"/>
      <c r="CBZ327" s="215"/>
      <c r="CCA327" s="215"/>
      <c r="CCB327" s="215"/>
      <c r="CCC327" s="215"/>
      <c r="CCD327" s="215"/>
      <c r="CCE327" s="215"/>
      <c r="CCF327" s="215"/>
      <c r="CCG327" s="215"/>
      <c r="CCH327" s="215"/>
      <c r="CCI327" s="215"/>
      <c r="CCJ327" s="215"/>
      <c r="CCK327" s="215"/>
      <c r="CCL327" s="215"/>
      <c r="CCM327" s="215"/>
      <c r="CCN327" s="215"/>
      <c r="CCO327" s="215"/>
      <c r="CCP327" s="215"/>
      <c r="CCQ327" s="215"/>
      <c r="CCR327" s="215"/>
      <c r="CCS327" s="215"/>
      <c r="CCT327" s="215"/>
      <c r="CCU327" s="215"/>
      <c r="CCV327" s="215"/>
      <c r="CCW327" s="215"/>
      <c r="CCX327" s="215"/>
      <c r="CCY327" s="215"/>
      <c r="CCZ327" s="215"/>
      <c r="CDA327" s="215"/>
      <c r="CDB327" s="215"/>
      <c r="CDC327" s="215"/>
      <c r="CDD327" s="215"/>
      <c r="CDE327" s="215"/>
      <c r="CDF327" s="215"/>
      <c r="CDG327" s="215"/>
      <c r="CDH327" s="215"/>
      <c r="CDI327" s="215"/>
      <c r="CDJ327" s="215"/>
      <c r="CDK327" s="215"/>
      <c r="CDL327" s="215"/>
      <c r="CDM327" s="215"/>
      <c r="CDN327" s="215"/>
      <c r="CDO327" s="215"/>
      <c r="CDP327" s="215"/>
      <c r="CDQ327" s="215"/>
      <c r="CDR327" s="215"/>
      <c r="CDS327" s="215"/>
      <c r="CDT327" s="215"/>
      <c r="CDU327" s="215"/>
      <c r="CDV327" s="215"/>
      <c r="CDW327" s="215"/>
      <c r="CDX327" s="215"/>
      <c r="CDY327" s="215"/>
      <c r="CDZ327" s="215"/>
      <c r="CEA327" s="215"/>
      <c r="CEB327" s="215"/>
      <c r="CEC327" s="215"/>
      <c r="CED327" s="215"/>
      <c r="CEE327" s="215"/>
      <c r="CEF327" s="215"/>
      <c r="CEG327" s="215"/>
      <c r="CEH327" s="215"/>
      <c r="CEI327" s="215"/>
      <c r="CEJ327" s="215"/>
      <c r="CEK327" s="215"/>
      <c r="CEL327" s="215"/>
      <c r="CEM327" s="215"/>
      <c r="CEN327" s="215"/>
      <c r="CEO327" s="215"/>
      <c r="CEP327" s="215"/>
      <c r="CEQ327" s="215"/>
      <c r="CER327" s="215"/>
      <c r="CES327" s="215"/>
      <c r="CET327" s="215"/>
      <c r="CEU327" s="215"/>
      <c r="CEV327" s="215"/>
      <c r="CEW327" s="215"/>
      <c r="CEX327" s="215"/>
      <c r="CEY327" s="215"/>
      <c r="CEZ327" s="215"/>
      <c r="CFA327" s="215"/>
      <c r="CFB327" s="215"/>
      <c r="CFC327" s="215"/>
      <c r="CFD327" s="215"/>
      <c r="CFE327" s="215"/>
      <c r="CFF327" s="215"/>
      <c r="CFG327" s="215"/>
      <c r="CFH327" s="215"/>
      <c r="CFI327" s="215"/>
      <c r="CFJ327" s="215"/>
      <c r="CFK327" s="215"/>
      <c r="CFL327" s="215"/>
      <c r="CFM327" s="215"/>
      <c r="CFN327" s="215"/>
      <c r="CFO327" s="215"/>
      <c r="CFP327" s="215"/>
      <c r="CFQ327" s="215"/>
      <c r="CFR327" s="215"/>
      <c r="CFS327" s="215"/>
      <c r="CFT327" s="215"/>
      <c r="CFU327" s="215"/>
      <c r="CFV327" s="215"/>
      <c r="CFW327" s="215"/>
      <c r="CFX327" s="215"/>
      <c r="CFY327" s="215"/>
      <c r="CFZ327" s="215"/>
      <c r="CGA327" s="215"/>
      <c r="CGB327" s="215"/>
      <c r="CGC327" s="215"/>
      <c r="CGD327" s="215"/>
      <c r="CGE327" s="215"/>
      <c r="CGF327" s="215"/>
      <c r="CGG327" s="215"/>
      <c r="CGH327" s="215"/>
      <c r="CGI327" s="215"/>
      <c r="CGJ327" s="215"/>
      <c r="CGK327" s="215"/>
      <c r="CGL327" s="215"/>
      <c r="CGM327" s="215"/>
      <c r="CGN327" s="215"/>
      <c r="CGO327" s="215"/>
      <c r="CGP327" s="215"/>
      <c r="CGQ327" s="215"/>
      <c r="CGR327" s="215"/>
      <c r="CGS327" s="215"/>
      <c r="CGT327" s="215"/>
      <c r="CGU327" s="215"/>
      <c r="CGV327" s="215"/>
      <c r="CGW327" s="215"/>
      <c r="CGX327" s="215"/>
      <c r="CGY327" s="215"/>
      <c r="CGZ327" s="215"/>
      <c r="CHA327" s="215"/>
      <c r="CHB327" s="215"/>
      <c r="CHC327" s="215"/>
      <c r="CHD327" s="215"/>
      <c r="CHE327" s="215"/>
      <c r="CHF327" s="215"/>
      <c r="CHG327" s="215"/>
      <c r="CHH327" s="215"/>
      <c r="CHI327" s="215"/>
      <c r="CHJ327" s="215"/>
      <c r="CHK327" s="215"/>
      <c r="CHL327" s="215"/>
      <c r="CHM327" s="215"/>
      <c r="CHN327" s="215"/>
      <c r="CHO327" s="215"/>
      <c r="CHP327" s="215"/>
      <c r="CHQ327" s="215"/>
      <c r="CHR327" s="215"/>
      <c r="CHS327" s="215"/>
      <c r="CHT327" s="215"/>
      <c r="CHU327" s="215"/>
      <c r="CHV327" s="215"/>
      <c r="CHW327" s="215"/>
      <c r="CHX327" s="215"/>
      <c r="CHY327" s="215"/>
      <c r="CHZ327" s="215"/>
      <c r="CIA327" s="215"/>
      <c r="CIB327" s="215"/>
      <c r="CIC327" s="215"/>
      <c r="CID327" s="215"/>
      <c r="CIE327" s="215"/>
      <c r="CIF327" s="215"/>
      <c r="CIG327" s="215"/>
      <c r="CIH327" s="215"/>
      <c r="CII327" s="215"/>
      <c r="CIJ327" s="215"/>
      <c r="CIK327" s="215"/>
      <c r="CIL327" s="215"/>
      <c r="CIM327" s="215"/>
      <c r="CIN327" s="215"/>
      <c r="CIO327" s="215"/>
      <c r="CIP327" s="215"/>
      <c r="CIQ327" s="215"/>
      <c r="CIR327" s="215"/>
      <c r="CIS327" s="215"/>
      <c r="CIT327" s="215"/>
      <c r="CIU327" s="215"/>
      <c r="CIV327" s="215"/>
      <c r="CIW327" s="215"/>
      <c r="CIX327" s="215"/>
      <c r="CIY327" s="215"/>
      <c r="CIZ327" s="215"/>
      <c r="CJA327" s="215"/>
      <c r="CJB327" s="215"/>
      <c r="CJC327" s="215"/>
      <c r="CJD327" s="215"/>
      <c r="CJE327" s="215"/>
      <c r="CJF327" s="215"/>
      <c r="CJG327" s="215"/>
      <c r="CJH327" s="215"/>
      <c r="CJI327" s="215"/>
      <c r="CJJ327" s="215"/>
      <c r="CJK327" s="215"/>
      <c r="CJL327" s="215"/>
      <c r="CJM327" s="215"/>
      <c r="CJN327" s="215"/>
      <c r="CJO327" s="215"/>
      <c r="CJP327" s="215"/>
      <c r="CJQ327" s="215"/>
      <c r="CJR327" s="215"/>
      <c r="CJS327" s="215"/>
      <c r="CJT327" s="215"/>
      <c r="CJU327" s="215"/>
      <c r="CJV327" s="215"/>
      <c r="CJW327" s="215"/>
      <c r="CJX327" s="215"/>
      <c r="CJY327" s="215"/>
      <c r="CJZ327" s="215"/>
      <c r="CKA327" s="215"/>
      <c r="CKB327" s="215"/>
      <c r="CKC327" s="215"/>
      <c r="CKD327" s="215"/>
      <c r="CKE327" s="215"/>
      <c r="CKF327" s="215"/>
      <c r="CKG327" s="215"/>
      <c r="CKH327" s="215"/>
      <c r="CKI327" s="215"/>
      <c r="CKJ327" s="215"/>
      <c r="CKK327" s="215"/>
      <c r="CKL327" s="215"/>
      <c r="CKM327" s="215"/>
      <c r="CKN327" s="215"/>
      <c r="CKO327" s="215"/>
      <c r="CKP327" s="215"/>
      <c r="CKQ327" s="215"/>
      <c r="CKR327" s="215"/>
      <c r="CKS327" s="215"/>
      <c r="CKT327" s="215"/>
      <c r="CKU327" s="215"/>
      <c r="CKV327" s="215"/>
      <c r="CKW327" s="215"/>
      <c r="CKX327" s="215"/>
      <c r="CKY327" s="215"/>
      <c r="CKZ327" s="215"/>
      <c r="CLA327" s="215"/>
      <c r="CLB327" s="215"/>
      <c r="CLC327" s="215"/>
      <c r="CLD327" s="215"/>
      <c r="CLE327" s="215"/>
      <c r="CLF327" s="215"/>
      <c r="CLG327" s="215"/>
      <c r="CLH327" s="215"/>
      <c r="CLI327" s="215"/>
      <c r="CLJ327" s="215"/>
      <c r="CLK327" s="215"/>
      <c r="CLL327" s="215"/>
      <c r="CLM327" s="215"/>
      <c r="CLN327" s="215"/>
      <c r="CLO327" s="215"/>
      <c r="CLP327" s="215"/>
      <c r="CLQ327" s="215"/>
      <c r="CLR327" s="215"/>
      <c r="CLS327" s="215"/>
      <c r="CLT327" s="215"/>
      <c r="CLU327" s="215"/>
      <c r="CLV327" s="215"/>
      <c r="CLW327" s="215"/>
      <c r="CLX327" s="215"/>
      <c r="CLY327" s="215"/>
      <c r="CLZ327" s="215"/>
      <c r="CMA327" s="215"/>
      <c r="CMB327" s="215"/>
      <c r="CMC327" s="215"/>
      <c r="CMD327" s="215"/>
      <c r="CME327" s="215"/>
      <c r="CMF327" s="215"/>
      <c r="CMG327" s="215"/>
      <c r="CMH327" s="215"/>
      <c r="CMI327" s="215"/>
      <c r="CMJ327" s="215"/>
      <c r="CMK327" s="215"/>
      <c r="CML327" s="215"/>
      <c r="CMM327" s="215"/>
      <c r="CMN327" s="215"/>
      <c r="CMO327" s="215"/>
      <c r="CMP327" s="215"/>
      <c r="CMQ327" s="215"/>
      <c r="CMR327" s="215"/>
      <c r="CMS327" s="215"/>
      <c r="CMT327" s="215"/>
      <c r="CMU327" s="215"/>
      <c r="CMV327" s="215"/>
      <c r="CMW327" s="215"/>
      <c r="CMX327" s="215"/>
      <c r="CMY327" s="215"/>
      <c r="CMZ327" s="215"/>
      <c r="CNA327" s="215"/>
      <c r="CNB327" s="215"/>
      <c r="CNC327" s="215"/>
      <c r="CND327" s="215"/>
      <c r="CNE327" s="215"/>
      <c r="CNF327" s="215"/>
      <c r="CNG327" s="215"/>
      <c r="CNH327" s="215"/>
      <c r="CNI327" s="215"/>
      <c r="CNJ327" s="215"/>
      <c r="CNK327" s="215"/>
      <c r="CNL327" s="215"/>
      <c r="CNM327" s="215"/>
      <c r="CNN327" s="215"/>
      <c r="CNO327" s="215"/>
      <c r="CNP327" s="215"/>
      <c r="CNQ327" s="215"/>
      <c r="CNR327" s="215"/>
      <c r="CNS327" s="215"/>
      <c r="CNT327" s="215"/>
      <c r="CNU327" s="215"/>
      <c r="CNV327" s="215"/>
      <c r="CNW327" s="215"/>
      <c r="CNX327" s="215"/>
      <c r="CNY327" s="215"/>
      <c r="CNZ327" s="215"/>
      <c r="COA327" s="215"/>
      <c r="COB327" s="215"/>
      <c r="COC327" s="215"/>
      <c r="COD327" s="215"/>
      <c r="COE327" s="215"/>
      <c r="COF327" s="215"/>
      <c r="COG327" s="215"/>
      <c r="COH327" s="215"/>
      <c r="COI327" s="215"/>
      <c r="COJ327" s="215"/>
      <c r="COK327" s="215"/>
      <c r="COL327" s="215"/>
      <c r="COM327" s="215"/>
      <c r="CON327" s="215"/>
      <c r="COO327" s="215"/>
      <c r="COP327" s="215"/>
      <c r="COQ327" s="215"/>
      <c r="COR327" s="215"/>
      <c r="COS327" s="215"/>
      <c r="COT327" s="215"/>
      <c r="COU327" s="215"/>
      <c r="COV327" s="215"/>
      <c r="COW327" s="215"/>
      <c r="COX327" s="215"/>
      <c r="COY327" s="215"/>
      <c r="COZ327" s="215"/>
      <c r="CPA327" s="215"/>
      <c r="CPB327" s="215"/>
      <c r="CPC327" s="215"/>
      <c r="CPD327" s="215"/>
      <c r="CPE327" s="215"/>
      <c r="CPF327" s="215"/>
      <c r="CPG327" s="215"/>
      <c r="CPH327" s="215"/>
      <c r="CPI327" s="215"/>
      <c r="CPJ327" s="215"/>
      <c r="CPK327" s="215"/>
      <c r="CPL327" s="215"/>
      <c r="CPM327" s="215"/>
      <c r="CPN327" s="215"/>
      <c r="CPO327" s="215"/>
      <c r="CPP327" s="215"/>
      <c r="CPQ327" s="215"/>
      <c r="CPR327" s="215"/>
      <c r="CPS327" s="215"/>
      <c r="CPT327" s="215"/>
      <c r="CPU327" s="215"/>
      <c r="CPV327" s="215"/>
      <c r="CPW327" s="215"/>
      <c r="CPX327" s="215"/>
      <c r="CPY327" s="215"/>
      <c r="CPZ327" s="215"/>
      <c r="CQA327" s="215"/>
      <c r="CQB327" s="215"/>
      <c r="CQC327" s="215"/>
      <c r="CQD327" s="215"/>
      <c r="CQE327" s="215"/>
      <c r="CQF327" s="215"/>
      <c r="CQG327" s="215"/>
      <c r="CQH327" s="215"/>
      <c r="CQI327" s="215"/>
      <c r="CQJ327" s="215"/>
      <c r="CQK327" s="215"/>
      <c r="CQL327" s="215"/>
      <c r="CQM327" s="215"/>
      <c r="CQN327" s="215"/>
      <c r="CQO327" s="215"/>
      <c r="CQP327" s="215"/>
      <c r="CQQ327" s="215"/>
      <c r="CQR327" s="215"/>
      <c r="CQS327" s="215"/>
      <c r="CQT327" s="215"/>
      <c r="CQU327" s="215"/>
      <c r="CQV327" s="215"/>
      <c r="CQW327" s="215"/>
      <c r="CQX327" s="215"/>
      <c r="CQY327" s="215"/>
      <c r="CQZ327" s="215"/>
      <c r="CRA327" s="215"/>
      <c r="CRB327" s="215"/>
      <c r="CRC327" s="215"/>
      <c r="CRD327" s="215"/>
      <c r="CRE327" s="215"/>
      <c r="CRF327" s="215"/>
      <c r="CRG327" s="215"/>
      <c r="CRH327" s="215"/>
      <c r="CRI327" s="215"/>
      <c r="CRJ327" s="215"/>
      <c r="CRK327" s="215"/>
      <c r="CRL327" s="215"/>
      <c r="CRM327" s="215"/>
      <c r="CRN327" s="215"/>
      <c r="CRO327" s="215"/>
      <c r="CRP327" s="215"/>
      <c r="CRQ327" s="215"/>
      <c r="CRR327" s="215"/>
      <c r="CRS327" s="215"/>
      <c r="CRT327" s="215"/>
      <c r="CRU327" s="215"/>
      <c r="CRV327" s="215"/>
      <c r="CRW327" s="215"/>
      <c r="CRX327" s="215"/>
      <c r="CRY327" s="215"/>
      <c r="CRZ327" s="215"/>
      <c r="CSA327" s="215"/>
      <c r="CSB327" s="215"/>
      <c r="CSC327" s="215"/>
      <c r="CSD327" s="215"/>
      <c r="CSE327" s="215"/>
      <c r="CSF327" s="215"/>
      <c r="CSG327" s="215"/>
      <c r="CSH327" s="215"/>
      <c r="CSI327" s="215"/>
      <c r="CSJ327" s="215"/>
      <c r="CSK327" s="215"/>
      <c r="CSL327" s="215"/>
      <c r="CSM327" s="215"/>
      <c r="CSN327" s="215"/>
      <c r="CSO327" s="215"/>
      <c r="CSP327" s="215"/>
      <c r="CSQ327" s="215"/>
      <c r="CSR327" s="215"/>
      <c r="CSS327" s="215"/>
      <c r="CST327" s="215"/>
      <c r="CSU327" s="215"/>
      <c r="CSV327" s="215"/>
      <c r="CSW327" s="215"/>
      <c r="CSX327" s="215"/>
      <c r="CSY327" s="215"/>
      <c r="CSZ327" s="215"/>
      <c r="CTA327" s="215"/>
      <c r="CTB327" s="215"/>
      <c r="CTC327" s="215"/>
      <c r="CTD327" s="215"/>
      <c r="CTE327" s="215"/>
      <c r="CTF327" s="215"/>
      <c r="CTG327" s="215"/>
      <c r="CTH327" s="215"/>
      <c r="CTI327" s="215"/>
      <c r="CTJ327" s="215"/>
      <c r="CTK327" s="215"/>
      <c r="CTL327" s="215"/>
      <c r="CTM327" s="215"/>
      <c r="CTN327" s="215"/>
      <c r="CTO327" s="215"/>
      <c r="CTP327" s="215"/>
      <c r="CTQ327" s="215"/>
      <c r="CTR327" s="215"/>
      <c r="CTS327" s="215"/>
      <c r="CTT327" s="215"/>
      <c r="CTU327" s="215"/>
      <c r="CTV327" s="215"/>
      <c r="CTW327" s="215"/>
      <c r="CTX327" s="215"/>
      <c r="CTY327" s="215"/>
      <c r="CTZ327" s="215"/>
      <c r="CUA327" s="215"/>
      <c r="CUB327" s="215"/>
      <c r="CUC327" s="215"/>
      <c r="CUD327" s="215"/>
      <c r="CUE327" s="215"/>
      <c r="CUF327" s="215"/>
      <c r="CUG327" s="215"/>
      <c r="CUH327" s="215"/>
      <c r="CUI327" s="215"/>
      <c r="CUJ327" s="215"/>
      <c r="CUK327" s="215"/>
      <c r="CUL327" s="215"/>
      <c r="CUM327" s="215"/>
      <c r="CUN327" s="215"/>
      <c r="CUO327" s="215"/>
      <c r="CUP327" s="215"/>
      <c r="CUQ327" s="215"/>
      <c r="CUR327" s="215"/>
      <c r="CUS327" s="215"/>
      <c r="CUT327" s="215"/>
      <c r="CUU327" s="215"/>
      <c r="CUV327" s="215"/>
      <c r="CUW327" s="215"/>
      <c r="CUX327" s="215"/>
      <c r="CUY327" s="215"/>
      <c r="CUZ327" s="215"/>
      <c r="CVA327" s="215"/>
      <c r="CVB327" s="215"/>
      <c r="CVC327" s="215"/>
      <c r="CVD327" s="215"/>
      <c r="CVE327" s="215"/>
      <c r="CVF327" s="215"/>
      <c r="CVG327" s="215"/>
      <c r="CVH327" s="215"/>
      <c r="CVI327" s="215"/>
      <c r="CVJ327" s="215"/>
      <c r="CVK327" s="215"/>
      <c r="CVL327" s="215"/>
      <c r="CVM327" s="215"/>
      <c r="CVN327" s="215"/>
      <c r="CVO327" s="215"/>
      <c r="CVP327" s="215"/>
      <c r="CVQ327" s="215"/>
      <c r="CVR327" s="215"/>
      <c r="CVS327" s="215"/>
      <c r="CVT327" s="215"/>
      <c r="CVU327" s="215"/>
      <c r="CVV327" s="215"/>
      <c r="CVW327" s="215"/>
      <c r="CVX327" s="215"/>
      <c r="CVY327" s="215"/>
      <c r="CVZ327" s="215"/>
      <c r="CWA327" s="215"/>
      <c r="CWB327" s="215"/>
      <c r="CWC327" s="215"/>
      <c r="CWD327" s="215"/>
      <c r="CWE327" s="215"/>
      <c r="CWF327" s="215"/>
      <c r="CWG327" s="215"/>
      <c r="CWH327" s="215"/>
      <c r="CWI327" s="215"/>
      <c r="CWJ327" s="215"/>
      <c r="CWK327" s="215"/>
      <c r="CWL327" s="215"/>
      <c r="CWM327" s="215"/>
      <c r="CWN327" s="215"/>
      <c r="CWO327" s="215"/>
      <c r="CWP327" s="215"/>
      <c r="CWQ327" s="215"/>
      <c r="CWR327" s="215"/>
      <c r="CWS327" s="215"/>
      <c r="CWT327" s="215"/>
      <c r="CWU327" s="215"/>
      <c r="CWV327" s="215"/>
      <c r="CWW327" s="215"/>
      <c r="CWX327" s="215"/>
      <c r="CWY327" s="215"/>
      <c r="CWZ327" s="215"/>
      <c r="CXA327" s="215"/>
      <c r="CXB327" s="215"/>
      <c r="CXC327" s="215"/>
      <c r="CXD327" s="215"/>
      <c r="CXE327" s="215"/>
      <c r="CXF327" s="215"/>
      <c r="CXG327" s="215"/>
      <c r="CXH327" s="215"/>
      <c r="CXI327" s="215"/>
      <c r="CXJ327" s="215"/>
      <c r="CXK327" s="215"/>
      <c r="CXL327" s="215"/>
      <c r="CXM327" s="215"/>
      <c r="CXN327" s="215"/>
      <c r="CXO327" s="215"/>
      <c r="CXP327" s="215"/>
      <c r="CXQ327" s="215"/>
      <c r="CXR327" s="215"/>
      <c r="CXS327" s="215"/>
      <c r="CXT327" s="215"/>
      <c r="CXU327" s="215"/>
      <c r="CXV327" s="215"/>
      <c r="CXW327" s="215"/>
      <c r="CXX327" s="215"/>
      <c r="CXY327" s="215"/>
      <c r="CXZ327" s="215"/>
      <c r="CYA327" s="215"/>
      <c r="CYB327" s="215"/>
      <c r="CYC327" s="215"/>
      <c r="CYD327" s="215"/>
      <c r="CYE327" s="215"/>
      <c r="CYF327" s="215"/>
      <c r="CYG327" s="215"/>
      <c r="CYH327" s="215"/>
      <c r="CYI327" s="215"/>
      <c r="CYJ327" s="215"/>
      <c r="CYK327" s="215"/>
      <c r="CYL327" s="215"/>
      <c r="CYM327" s="215"/>
      <c r="CYN327" s="215"/>
      <c r="CYO327" s="215"/>
      <c r="CYP327" s="215"/>
      <c r="CYQ327" s="215"/>
      <c r="CYR327" s="215"/>
      <c r="CYS327" s="215"/>
      <c r="CYT327" s="215"/>
      <c r="CYU327" s="215"/>
      <c r="CYV327" s="215"/>
      <c r="CYW327" s="215"/>
      <c r="CYX327" s="215"/>
      <c r="CYY327" s="215"/>
      <c r="CYZ327" s="215"/>
      <c r="CZA327" s="215"/>
      <c r="CZB327" s="215"/>
      <c r="CZC327" s="215"/>
      <c r="CZD327" s="215"/>
      <c r="CZE327" s="215"/>
      <c r="CZF327" s="215"/>
      <c r="CZG327" s="215"/>
      <c r="CZH327" s="215"/>
      <c r="CZI327" s="215"/>
      <c r="CZJ327" s="215"/>
      <c r="CZK327" s="215"/>
      <c r="CZL327" s="215"/>
      <c r="CZM327" s="215"/>
      <c r="CZN327" s="215"/>
      <c r="CZO327" s="215"/>
      <c r="CZP327" s="215"/>
      <c r="CZQ327" s="215"/>
      <c r="CZR327" s="215"/>
      <c r="CZS327" s="215"/>
      <c r="CZT327" s="215"/>
      <c r="CZU327" s="215"/>
      <c r="CZV327" s="215"/>
      <c r="CZW327" s="215"/>
      <c r="CZX327" s="215"/>
      <c r="CZY327" s="215"/>
      <c r="CZZ327" s="215"/>
      <c r="DAA327" s="215"/>
      <c r="DAB327" s="215"/>
      <c r="DAC327" s="215"/>
      <c r="DAD327" s="215"/>
      <c r="DAE327" s="215"/>
      <c r="DAF327" s="215"/>
      <c r="DAG327" s="215"/>
      <c r="DAH327" s="215"/>
      <c r="DAI327" s="215"/>
      <c r="DAJ327" s="215"/>
      <c r="DAK327" s="215"/>
      <c r="DAL327" s="215"/>
      <c r="DAM327" s="215"/>
      <c r="DAN327" s="215"/>
      <c r="DAO327" s="215"/>
      <c r="DAP327" s="215"/>
      <c r="DAQ327" s="215"/>
      <c r="DAR327" s="215"/>
      <c r="DAS327" s="215"/>
      <c r="DAT327" s="215"/>
      <c r="DAU327" s="215"/>
      <c r="DAV327" s="215"/>
      <c r="DAW327" s="215"/>
      <c r="DAX327" s="215"/>
      <c r="DAY327" s="215"/>
      <c r="DAZ327" s="215"/>
      <c r="DBA327" s="215"/>
      <c r="DBB327" s="215"/>
      <c r="DBC327" s="215"/>
      <c r="DBD327" s="215"/>
      <c r="DBE327" s="215"/>
      <c r="DBF327" s="215"/>
      <c r="DBG327" s="215"/>
      <c r="DBH327" s="215"/>
      <c r="DBI327" s="215"/>
      <c r="DBJ327" s="215"/>
      <c r="DBK327" s="215"/>
      <c r="DBL327" s="215"/>
      <c r="DBM327" s="215"/>
      <c r="DBN327" s="215"/>
      <c r="DBO327" s="215"/>
      <c r="DBP327" s="215"/>
      <c r="DBQ327" s="215"/>
      <c r="DBR327" s="215"/>
      <c r="DBS327" s="215"/>
      <c r="DBT327" s="215"/>
      <c r="DBU327" s="215"/>
      <c r="DBV327" s="215"/>
      <c r="DBW327" s="215"/>
      <c r="DBX327" s="215"/>
      <c r="DBY327" s="215"/>
      <c r="DBZ327" s="215"/>
      <c r="DCA327" s="215"/>
      <c r="DCB327" s="215"/>
      <c r="DCC327" s="215"/>
      <c r="DCD327" s="215"/>
      <c r="DCE327" s="215"/>
      <c r="DCF327" s="215"/>
      <c r="DCG327" s="215"/>
      <c r="DCH327" s="215"/>
      <c r="DCI327" s="215"/>
      <c r="DCJ327" s="215"/>
      <c r="DCK327" s="215"/>
      <c r="DCL327" s="215"/>
      <c r="DCM327" s="215"/>
      <c r="DCN327" s="215"/>
      <c r="DCO327" s="215"/>
      <c r="DCP327" s="215"/>
      <c r="DCQ327" s="215"/>
      <c r="DCR327" s="215"/>
      <c r="DCS327" s="215"/>
      <c r="DCT327" s="215"/>
      <c r="DCU327" s="215"/>
      <c r="DCV327" s="215"/>
      <c r="DCW327" s="215"/>
      <c r="DCX327" s="215"/>
      <c r="DCY327" s="215"/>
      <c r="DCZ327" s="215"/>
      <c r="DDA327" s="215"/>
      <c r="DDB327" s="215"/>
      <c r="DDC327" s="215"/>
      <c r="DDD327" s="215"/>
      <c r="DDE327" s="215"/>
      <c r="DDF327" s="215"/>
      <c r="DDG327" s="215"/>
      <c r="DDH327" s="215"/>
      <c r="DDI327" s="215"/>
      <c r="DDJ327" s="215"/>
      <c r="DDK327" s="215"/>
      <c r="DDL327" s="215"/>
      <c r="DDM327" s="215"/>
      <c r="DDN327" s="215"/>
      <c r="DDO327" s="215"/>
      <c r="DDP327" s="215"/>
      <c r="DDQ327" s="215"/>
      <c r="DDR327" s="215"/>
      <c r="DDS327" s="215"/>
      <c r="DDT327" s="215"/>
      <c r="DDU327" s="215"/>
      <c r="DDV327" s="215"/>
      <c r="DDW327" s="215"/>
      <c r="DDX327" s="215"/>
      <c r="DDY327" s="215"/>
      <c r="DDZ327" s="215"/>
      <c r="DEA327" s="215"/>
      <c r="DEB327" s="215"/>
      <c r="DEC327" s="215"/>
      <c r="DED327" s="215"/>
      <c r="DEE327" s="215"/>
      <c r="DEF327" s="215"/>
      <c r="DEG327" s="215"/>
      <c r="DEH327" s="215"/>
      <c r="DEI327" s="215"/>
      <c r="DEJ327" s="215"/>
      <c r="DEK327" s="215"/>
      <c r="DEL327" s="215"/>
      <c r="DEM327" s="215"/>
      <c r="DEN327" s="215"/>
      <c r="DEO327" s="215"/>
      <c r="DEP327" s="215"/>
      <c r="DEQ327" s="215"/>
      <c r="DER327" s="215"/>
      <c r="DES327" s="215"/>
      <c r="DET327" s="215"/>
      <c r="DEU327" s="215"/>
      <c r="DEV327" s="215"/>
      <c r="DEW327" s="215"/>
      <c r="DEX327" s="215"/>
      <c r="DEY327" s="215"/>
      <c r="DEZ327" s="215"/>
      <c r="DFA327" s="215"/>
      <c r="DFB327" s="215"/>
      <c r="DFC327" s="215"/>
      <c r="DFD327" s="215"/>
      <c r="DFE327" s="215"/>
      <c r="DFF327" s="215"/>
      <c r="DFG327" s="215"/>
      <c r="DFH327" s="215"/>
      <c r="DFI327" s="215"/>
      <c r="DFJ327" s="215"/>
      <c r="DFK327" s="215"/>
      <c r="DFL327" s="215"/>
      <c r="DFM327" s="215"/>
      <c r="DFN327" s="215"/>
      <c r="DFO327" s="215"/>
      <c r="DFP327" s="215"/>
      <c r="DFQ327" s="215"/>
      <c r="DFR327" s="215"/>
      <c r="DFS327" s="215"/>
      <c r="DFT327" s="215"/>
      <c r="DFU327" s="215"/>
      <c r="DFV327" s="215"/>
      <c r="DFW327" s="215"/>
      <c r="DFX327" s="215"/>
      <c r="DFY327" s="215"/>
      <c r="DFZ327" s="215"/>
      <c r="DGA327" s="215"/>
      <c r="DGB327" s="215"/>
      <c r="DGC327" s="215"/>
      <c r="DGD327" s="215"/>
      <c r="DGE327" s="215"/>
      <c r="DGF327" s="215"/>
      <c r="DGG327" s="215"/>
      <c r="DGH327" s="215"/>
      <c r="DGI327" s="215"/>
      <c r="DGJ327" s="215"/>
      <c r="DGK327" s="215"/>
      <c r="DGL327" s="215"/>
      <c r="DGM327" s="215"/>
      <c r="DGN327" s="215"/>
      <c r="DGO327" s="215"/>
      <c r="DGP327" s="215"/>
      <c r="DGQ327" s="215"/>
      <c r="DGR327" s="215"/>
      <c r="DGS327" s="215"/>
      <c r="DGT327" s="215"/>
      <c r="DGU327" s="215"/>
      <c r="DGV327" s="215"/>
      <c r="DGW327" s="215"/>
      <c r="DGX327" s="215"/>
      <c r="DGY327" s="215"/>
      <c r="DGZ327" s="215"/>
      <c r="DHA327" s="215"/>
      <c r="DHB327" s="215"/>
      <c r="DHC327" s="215"/>
      <c r="DHD327" s="215"/>
      <c r="DHE327" s="215"/>
      <c r="DHF327" s="215"/>
      <c r="DHG327" s="215"/>
      <c r="DHH327" s="215"/>
      <c r="DHI327" s="215"/>
      <c r="DHJ327" s="215"/>
      <c r="DHK327" s="215"/>
      <c r="DHL327" s="215"/>
      <c r="DHM327" s="215"/>
      <c r="DHN327" s="215"/>
      <c r="DHO327" s="215"/>
      <c r="DHP327" s="215"/>
      <c r="DHQ327" s="215"/>
      <c r="DHR327" s="215"/>
      <c r="DHS327" s="215"/>
      <c r="DHT327" s="215"/>
      <c r="DHU327" s="215"/>
      <c r="DHV327" s="215"/>
      <c r="DHW327" s="215"/>
      <c r="DHX327" s="215"/>
      <c r="DHY327" s="215"/>
      <c r="DHZ327" s="215"/>
      <c r="DIA327" s="215"/>
      <c r="DIB327" s="215"/>
      <c r="DIC327" s="215"/>
      <c r="DID327" s="215"/>
      <c r="DIE327" s="215"/>
      <c r="DIF327" s="215"/>
      <c r="DIG327" s="215"/>
      <c r="DIH327" s="215"/>
      <c r="DII327" s="215"/>
      <c r="DIJ327" s="215"/>
      <c r="DIK327" s="215"/>
      <c r="DIL327" s="215"/>
      <c r="DIM327" s="215"/>
      <c r="DIN327" s="215"/>
      <c r="DIO327" s="215"/>
      <c r="DIP327" s="215"/>
      <c r="DIQ327" s="215"/>
      <c r="DIR327" s="215"/>
      <c r="DIS327" s="215"/>
      <c r="DIT327" s="215"/>
      <c r="DIU327" s="215"/>
      <c r="DIV327" s="215"/>
      <c r="DIW327" s="215"/>
      <c r="DIX327" s="215"/>
      <c r="DIY327" s="215"/>
      <c r="DIZ327" s="215"/>
      <c r="DJA327" s="215"/>
      <c r="DJB327" s="215"/>
      <c r="DJC327" s="215"/>
      <c r="DJD327" s="215"/>
      <c r="DJE327" s="215"/>
      <c r="DJF327" s="215"/>
      <c r="DJG327" s="215"/>
      <c r="DJH327" s="215"/>
      <c r="DJI327" s="215"/>
      <c r="DJJ327" s="215"/>
      <c r="DJK327" s="215"/>
      <c r="DJL327" s="215"/>
      <c r="DJM327" s="215"/>
      <c r="DJN327" s="215"/>
      <c r="DJO327" s="215"/>
      <c r="DJP327" s="215"/>
      <c r="DJQ327" s="215"/>
      <c r="DJR327" s="215"/>
      <c r="DJS327" s="215"/>
      <c r="DJT327" s="215"/>
      <c r="DJU327" s="215"/>
      <c r="DJV327" s="215"/>
      <c r="DJW327" s="215"/>
      <c r="DJX327" s="215"/>
      <c r="DJY327" s="215"/>
      <c r="DJZ327" s="215"/>
      <c r="DKA327" s="215"/>
      <c r="DKB327" s="215"/>
      <c r="DKC327" s="215"/>
      <c r="DKD327" s="215"/>
      <c r="DKE327" s="215"/>
      <c r="DKF327" s="215"/>
      <c r="DKG327" s="215"/>
      <c r="DKH327" s="215"/>
      <c r="DKI327" s="215"/>
      <c r="DKJ327" s="215"/>
      <c r="DKK327" s="215"/>
      <c r="DKL327" s="215"/>
      <c r="DKM327" s="215"/>
      <c r="DKN327" s="215"/>
      <c r="DKO327" s="215"/>
      <c r="DKP327" s="215"/>
      <c r="DKQ327" s="215"/>
      <c r="DKR327" s="215"/>
      <c r="DKS327" s="215"/>
      <c r="DKT327" s="215"/>
      <c r="DKU327" s="215"/>
      <c r="DKV327" s="215"/>
      <c r="DKW327" s="215"/>
      <c r="DKX327" s="215"/>
      <c r="DKY327" s="215"/>
      <c r="DKZ327" s="215"/>
      <c r="DLA327" s="215"/>
      <c r="DLB327" s="215"/>
      <c r="DLC327" s="215"/>
      <c r="DLD327" s="215"/>
      <c r="DLE327" s="215"/>
      <c r="DLF327" s="215"/>
      <c r="DLG327" s="215"/>
      <c r="DLH327" s="215"/>
      <c r="DLI327" s="215"/>
      <c r="DLJ327" s="215"/>
      <c r="DLK327" s="215"/>
      <c r="DLL327" s="215"/>
      <c r="DLM327" s="215"/>
      <c r="DLN327" s="215"/>
      <c r="DLO327" s="215"/>
      <c r="DLP327" s="215"/>
      <c r="DLQ327" s="215"/>
      <c r="DLR327" s="215"/>
      <c r="DLS327" s="215"/>
      <c r="DLT327" s="215"/>
      <c r="DLU327" s="215"/>
      <c r="DLV327" s="215"/>
      <c r="DLW327" s="215"/>
      <c r="DLX327" s="215"/>
      <c r="DLY327" s="215"/>
      <c r="DLZ327" s="215"/>
      <c r="DMA327" s="215"/>
      <c r="DMB327" s="215"/>
      <c r="DMC327" s="215"/>
      <c r="DMD327" s="215"/>
      <c r="DME327" s="215"/>
      <c r="DMF327" s="215"/>
      <c r="DMG327" s="215"/>
      <c r="DMH327" s="215"/>
      <c r="DMI327" s="215"/>
      <c r="DMJ327" s="215"/>
      <c r="DMK327" s="215"/>
      <c r="DML327" s="215"/>
      <c r="DMM327" s="215"/>
      <c r="DMN327" s="215"/>
      <c r="DMO327" s="215"/>
      <c r="DMP327" s="215"/>
      <c r="DMQ327" s="215"/>
      <c r="DMR327" s="215"/>
      <c r="DMS327" s="215"/>
      <c r="DMT327" s="215"/>
      <c r="DMU327" s="215"/>
      <c r="DMV327" s="215"/>
      <c r="DMW327" s="215"/>
      <c r="DMX327" s="215"/>
      <c r="DMY327" s="215"/>
      <c r="DMZ327" s="215"/>
      <c r="DNA327" s="215"/>
      <c r="DNB327" s="215"/>
      <c r="DNC327" s="215"/>
      <c r="DND327" s="215"/>
      <c r="DNE327" s="215"/>
      <c r="DNF327" s="215"/>
      <c r="DNG327" s="215"/>
      <c r="DNH327" s="215"/>
      <c r="DNI327" s="215"/>
      <c r="DNJ327" s="215"/>
      <c r="DNK327" s="215"/>
      <c r="DNL327" s="215"/>
      <c r="DNM327" s="215"/>
      <c r="DNN327" s="215"/>
      <c r="DNO327" s="215"/>
      <c r="DNP327" s="215"/>
      <c r="DNQ327" s="215"/>
      <c r="DNR327" s="215"/>
      <c r="DNS327" s="215"/>
      <c r="DNT327" s="215"/>
      <c r="DNU327" s="215"/>
      <c r="DNV327" s="215"/>
      <c r="DNW327" s="215"/>
      <c r="DNX327" s="215"/>
      <c r="DNY327" s="215"/>
      <c r="DNZ327" s="215"/>
      <c r="DOA327" s="215"/>
      <c r="DOB327" s="215"/>
      <c r="DOC327" s="215"/>
      <c r="DOD327" s="215"/>
      <c r="DOE327" s="215"/>
      <c r="DOF327" s="215"/>
      <c r="DOG327" s="215"/>
      <c r="DOH327" s="215"/>
      <c r="DOI327" s="215"/>
      <c r="DOJ327" s="215"/>
      <c r="DOK327" s="215"/>
      <c r="DOL327" s="215"/>
      <c r="DOM327" s="215"/>
      <c r="DON327" s="215"/>
      <c r="DOO327" s="215"/>
      <c r="DOP327" s="215"/>
      <c r="DOQ327" s="215"/>
      <c r="DOR327" s="215"/>
      <c r="DOS327" s="215"/>
      <c r="DOT327" s="215"/>
      <c r="DOU327" s="215"/>
      <c r="DOV327" s="215"/>
      <c r="DOW327" s="215"/>
      <c r="DOX327" s="215"/>
      <c r="DOY327" s="215"/>
      <c r="DOZ327" s="215"/>
      <c r="DPA327" s="215"/>
      <c r="DPB327" s="215"/>
      <c r="DPC327" s="215"/>
      <c r="DPD327" s="215"/>
      <c r="DPE327" s="215"/>
      <c r="DPF327" s="215"/>
      <c r="DPG327" s="215"/>
      <c r="DPH327" s="215"/>
      <c r="DPI327" s="215"/>
      <c r="DPJ327" s="215"/>
      <c r="DPK327" s="215"/>
      <c r="DPL327" s="215"/>
      <c r="DPM327" s="215"/>
      <c r="DPN327" s="215"/>
      <c r="DPO327" s="215"/>
      <c r="DPP327" s="215"/>
      <c r="DPQ327" s="215"/>
      <c r="DPR327" s="215"/>
      <c r="DPS327" s="215"/>
      <c r="DPT327" s="215"/>
      <c r="DPU327" s="215"/>
      <c r="DPV327" s="215"/>
      <c r="DPW327" s="215"/>
      <c r="DPX327" s="215"/>
      <c r="DPY327" s="215"/>
      <c r="DPZ327" s="215"/>
      <c r="DQA327" s="215"/>
      <c r="DQB327" s="215"/>
      <c r="DQC327" s="215"/>
      <c r="DQD327" s="215"/>
      <c r="DQE327" s="215"/>
      <c r="DQF327" s="215"/>
      <c r="DQG327" s="215"/>
      <c r="DQH327" s="215"/>
      <c r="DQI327" s="215"/>
      <c r="DQJ327" s="215"/>
      <c r="DQK327" s="215"/>
      <c r="DQL327" s="215"/>
      <c r="DQM327" s="215"/>
      <c r="DQN327" s="215"/>
      <c r="DQO327" s="215"/>
      <c r="DQP327" s="215"/>
      <c r="DQQ327" s="215"/>
      <c r="DQR327" s="215"/>
      <c r="DQS327" s="215"/>
      <c r="DQT327" s="215"/>
      <c r="DQU327" s="215"/>
      <c r="DQV327" s="215"/>
      <c r="DQW327" s="215"/>
      <c r="DQX327" s="215"/>
      <c r="DQY327" s="215"/>
      <c r="DQZ327" s="215"/>
      <c r="DRA327" s="215"/>
      <c r="DRB327" s="215"/>
      <c r="DRC327" s="215"/>
      <c r="DRD327" s="215"/>
      <c r="DRE327" s="215"/>
      <c r="DRF327" s="215"/>
      <c r="DRG327" s="215"/>
      <c r="DRH327" s="215"/>
      <c r="DRI327" s="215"/>
      <c r="DRJ327" s="215"/>
      <c r="DRK327" s="215"/>
      <c r="DRL327" s="215"/>
      <c r="DRM327" s="215"/>
      <c r="DRN327" s="215"/>
      <c r="DRO327" s="215"/>
      <c r="DRP327" s="215"/>
      <c r="DRQ327" s="215"/>
      <c r="DRR327" s="215"/>
      <c r="DRS327" s="215"/>
      <c r="DRT327" s="215"/>
      <c r="DRU327" s="215"/>
      <c r="DRV327" s="215"/>
      <c r="DRW327" s="215"/>
      <c r="DRX327" s="215"/>
      <c r="DRY327" s="215"/>
      <c r="DRZ327" s="215"/>
      <c r="DSA327" s="215"/>
      <c r="DSB327" s="215"/>
      <c r="DSC327" s="215"/>
      <c r="DSD327" s="215"/>
      <c r="DSE327" s="215"/>
      <c r="DSF327" s="215"/>
      <c r="DSG327" s="215"/>
      <c r="DSH327" s="215"/>
      <c r="DSI327" s="215"/>
      <c r="DSJ327" s="215"/>
      <c r="DSK327" s="215"/>
      <c r="DSL327" s="215"/>
      <c r="DSM327" s="215"/>
      <c r="DSN327" s="215"/>
      <c r="DSO327" s="215"/>
      <c r="DSP327" s="215"/>
      <c r="DSQ327" s="215"/>
      <c r="DSR327" s="215"/>
      <c r="DSS327" s="215"/>
      <c r="DST327" s="215"/>
      <c r="DSU327" s="215"/>
      <c r="DSV327" s="215"/>
      <c r="DSW327" s="215"/>
      <c r="DSX327" s="215"/>
      <c r="DSY327" s="215"/>
      <c r="DSZ327" s="215"/>
      <c r="DTA327" s="215"/>
      <c r="DTB327" s="215"/>
      <c r="DTC327" s="215"/>
      <c r="DTD327" s="215"/>
      <c r="DTE327" s="215"/>
      <c r="DTF327" s="215"/>
      <c r="DTG327" s="215"/>
      <c r="DTH327" s="215"/>
      <c r="DTI327" s="215"/>
      <c r="DTJ327" s="215"/>
      <c r="DTK327" s="215"/>
      <c r="DTL327" s="215"/>
      <c r="DTM327" s="215"/>
      <c r="DTN327" s="215"/>
      <c r="DTO327" s="215"/>
      <c r="DTP327" s="215"/>
      <c r="DTQ327" s="215"/>
      <c r="DTR327" s="215"/>
      <c r="DTS327" s="215"/>
      <c r="DTT327" s="215"/>
      <c r="DTU327" s="215"/>
      <c r="DTV327" s="215"/>
      <c r="DTW327" s="215"/>
      <c r="DTX327" s="215"/>
      <c r="DTY327" s="215"/>
      <c r="DTZ327" s="215"/>
      <c r="DUA327" s="215"/>
      <c r="DUB327" s="215"/>
      <c r="DUC327" s="215"/>
      <c r="DUD327" s="215"/>
      <c r="DUE327" s="215"/>
      <c r="DUF327" s="215"/>
      <c r="DUG327" s="215"/>
      <c r="DUH327" s="215"/>
      <c r="DUI327" s="215"/>
      <c r="DUJ327" s="215"/>
      <c r="DUK327" s="215"/>
      <c r="DUL327" s="215"/>
      <c r="DUM327" s="215"/>
      <c r="DUN327" s="215"/>
      <c r="DUO327" s="215"/>
      <c r="DUP327" s="215"/>
      <c r="DUQ327" s="215"/>
      <c r="DUR327" s="215"/>
      <c r="DUS327" s="215"/>
      <c r="DUT327" s="215"/>
      <c r="DUU327" s="215"/>
      <c r="DUV327" s="215"/>
      <c r="DUW327" s="215"/>
      <c r="DUX327" s="215"/>
      <c r="DUY327" s="215"/>
      <c r="DUZ327" s="215"/>
      <c r="DVA327" s="215"/>
      <c r="DVB327" s="215"/>
      <c r="DVC327" s="215"/>
      <c r="DVD327" s="215"/>
      <c r="DVE327" s="215"/>
      <c r="DVF327" s="215"/>
      <c r="DVG327" s="215"/>
      <c r="DVH327" s="215"/>
      <c r="DVI327" s="215"/>
      <c r="DVJ327" s="215"/>
      <c r="DVK327" s="215"/>
      <c r="DVL327" s="215"/>
      <c r="DVM327" s="215"/>
      <c r="DVN327" s="215"/>
      <c r="DVO327" s="215"/>
      <c r="DVP327" s="215"/>
      <c r="DVQ327" s="215"/>
      <c r="DVR327" s="215"/>
      <c r="DVS327" s="215"/>
      <c r="DVT327" s="215"/>
      <c r="DVU327" s="215"/>
      <c r="DVV327" s="215"/>
      <c r="DVW327" s="215"/>
      <c r="DVX327" s="215"/>
      <c r="DVY327" s="215"/>
      <c r="DVZ327" s="215"/>
      <c r="DWA327" s="215"/>
      <c r="DWB327" s="215"/>
      <c r="DWC327" s="215"/>
      <c r="DWD327" s="215"/>
      <c r="DWE327" s="215"/>
      <c r="DWF327" s="215"/>
      <c r="DWG327" s="215"/>
      <c r="DWH327" s="215"/>
      <c r="DWI327" s="215"/>
      <c r="DWJ327" s="215"/>
      <c r="DWK327" s="215"/>
      <c r="DWL327" s="215"/>
      <c r="DWM327" s="215"/>
      <c r="DWN327" s="215"/>
      <c r="DWO327" s="215"/>
      <c r="DWP327" s="215"/>
      <c r="DWQ327" s="215"/>
      <c r="DWR327" s="215"/>
      <c r="DWS327" s="215"/>
      <c r="DWT327" s="215"/>
      <c r="DWU327" s="215"/>
      <c r="DWV327" s="215"/>
      <c r="DWW327" s="215"/>
      <c r="DWX327" s="215"/>
      <c r="DWY327" s="215"/>
      <c r="DWZ327" s="215"/>
      <c r="DXA327" s="215"/>
      <c r="DXB327" s="215"/>
      <c r="DXC327" s="215"/>
      <c r="DXD327" s="215"/>
      <c r="DXE327" s="215"/>
      <c r="DXF327" s="215"/>
      <c r="DXG327" s="215"/>
      <c r="DXH327" s="215"/>
      <c r="DXI327" s="215"/>
      <c r="DXJ327" s="215"/>
      <c r="DXK327" s="215"/>
      <c r="DXL327" s="215"/>
      <c r="DXM327" s="215"/>
      <c r="DXN327" s="215"/>
      <c r="DXO327" s="215"/>
      <c r="DXP327" s="215"/>
      <c r="DXQ327" s="215"/>
      <c r="DXR327" s="215"/>
      <c r="DXS327" s="215"/>
      <c r="DXT327" s="215"/>
      <c r="DXU327" s="215"/>
      <c r="DXV327" s="215"/>
      <c r="DXW327" s="215"/>
      <c r="DXX327" s="215"/>
      <c r="DXY327" s="215"/>
      <c r="DXZ327" s="215"/>
      <c r="DYA327" s="215"/>
      <c r="DYB327" s="215"/>
      <c r="DYC327" s="215"/>
      <c r="DYD327" s="215"/>
      <c r="DYE327" s="215"/>
      <c r="DYF327" s="215"/>
      <c r="DYG327" s="215"/>
      <c r="DYH327" s="215"/>
      <c r="DYI327" s="215"/>
      <c r="DYJ327" s="215"/>
      <c r="DYK327" s="215"/>
      <c r="DYL327" s="215"/>
      <c r="DYM327" s="215"/>
      <c r="DYN327" s="215"/>
      <c r="DYO327" s="215"/>
      <c r="DYP327" s="215"/>
      <c r="DYQ327" s="215"/>
      <c r="DYR327" s="215"/>
      <c r="DYS327" s="215"/>
      <c r="DYT327" s="215"/>
      <c r="DYU327" s="215"/>
      <c r="DYV327" s="215"/>
      <c r="DYW327" s="215"/>
      <c r="DYX327" s="215"/>
      <c r="DYY327" s="215"/>
      <c r="DYZ327" s="215"/>
      <c r="DZA327" s="215"/>
      <c r="DZB327" s="215"/>
      <c r="DZC327" s="215"/>
      <c r="DZD327" s="215"/>
      <c r="DZE327" s="215"/>
      <c r="DZF327" s="215"/>
      <c r="DZG327" s="215"/>
      <c r="DZH327" s="215"/>
      <c r="DZI327" s="215"/>
      <c r="DZJ327" s="215"/>
      <c r="DZK327" s="215"/>
      <c r="DZL327" s="215"/>
      <c r="DZM327" s="215"/>
      <c r="DZN327" s="215"/>
      <c r="DZO327" s="215"/>
      <c r="DZP327" s="215"/>
      <c r="DZQ327" s="215"/>
      <c r="DZR327" s="215"/>
      <c r="DZS327" s="215"/>
      <c r="DZT327" s="215"/>
      <c r="DZU327" s="215"/>
      <c r="DZV327" s="215"/>
      <c r="DZW327" s="215"/>
      <c r="DZX327" s="215"/>
      <c r="DZY327" s="215"/>
      <c r="DZZ327" s="215"/>
      <c r="EAA327" s="215"/>
      <c r="EAB327" s="215"/>
      <c r="EAC327" s="215"/>
      <c r="EAD327" s="215"/>
      <c r="EAE327" s="215"/>
      <c r="EAF327" s="215"/>
      <c r="EAG327" s="215"/>
      <c r="EAH327" s="215"/>
      <c r="EAI327" s="215"/>
      <c r="EAJ327" s="215"/>
      <c r="EAK327" s="215"/>
      <c r="EAL327" s="215"/>
      <c r="EAM327" s="215"/>
      <c r="EAN327" s="215"/>
      <c r="EAO327" s="215"/>
      <c r="EAP327" s="215"/>
      <c r="EAQ327" s="215"/>
      <c r="EAR327" s="215"/>
      <c r="EAS327" s="215"/>
      <c r="EAT327" s="215"/>
      <c r="EAU327" s="215"/>
      <c r="EAV327" s="215"/>
      <c r="EAW327" s="215"/>
      <c r="EAX327" s="215"/>
      <c r="EAY327" s="215"/>
      <c r="EAZ327" s="215"/>
      <c r="EBA327" s="215"/>
      <c r="EBB327" s="215"/>
      <c r="EBC327" s="215"/>
      <c r="EBD327" s="215"/>
      <c r="EBE327" s="215"/>
      <c r="EBF327" s="215"/>
      <c r="EBG327" s="215"/>
      <c r="EBH327" s="215"/>
      <c r="EBI327" s="215"/>
      <c r="EBJ327" s="215"/>
      <c r="EBK327" s="215"/>
      <c r="EBL327" s="215"/>
      <c r="EBM327" s="215"/>
      <c r="EBN327" s="215"/>
      <c r="EBO327" s="215"/>
      <c r="EBP327" s="215"/>
      <c r="EBQ327" s="215"/>
      <c r="EBR327" s="215"/>
      <c r="EBS327" s="215"/>
      <c r="EBT327" s="215"/>
      <c r="EBU327" s="215"/>
      <c r="EBV327" s="215"/>
      <c r="EBW327" s="215"/>
      <c r="EBX327" s="215"/>
      <c r="EBY327" s="215"/>
      <c r="EBZ327" s="215"/>
      <c r="ECA327" s="215"/>
      <c r="ECB327" s="215"/>
      <c r="ECC327" s="215"/>
      <c r="ECD327" s="215"/>
      <c r="ECE327" s="215"/>
      <c r="ECF327" s="215"/>
      <c r="ECG327" s="215"/>
      <c r="ECH327" s="215"/>
      <c r="ECI327" s="215"/>
      <c r="ECJ327" s="215"/>
      <c r="ECK327" s="215"/>
      <c r="ECL327" s="215"/>
      <c r="ECM327" s="215"/>
      <c r="ECN327" s="215"/>
      <c r="ECO327" s="215"/>
      <c r="ECP327" s="215"/>
      <c r="ECQ327" s="215"/>
      <c r="ECR327" s="215"/>
      <c r="ECS327" s="215"/>
      <c r="ECT327" s="215"/>
      <c r="ECU327" s="215"/>
      <c r="ECV327" s="215"/>
      <c r="ECW327" s="215"/>
      <c r="ECX327" s="215"/>
      <c r="ECY327" s="215"/>
      <c r="ECZ327" s="215"/>
      <c r="EDA327" s="215"/>
      <c r="EDB327" s="215"/>
      <c r="EDC327" s="215"/>
      <c r="EDD327" s="215"/>
      <c r="EDE327" s="215"/>
      <c r="EDF327" s="215"/>
      <c r="EDG327" s="215"/>
      <c r="EDH327" s="215"/>
      <c r="EDI327" s="215"/>
      <c r="EDJ327" s="215"/>
      <c r="EDK327" s="215"/>
      <c r="EDL327" s="215"/>
      <c r="EDM327" s="215"/>
      <c r="EDN327" s="215"/>
      <c r="EDO327" s="215"/>
      <c r="EDP327" s="215"/>
      <c r="EDQ327" s="215"/>
      <c r="EDR327" s="215"/>
      <c r="EDS327" s="215"/>
      <c r="EDT327" s="215"/>
      <c r="EDU327" s="215"/>
      <c r="EDV327" s="215"/>
      <c r="EDW327" s="215"/>
      <c r="EDX327" s="215"/>
      <c r="EDY327" s="215"/>
      <c r="EDZ327" s="215"/>
      <c r="EEA327" s="215"/>
      <c r="EEB327" s="215"/>
      <c r="EEC327" s="215"/>
      <c r="EED327" s="215"/>
      <c r="EEE327" s="215"/>
      <c r="EEF327" s="215"/>
      <c r="EEG327" s="215"/>
      <c r="EEH327" s="215"/>
      <c r="EEI327" s="215"/>
      <c r="EEJ327" s="215"/>
      <c r="EEK327" s="215"/>
      <c r="EEL327" s="215"/>
      <c r="EEM327" s="215"/>
      <c r="EEN327" s="215"/>
      <c r="EEO327" s="215"/>
      <c r="EEP327" s="215"/>
      <c r="EEQ327" s="215"/>
      <c r="EER327" s="215"/>
      <c r="EES327" s="215"/>
      <c r="EET327" s="215"/>
      <c r="EEU327" s="215"/>
      <c r="EEV327" s="215"/>
      <c r="EEW327" s="215"/>
      <c r="EEX327" s="215"/>
      <c r="EEY327" s="215"/>
      <c r="EEZ327" s="215"/>
      <c r="EFA327" s="215"/>
      <c r="EFB327" s="215"/>
      <c r="EFC327" s="215"/>
      <c r="EFD327" s="215"/>
      <c r="EFE327" s="215"/>
      <c r="EFF327" s="215"/>
      <c r="EFG327" s="215"/>
      <c r="EFH327" s="215"/>
      <c r="EFI327" s="215"/>
      <c r="EFJ327" s="215"/>
      <c r="EFK327" s="215"/>
      <c r="EFL327" s="215"/>
      <c r="EFM327" s="215"/>
      <c r="EFN327" s="215"/>
      <c r="EFO327" s="215"/>
      <c r="EFP327" s="215"/>
      <c r="EFQ327" s="215"/>
      <c r="EFR327" s="215"/>
      <c r="EFS327" s="215"/>
      <c r="EFT327" s="215"/>
      <c r="EFU327" s="215"/>
      <c r="EFV327" s="215"/>
      <c r="EFW327" s="215"/>
      <c r="EFX327" s="215"/>
      <c r="EFY327" s="215"/>
      <c r="EFZ327" s="215"/>
      <c r="EGA327" s="215"/>
      <c r="EGB327" s="215"/>
      <c r="EGC327" s="215"/>
      <c r="EGD327" s="215"/>
      <c r="EGE327" s="215"/>
      <c r="EGF327" s="215"/>
      <c r="EGG327" s="215"/>
      <c r="EGH327" s="215"/>
      <c r="EGI327" s="215"/>
      <c r="EGJ327" s="215"/>
      <c r="EGK327" s="215"/>
      <c r="EGL327" s="215"/>
      <c r="EGM327" s="215"/>
      <c r="EGN327" s="215"/>
      <c r="EGO327" s="215"/>
      <c r="EGP327" s="215"/>
      <c r="EGQ327" s="215"/>
      <c r="EGR327" s="215"/>
      <c r="EGS327" s="215"/>
      <c r="EGT327" s="215"/>
      <c r="EGU327" s="215"/>
      <c r="EGV327" s="215"/>
      <c r="EGW327" s="215"/>
      <c r="EGX327" s="215"/>
      <c r="EGY327" s="215"/>
      <c r="EGZ327" s="215"/>
      <c r="EHA327" s="215"/>
      <c r="EHB327" s="215"/>
      <c r="EHC327" s="215"/>
      <c r="EHD327" s="215"/>
      <c r="EHE327" s="215"/>
      <c r="EHF327" s="215"/>
      <c r="EHG327" s="215"/>
      <c r="EHH327" s="215"/>
      <c r="EHI327" s="215"/>
      <c r="EHJ327" s="215"/>
      <c r="EHK327" s="215"/>
      <c r="EHL327" s="215"/>
      <c r="EHM327" s="215"/>
      <c r="EHN327" s="215"/>
      <c r="EHO327" s="215"/>
      <c r="EHP327" s="215"/>
      <c r="EHQ327" s="215"/>
      <c r="EHR327" s="215"/>
      <c r="EHS327" s="215"/>
      <c r="EHT327" s="215"/>
      <c r="EHU327" s="215"/>
      <c r="EHV327" s="215"/>
      <c r="EHW327" s="215"/>
      <c r="EHX327" s="215"/>
      <c r="EHY327" s="215"/>
      <c r="EHZ327" s="215"/>
      <c r="EIA327" s="215"/>
      <c r="EIB327" s="215"/>
      <c r="EIC327" s="215"/>
      <c r="EID327" s="215"/>
      <c r="EIE327" s="215"/>
      <c r="EIF327" s="215"/>
      <c r="EIG327" s="215"/>
      <c r="EIH327" s="215"/>
      <c r="EII327" s="215"/>
      <c r="EIJ327" s="215"/>
      <c r="EIK327" s="215"/>
      <c r="EIL327" s="215"/>
      <c r="EIM327" s="215"/>
      <c r="EIN327" s="215"/>
      <c r="EIO327" s="215"/>
      <c r="EIP327" s="215"/>
      <c r="EIQ327" s="215"/>
      <c r="EIR327" s="215"/>
      <c r="EIS327" s="215"/>
      <c r="EIT327" s="215"/>
      <c r="EIU327" s="215"/>
      <c r="EIV327" s="215"/>
      <c r="EIW327" s="215"/>
      <c r="EIX327" s="215"/>
      <c r="EIY327" s="215"/>
      <c r="EIZ327" s="215"/>
      <c r="EJA327" s="215"/>
      <c r="EJB327" s="215"/>
      <c r="EJC327" s="215"/>
      <c r="EJD327" s="215"/>
      <c r="EJE327" s="215"/>
      <c r="EJF327" s="215"/>
      <c r="EJG327" s="215"/>
      <c r="EJH327" s="215"/>
      <c r="EJI327" s="215"/>
      <c r="EJJ327" s="215"/>
      <c r="EJK327" s="215"/>
      <c r="EJL327" s="215"/>
      <c r="EJM327" s="215"/>
      <c r="EJN327" s="215"/>
      <c r="EJO327" s="215"/>
      <c r="EJP327" s="215"/>
      <c r="EJQ327" s="215"/>
      <c r="EJR327" s="215"/>
      <c r="EJS327" s="215"/>
      <c r="EJT327" s="215"/>
      <c r="EJU327" s="215"/>
      <c r="EJV327" s="215"/>
      <c r="EJW327" s="215"/>
      <c r="EJX327" s="215"/>
      <c r="EJY327" s="215"/>
      <c r="EJZ327" s="215"/>
      <c r="EKA327" s="215"/>
      <c r="EKB327" s="215"/>
      <c r="EKC327" s="215"/>
      <c r="EKD327" s="215"/>
      <c r="EKE327" s="215"/>
      <c r="EKF327" s="215"/>
      <c r="EKG327" s="215"/>
      <c r="EKH327" s="215"/>
      <c r="EKI327" s="215"/>
      <c r="EKJ327" s="215"/>
      <c r="EKK327" s="215"/>
      <c r="EKL327" s="215"/>
      <c r="EKM327" s="215"/>
      <c r="EKN327" s="215"/>
      <c r="EKO327" s="215"/>
      <c r="EKP327" s="215"/>
      <c r="EKQ327" s="215"/>
      <c r="EKR327" s="215"/>
      <c r="EKS327" s="215"/>
      <c r="EKT327" s="215"/>
      <c r="EKU327" s="215"/>
      <c r="EKV327" s="215"/>
      <c r="EKW327" s="215"/>
      <c r="EKX327" s="215"/>
      <c r="EKY327" s="215"/>
      <c r="EKZ327" s="215"/>
      <c r="ELA327" s="215"/>
      <c r="ELB327" s="215"/>
      <c r="ELC327" s="215"/>
      <c r="ELD327" s="215"/>
      <c r="ELE327" s="215"/>
      <c r="ELF327" s="215"/>
      <c r="ELG327" s="215"/>
      <c r="ELH327" s="215"/>
      <c r="ELI327" s="215"/>
      <c r="ELJ327" s="215"/>
      <c r="ELK327" s="215"/>
      <c r="ELL327" s="215"/>
      <c r="ELM327" s="215"/>
      <c r="ELN327" s="215"/>
      <c r="ELO327" s="215"/>
      <c r="ELP327" s="215"/>
      <c r="ELQ327" s="215"/>
      <c r="ELR327" s="215"/>
      <c r="ELS327" s="215"/>
      <c r="ELT327" s="215"/>
      <c r="ELU327" s="215"/>
      <c r="ELV327" s="215"/>
      <c r="ELW327" s="215"/>
      <c r="ELX327" s="215"/>
      <c r="ELY327" s="215"/>
      <c r="ELZ327" s="215"/>
      <c r="EMA327" s="215"/>
      <c r="EMB327" s="215"/>
      <c r="EMC327" s="215"/>
      <c r="EMD327" s="215"/>
      <c r="EME327" s="215"/>
      <c r="EMF327" s="215"/>
      <c r="EMG327" s="215"/>
      <c r="EMH327" s="215"/>
      <c r="EMI327" s="215"/>
      <c r="EMJ327" s="215"/>
      <c r="EMK327" s="215"/>
      <c r="EML327" s="215"/>
      <c r="EMM327" s="215"/>
      <c r="EMN327" s="215"/>
      <c r="EMO327" s="215"/>
      <c r="EMP327" s="215"/>
      <c r="EMQ327" s="215"/>
      <c r="EMR327" s="215"/>
      <c r="EMS327" s="215"/>
      <c r="EMT327" s="215"/>
      <c r="EMU327" s="215"/>
      <c r="EMV327" s="215"/>
      <c r="EMW327" s="215"/>
      <c r="EMX327" s="215"/>
      <c r="EMY327" s="215"/>
      <c r="EMZ327" s="215"/>
      <c r="ENA327" s="215"/>
      <c r="ENB327" s="215"/>
      <c r="ENC327" s="215"/>
      <c r="END327" s="215"/>
      <c r="ENE327" s="215"/>
      <c r="ENF327" s="215"/>
      <c r="ENG327" s="215"/>
      <c r="ENH327" s="215"/>
      <c r="ENI327" s="215"/>
      <c r="ENJ327" s="215"/>
      <c r="ENK327" s="215"/>
      <c r="ENL327" s="215"/>
      <c r="ENM327" s="215"/>
      <c r="ENN327" s="215"/>
      <c r="ENO327" s="215"/>
      <c r="ENP327" s="215"/>
      <c r="ENQ327" s="215"/>
      <c r="ENR327" s="215"/>
      <c r="ENS327" s="215"/>
      <c r="ENT327" s="215"/>
      <c r="ENU327" s="215"/>
      <c r="ENV327" s="215"/>
      <c r="ENW327" s="215"/>
      <c r="ENX327" s="215"/>
      <c r="ENY327" s="215"/>
      <c r="ENZ327" s="215"/>
      <c r="EOA327" s="215"/>
      <c r="EOB327" s="215"/>
      <c r="EOC327" s="215"/>
      <c r="EOD327" s="215"/>
      <c r="EOE327" s="215"/>
      <c r="EOF327" s="215"/>
      <c r="EOG327" s="215"/>
      <c r="EOH327" s="215"/>
      <c r="EOI327" s="215"/>
      <c r="EOJ327" s="215"/>
      <c r="EOK327" s="215"/>
      <c r="EOL327" s="215"/>
      <c r="EOM327" s="215"/>
      <c r="EON327" s="215"/>
      <c r="EOO327" s="215"/>
      <c r="EOP327" s="215"/>
      <c r="EOQ327" s="215"/>
      <c r="EOR327" s="215"/>
      <c r="EOS327" s="215"/>
      <c r="EOT327" s="215"/>
      <c r="EOU327" s="215"/>
      <c r="EOV327" s="215"/>
      <c r="EOW327" s="215"/>
      <c r="EOX327" s="215"/>
      <c r="EOY327" s="215"/>
      <c r="EOZ327" s="215"/>
      <c r="EPA327" s="215"/>
      <c r="EPB327" s="215"/>
      <c r="EPC327" s="215"/>
      <c r="EPD327" s="215"/>
      <c r="EPE327" s="215"/>
      <c r="EPF327" s="215"/>
      <c r="EPG327" s="215"/>
      <c r="EPH327" s="215"/>
      <c r="EPI327" s="215"/>
      <c r="EPJ327" s="215"/>
      <c r="EPK327" s="215"/>
      <c r="EPL327" s="215"/>
      <c r="EPM327" s="215"/>
      <c r="EPN327" s="215"/>
      <c r="EPO327" s="215"/>
      <c r="EPP327" s="215"/>
      <c r="EPQ327" s="215"/>
      <c r="EPR327" s="215"/>
      <c r="EPS327" s="215"/>
      <c r="EPT327" s="215"/>
      <c r="EPU327" s="215"/>
      <c r="EPV327" s="215"/>
      <c r="EPW327" s="215"/>
      <c r="EPX327" s="215"/>
      <c r="EPY327" s="215"/>
      <c r="EPZ327" s="215"/>
      <c r="EQA327" s="215"/>
      <c r="EQB327" s="215"/>
      <c r="EQC327" s="215"/>
      <c r="EQD327" s="215"/>
      <c r="EQE327" s="215"/>
      <c r="EQF327" s="215"/>
      <c r="EQG327" s="215"/>
      <c r="EQH327" s="215"/>
      <c r="EQI327" s="215"/>
      <c r="EQJ327" s="215"/>
      <c r="EQK327" s="215"/>
      <c r="EQL327" s="215"/>
      <c r="EQM327" s="215"/>
      <c r="EQN327" s="215"/>
      <c r="EQO327" s="215"/>
      <c r="EQP327" s="215"/>
      <c r="EQQ327" s="215"/>
      <c r="EQR327" s="215"/>
      <c r="EQS327" s="215"/>
      <c r="EQT327" s="215"/>
      <c r="EQU327" s="215"/>
      <c r="EQV327" s="215"/>
      <c r="EQW327" s="215"/>
      <c r="EQX327" s="215"/>
      <c r="EQY327" s="215"/>
      <c r="EQZ327" s="215"/>
      <c r="ERA327" s="215"/>
      <c r="ERB327" s="215"/>
      <c r="ERC327" s="215"/>
      <c r="ERD327" s="215"/>
      <c r="ERE327" s="215"/>
      <c r="ERF327" s="215"/>
      <c r="ERG327" s="215"/>
      <c r="ERH327" s="215"/>
      <c r="ERI327" s="215"/>
      <c r="ERJ327" s="215"/>
      <c r="ERK327" s="215"/>
      <c r="ERL327" s="215"/>
      <c r="ERM327" s="215"/>
      <c r="ERN327" s="215"/>
      <c r="ERO327" s="215"/>
      <c r="ERP327" s="215"/>
      <c r="ERQ327" s="215"/>
      <c r="ERR327" s="215"/>
      <c r="ERS327" s="215"/>
      <c r="ERT327" s="215"/>
      <c r="ERU327" s="215"/>
      <c r="ERV327" s="215"/>
      <c r="ERW327" s="215"/>
      <c r="ERX327" s="215"/>
      <c r="ERY327" s="215"/>
      <c r="ERZ327" s="215"/>
      <c r="ESA327" s="215"/>
      <c r="ESB327" s="215"/>
      <c r="ESC327" s="215"/>
      <c r="ESD327" s="215"/>
      <c r="ESE327" s="215"/>
      <c r="ESF327" s="215"/>
      <c r="ESG327" s="215"/>
      <c r="ESH327" s="215"/>
      <c r="ESI327" s="215"/>
      <c r="ESJ327" s="215"/>
      <c r="ESK327" s="215"/>
      <c r="ESL327" s="215"/>
      <c r="ESM327" s="215"/>
      <c r="ESN327" s="215"/>
      <c r="ESO327" s="215"/>
      <c r="ESP327" s="215"/>
      <c r="ESQ327" s="215"/>
      <c r="ESR327" s="215"/>
      <c r="ESS327" s="215"/>
      <c r="EST327" s="215"/>
      <c r="ESU327" s="215"/>
      <c r="ESV327" s="215"/>
      <c r="ESW327" s="215"/>
      <c r="ESX327" s="215"/>
      <c r="ESY327" s="215"/>
      <c r="ESZ327" s="215"/>
      <c r="ETA327" s="215"/>
      <c r="ETB327" s="215"/>
      <c r="ETC327" s="215"/>
      <c r="ETD327" s="215"/>
      <c r="ETE327" s="215"/>
      <c r="ETF327" s="215"/>
      <c r="ETG327" s="215"/>
      <c r="ETH327" s="215"/>
      <c r="ETI327" s="215"/>
      <c r="ETJ327" s="215"/>
      <c r="ETK327" s="215"/>
      <c r="ETL327" s="215"/>
      <c r="ETM327" s="215"/>
      <c r="ETN327" s="215"/>
      <c r="ETO327" s="215"/>
      <c r="ETP327" s="215"/>
      <c r="ETQ327" s="215"/>
      <c r="ETR327" s="215"/>
      <c r="ETS327" s="215"/>
      <c r="ETT327" s="215"/>
      <c r="ETU327" s="215"/>
      <c r="ETV327" s="215"/>
      <c r="ETW327" s="215"/>
      <c r="ETX327" s="215"/>
      <c r="ETY327" s="215"/>
      <c r="ETZ327" s="215"/>
      <c r="EUA327" s="215"/>
      <c r="EUB327" s="215"/>
      <c r="EUC327" s="215"/>
      <c r="EUD327" s="215"/>
      <c r="EUE327" s="215"/>
      <c r="EUF327" s="215"/>
      <c r="EUG327" s="215"/>
      <c r="EUH327" s="215"/>
      <c r="EUI327" s="215"/>
      <c r="EUJ327" s="215"/>
      <c r="EUK327" s="215"/>
      <c r="EUL327" s="215"/>
      <c r="EUM327" s="215"/>
      <c r="EUN327" s="215"/>
      <c r="EUO327" s="215"/>
      <c r="EUP327" s="215"/>
      <c r="EUQ327" s="215"/>
      <c r="EUR327" s="215"/>
      <c r="EUS327" s="215"/>
      <c r="EUT327" s="215"/>
      <c r="EUU327" s="215"/>
      <c r="EUV327" s="215"/>
      <c r="EUW327" s="215"/>
      <c r="EUX327" s="215"/>
      <c r="EUY327" s="215"/>
      <c r="EUZ327" s="215"/>
      <c r="EVA327" s="215"/>
      <c r="EVB327" s="215"/>
      <c r="EVC327" s="215"/>
      <c r="EVD327" s="215"/>
      <c r="EVE327" s="215"/>
      <c r="EVF327" s="215"/>
      <c r="EVG327" s="215"/>
      <c r="EVH327" s="215"/>
      <c r="EVI327" s="215"/>
      <c r="EVJ327" s="215"/>
      <c r="EVK327" s="215"/>
      <c r="EVL327" s="215"/>
      <c r="EVM327" s="215"/>
      <c r="EVN327" s="215"/>
      <c r="EVO327" s="215"/>
      <c r="EVP327" s="215"/>
      <c r="EVQ327" s="215"/>
      <c r="EVR327" s="215"/>
      <c r="EVS327" s="215"/>
      <c r="EVT327" s="215"/>
      <c r="EVU327" s="215"/>
      <c r="EVV327" s="215"/>
      <c r="EVW327" s="215"/>
      <c r="EVX327" s="215"/>
      <c r="EVY327" s="215"/>
      <c r="EVZ327" s="215"/>
      <c r="EWA327" s="215"/>
      <c r="EWB327" s="215"/>
      <c r="EWC327" s="215"/>
      <c r="EWD327" s="215"/>
      <c r="EWE327" s="215"/>
      <c r="EWF327" s="215"/>
      <c r="EWG327" s="215"/>
      <c r="EWH327" s="215"/>
      <c r="EWI327" s="215"/>
      <c r="EWJ327" s="215"/>
      <c r="EWK327" s="215"/>
      <c r="EWL327" s="215"/>
      <c r="EWM327" s="215"/>
      <c r="EWN327" s="215"/>
      <c r="EWO327" s="215"/>
      <c r="EWP327" s="215"/>
      <c r="EWQ327" s="215"/>
      <c r="EWR327" s="215"/>
      <c r="EWS327" s="215"/>
      <c r="EWT327" s="215"/>
      <c r="EWU327" s="215"/>
      <c r="EWV327" s="215"/>
      <c r="EWW327" s="215"/>
      <c r="EWX327" s="215"/>
      <c r="EWY327" s="215"/>
      <c r="EWZ327" s="215"/>
      <c r="EXA327" s="215"/>
      <c r="EXB327" s="215"/>
      <c r="EXC327" s="215"/>
      <c r="EXD327" s="215"/>
      <c r="EXE327" s="215"/>
      <c r="EXF327" s="215"/>
      <c r="EXG327" s="215"/>
      <c r="EXH327" s="215"/>
      <c r="EXI327" s="215"/>
      <c r="EXJ327" s="215"/>
      <c r="EXK327" s="215"/>
      <c r="EXL327" s="215"/>
      <c r="EXM327" s="215"/>
      <c r="EXN327" s="215"/>
      <c r="EXO327" s="215"/>
      <c r="EXP327" s="215"/>
      <c r="EXQ327" s="215"/>
      <c r="EXR327" s="215"/>
      <c r="EXS327" s="215"/>
      <c r="EXT327" s="215"/>
      <c r="EXU327" s="215"/>
      <c r="EXV327" s="215"/>
      <c r="EXW327" s="215"/>
      <c r="EXX327" s="215"/>
      <c r="EXY327" s="215"/>
      <c r="EXZ327" s="215"/>
      <c r="EYA327" s="215"/>
      <c r="EYB327" s="215"/>
      <c r="EYC327" s="215"/>
      <c r="EYD327" s="215"/>
      <c r="EYE327" s="215"/>
      <c r="EYF327" s="215"/>
      <c r="EYG327" s="215"/>
      <c r="EYH327" s="215"/>
      <c r="EYI327" s="215"/>
      <c r="EYJ327" s="215"/>
      <c r="EYK327" s="215"/>
      <c r="EYL327" s="215"/>
      <c r="EYM327" s="215"/>
      <c r="EYN327" s="215"/>
      <c r="EYO327" s="215"/>
      <c r="EYP327" s="215"/>
      <c r="EYQ327" s="215"/>
      <c r="EYR327" s="215"/>
      <c r="EYS327" s="215"/>
      <c r="EYT327" s="215"/>
      <c r="EYU327" s="215"/>
      <c r="EYV327" s="215"/>
      <c r="EYW327" s="215"/>
      <c r="EYX327" s="215"/>
      <c r="EYY327" s="215"/>
      <c r="EYZ327" s="215"/>
      <c r="EZA327" s="215"/>
      <c r="EZB327" s="215"/>
      <c r="EZC327" s="215"/>
      <c r="EZD327" s="215"/>
      <c r="EZE327" s="215"/>
      <c r="EZF327" s="215"/>
      <c r="EZG327" s="215"/>
      <c r="EZH327" s="215"/>
      <c r="EZI327" s="215"/>
      <c r="EZJ327" s="215"/>
      <c r="EZK327" s="215"/>
      <c r="EZL327" s="215"/>
      <c r="EZM327" s="215"/>
      <c r="EZN327" s="215"/>
      <c r="EZO327" s="215"/>
      <c r="EZP327" s="215"/>
      <c r="EZQ327" s="215"/>
      <c r="EZR327" s="215"/>
      <c r="EZS327" s="215"/>
      <c r="EZT327" s="215"/>
      <c r="EZU327" s="215"/>
      <c r="EZV327" s="215"/>
      <c r="EZW327" s="215"/>
      <c r="EZX327" s="215"/>
      <c r="EZY327" s="215"/>
      <c r="EZZ327" s="215"/>
      <c r="FAA327" s="215"/>
      <c r="FAB327" s="215"/>
      <c r="FAC327" s="215"/>
      <c r="FAD327" s="215"/>
      <c r="FAE327" s="215"/>
      <c r="FAF327" s="215"/>
      <c r="FAG327" s="215"/>
      <c r="FAH327" s="215"/>
      <c r="FAI327" s="215"/>
      <c r="FAJ327" s="215"/>
      <c r="FAK327" s="215"/>
      <c r="FAL327" s="215"/>
      <c r="FAM327" s="215"/>
      <c r="FAN327" s="215"/>
      <c r="FAO327" s="215"/>
      <c r="FAP327" s="215"/>
      <c r="FAQ327" s="215"/>
      <c r="FAR327" s="215"/>
      <c r="FAS327" s="215"/>
      <c r="FAT327" s="215"/>
      <c r="FAU327" s="215"/>
      <c r="FAV327" s="215"/>
      <c r="FAW327" s="215"/>
      <c r="FAX327" s="215"/>
      <c r="FAY327" s="215"/>
      <c r="FAZ327" s="215"/>
      <c r="FBA327" s="215"/>
      <c r="FBB327" s="215"/>
      <c r="FBC327" s="215"/>
      <c r="FBD327" s="215"/>
      <c r="FBE327" s="215"/>
      <c r="FBF327" s="215"/>
      <c r="FBG327" s="215"/>
      <c r="FBH327" s="215"/>
      <c r="FBI327" s="215"/>
      <c r="FBJ327" s="215"/>
      <c r="FBK327" s="215"/>
      <c r="FBL327" s="215"/>
      <c r="FBM327" s="215"/>
      <c r="FBN327" s="215"/>
      <c r="FBO327" s="215"/>
      <c r="FBP327" s="215"/>
      <c r="FBQ327" s="215"/>
      <c r="FBR327" s="215"/>
      <c r="FBS327" s="215"/>
      <c r="FBT327" s="215"/>
      <c r="FBU327" s="215"/>
      <c r="FBV327" s="215"/>
      <c r="FBW327" s="215"/>
      <c r="FBX327" s="215"/>
      <c r="FBY327" s="215"/>
      <c r="FBZ327" s="215"/>
      <c r="FCA327" s="215"/>
      <c r="FCB327" s="215"/>
      <c r="FCC327" s="215"/>
      <c r="FCD327" s="215"/>
      <c r="FCE327" s="215"/>
      <c r="FCF327" s="215"/>
      <c r="FCG327" s="215"/>
      <c r="FCH327" s="215"/>
      <c r="FCI327" s="215"/>
      <c r="FCJ327" s="215"/>
      <c r="FCK327" s="215"/>
      <c r="FCL327" s="215"/>
      <c r="FCM327" s="215"/>
      <c r="FCN327" s="215"/>
      <c r="FCO327" s="215"/>
      <c r="FCP327" s="215"/>
      <c r="FCQ327" s="215"/>
      <c r="FCR327" s="215"/>
      <c r="FCS327" s="215"/>
      <c r="FCT327" s="215"/>
      <c r="FCU327" s="215"/>
      <c r="FCV327" s="215"/>
      <c r="FCW327" s="215"/>
      <c r="FCX327" s="215"/>
      <c r="FCY327" s="215"/>
      <c r="FCZ327" s="215"/>
      <c r="FDA327" s="215"/>
      <c r="FDB327" s="215"/>
      <c r="FDC327" s="215"/>
      <c r="FDD327" s="215"/>
      <c r="FDE327" s="215"/>
      <c r="FDF327" s="215"/>
      <c r="FDG327" s="215"/>
      <c r="FDH327" s="215"/>
      <c r="FDI327" s="215"/>
      <c r="FDJ327" s="215"/>
      <c r="FDK327" s="215"/>
      <c r="FDL327" s="215"/>
      <c r="FDM327" s="215"/>
      <c r="FDN327" s="215"/>
      <c r="FDO327" s="215"/>
      <c r="FDP327" s="215"/>
      <c r="FDQ327" s="215"/>
      <c r="FDR327" s="215"/>
      <c r="FDS327" s="215"/>
      <c r="FDT327" s="215"/>
      <c r="FDU327" s="215"/>
      <c r="FDV327" s="215"/>
      <c r="FDW327" s="215"/>
      <c r="FDX327" s="215"/>
      <c r="FDY327" s="215"/>
      <c r="FDZ327" s="215"/>
      <c r="FEA327" s="215"/>
      <c r="FEB327" s="215"/>
      <c r="FEC327" s="215"/>
      <c r="FED327" s="215"/>
      <c r="FEE327" s="215"/>
      <c r="FEF327" s="215"/>
      <c r="FEG327" s="215"/>
      <c r="FEH327" s="215"/>
      <c r="FEI327" s="215"/>
      <c r="FEJ327" s="215"/>
      <c r="FEK327" s="215"/>
      <c r="FEL327" s="215"/>
      <c r="FEM327" s="215"/>
      <c r="FEN327" s="215"/>
      <c r="FEO327" s="215"/>
      <c r="FEP327" s="215"/>
      <c r="FEQ327" s="215"/>
      <c r="FER327" s="215"/>
      <c r="FES327" s="215"/>
      <c r="FET327" s="215"/>
      <c r="FEU327" s="215"/>
      <c r="FEV327" s="215"/>
      <c r="FEW327" s="215"/>
      <c r="FEX327" s="215"/>
      <c r="FEY327" s="215"/>
      <c r="FEZ327" s="215"/>
      <c r="FFA327" s="215"/>
      <c r="FFB327" s="215"/>
      <c r="FFC327" s="215"/>
      <c r="FFD327" s="215"/>
      <c r="FFE327" s="215"/>
      <c r="FFF327" s="215"/>
      <c r="FFG327" s="215"/>
      <c r="FFH327" s="215"/>
      <c r="FFI327" s="215"/>
      <c r="FFJ327" s="215"/>
      <c r="FFK327" s="215"/>
      <c r="FFL327" s="215"/>
      <c r="FFM327" s="215"/>
      <c r="FFN327" s="215"/>
      <c r="FFO327" s="215"/>
      <c r="FFP327" s="215"/>
      <c r="FFQ327" s="215"/>
      <c r="FFR327" s="215"/>
      <c r="FFS327" s="215"/>
      <c r="FFT327" s="215"/>
      <c r="FFU327" s="215"/>
      <c r="FFV327" s="215"/>
      <c r="FFW327" s="215"/>
      <c r="FFX327" s="215"/>
      <c r="FFY327" s="215"/>
      <c r="FFZ327" s="215"/>
      <c r="FGA327" s="215"/>
      <c r="FGB327" s="215"/>
      <c r="FGC327" s="215"/>
      <c r="FGD327" s="215"/>
      <c r="FGE327" s="215"/>
      <c r="FGF327" s="215"/>
      <c r="FGG327" s="215"/>
      <c r="FGH327" s="215"/>
      <c r="FGI327" s="215"/>
      <c r="FGJ327" s="215"/>
      <c r="FGK327" s="215"/>
      <c r="FGL327" s="215"/>
      <c r="FGM327" s="215"/>
      <c r="FGN327" s="215"/>
      <c r="FGO327" s="215"/>
      <c r="FGP327" s="215"/>
      <c r="FGQ327" s="215"/>
      <c r="FGR327" s="215"/>
      <c r="FGS327" s="215"/>
      <c r="FGT327" s="215"/>
      <c r="FGU327" s="215"/>
      <c r="FGV327" s="215"/>
      <c r="FGW327" s="215"/>
      <c r="FGX327" s="215"/>
      <c r="FGY327" s="215"/>
      <c r="FGZ327" s="215"/>
      <c r="FHA327" s="215"/>
      <c r="FHB327" s="215"/>
      <c r="FHC327" s="215"/>
      <c r="FHD327" s="215"/>
      <c r="FHE327" s="215"/>
      <c r="FHF327" s="215"/>
      <c r="FHG327" s="215"/>
      <c r="FHH327" s="215"/>
      <c r="FHI327" s="215"/>
      <c r="FHJ327" s="215"/>
      <c r="FHK327" s="215"/>
      <c r="FHL327" s="215"/>
      <c r="FHM327" s="215"/>
      <c r="FHN327" s="215"/>
      <c r="FHO327" s="215"/>
      <c r="FHP327" s="215"/>
      <c r="FHQ327" s="215"/>
      <c r="FHR327" s="215"/>
      <c r="FHS327" s="215"/>
      <c r="FHT327" s="215"/>
      <c r="FHU327" s="215"/>
      <c r="FHV327" s="215"/>
      <c r="FHW327" s="215"/>
      <c r="FHX327" s="215"/>
      <c r="FHY327" s="215"/>
      <c r="FHZ327" s="215"/>
      <c r="FIA327" s="215"/>
      <c r="FIB327" s="215"/>
      <c r="FIC327" s="215"/>
      <c r="FID327" s="215"/>
      <c r="FIE327" s="215"/>
      <c r="FIF327" s="215"/>
      <c r="FIG327" s="215"/>
      <c r="FIH327" s="215"/>
      <c r="FII327" s="215"/>
      <c r="FIJ327" s="215"/>
      <c r="FIK327" s="215"/>
      <c r="FIL327" s="215"/>
      <c r="FIM327" s="215"/>
      <c r="FIN327" s="215"/>
      <c r="FIO327" s="215"/>
      <c r="FIP327" s="215"/>
      <c r="FIQ327" s="215"/>
      <c r="FIR327" s="215"/>
      <c r="FIS327" s="215"/>
      <c r="FIT327" s="215"/>
      <c r="FIU327" s="215"/>
      <c r="FIV327" s="215"/>
      <c r="FIW327" s="215"/>
      <c r="FIX327" s="215"/>
      <c r="FIY327" s="215"/>
      <c r="FIZ327" s="215"/>
      <c r="FJA327" s="215"/>
      <c r="FJB327" s="215"/>
      <c r="FJC327" s="215"/>
      <c r="FJD327" s="215"/>
      <c r="FJE327" s="215"/>
      <c r="FJF327" s="215"/>
      <c r="FJG327" s="215"/>
      <c r="FJH327" s="215"/>
      <c r="FJI327" s="215"/>
      <c r="FJJ327" s="215"/>
      <c r="FJK327" s="215"/>
      <c r="FJL327" s="215"/>
      <c r="FJM327" s="215"/>
      <c r="FJN327" s="215"/>
      <c r="FJO327" s="215"/>
      <c r="FJP327" s="215"/>
      <c r="FJQ327" s="215"/>
      <c r="FJR327" s="215"/>
      <c r="FJS327" s="215"/>
      <c r="FJT327" s="215"/>
      <c r="FJU327" s="215"/>
      <c r="FJV327" s="215"/>
      <c r="FJW327" s="215"/>
      <c r="FJX327" s="215"/>
      <c r="FJY327" s="215"/>
      <c r="FJZ327" s="215"/>
      <c r="FKA327" s="215"/>
      <c r="FKB327" s="215"/>
      <c r="FKC327" s="215"/>
      <c r="FKD327" s="215"/>
      <c r="FKE327" s="215"/>
      <c r="FKF327" s="215"/>
      <c r="FKG327" s="215"/>
      <c r="FKH327" s="215"/>
      <c r="FKI327" s="215"/>
      <c r="FKJ327" s="215"/>
      <c r="FKK327" s="215"/>
      <c r="FKL327" s="215"/>
      <c r="FKM327" s="215"/>
      <c r="FKN327" s="215"/>
      <c r="FKO327" s="215"/>
      <c r="FKP327" s="215"/>
      <c r="FKQ327" s="215"/>
      <c r="FKR327" s="215"/>
      <c r="FKS327" s="215"/>
      <c r="FKT327" s="215"/>
      <c r="FKU327" s="215"/>
      <c r="FKV327" s="215"/>
      <c r="FKW327" s="215"/>
      <c r="FKX327" s="215"/>
      <c r="FKY327" s="215"/>
      <c r="FKZ327" s="215"/>
      <c r="FLA327" s="215"/>
      <c r="FLB327" s="215"/>
      <c r="FLC327" s="215"/>
      <c r="FLD327" s="215"/>
      <c r="FLE327" s="215"/>
      <c r="FLF327" s="215"/>
      <c r="FLG327" s="215"/>
      <c r="FLH327" s="215"/>
      <c r="FLI327" s="215"/>
      <c r="FLJ327" s="215"/>
      <c r="FLK327" s="215"/>
      <c r="FLL327" s="215"/>
      <c r="FLM327" s="215"/>
      <c r="FLN327" s="215"/>
      <c r="FLO327" s="215"/>
      <c r="FLP327" s="215"/>
      <c r="FLQ327" s="215"/>
      <c r="FLR327" s="215"/>
      <c r="FLS327" s="215"/>
      <c r="FLT327" s="215"/>
      <c r="FLU327" s="215"/>
      <c r="FLV327" s="215"/>
      <c r="FLW327" s="215"/>
      <c r="FLX327" s="215"/>
      <c r="FLY327" s="215"/>
      <c r="FLZ327" s="215"/>
      <c r="FMA327" s="215"/>
      <c r="FMB327" s="215"/>
      <c r="FMC327" s="215"/>
      <c r="FMD327" s="215"/>
      <c r="FME327" s="215"/>
      <c r="FMF327" s="215"/>
      <c r="FMG327" s="215"/>
      <c r="FMH327" s="215"/>
      <c r="FMI327" s="215"/>
      <c r="FMJ327" s="215"/>
      <c r="FMK327" s="215"/>
      <c r="FML327" s="215"/>
      <c r="FMM327" s="215"/>
      <c r="FMN327" s="215"/>
      <c r="FMO327" s="215"/>
      <c r="FMP327" s="215"/>
      <c r="FMQ327" s="215"/>
      <c r="FMR327" s="215"/>
      <c r="FMS327" s="215"/>
      <c r="FMT327" s="215"/>
      <c r="FMU327" s="215"/>
      <c r="FMV327" s="215"/>
      <c r="FMW327" s="215"/>
      <c r="FMX327" s="215"/>
      <c r="FMY327" s="215"/>
      <c r="FMZ327" s="215"/>
      <c r="FNA327" s="215"/>
      <c r="FNB327" s="215"/>
      <c r="FNC327" s="215"/>
      <c r="FND327" s="215"/>
      <c r="FNE327" s="215"/>
      <c r="FNF327" s="215"/>
      <c r="FNG327" s="215"/>
      <c r="FNH327" s="215"/>
      <c r="FNI327" s="215"/>
      <c r="FNJ327" s="215"/>
      <c r="FNK327" s="215"/>
      <c r="FNL327" s="215"/>
      <c r="FNM327" s="215"/>
      <c r="FNN327" s="215"/>
      <c r="FNO327" s="215"/>
      <c r="FNP327" s="215"/>
      <c r="FNQ327" s="215"/>
      <c r="FNR327" s="215"/>
      <c r="FNS327" s="215"/>
      <c r="FNT327" s="215"/>
      <c r="FNU327" s="215"/>
      <c r="FNV327" s="215"/>
      <c r="FNW327" s="215"/>
      <c r="FNX327" s="215"/>
      <c r="FNY327" s="215"/>
      <c r="FNZ327" s="215"/>
      <c r="FOA327" s="215"/>
      <c r="FOB327" s="215"/>
      <c r="FOC327" s="215"/>
      <c r="FOD327" s="215"/>
      <c r="FOE327" s="215"/>
      <c r="FOF327" s="215"/>
      <c r="FOG327" s="215"/>
      <c r="FOH327" s="215"/>
      <c r="FOI327" s="215"/>
      <c r="FOJ327" s="215"/>
      <c r="FOK327" s="215"/>
      <c r="FOL327" s="215"/>
      <c r="FOM327" s="215"/>
      <c r="FON327" s="215"/>
      <c r="FOO327" s="215"/>
      <c r="FOP327" s="215"/>
      <c r="FOQ327" s="215"/>
      <c r="FOR327" s="215"/>
      <c r="FOS327" s="215"/>
      <c r="FOT327" s="215"/>
      <c r="FOU327" s="215"/>
      <c r="FOV327" s="215"/>
      <c r="FOW327" s="215"/>
      <c r="FOX327" s="215"/>
      <c r="FOY327" s="215"/>
      <c r="FOZ327" s="215"/>
      <c r="FPA327" s="215"/>
      <c r="FPB327" s="215"/>
      <c r="FPC327" s="215"/>
      <c r="FPD327" s="215"/>
      <c r="FPE327" s="215"/>
      <c r="FPF327" s="215"/>
      <c r="FPG327" s="215"/>
      <c r="FPH327" s="215"/>
      <c r="FPI327" s="215"/>
      <c r="FPJ327" s="215"/>
      <c r="FPK327" s="215"/>
      <c r="FPL327" s="215"/>
      <c r="FPM327" s="215"/>
      <c r="FPN327" s="215"/>
      <c r="FPO327" s="215"/>
      <c r="FPP327" s="215"/>
      <c r="FPQ327" s="215"/>
      <c r="FPR327" s="215"/>
      <c r="FPS327" s="215"/>
      <c r="FPT327" s="215"/>
      <c r="FPU327" s="215"/>
      <c r="FPV327" s="215"/>
      <c r="FPW327" s="215"/>
      <c r="FPX327" s="215"/>
      <c r="FPY327" s="215"/>
      <c r="FPZ327" s="215"/>
      <c r="FQA327" s="215"/>
      <c r="FQB327" s="215"/>
      <c r="FQC327" s="215"/>
      <c r="FQD327" s="215"/>
      <c r="FQE327" s="215"/>
      <c r="FQF327" s="215"/>
      <c r="FQG327" s="215"/>
      <c r="FQH327" s="215"/>
      <c r="FQI327" s="215"/>
      <c r="FQJ327" s="215"/>
      <c r="FQK327" s="215"/>
      <c r="FQL327" s="215"/>
      <c r="FQM327" s="215"/>
      <c r="FQN327" s="215"/>
      <c r="FQO327" s="215"/>
      <c r="FQP327" s="215"/>
      <c r="FQQ327" s="215"/>
      <c r="FQR327" s="215"/>
      <c r="FQS327" s="215"/>
      <c r="FQT327" s="215"/>
      <c r="FQU327" s="215"/>
      <c r="FQV327" s="215"/>
      <c r="FQW327" s="215"/>
      <c r="FQX327" s="215"/>
      <c r="FQY327" s="215"/>
      <c r="FQZ327" s="215"/>
      <c r="FRA327" s="215"/>
      <c r="FRB327" s="215"/>
      <c r="FRC327" s="215"/>
      <c r="FRD327" s="215"/>
      <c r="FRE327" s="215"/>
      <c r="FRF327" s="215"/>
      <c r="FRG327" s="215"/>
      <c r="FRH327" s="215"/>
      <c r="FRI327" s="215"/>
      <c r="FRJ327" s="215"/>
      <c r="FRK327" s="215"/>
      <c r="FRL327" s="215"/>
      <c r="FRM327" s="215"/>
      <c r="FRN327" s="215"/>
      <c r="FRO327" s="215"/>
      <c r="FRP327" s="215"/>
      <c r="FRQ327" s="215"/>
      <c r="FRR327" s="215"/>
      <c r="FRS327" s="215"/>
      <c r="FRT327" s="215"/>
      <c r="FRU327" s="215"/>
      <c r="FRV327" s="215"/>
      <c r="FRW327" s="215"/>
      <c r="FRX327" s="215"/>
      <c r="FRY327" s="215"/>
      <c r="FRZ327" s="215"/>
      <c r="FSA327" s="215"/>
      <c r="FSB327" s="215"/>
      <c r="FSC327" s="215"/>
      <c r="FSD327" s="215"/>
      <c r="FSE327" s="215"/>
      <c r="FSF327" s="215"/>
      <c r="FSG327" s="215"/>
      <c r="FSH327" s="215"/>
      <c r="FSI327" s="215"/>
      <c r="FSJ327" s="215"/>
      <c r="FSK327" s="215"/>
      <c r="FSL327" s="215"/>
      <c r="FSM327" s="215"/>
      <c r="FSN327" s="215"/>
      <c r="FSO327" s="215"/>
      <c r="FSP327" s="215"/>
      <c r="FSQ327" s="215"/>
      <c r="FSR327" s="215"/>
      <c r="FSS327" s="215"/>
      <c r="FST327" s="215"/>
      <c r="FSU327" s="215"/>
      <c r="FSV327" s="215"/>
      <c r="FSW327" s="215"/>
      <c r="FSX327" s="215"/>
      <c r="FSY327" s="215"/>
      <c r="FSZ327" s="215"/>
      <c r="FTA327" s="215"/>
      <c r="FTB327" s="215"/>
      <c r="FTC327" s="215"/>
      <c r="FTD327" s="215"/>
      <c r="FTE327" s="215"/>
      <c r="FTF327" s="215"/>
      <c r="FTG327" s="215"/>
      <c r="FTH327" s="215"/>
      <c r="FTI327" s="215"/>
      <c r="FTJ327" s="215"/>
      <c r="FTK327" s="215"/>
      <c r="FTL327" s="215"/>
      <c r="FTM327" s="215"/>
      <c r="FTN327" s="215"/>
      <c r="FTO327" s="215"/>
      <c r="FTP327" s="215"/>
      <c r="FTQ327" s="215"/>
      <c r="FTR327" s="215"/>
      <c r="FTS327" s="215"/>
      <c r="FTT327" s="215"/>
      <c r="FTU327" s="215"/>
      <c r="FTV327" s="215"/>
      <c r="FTW327" s="215"/>
      <c r="FTX327" s="215"/>
      <c r="FTY327" s="215"/>
      <c r="FTZ327" s="215"/>
      <c r="FUA327" s="215"/>
      <c r="FUB327" s="215"/>
      <c r="FUC327" s="215"/>
      <c r="FUD327" s="215"/>
      <c r="FUE327" s="215"/>
      <c r="FUF327" s="215"/>
      <c r="FUG327" s="215"/>
      <c r="FUH327" s="215"/>
      <c r="FUI327" s="215"/>
      <c r="FUJ327" s="215"/>
      <c r="FUK327" s="215"/>
      <c r="FUL327" s="215"/>
      <c r="FUM327" s="215"/>
      <c r="FUN327" s="215"/>
      <c r="FUO327" s="215"/>
      <c r="FUP327" s="215"/>
      <c r="FUQ327" s="215"/>
      <c r="FUR327" s="215"/>
      <c r="FUS327" s="215"/>
      <c r="FUT327" s="215"/>
      <c r="FUU327" s="215"/>
      <c r="FUV327" s="215"/>
      <c r="FUW327" s="215"/>
      <c r="FUX327" s="215"/>
      <c r="FUY327" s="215"/>
      <c r="FUZ327" s="215"/>
      <c r="FVA327" s="215"/>
      <c r="FVB327" s="215"/>
      <c r="FVC327" s="215"/>
      <c r="FVD327" s="215"/>
      <c r="FVE327" s="215"/>
      <c r="FVF327" s="215"/>
      <c r="FVG327" s="215"/>
      <c r="FVH327" s="215"/>
      <c r="FVI327" s="215"/>
      <c r="FVJ327" s="215"/>
      <c r="FVK327" s="215"/>
      <c r="FVL327" s="215"/>
      <c r="FVM327" s="215"/>
      <c r="FVN327" s="215"/>
      <c r="FVO327" s="215"/>
      <c r="FVP327" s="215"/>
      <c r="FVQ327" s="215"/>
      <c r="FVR327" s="215"/>
      <c r="FVS327" s="215"/>
      <c r="FVT327" s="215"/>
      <c r="FVU327" s="215"/>
      <c r="FVV327" s="215"/>
      <c r="FVW327" s="215"/>
      <c r="FVX327" s="215"/>
      <c r="FVY327" s="215"/>
      <c r="FVZ327" s="215"/>
      <c r="FWA327" s="215"/>
      <c r="FWB327" s="215"/>
      <c r="FWC327" s="215"/>
      <c r="FWD327" s="215"/>
      <c r="FWE327" s="215"/>
      <c r="FWF327" s="215"/>
      <c r="FWG327" s="215"/>
      <c r="FWH327" s="215"/>
      <c r="FWI327" s="215"/>
      <c r="FWJ327" s="215"/>
      <c r="FWK327" s="215"/>
      <c r="FWL327" s="215"/>
      <c r="FWM327" s="215"/>
      <c r="FWN327" s="215"/>
      <c r="FWO327" s="215"/>
      <c r="FWP327" s="215"/>
      <c r="FWQ327" s="215"/>
      <c r="FWR327" s="215"/>
      <c r="FWS327" s="215"/>
      <c r="FWT327" s="215"/>
      <c r="FWU327" s="215"/>
      <c r="FWV327" s="215"/>
      <c r="FWW327" s="215"/>
      <c r="FWX327" s="215"/>
      <c r="FWY327" s="215"/>
      <c r="FWZ327" s="215"/>
      <c r="FXA327" s="215"/>
      <c r="FXB327" s="215"/>
      <c r="FXC327" s="215"/>
      <c r="FXD327" s="215"/>
      <c r="FXE327" s="215"/>
      <c r="FXF327" s="215"/>
      <c r="FXG327" s="215"/>
      <c r="FXH327" s="215"/>
      <c r="FXI327" s="215"/>
      <c r="FXJ327" s="215"/>
      <c r="FXK327" s="215"/>
      <c r="FXL327" s="215"/>
      <c r="FXM327" s="215"/>
      <c r="FXN327" s="215"/>
      <c r="FXO327" s="215"/>
      <c r="FXP327" s="215"/>
      <c r="FXQ327" s="215"/>
      <c r="FXR327" s="215"/>
      <c r="FXS327" s="215"/>
      <c r="FXT327" s="215"/>
      <c r="FXU327" s="215"/>
      <c r="FXV327" s="215"/>
      <c r="FXW327" s="215"/>
      <c r="FXX327" s="215"/>
      <c r="FXY327" s="215"/>
      <c r="FXZ327" s="215"/>
      <c r="FYA327" s="215"/>
      <c r="FYB327" s="215"/>
      <c r="FYC327" s="215"/>
      <c r="FYD327" s="215"/>
      <c r="FYE327" s="215"/>
      <c r="FYF327" s="215"/>
      <c r="FYG327" s="215"/>
      <c r="FYH327" s="215"/>
      <c r="FYI327" s="215"/>
      <c r="FYJ327" s="215"/>
      <c r="FYK327" s="215"/>
      <c r="FYL327" s="215"/>
      <c r="FYM327" s="215"/>
      <c r="FYN327" s="215"/>
      <c r="FYO327" s="215"/>
      <c r="FYP327" s="215"/>
      <c r="FYQ327" s="215"/>
      <c r="FYR327" s="215"/>
      <c r="FYS327" s="215"/>
      <c r="FYT327" s="215"/>
      <c r="FYU327" s="215"/>
      <c r="FYV327" s="215"/>
      <c r="FYW327" s="215"/>
      <c r="FYX327" s="215"/>
      <c r="FYY327" s="215"/>
      <c r="FYZ327" s="215"/>
      <c r="FZA327" s="215"/>
      <c r="FZB327" s="215"/>
      <c r="FZC327" s="215"/>
      <c r="FZD327" s="215"/>
      <c r="FZE327" s="215"/>
      <c r="FZF327" s="215"/>
      <c r="FZG327" s="215"/>
      <c r="FZH327" s="215"/>
      <c r="FZI327" s="215"/>
      <c r="FZJ327" s="215"/>
      <c r="FZK327" s="215"/>
      <c r="FZL327" s="215"/>
      <c r="FZM327" s="215"/>
      <c r="FZN327" s="215"/>
      <c r="FZO327" s="215"/>
      <c r="FZP327" s="215"/>
      <c r="FZQ327" s="215"/>
      <c r="FZR327" s="215"/>
      <c r="FZS327" s="215"/>
      <c r="FZT327" s="215"/>
      <c r="FZU327" s="215"/>
      <c r="FZV327" s="215"/>
      <c r="FZW327" s="215"/>
      <c r="FZX327" s="215"/>
      <c r="FZY327" s="215"/>
      <c r="FZZ327" s="215"/>
      <c r="GAA327" s="215"/>
      <c r="GAB327" s="215"/>
      <c r="GAC327" s="215"/>
      <c r="GAD327" s="215"/>
      <c r="GAE327" s="215"/>
      <c r="GAF327" s="215"/>
      <c r="GAG327" s="215"/>
      <c r="GAH327" s="215"/>
      <c r="GAI327" s="215"/>
      <c r="GAJ327" s="215"/>
      <c r="GAK327" s="215"/>
      <c r="GAL327" s="215"/>
      <c r="GAM327" s="215"/>
      <c r="GAN327" s="215"/>
      <c r="GAO327" s="215"/>
      <c r="GAP327" s="215"/>
      <c r="GAQ327" s="215"/>
      <c r="GAR327" s="215"/>
      <c r="GAS327" s="215"/>
      <c r="GAT327" s="215"/>
      <c r="GAU327" s="215"/>
      <c r="GAV327" s="215"/>
      <c r="GAW327" s="215"/>
      <c r="GAX327" s="215"/>
      <c r="GAY327" s="215"/>
      <c r="GAZ327" s="215"/>
      <c r="GBA327" s="215"/>
      <c r="GBB327" s="215"/>
      <c r="GBC327" s="215"/>
      <c r="GBD327" s="215"/>
      <c r="GBE327" s="215"/>
      <c r="GBF327" s="215"/>
      <c r="GBG327" s="215"/>
      <c r="GBH327" s="215"/>
      <c r="GBI327" s="215"/>
      <c r="GBJ327" s="215"/>
      <c r="GBK327" s="215"/>
      <c r="GBL327" s="215"/>
      <c r="GBM327" s="215"/>
      <c r="GBN327" s="215"/>
      <c r="GBO327" s="215"/>
      <c r="GBP327" s="215"/>
      <c r="GBQ327" s="215"/>
      <c r="GBR327" s="215"/>
      <c r="GBS327" s="215"/>
      <c r="GBT327" s="215"/>
      <c r="GBU327" s="215"/>
      <c r="GBV327" s="215"/>
      <c r="GBW327" s="215"/>
      <c r="GBX327" s="215"/>
      <c r="GBY327" s="215"/>
      <c r="GBZ327" s="215"/>
      <c r="GCA327" s="215"/>
      <c r="GCB327" s="215"/>
      <c r="GCC327" s="215"/>
      <c r="GCD327" s="215"/>
      <c r="GCE327" s="215"/>
      <c r="GCF327" s="215"/>
      <c r="GCG327" s="215"/>
      <c r="GCH327" s="215"/>
      <c r="GCI327" s="215"/>
      <c r="GCJ327" s="215"/>
      <c r="GCK327" s="215"/>
      <c r="GCL327" s="215"/>
      <c r="GCM327" s="215"/>
      <c r="GCN327" s="215"/>
      <c r="GCO327" s="215"/>
      <c r="GCP327" s="215"/>
      <c r="GCQ327" s="215"/>
      <c r="GCR327" s="215"/>
      <c r="GCS327" s="215"/>
      <c r="GCT327" s="215"/>
      <c r="GCU327" s="215"/>
      <c r="GCV327" s="215"/>
      <c r="GCW327" s="215"/>
      <c r="GCX327" s="215"/>
      <c r="GCY327" s="215"/>
      <c r="GCZ327" s="215"/>
      <c r="GDA327" s="215"/>
      <c r="GDB327" s="215"/>
      <c r="GDC327" s="215"/>
      <c r="GDD327" s="215"/>
      <c r="GDE327" s="215"/>
      <c r="GDF327" s="215"/>
      <c r="GDG327" s="215"/>
      <c r="GDH327" s="215"/>
      <c r="GDI327" s="215"/>
      <c r="GDJ327" s="215"/>
      <c r="GDK327" s="215"/>
      <c r="GDL327" s="215"/>
      <c r="GDM327" s="215"/>
      <c r="GDN327" s="215"/>
      <c r="GDO327" s="215"/>
      <c r="GDP327" s="215"/>
      <c r="GDQ327" s="215"/>
      <c r="GDR327" s="215"/>
      <c r="GDS327" s="215"/>
      <c r="GDT327" s="215"/>
      <c r="GDU327" s="215"/>
      <c r="GDV327" s="215"/>
      <c r="GDW327" s="215"/>
      <c r="GDX327" s="215"/>
      <c r="GDY327" s="215"/>
      <c r="GDZ327" s="215"/>
      <c r="GEA327" s="215"/>
      <c r="GEB327" s="215"/>
      <c r="GEC327" s="215"/>
      <c r="GED327" s="215"/>
      <c r="GEE327" s="215"/>
      <c r="GEF327" s="215"/>
      <c r="GEG327" s="215"/>
      <c r="GEH327" s="215"/>
      <c r="GEI327" s="215"/>
      <c r="GEJ327" s="215"/>
      <c r="GEK327" s="215"/>
      <c r="GEL327" s="215"/>
      <c r="GEM327" s="215"/>
      <c r="GEN327" s="215"/>
      <c r="GEO327" s="215"/>
      <c r="GEP327" s="215"/>
      <c r="GEQ327" s="215"/>
      <c r="GER327" s="215"/>
      <c r="GES327" s="215"/>
      <c r="GET327" s="215"/>
      <c r="GEU327" s="215"/>
      <c r="GEV327" s="215"/>
      <c r="GEW327" s="215"/>
      <c r="GEX327" s="215"/>
      <c r="GEY327" s="215"/>
      <c r="GEZ327" s="215"/>
      <c r="GFA327" s="215"/>
      <c r="GFB327" s="215"/>
      <c r="GFC327" s="215"/>
      <c r="GFD327" s="215"/>
      <c r="GFE327" s="215"/>
      <c r="GFF327" s="215"/>
      <c r="GFG327" s="215"/>
      <c r="GFH327" s="215"/>
      <c r="GFI327" s="215"/>
      <c r="GFJ327" s="215"/>
      <c r="GFK327" s="215"/>
      <c r="GFL327" s="215"/>
      <c r="GFM327" s="215"/>
      <c r="GFN327" s="215"/>
      <c r="GFO327" s="215"/>
      <c r="GFP327" s="215"/>
      <c r="GFQ327" s="215"/>
      <c r="GFR327" s="215"/>
      <c r="GFS327" s="215"/>
      <c r="GFT327" s="215"/>
      <c r="GFU327" s="215"/>
      <c r="GFV327" s="215"/>
      <c r="GFW327" s="215"/>
      <c r="GFX327" s="215"/>
      <c r="GFY327" s="215"/>
      <c r="GFZ327" s="215"/>
      <c r="GGA327" s="215"/>
      <c r="GGB327" s="215"/>
      <c r="GGC327" s="215"/>
      <c r="GGD327" s="215"/>
      <c r="GGE327" s="215"/>
      <c r="GGF327" s="215"/>
      <c r="GGG327" s="215"/>
      <c r="GGH327" s="215"/>
      <c r="GGI327" s="215"/>
      <c r="GGJ327" s="215"/>
      <c r="GGK327" s="215"/>
      <c r="GGL327" s="215"/>
      <c r="GGM327" s="215"/>
      <c r="GGN327" s="215"/>
      <c r="GGO327" s="215"/>
      <c r="GGP327" s="215"/>
      <c r="GGQ327" s="215"/>
      <c r="GGR327" s="215"/>
      <c r="GGS327" s="215"/>
      <c r="GGT327" s="215"/>
      <c r="GGU327" s="215"/>
      <c r="GGV327" s="215"/>
      <c r="GGW327" s="215"/>
      <c r="GGX327" s="215"/>
      <c r="GGY327" s="215"/>
      <c r="GGZ327" s="215"/>
      <c r="GHA327" s="215"/>
      <c r="GHB327" s="215"/>
      <c r="GHC327" s="215"/>
      <c r="GHD327" s="215"/>
      <c r="GHE327" s="215"/>
      <c r="GHF327" s="215"/>
      <c r="GHG327" s="215"/>
      <c r="GHH327" s="215"/>
      <c r="GHI327" s="215"/>
      <c r="GHJ327" s="215"/>
      <c r="GHK327" s="215"/>
      <c r="GHL327" s="215"/>
      <c r="GHM327" s="215"/>
      <c r="GHN327" s="215"/>
      <c r="GHO327" s="215"/>
      <c r="GHP327" s="215"/>
      <c r="GHQ327" s="215"/>
      <c r="GHR327" s="215"/>
      <c r="GHS327" s="215"/>
      <c r="GHT327" s="215"/>
      <c r="GHU327" s="215"/>
      <c r="GHV327" s="215"/>
      <c r="GHW327" s="215"/>
      <c r="GHX327" s="215"/>
      <c r="GHY327" s="215"/>
      <c r="GHZ327" s="215"/>
      <c r="GIA327" s="215"/>
      <c r="GIB327" s="215"/>
      <c r="GIC327" s="215"/>
      <c r="GID327" s="215"/>
      <c r="GIE327" s="215"/>
      <c r="GIF327" s="215"/>
      <c r="GIG327" s="215"/>
      <c r="GIH327" s="215"/>
      <c r="GII327" s="215"/>
      <c r="GIJ327" s="215"/>
      <c r="GIK327" s="215"/>
      <c r="GIL327" s="215"/>
      <c r="GIM327" s="215"/>
      <c r="GIN327" s="215"/>
      <c r="GIO327" s="215"/>
      <c r="GIP327" s="215"/>
      <c r="GIQ327" s="215"/>
      <c r="GIR327" s="215"/>
      <c r="GIS327" s="215"/>
      <c r="GIT327" s="215"/>
      <c r="GIU327" s="215"/>
      <c r="GIV327" s="215"/>
      <c r="GIW327" s="215"/>
      <c r="GIX327" s="215"/>
      <c r="GIY327" s="215"/>
      <c r="GIZ327" s="215"/>
      <c r="GJA327" s="215"/>
      <c r="GJB327" s="215"/>
      <c r="GJC327" s="215"/>
      <c r="GJD327" s="215"/>
      <c r="GJE327" s="215"/>
      <c r="GJF327" s="215"/>
      <c r="GJG327" s="215"/>
      <c r="GJH327" s="215"/>
      <c r="GJI327" s="215"/>
      <c r="GJJ327" s="215"/>
      <c r="GJK327" s="215"/>
      <c r="GJL327" s="215"/>
      <c r="GJM327" s="215"/>
      <c r="GJN327" s="215"/>
      <c r="GJO327" s="215"/>
      <c r="GJP327" s="215"/>
      <c r="GJQ327" s="215"/>
      <c r="GJR327" s="215"/>
      <c r="GJS327" s="215"/>
      <c r="GJT327" s="215"/>
      <c r="GJU327" s="215"/>
      <c r="GJV327" s="215"/>
      <c r="GJW327" s="215"/>
      <c r="GJX327" s="215"/>
      <c r="GJY327" s="215"/>
      <c r="GJZ327" s="215"/>
      <c r="GKA327" s="215"/>
      <c r="GKB327" s="215"/>
      <c r="GKC327" s="215"/>
      <c r="GKD327" s="215"/>
      <c r="GKE327" s="215"/>
      <c r="GKF327" s="215"/>
      <c r="GKG327" s="215"/>
      <c r="GKH327" s="215"/>
      <c r="GKI327" s="215"/>
      <c r="GKJ327" s="215"/>
      <c r="GKK327" s="215"/>
      <c r="GKL327" s="215"/>
      <c r="GKM327" s="215"/>
      <c r="GKN327" s="215"/>
      <c r="GKO327" s="215"/>
      <c r="GKP327" s="215"/>
      <c r="GKQ327" s="215"/>
      <c r="GKR327" s="215"/>
      <c r="GKS327" s="215"/>
      <c r="GKT327" s="215"/>
      <c r="GKU327" s="215"/>
      <c r="GKV327" s="215"/>
      <c r="GKW327" s="215"/>
      <c r="GKX327" s="215"/>
      <c r="GKY327" s="215"/>
      <c r="GKZ327" s="215"/>
      <c r="GLA327" s="215"/>
      <c r="GLB327" s="215"/>
      <c r="GLC327" s="215"/>
      <c r="GLD327" s="215"/>
      <c r="GLE327" s="215"/>
      <c r="GLF327" s="215"/>
      <c r="GLG327" s="215"/>
      <c r="GLH327" s="215"/>
      <c r="GLI327" s="215"/>
      <c r="GLJ327" s="215"/>
      <c r="GLK327" s="215"/>
      <c r="GLL327" s="215"/>
      <c r="GLM327" s="215"/>
      <c r="GLN327" s="215"/>
      <c r="GLO327" s="215"/>
      <c r="GLP327" s="215"/>
      <c r="GLQ327" s="215"/>
      <c r="GLR327" s="215"/>
      <c r="GLS327" s="215"/>
      <c r="GLT327" s="215"/>
      <c r="GLU327" s="215"/>
      <c r="GLV327" s="215"/>
      <c r="GLW327" s="215"/>
      <c r="GLX327" s="215"/>
      <c r="GLY327" s="215"/>
      <c r="GLZ327" s="215"/>
      <c r="GMA327" s="215"/>
      <c r="GMB327" s="215"/>
      <c r="GMC327" s="215"/>
      <c r="GMD327" s="215"/>
      <c r="GME327" s="215"/>
      <c r="GMF327" s="215"/>
      <c r="GMG327" s="215"/>
      <c r="GMH327" s="215"/>
      <c r="GMI327" s="215"/>
      <c r="GMJ327" s="215"/>
      <c r="GMK327" s="215"/>
      <c r="GML327" s="215"/>
      <c r="GMM327" s="215"/>
      <c r="GMN327" s="215"/>
      <c r="GMO327" s="215"/>
      <c r="GMP327" s="215"/>
      <c r="GMQ327" s="215"/>
      <c r="GMR327" s="215"/>
      <c r="GMS327" s="215"/>
      <c r="GMT327" s="215"/>
      <c r="GMU327" s="215"/>
      <c r="GMV327" s="215"/>
      <c r="GMW327" s="215"/>
      <c r="GMX327" s="215"/>
      <c r="GMY327" s="215"/>
      <c r="GMZ327" s="215"/>
      <c r="GNA327" s="215"/>
      <c r="GNB327" s="215"/>
      <c r="GNC327" s="215"/>
      <c r="GND327" s="215"/>
      <c r="GNE327" s="215"/>
      <c r="GNF327" s="215"/>
      <c r="GNG327" s="215"/>
      <c r="GNH327" s="215"/>
      <c r="GNI327" s="215"/>
      <c r="GNJ327" s="215"/>
      <c r="GNK327" s="215"/>
      <c r="GNL327" s="215"/>
      <c r="GNM327" s="215"/>
      <c r="GNN327" s="215"/>
      <c r="GNO327" s="215"/>
      <c r="GNP327" s="215"/>
      <c r="GNQ327" s="215"/>
      <c r="GNR327" s="215"/>
      <c r="GNS327" s="215"/>
      <c r="GNT327" s="215"/>
      <c r="GNU327" s="215"/>
      <c r="GNV327" s="215"/>
      <c r="GNW327" s="215"/>
      <c r="GNX327" s="215"/>
      <c r="GNY327" s="215"/>
      <c r="GNZ327" s="215"/>
      <c r="GOA327" s="215"/>
      <c r="GOB327" s="215"/>
      <c r="GOC327" s="215"/>
      <c r="GOD327" s="215"/>
      <c r="GOE327" s="215"/>
      <c r="GOF327" s="215"/>
      <c r="GOG327" s="215"/>
      <c r="GOH327" s="215"/>
      <c r="GOI327" s="215"/>
      <c r="GOJ327" s="215"/>
      <c r="GOK327" s="215"/>
      <c r="GOL327" s="215"/>
      <c r="GOM327" s="215"/>
      <c r="GON327" s="215"/>
      <c r="GOO327" s="215"/>
      <c r="GOP327" s="215"/>
      <c r="GOQ327" s="215"/>
      <c r="GOR327" s="215"/>
      <c r="GOS327" s="215"/>
      <c r="GOT327" s="215"/>
      <c r="GOU327" s="215"/>
      <c r="GOV327" s="215"/>
      <c r="GOW327" s="215"/>
      <c r="GOX327" s="215"/>
      <c r="GOY327" s="215"/>
      <c r="GOZ327" s="215"/>
      <c r="GPA327" s="215"/>
      <c r="GPB327" s="215"/>
      <c r="GPC327" s="215"/>
      <c r="GPD327" s="215"/>
      <c r="GPE327" s="215"/>
      <c r="GPF327" s="215"/>
      <c r="GPG327" s="215"/>
      <c r="GPH327" s="215"/>
      <c r="GPI327" s="215"/>
      <c r="GPJ327" s="215"/>
      <c r="GPK327" s="215"/>
      <c r="GPL327" s="215"/>
      <c r="GPM327" s="215"/>
      <c r="GPN327" s="215"/>
      <c r="GPO327" s="215"/>
      <c r="GPP327" s="215"/>
      <c r="GPQ327" s="215"/>
      <c r="GPR327" s="215"/>
      <c r="GPS327" s="215"/>
      <c r="GPT327" s="215"/>
      <c r="GPU327" s="215"/>
      <c r="GPV327" s="215"/>
      <c r="GPW327" s="215"/>
      <c r="GPX327" s="215"/>
      <c r="GPY327" s="215"/>
      <c r="GPZ327" s="215"/>
      <c r="GQA327" s="215"/>
      <c r="GQB327" s="215"/>
      <c r="GQC327" s="215"/>
      <c r="GQD327" s="215"/>
      <c r="GQE327" s="215"/>
      <c r="GQF327" s="215"/>
      <c r="GQG327" s="215"/>
      <c r="GQH327" s="215"/>
      <c r="GQI327" s="215"/>
      <c r="GQJ327" s="215"/>
      <c r="GQK327" s="215"/>
      <c r="GQL327" s="215"/>
      <c r="GQM327" s="215"/>
      <c r="GQN327" s="215"/>
      <c r="GQO327" s="215"/>
      <c r="GQP327" s="215"/>
      <c r="GQQ327" s="215"/>
      <c r="GQR327" s="215"/>
      <c r="GQS327" s="215"/>
      <c r="GQT327" s="215"/>
      <c r="GQU327" s="215"/>
      <c r="GQV327" s="215"/>
      <c r="GQW327" s="215"/>
      <c r="GQX327" s="215"/>
      <c r="GQY327" s="215"/>
      <c r="GQZ327" s="215"/>
      <c r="GRA327" s="215"/>
      <c r="GRB327" s="215"/>
      <c r="GRC327" s="215"/>
      <c r="GRD327" s="215"/>
      <c r="GRE327" s="215"/>
      <c r="GRF327" s="215"/>
      <c r="GRG327" s="215"/>
      <c r="GRH327" s="215"/>
      <c r="GRI327" s="215"/>
      <c r="GRJ327" s="215"/>
      <c r="GRK327" s="215"/>
      <c r="GRL327" s="215"/>
      <c r="GRM327" s="215"/>
      <c r="GRN327" s="215"/>
      <c r="GRO327" s="215"/>
      <c r="GRP327" s="215"/>
      <c r="GRQ327" s="215"/>
      <c r="GRR327" s="215"/>
      <c r="GRS327" s="215"/>
      <c r="GRT327" s="215"/>
      <c r="GRU327" s="215"/>
      <c r="GRV327" s="215"/>
      <c r="GRW327" s="215"/>
      <c r="GRX327" s="215"/>
      <c r="GRY327" s="215"/>
      <c r="GRZ327" s="215"/>
      <c r="GSA327" s="215"/>
      <c r="GSB327" s="215"/>
      <c r="GSC327" s="215"/>
      <c r="GSD327" s="215"/>
      <c r="GSE327" s="215"/>
      <c r="GSF327" s="215"/>
      <c r="GSG327" s="215"/>
      <c r="GSH327" s="215"/>
      <c r="GSI327" s="215"/>
      <c r="GSJ327" s="215"/>
      <c r="GSK327" s="215"/>
      <c r="GSL327" s="215"/>
      <c r="GSM327" s="215"/>
      <c r="GSN327" s="215"/>
      <c r="GSO327" s="215"/>
      <c r="GSP327" s="215"/>
      <c r="GSQ327" s="215"/>
      <c r="GSR327" s="215"/>
      <c r="GSS327" s="215"/>
      <c r="GST327" s="215"/>
      <c r="GSU327" s="215"/>
      <c r="GSV327" s="215"/>
      <c r="GSW327" s="215"/>
      <c r="GSX327" s="215"/>
      <c r="GSY327" s="215"/>
      <c r="GSZ327" s="215"/>
      <c r="GTA327" s="215"/>
      <c r="GTB327" s="215"/>
      <c r="GTC327" s="215"/>
      <c r="GTD327" s="215"/>
      <c r="GTE327" s="215"/>
      <c r="GTF327" s="215"/>
      <c r="GTG327" s="215"/>
      <c r="GTH327" s="215"/>
      <c r="GTI327" s="215"/>
      <c r="GTJ327" s="215"/>
      <c r="GTK327" s="215"/>
      <c r="GTL327" s="215"/>
      <c r="GTM327" s="215"/>
      <c r="GTN327" s="215"/>
      <c r="GTO327" s="215"/>
      <c r="GTP327" s="215"/>
      <c r="GTQ327" s="215"/>
      <c r="GTR327" s="215"/>
      <c r="GTS327" s="215"/>
      <c r="GTT327" s="215"/>
      <c r="GTU327" s="215"/>
      <c r="GTV327" s="215"/>
      <c r="GTW327" s="215"/>
      <c r="GTX327" s="215"/>
      <c r="GTY327" s="215"/>
      <c r="GTZ327" s="215"/>
      <c r="GUA327" s="215"/>
      <c r="GUB327" s="215"/>
      <c r="GUC327" s="215"/>
      <c r="GUD327" s="215"/>
      <c r="GUE327" s="215"/>
      <c r="GUF327" s="215"/>
      <c r="GUG327" s="215"/>
      <c r="GUH327" s="215"/>
      <c r="GUI327" s="215"/>
      <c r="GUJ327" s="215"/>
      <c r="GUK327" s="215"/>
      <c r="GUL327" s="215"/>
      <c r="GUM327" s="215"/>
      <c r="GUN327" s="215"/>
      <c r="GUO327" s="215"/>
      <c r="GUP327" s="215"/>
      <c r="GUQ327" s="215"/>
      <c r="GUR327" s="215"/>
      <c r="GUS327" s="215"/>
      <c r="GUT327" s="215"/>
      <c r="GUU327" s="215"/>
      <c r="GUV327" s="215"/>
      <c r="GUW327" s="215"/>
      <c r="GUX327" s="215"/>
      <c r="GUY327" s="215"/>
      <c r="GUZ327" s="215"/>
      <c r="GVA327" s="215"/>
      <c r="GVB327" s="215"/>
      <c r="GVC327" s="215"/>
      <c r="GVD327" s="215"/>
      <c r="GVE327" s="215"/>
      <c r="GVF327" s="215"/>
      <c r="GVG327" s="215"/>
      <c r="GVH327" s="215"/>
      <c r="GVI327" s="215"/>
      <c r="GVJ327" s="215"/>
      <c r="GVK327" s="215"/>
      <c r="GVL327" s="215"/>
      <c r="GVM327" s="215"/>
      <c r="GVN327" s="215"/>
      <c r="GVO327" s="215"/>
      <c r="GVP327" s="215"/>
      <c r="GVQ327" s="215"/>
      <c r="GVR327" s="215"/>
      <c r="GVS327" s="215"/>
      <c r="GVT327" s="215"/>
      <c r="GVU327" s="215"/>
      <c r="GVV327" s="215"/>
      <c r="GVW327" s="215"/>
      <c r="GVX327" s="215"/>
      <c r="GVY327" s="215"/>
      <c r="GVZ327" s="215"/>
      <c r="GWA327" s="215"/>
      <c r="GWB327" s="215"/>
      <c r="GWC327" s="215"/>
      <c r="GWD327" s="215"/>
      <c r="GWE327" s="215"/>
      <c r="GWF327" s="215"/>
      <c r="GWG327" s="215"/>
      <c r="GWH327" s="215"/>
      <c r="GWI327" s="215"/>
      <c r="GWJ327" s="215"/>
      <c r="GWK327" s="215"/>
      <c r="GWL327" s="215"/>
      <c r="GWM327" s="215"/>
      <c r="GWN327" s="215"/>
      <c r="GWO327" s="215"/>
      <c r="GWP327" s="215"/>
      <c r="GWQ327" s="215"/>
      <c r="GWR327" s="215"/>
      <c r="GWS327" s="215"/>
      <c r="GWT327" s="215"/>
      <c r="GWU327" s="215"/>
      <c r="GWV327" s="215"/>
      <c r="GWW327" s="215"/>
      <c r="GWX327" s="215"/>
      <c r="GWY327" s="215"/>
      <c r="GWZ327" s="215"/>
      <c r="GXA327" s="215"/>
      <c r="GXB327" s="215"/>
      <c r="GXC327" s="215"/>
      <c r="GXD327" s="215"/>
      <c r="GXE327" s="215"/>
      <c r="GXF327" s="215"/>
      <c r="GXG327" s="215"/>
      <c r="GXH327" s="215"/>
      <c r="GXI327" s="215"/>
      <c r="GXJ327" s="215"/>
      <c r="GXK327" s="215"/>
      <c r="GXL327" s="215"/>
      <c r="GXM327" s="215"/>
      <c r="GXN327" s="215"/>
      <c r="GXO327" s="215"/>
      <c r="GXP327" s="215"/>
      <c r="GXQ327" s="215"/>
      <c r="GXR327" s="215"/>
      <c r="GXS327" s="215"/>
      <c r="GXT327" s="215"/>
      <c r="GXU327" s="215"/>
      <c r="GXV327" s="215"/>
      <c r="GXW327" s="215"/>
      <c r="GXX327" s="215"/>
      <c r="GXY327" s="215"/>
      <c r="GXZ327" s="215"/>
      <c r="GYA327" s="215"/>
      <c r="GYB327" s="215"/>
      <c r="GYC327" s="215"/>
      <c r="GYD327" s="215"/>
      <c r="GYE327" s="215"/>
      <c r="GYF327" s="215"/>
      <c r="GYG327" s="215"/>
      <c r="GYH327" s="215"/>
      <c r="GYI327" s="215"/>
      <c r="GYJ327" s="215"/>
      <c r="GYK327" s="215"/>
      <c r="GYL327" s="215"/>
      <c r="GYM327" s="215"/>
      <c r="GYN327" s="215"/>
      <c r="GYO327" s="215"/>
      <c r="GYP327" s="215"/>
      <c r="GYQ327" s="215"/>
      <c r="GYR327" s="215"/>
      <c r="GYS327" s="215"/>
      <c r="GYT327" s="215"/>
      <c r="GYU327" s="215"/>
      <c r="GYV327" s="215"/>
      <c r="GYW327" s="215"/>
      <c r="GYX327" s="215"/>
      <c r="GYY327" s="215"/>
      <c r="GYZ327" s="215"/>
      <c r="GZA327" s="215"/>
      <c r="GZB327" s="215"/>
      <c r="GZC327" s="215"/>
      <c r="GZD327" s="215"/>
      <c r="GZE327" s="215"/>
      <c r="GZF327" s="215"/>
      <c r="GZG327" s="215"/>
      <c r="GZH327" s="215"/>
      <c r="GZI327" s="215"/>
      <c r="GZJ327" s="215"/>
      <c r="GZK327" s="215"/>
      <c r="GZL327" s="215"/>
      <c r="GZM327" s="215"/>
      <c r="GZN327" s="215"/>
      <c r="GZO327" s="215"/>
      <c r="GZP327" s="215"/>
      <c r="GZQ327" s="215"/>
      <c r="GZR327" s="215"/>
      <c r="GZS327" s="215"/>
      <c r="GZT327" s="215"/>
      <c r="GZU327" s="215"/>
      <c r="GZV327" s="215"/>
      <c r="GZW327" s="215"/>
      <c r="GZX327" s="215"/>
      <c r="GZY327" s="215"/>
      <c r="GZZ327" s="215"/>
      <c r="HAA327" s="215"/>
      <c r="HAB327" s="215"/>
      <c r="HAC327" s="215"/>
      <c r="HAD327" s="215"/>
      <c r="HAE327" s="215"/>
      <c r="HAF327" s="215"/>
      <c r="HAG327" s="215"/>
      <c r="HAH327" s="215"/>
      <c r="HAI327" s="215"/>
      <c r="HAJ327" s="215"/>
      <c r="HAK327" s="215"/>
      <c r="HAL327" s="215"/>
      <c r="HAM327" s="215"/>
      <c r="HAN327" s="215"/>
      <c r="HAO327" s="215"/>
      <c r="HAP327" s="215"/>
      <c r="HAQ327" s="215"/>
      <c r="HAR327" s="215"/>
      <c r="HAS327" s="215"/>
      <c r="HAT327" s="215"/>
      <c r="HAU327" s="215"/>
      <c r="HAV327" s="215"/>
      <c r="HAW327" s="215"/>
      <c r="HAX327" s="215"/>
      <c r="HAY327" s="215"/>
      <c r="HAZ327" s="215"/>
      <c r="HBA327" s="215"/>
      <c r="HBB327" s="215"/>
      <c r="HBC327" s="215"/>
      <c r="HBD327" s="215"/>
      <c r="HBE327" s="215"/>
      <c r="HBF327" s="215"/>
      <c r="HBG327" s="215"/>
      <c r="HBH327" s="215"/>
      <c r="HBI327" s="215"/>
      <c r="HBJ327" s="215"/>
      <c r="HBK327" s="215"/>
      <c r="HBL327" s="215"/>
      <c r="HBM327" s="215"/>
      <c r="HBN327" s="215"/>
      <c r="HBO327" s="215"/>
      <c r="HBP327" s="215"/>
      <c r="HBQ327" s="215"/>
      <c r="HBR327" s="215"/>
      <c r="HBS327" s="215"/>
      <c r="HBT327" s="215"/>
      <c r="HBU327" s="215"/>
      <c r="HBV327" s="215"/>
      <c r="HBW327" s="215"/>
      <c r="HBX327" s="215"/>
      <c r="HBY327" s="215"/>
      <c r="HBZ327" s="215"/>
      <c r="HCA327" s="215"/>
      <c r="HCB327" s="215"/>
      <c r="HCC327" s="215"/>
      <c r="HCD327" s="215"/>
      <c r="HCE327" s="215"/>
      <c r="HCF327" s="215"/>
      <c r="HCG327" s="215"/>
      <c r="HCH327" s="215"/>
      <c r="HCI327" s="215"/>
      <c r="HCJ327" s="215"/>
      <c r="HCK327" s="215"/>
      <c r="HCL327" s="215"/>
      <c r="HCM327" s="215"/>
      <c r="HCN327" s="215"/>
      <c r="HCO327" s="215"/>
      <c r="HCP327" s="215"/>
      <c r="HCQ327" s="215"/>
      <c r="HCR327" s="215"/>
      <c r="HCS327" s="215"/>
      <c r="HCT327" s="215"/>
      <c r="HCU327" s="215"/>
      <c r="HCV327" s="215"/>
      <c r="HCW327" s="215"/>
      <c r="HCX327" s="215"/>
      <c r="HCY327" s="215"/>
      <c r="HCZ327" s="215"/>
      <c r="HDA327" s="215"/>
      <c r="HDB327" s="215"/>
      <c r="HDC327" s="215"/>
      <c r="HDD327" s="215"/>
      <c r="HDE327" s="215"/>
      <c r="HDF327" s="215"/>
      <c r="HDG327" s="215"/>
      <c r="HDH327" s="215"/>
      <c r="HDI327" s="215"/>
      <c r="HDJ327" s="215"/>
      <c r="HDK327" s="215"/>
      <c r="HDL327" s="215"/>
      <c r="HDM327" s="215"/>
      <c r="HDN327" s="215"/>
      <c r="HDO327" s="215"/>
      <c r="HDP327" s="215"/>
      <c r="HDQ327" s="215"/>
      <c r="HDR327" s="215"/>
      <c r="HDS327" s="215"/>
      <c r="HDT327" s="215"/>
      <c r="HDU327" s="215"/>
      <c r="HDV327" s="215"/>
      <c r="HDW327" s="215"/>
      <c r="HDX327" s="215"/>
      <c r="HDY327" s="215"/>
      <c r="HDZ327" s="215"/>
      <c r="HEA327" s="215"/>
      <c r="HEB327" s="215"/>
      <c r="HEC327" s="215"/>
      <c r="HED327" s="215"/>
      <c r="HEE327" s="215"/>
      <c r="HEF327" s="215"/>
      <c r="HEG327" s="215"/>
      <c r="HEH327" s="215"/>
      <c r="HEI327" s="215"/>
      <c r="HEJ327" s="215"/>
      <c r="HEK327" s="215"/>
      <c r="HEL327" s="215"/>
      <c r="HEM327" s="215"/>
      <c r="HEN327" s="215"/>
      <c r="HEO327" s="215"/>
      <c r="HEP327" s="215"/>
      <c r="HEQ327" s="215"/>
      <c r="HER327" s="215"/>
      <c r="HES327" s="215"/>
      <c r="HET327" s="215"/>
      <c r="HEU327" s="215"/>
      <c r="HEV327" s="215"/>
      <c r="HEW327" s="215"/>
      <c r="HEX327" s="215"/>
      <c r="HEY327" s="215"/>
      <c r="HEZ327" s="215"/>
      <c r="HFA327" s="215"/>
      <c r="HFB327" s="215"/>
      <c r="HFC327" s="215"/>
      <c r="HFD327" s="215"/>
      <c r="HFE327" s="215"/>
      <c r="HFF327" s="215"/>
      <c r="HFG327" s="215"/>
      <c r="HFH327" s="215"/>
      <c r="HFI327" s="215"/>
      <c r="HFJ327" s="215"/>
      <c r="HFK327" s="215"/>
      <c r="HFL327" s="215"/>
      <c r="HFM327" s="215"/>
      <c r="HFN327" s="215"/>
      <c r="HFO327" s="215"/>
      <c r="HFP327" s="215"/>
      <c r="HFQ327" s="215"/>
      <c r="HFR327" s="215"/>
      <c r="HFS327" s="215"/>
      <c r="HFT327" s="215"/>
      <c r="HFU327" s="215"/>
      <c r="HFV327" s="215"/>
      <c r="HFW327" s="215"/>
      <c r="HFX327" s="215"/>
      <c r="HFY327" s="215"/>
      <c r="HFZ327" s="215"/>
      <c r="HGA327" s="215"/>
      <c r="HGB327" s="215"/>
      <c r="HGC327" s="215"/>
      <c r="HGD327" s="215"/>
      <c r="HGE327" s="215"/>
      <c r="HGF327" s="215"/>
      <c r="HGG327" s="215"/>
      <c r="HGH327" s="215"/>
      <c r="HGI327" s="215"/>
      <c r="HGJ327" s="215"/>
      <c r="HGK327" s="215"/>
      <c r="HGL327" s="215"/>
      <c r="HGM327" s="215"/>
      <c r="HGN327" s="215"/>
      <c r="HGO327" s="215"/>
      <c r="HGP327" s="215"/>
      <c r="HGQ327" s="215"/>
      <c r="HGR327" s="215"/>
      <c r="HGS327" s="215"/>
      <c r="HGT327" s="215"/>
      <c r="HGU327" s="215"/>
      <c r="HGV327" s="215"/>
      <c r="HGW327" s="215"/>
      <c r="HGX327" s="215"/>
      <c r="HGY327" s="215"/>
      <c r="HGZ327" s="215"/>
      <c r="HHA327" s="215"/>
      <c r="HHB327" s="215"/>
      <c r="HHC327" s="215"/>
      <c r="HHD327" s="215"/>
      <c r="HHE327" s="215"/>
      <c r="HHF327" s="215"/>
      <c r="HHG327" s="215"/>
      <c r="HHH327" s="215"/>
      <c r="HHI327" s="215"/>
      <c r="HHJ327" s="215"/>
      <c r="HHK327" s="215"/>
      <c r="HHL327" s="215"/>
      <c r="HHM327" s="215"/>
      <c r="HHN327" s="215"/>
      <c r="HHO327" s="215"/>
      <c r="HHP327" s="215"/>
      <c r="HHQ327" s="215"/>
      <c r="HHR327" s="215"/>
      <c r="HHS327" s="215"/>
      <c r="HHT327" s="215"/>
      <c r="HHU327" s="215"/>
      <c r="HHV327" s="215"/>
      <c r="HHW327" s="215"/>
      <c r="HHX327" s="215"/>
      <c r="HHY327" s="215"/>
      <c r="HHZ327" s="215"/>
      <c r="HIA327" s="215"/>
      <c r="HIB327" s="215"/>
      <c r="HIC327" s="215"/>
      <c r="HID327" s="215"/>
      <c r="HIE327" s="215"/>
      <c r="HIF327" s="215"/>
      <c r="HIG327" s="215"/>
      <c r="HIH327" s="215"/>
      <c r="HII327" s="215"/>
      <c r="HIJ327" s="215"/>
      <c r="HIK327" s="215"/>
      <c r="HIL327" s="215"/>
      <c r="HIM327" s="215"/>
      <c r="HIN327" s="215"/>
      <c r="HIO327" s="215"/>
      <c r="HIP327" s="215"/>
      <c r="HIQ327" s="215"/>
      <c r="HIR327" s="215"/>
      <c r="HIS327" s="215"/>
      <c r="HIT327" s="215"/>
      <c r="HIU327" s="215"/>
      <c r="HIV327" s="215"/>
      <c r="HIW327" s="215"/>
      <c r="HIX327" s="215"/>
      <c r="HIY327" s="215"/>
      <c r="HIZ327" s="215"/>
      <c r="HJA327" s="215"/>
      <c r="HJB327" s="215"/>
      <c r="HJC327" s="215"/>
      <c r="HJD327" s="215"/>
      <c r="HJE327" s="215"/>
      <c r="HJF327" s="215"/>
      <c r="HJG327" s="215"/>
      <c r="HJH327" s="215"/>
      <c r="HJI327" s="215"/>
      <c r="HJJ327" s="215"/>
      <c r="HJK327" s="215"/>
      <c r="HJL327" s="215"/>
      <c r="HJM327" s="215"/>
      <c r="HJN327" s="215"/>
      <c r="HJO327" s="215"/>
      <c r="HJP327" s="215"/>
      <c r="HJQ327" s="215"/>
      <c r="HJR327" s="215"/>
      <c r="HJS327" s="215"/>
      <c r="HJT327" s="215"/>
      <c r="HJU327" s="215"/>
      <c r="HJV327" s="215"/>
      <c r="HJW327" s="215"/>
      <c r="HJX327" s="215"/>
      <c r="HJY327" s="215"/>
      <c r="HJZ327" s="215"/>
      <c r="HKA327" s="215"/>
      <c r="HKB327" s="215"/>
      <c r="HKC327" s="215"/>
      <c r="HKD327" s="215"/>
      <c r="HKE327" s="215"/>
      <c r="HKF327" s="215"/>
      <c r="HKG327" s="215"/>
      <c r="HKH327" s="215"/>
      <c r="HKI327" s="215"/>
      <c r="HKJ327" s="215"/>
      <c r="HKK327" s="215"/>
      <c r="HKL327" s="215"/>
      <c r="HKM327" s="215"/>
      <c r="HKN327" s="215"/>
      <c r="HKO327" s="215"/>
      <c r="HKP327" s="215"/>
      <c r="HKQ327" s="215"/>
      <c r="HKR327" s="215"/>
      <c r="HKS327" s="215"/>
      <c r="HKT327" s="215"/>
      <c r="HKU327" s="215"/>
      <c r="HKV327" s="215"/>
      <c r="HKW327" s="215"/>
      <c r="HKX327" s="215"/>
      <c r="HKY327" s="215"/>
      <c r="HKZ327" s="215"/>
      <c r="HLA327" s="215"/>
      <c r="HLB327" s="215"/>
      <c r="HLC327" s="215"/>
      <c r="HLD327" s="215"/>
      <c r="HLE327" s="215"/>
      <c r="HLF327" s="215"/>
      <c r="HLG327" s="215"/>
      <c r="HLH327" s="215"/>
      <c r="HLI327" s="215"/>
      <c r="HLJ327" s="215"/>
      <c r="HLK327" s="215"/>
      <c r="HLL327" s="215"/>
      <c r="HLM327" s="215"/>
      <c r="HLN327" s="215"/>
      <c r="HLO327" s="215"/>
      <c r="HLP327" s="215"/>
      <c r="HLQ327" s="215"/>
      <c r="HLR327" s="215"/>
      <c r="HLS327" s="215"/>
      <c r="HLT327" s="215"/>
      <c r="HLU327" s="215"/>
      <c r="HLV327" s="215"/>
      <c r="HLW327" s="215"/>
      <c r="HLX327" s="215"/>
      <c r="HLY327" s="215"/>
      <c r="HLZ327" s="215"/>
      <c r="HMA327" s="215"/>
      <c r="HMB327" s="215"/>
      <c r="HMC327" s="215"/>
      <c r="HMD327" s="215"/>
      <c r="HME327" s="215"/>
      <c r="HMF327" s="215"/>
      <c r="HMG327" s="215"/>
      <c r="HMH327" s="215"/>
      <c r="HMI327" s="215"/>
      <c r="HMJ327" s="215"/>
      <c r="HMK327" s="215"/>
      <c r="HML327" s="215"/>
      <c r="HMM327" s="215"/>
      <c r="HMN327" s="215"/>
      <c r="HMO327" s="215"/>
      <c r="HMP327" s="215"/>
      <c r="HMQ327" s="215"/>
      <c r="HMR327" s="215"/>
      <c r="HMS327" s="215"/>
      <c r="HMT327" s="215"/>
      <c r="HMU327" s="215"/>
      <c r="HMV327" s="215"/>
      <c r="HMW327" s="215"/>
      <c r="HMX327" s="215"/>
      <c r="HMY327" s="215"/>
      <c r="HMZ327" s="215"/>
      <c r="HNA327" s="215"/>
      <c r="HNB327" s="215"/>
      <c r="HNC327" s="215"/>
      <c r="HND327" s="215"/>
      <c r="HNE327" s="215"/>
      <c r="HNF327" s="215"/>
      <c r="HNG327" s="215"/>
      <c r="HNH327" s="215"/>
      <c r="HNI327" s="215"/>
      <c r="HNJ327" s="215"/>
      <c r="HNK327" s="215"/>
      <c r="HNL327" s="215"/>
      <c r="HNM327" s="215"/>
      <c r="HNN327" s="215"/>
      <c r="HNO327" s="215"/>
      <c r="HNP327" s="215"/>
      <c r="HNQ327" s="215"/>
      <c r="HNR327" s="215"/>
      <c r="HNS327" s="215"/>
      <c r="HNT327" s="215"/>
      <c r="HNU327" s="215"/>
      <c r="HNV327" s="215"/>
      <c r="HNW327" s="215"/>
      <c r="HNX327" s="215"/>
      <c r="HNY327" s="215"/>
      <c r="HNZ327" s="215"/>
      <c r="HOA327" s="215"/>
      <c r="HOB327" s="215"/>
      <c r="HOC327" s="215"/>
      <c r="HOD327" s="215"/>
      <c r="HOE327" s="215"/>
      <c r="HOF327" s="215"/>
      <c r="HOG327" s="215"/>
      <c r="HOH327" s="215"/>
      <c r="HOI327" s="215"/>
      <c r="HOJ327" s="215"/>
      <c r="HOK327" s="215"/>
      <c r="HOL327" s="215"/>
      <c r="HOM327" s="215"/>
      <c r="HON327" s="215"/>
      <c r="HOO327" s="215"/>
      <c r="HOP327" s="215"/>
      <c r="HOQ327" s="215"/>
      <c r="HOR327" s="215"/>
      <c r="HOS327" s="215"/>
      <c r="HOT327" s="215"/>
      <c r="HOU327" s="215"/>
      <c r="HOV327" s="215"/>
      <c r="HOW327" s="215"/>
      <c r="HOX327" s="215"/>
      <c r="HOY327" s="215"/>
      <c r="HOZ327" s="215"/>
      <c r="HPA327" s="215"/>
      <c r="HPB327" s="215"/>
      <c r="HPC327" s="215"/>
      <c r="HPD327" s="215"/>
      <c r="HPE327" s="215"/>
      <c r="HPF327" s="215"/>
      <c r="HPG327" s="215"/>
      <c r="HPH327" s="215"/>
      <c r="HPI327" s="215"/>
      <c r="HPJ327" s="215"/>
      <c r="HPK327" s="215"/>
      <c r="HPL327" s="215"/>
      <c r="HPM327" s="215"/>
      <c r="HPN327" s="215"/>
      <c r="HPO327" s="215"/>
      <c r="HPP327" s="215"/>
      <c r="HPQ327" s="215"/>
      <c r="HPR327" s="215"/>
      <c r="HPS327" s="215"/>
      <c r="HPT327" s="215"/>
      <c r="HPU327" s="215"/>
      <c r="HPV327" s="215"/>
      <c r="HPW327" s="215"/>
      <c r="HPX327" s="215"/>
      <c r="HPY327" s="215"/>
      <c r="HPZ327" s="215"/>
      <c r="HQA327" s="215"/>
      <c r="HQB327" s="215"/>
      <c r="HQC327" s="215"/>
      <c r="HQD327" s="215"/>
      <c r="HQE327" s="215"/>
      <c r="HQF327" s="215"/>
      <c r="HQG327" s="215"/>
      <c r="HQH327" s="215"/>
      <c r="HQI327" s="215"/>
      <c r="HQJ327" s="215"/>
      <c r="HQK327" s="215"/>
      <c r="HQL327" s="215"/>
      <c r="HQM327" s="215"/>
      <c r="HQN327" s="215"/>
      <c r="HQO327" s="215"/>
      <c r="HQP327" s="215"/>
      <c r="HQQ327" s="215"/>
      <c r="HQR327" s="215"/>
      <c r="HQS327" s="215"/>
      <c r="HQT327" s="215"/>
      <c r="HQU327" s="215"/>
      <c r="HQV327" s="215"/>
      <c r="HQW327" s="215"/>
      <c r="HQX327" s="215"/>
      <c r="HQY327" s="215"/>
      <c r="HQZ327" s="215"/>
      <c r="HRA327" s="215"/>
      <c r="HRB327" s="215"/>
      <c r="HRC327" s="215"/>
      <c r="HRD327" s="215"/>
      <c r="HRE327" s="215"/>
      <c r="HRF327" s="215"/>
      <c r="HRG327" s="215"/>
      <c r="HRH327" s="215"/>
      <c r="HRI327" s="215"/>
      <c r="HRJ327" s="215"/>
      <c r="HRK327" s="215"/>
      <c r="HRL327" s="215"/>
      <c r="HRM327" s="215"/>
      <c r="HRN327" s="215"/>
      <c r="HRO327" s="215"/>
      <c r="HRP327" s="215"/>
      <c r="HRQ327" s="215"/>
      <c r="HRR327" s="215"/>
      <c r="HRS327" s="215"/>
      <c r="HRT327" s="215"/>
      <c r="HRU327" s="215"/>
      <c r="HRV327" s="215"/>
      <c r="HRW327" s="215"/>
      <c r="HRX327" s="215"/>
      <c r="HRY327" s="215"/>
      <c r="HRZ327" s="215"/>
      <c r="HSA327" s="215"/>
      <c r="HSB327" s="215"/>
      <c r="HSC327" s="215"/>
      <c r="HSD327" s="215"/>
      <c r="HSE327" s="215"/>
      <c r="HSF327" s="215"/>
      <c r="HSG327" s="215"/>
      <c r="HSH327" s="215"/>
      <c r="HSI327" s="215"/>
      <c r="HSJ327" s="215"/>
      <c r="HSK327" s="215"/>
      <c r="HSL327" s="215"/>
      <c r="HSM327" s="215"/>
      <c r="HSN327" s="215"/>
      <c r="HSO327" s="215"/>
      <c r="HSP327" s="215"/>
      <c r="HSQ327" s="215"/>
      <c r="HSR327" s="215"/>
      <c r="HSS327" s="215"/>
      <c r="HST327" s="215"/>
      <c r="HSU327" s="215"/>
      <c r="HSV327" s="215"/>
      <c r="HSW327" s="215"/>
      <c r="HSX327" s="215"/>
      <c r="HSY327" s="215"/>
      <c r="HSZ327" s="215"/>
      <c r="HTA327" s="215"/>
      <c r="HTB327" s="215"/>
      <c r="HTC327" s="215"/>
      <c r="HTD327" s="215"/>
      <c r="HTE327" s="215"/>
      <c r="HTF327" s="215"/>
      <c r="HTG327" s="215"/>
      <c r="HTH327" s="215"/>
      <c r="HTI327" s="215"/>
      <c r="HTJ327" s="215"/>
      <c r="HTK327" s="215"/>
      <c r="HTL327" s="215"/>
      <c r="HTM327" s="215"/>
      <c r="HTN327" s="215"/>
      <c r="HTO327" s="215"/>
      <c r="HTP327" s="215"/>
      <c r="HTQ327" s="215"/>
      <c r="HTR327" s="215"/>
      <c r="HTS327" s="215"/>
      <c r="HTT327" s="215"/>
      <c r="HTU327" s="215"/>
      <c r="HTV327" s="215"/>
      <c r="HTW327" s="215"/>
      <c r="HTX327" s="215"/>
      <c r="HTY327" s="215"/>
      <c r="HTZ327" s="215"/>
      <c r="HUA327" s="215"/>
      <c r="HUB327" s="215"/>
      <c r="HUC327" s="215"/>
      <c r="HUD327" s="215"/>
      <c r="HUE327" s="215"/>
      <c r="HUF327" s="215"/>
      <c r="HUG327" s="215"/>
      <c r="HUH327" s="215"/>
      <c r="HUI327" s="215"/>
      <c r="HUJ327" s="215"/>
      <c r="HUK327" s="215"/>
      <c r="HUL327" s="215"/>
      <c r="HUM327" s="215"/>
      <c r="HUN327" s="215"/>
      <c r="HUO327" s="215"/>
      <c r="HUP327" s="215"/>
      <c r="HUQ327" s="215"/>
      <c r="HUR327" s="215"/>
      <c r="HUS327" s="215"/>
      <c r="HUT327" s="215"/>
      <c r="HUU327" s="215"/>
      <c r="HUV327" s="215"/>
      <c r="HUW327" s="215"/>
      <c r="HUX327" s="215"/>
      <c r="HUY327" s="215"/>
      <c r="HUZ327" s="215"/>
      <c r="HVA327" s="215"/>
      <c r="HVB327" s="215"/>
      <c r="HVC327" s="215"/>
      <c r="HVD327" s="215"/>
      <c r="HVE327" s="215"/>
      <c r="HVF327" s="215"/>
      <c r="HVG327" s="215"/>
      <c r="HVH327" s="215"/>
      <c r="HVI327" s="215"/>
      <c r="HVJ327" s="215"/>
      <c r="HVK327" s="215"/>
      <c r="HVL327" s="215"/>
      <c r="HVM327" s="215"/>
      <c r="HVN327" s="215"/>
      <c r="HVO327" s="215"/>
      <c r="HVP327" s="215"/>
      <c r="HVQ327" s="215"/>
      <c r="HVR327" s="215"/>
      <c r="HVS327" s="215"/>
      <c r="HVT327" s="215"/>
      <c r="HVU327" s="215"/>
      <c r="HVV327" s="215"/>
      <c r="HVW327" s="215"/>
      <c r="HVX327" s="215"/>
      <c r="HVY327" s="215"/>
      <c r="HVZ327" s="215"/>
      <c r="HWA327" s="215"/>
      <c r="HWB327" s="215"/>
      <c r="HWC327" s="215"/>
      <c r="HWD327" s="215"/>
      <c r="HWE327" s="215"/>
      <c r="HWF327" s="215"/>
      <c r="HWG327" s="215"/>
      <c r="HWH327" s="215"/>
      <c r="HWI327" s="215"/>
      <c r="HWJ327" s="215"/>
      <c r="HWK327" s="215"/>
      <c r="HWL327" s="215"/>
      <c r="HWM327" s="215"/>
      <c r="HWN327" s="215"/>
      <c r="HWO327" s="215"/>
      <c r="HWP327" s="215"/>
      <c r="HWQ327" s="215"/>
      <c r="HWR327" s="215"/>
      <c r="HWS327" s="215"/>
      <c r="HWT327" s="215"/>
      <c r="HWU327" s="215"/>
      <c r="HWV327" s="215"/>
      <c r="HWW327" s="215"/>
      <c r="HWX327" s="215"/>
      <c r="HWY327" s="215"/>
      <c r="HWZ327" s="215"/>
      <c r="HXA327" s="215"/>
      <c r="HXB327" s="215"/>
      <c r="HXC327" s="215"/>
      <c r="HXD327" s="215"/>
      <c r="HXE327" s="215"/>
      <c r="HXF327" s="215"/>
      <c r="HXG327" s="215"/>
      <c r="HXH327" s="215"/>
      <c r="HXI327" s="215"/>
      <c r="HXJ327" s="215"/>
      <c r="HXK327" s="215"/>
      <c r="HXL327" s="215"/>
      <c r="HXM327" s="215"/>
      <c r="HXN327" s="215"/>
      <c r="HXO327" s="215"/>
      <c r="HXP327" s="215"/>
      <c r="HXQ327" s="215"/>
      <c r="HXR327" s="215"/>
      <c r="HXS327" s="215"/>
      <c r="HXT327" s="215"/>
      <c r="HXU327" s="215"/>
      <c r="HXV327" s="215"/>
      <c r="HXW327" s="215"/>
      <c r="HXX327" s="215"/>
      <c r="HXY327" s="215"/>
      <c r="HXZ327" s="215"/>
      <c r="HYA327" s="215"/>
      <c r="HYB327" s="215"/>
      <c r="HYC327" s="215"/>
      <c r="HYD327" s="215"/>
      <c r="HYE327" s="215"/>
      <c r="HYF327" s="215"/>
      <c r="HYG327" s="215"/>
      <c r="HYH327" s="215"/>
      <c r="HYI327" s="215"/>
      <c r="HYJ327" s="215"/>
      <c r="HYK327" s="215"/>
      <c r="HYL327" s="215"/>
      <c r="HYM327" s="215"/>
      <c r="HYN327" s="215"/>
      <c r="HYO327" s="215"/>
      <c r="HYP327" s="215"/>
      <c r="HYQ327" s="215"/>
      <c r="HYR327" s="215"/>
      <c r="HYS327" s="215"/>
      <c r="HYT327" s="215"/>
      <c r="HYU327" s="215"/>
      <c r="HYV327" s="215"/>
      <c r="HYW327" s="215"/>
      <c r="HYX327" s="215"/>
      <c r="HYY327" s="215"/>
      <c r="HYZ327" s="215"/>
      <c r="HZA327" s="215"/>
      <c r="HZB327" s="215"/>
      <c r="HZC327" s="215"/>
      <c r="HZD327" s="215"/>
      <c r="HZE327" s="215"/>
      <c r="HZF327" s="215"/>
      <c r="HZG327" s="215"/>
      <c r="HZH327" s="215"/>
      <c r="HZI327" s="215"/>
      <c r="HZJ327" s="215"/>
      <c r="HZK327" s="215"/>
      <c r="HZL327" s="215"/>
      <c r="HZM327" s="215"/>
      <c r="HZN327" s="215"/>
      <c r="HZO327" s="215"/>
      <c r="HZP327" s="215"/>
      <c r="HZQ327" s="215"/>
      <c r="HZR327" s="215"/>
      <c r="HZS327" s="215"/>
      <c r="HZT327" s="215"/>
      <c r="HZU327" s="215"/>
      <c r="HZV327" s="215"/>
      <c r="HZW327" s="215"/>
      <c r="HZX327" s="215"/>
      <c r="HZY327" s="215"/>
      <c r="HZZ327" s="215"/>
      <c r="IAA327" s="215"/>
      <c r="IAB327" s="215"/>
      <c r="IAC327" s="215"/>
      <c r="IAD327" s="215"/>
      <c r="IAE327" s="215"/>
      <c r="IAF327" s="215"/>
      <c r="IAG327" s="215"/>
      <c r="IAH327" s="215"/>
      <c r="IAI327" s="215"/>
      <c r="IAJ327" s="215"/>
      <c r="IAK327" s="215"/>
      <c r="IAL327" s="215"/>
      <c r="IAM327" s="215"/>
      <c r="IAN327" s="215"/>
      <c r="IAO327" s="215"/>
      <c r="IAP327" s="215"/>
      <c r="IAQ327" s="215"/>
      <c r="IAR327" s="215"/>
      <c r="IAS327" s="215"/>
      <c r="IAT327" s="215"/>
      <c r="IAU327" s="215"/>
      <c r="IAV327" s="215"/>
      <c r="IAW327" s="215"/>
      <c r="IAX327" s="215"/>
      <c r="IAY327" s="215"/>
      <c r="IAZ327" s="215"/>
      <c r="IBA327" s="215"/>
      <c r="IBB327" s="215"/>
      <c r="IBC327" s="215"/>
      <c r="IBD327" s="215"/>
      <c r="IBE327" s="215"/>
      <c r="IBF327" s="215"/>
      <c r="IBG327" s="215"/>
      <c r="IBH327" s="215"/>
      <c r="IBI327" s="215"/>
      <c r="IBJ327" s="215"/>
      <c r="IBK327" s="215"/>
      <c r="IBL327" s="215"/>
      <c r="IBM327" s="215"/>
      <c r="IBN327" s="215"/>
      <c r="IBO327" s="215"/>
      <c r="IBP327" s="215"/>
      <c r="IBQ327" s="215"/>
      <c r="IBR327" s="215"/>
      <c r="IBS327" s="215"/>
      <c r="IBT327" s="215"/>
      <c r="IBU327" s="215"/>
      <c r="IBV327" s="215"/>
      <c r="IBW327" s="215"/>
      <c r="IBX327" s="215"/>
      <c r="IBY327" s="215"/>
      <c r="IBZ327" s="215"/>
      <c r="ICA327" s="215"/>
      <c r="ICB327" s="215"/>
      <c r="ICC327" s="215"/>
      <c r="ICD327" s="215"/>
      <c r="ICE327" s="215"/>
      <c r="ICF327" s="215"/>
      <c r="ICG327" s="215"/>
      <c r="ICH327" s="215"/>
      <c r="ICI327" s="215"/>
      <c r="ICJ327" s="215"/>
      <c r="ICK327" s="215"/>
      <c r="ICL327" s="215"/>
      <c r="ICM327" s="215"/>
      <c r="ICN327" s="215"/>
      <c r="ICO327" s="215"/>
      <c r="ICP327" s="215"/>
      <c r="ICQ327" s="215"/>
      <c r="ICR327" s="215"/>
      <c r="ICS327" s="215"/>
      <c r="ICT327" s="215"/>
      <c r="ICU327" s="215"/>
      <c r="ICV327" s="215"/>
      <c r="ICW327" s="215"/>
      <c r="ICX327" s="215"/>
      <c r="ICY327" s="215"/>
      <c r="ICZ327" s="215"/>
      <c r="IDA327" s="215"/>
      <c r="IDB327" s="215"/>
      <c r="IDC327" s="215"/>
      <c r="IDD327" s="215"/>
      <c r="IDE327" s="215"/>
      <c r="IDF327" s="215"/>
      <c r="IDG327" s="215"/>
      <c r="IDH327" s="215"/>
      <c r="IDI327" s="215"/>
      <c r="IDJ327" s="215"/>
      <c r="IDK327" s="215"/>
      <c r="IDL327" s="215"/>
      <c r="IDM327" s="215"/>
      <c r="IDN327" s="215"/>
      <c r="IDO327" s="215"/>
      <c r="IDP327" s="215"/>
      <c r="IDQ327" s="215"/>
      <c r="IDR327" s="215"/>
      <c r="IDS327" s="215"/>
      <c r="IDT327" s="215"/>
      <c r="IDU327" s="215"/>
      <c r="IDV327" s="215"/>
      <c r="IDW327" s="215"/>
      <c r="IDX327" s="215"/>
      <c r="IDY327" s="215"/>
      <c r="IDZ327" s="215"/>
      <c r="IEA327" s="215"/>
      <c r="IEB327" s="215"/>
      <c r="IEC327" s="215"/>
      <c r="IED327" s="215"/>
      <c r="IEE327" s="215"/>
      <c r="IEF327" s="215"/>
      <c r="IEG327" s="215"/>
      <c r="IEH327" s="215"/>
      <c r="IEI327" s="215"/>
      <c r="IEJ327" s="215"/>
      <c r="IEK327" s="215"/>
      <c r="IEL327" s="215"/>
      <c r="IEM327" s="215"/>
      <c r="IEN327" s="215"/>
      <c r="IEO327" s="215"/>
      <c r="IEP327" s="215"/>
      <c r="IEQ327" s="215"/>
      <c r="IER327" s="215"/>
      <c r="IES327" s="215"/>
      <c r="IET327" s="215"/>
      <c r="IEU327" s="215"/>
      <c r="IEV327" s="215"/>
      <c r="IEW327" s="215"/>
      <c r="IEX327" s="215"/>
      <c r="IEY327" s="215"/>
      <c r="IEZ327" s="215"/>
      <c r="IFA327" s="215"/>
      <c r="IFB327" s="215"/>
      <c r="IFC327" s="215"/>
      <c r="IFD327" s="215"/>
      <c r="IFE327" s="215"/>
      <c r="IFF327" s="215"/>
      <c r="IFG327" s="215"/>
      <c r="IFH327" s="215"/>
      <c r="IFI327" s="215"/>
      <c r="IFJ327" s="215"/>
      <c r="IFK327" s="215"/>
      <c r="IFL327" s="215"/>
      <c r="IFM327" s="215"/>
      <c r="IFN327" s="215"/>
      <c r="IFO327" s="215"/>
      <c r="IFP327" s="215"/>
      <c r="IFQ327" s="215"/>
      <c r="IFR327" s="215"/>
      <c r="IFS327" s="215"/>
      <c r="IFT327" s="215"/>
      <c r="IFU327" s="215"/>
      <c r="IFV327" s="215"/>
      <c r="IFW327" s="215"/>
      <c r="IFX327" s="215"/>
      <c r="IFY327" s="215"/>
      <c r="IFZ327" s="215"/>
      <c r="IGA327" s="215"/>
      <c r="IGB327" s="215"/>
      <c r="IGC327" s="215"/>
      <c r="IGD327" s="215"/>
      <c r="IGE327" s="215"/>
      <c r="IGF327" s="215"/>
      <c r="IGG327" s="215"/>
      <c r="IGH327" s="215"/>
      <c r="IGI327" s="215"/>
      <c r="IGJ327" s="215"/>
      <c r="IGK327" s="215"/>
      <c r="IGL327" s="215"/>
      <c r="IGM327" s="215"/>
      <c r="IGN327" s="215"/>
      <c r="IGO327" s="215"/>
      <c r="IGP327" s="215"/>
      <c r="IGQ327" s="215"/>
      <c r="IGR327" s="215"/>
      <c r="IGS327" s="215"/>
      <c r="IGT327" s="215"/>
      <c r="IGU327" s="215"/>
      <c r="IGV327" s="215"/>
      <c r="IGW327" s="215"/>
      <c r="IGX327" s="215"/>
      <c r="IGY327" s="215"/>
      <c r="IGZ327" s="215"/>
      <c r="IHA327" s="215"/>
      <c r="IHB327" s="215"/>
      <c r="IHC327" s="215"/>
      <c r="IHD327" s="215"/>
      <c r="IHE327" s="215"/>
      <c r="IHF327" s="215"/>
      <c r="IHG327" s="215"/>
      <c r="IHH327" s="215"/>
      <c r="IHI327" s="215"/>
      <c r="IHJ327" s="215"/>
      <c r="IHK327" s="215"/>
      <c r="IHL327" s="215"/>
      <c r="IHM327" s="215"/>
      <c r="IHN327" s="215"/>
      <c r="IHO327" s="215"/>
      <c r="IHP327" s="215"/>
      <c r="IHQ327" s="215"/>
      <c r="IHR327" s="215"/>
      <c r="IHS327" s="215"/>
      <c r="IHT327" s="215"/>
      <c r="IHU327" s="215"/>
      <c r="IHV327" s="215"/>
      <c r="IHW327" s="215"/>
      <c r="IHX327" s="215"/>
      <c r="IHY327" s="215"/>
      <c r="IHZ327" s="215"/>
      <c r="IIA327" s="215"/>
      <c r="IIB327" s="215"/>
      <c r="IIC327" s="215"/>
      <c r="IID327" s="215"/>
      <c r="IIE327" s="215"/>
      <c r="IIF327" s="215"/>
      <c r="IIG327" s="215"/>
      <c r="IIH327" s="215"/>
      <c r="III327" s="215"/>
      <c r="IIJ327" s="215"/>
      <c r="IIK327" s="215"/>
      <c r="IIL327" s="215"/>
      <c r="IIM327" s="215"/>
      <c r="IIN327" s="215"/>
      <c r="IIO327" s="215"/>
      <c r="IIP327" s="215"/>
      <c r="IIQ327" s="215"/>
      <c r="IIR327" s="215"/>
      <c r="IIS327" s="215"/>
      <c r="IIT327" s="215"/>
      <c r="IIU327" s="215"/>
      <c r="IIV327" s="215"/>
      <c r="IIW327" s="215"/>
      <c r="IIX327" s="215"/>
      <c r="IIY327" s="215"/>
      <c r="IIZ327" s="215"/>
      <c r="IJA327" s="215"/>
      <c r="IJB327" s="215"/>
      <c r="IJC327" s="215"/>
      <c r="IJD327" s="215"/>
      <c r="IJE327" s="215"/>
      <c r="IJF327" s="215"/>
      <c r="IJG327" s="215"/>
      <c r="IJH327" s="215"/>
      <c r="IJI327" s="215"/>
      <c r="IJJ327" s="215"/>
      <c r="IJK327" s="215"/>
      <c r="IJL327" s="215"/>
      <c r="IJM327" s="215"/>
      <c r="IJN327" s="215"/>
      <c r="IJO327" s="215"/>
      <c r="IJP327" s="215"/>
      <c r="IJQ327" s="215"/>
      <c r="IJR327" s="215"/>
      <c r="IJS327" s="215"/>
      <c r="IJT327" s="215"/>
      <c r="IJU327" s="215"/>
      <c r="IJV327" s="215"/>
      <c r="IJW327" s="215"/>
      <c r="IJX327" s="215"/>
      <c r="IJY327" s="215"/>
      <c r="IJZ327" s="215"/>
      <c r="IKA327" s="215"/>
      <c r="IKB327" s="215"/>
      <c r="IKC327" s="215"/>
      <c r="IKD327" s="215"/>
      <c r="IKE327" s="215"/>
      <c r="IKF327" s="215"/>
      <c r="IKG327" s="215"/>
      <c r="IKH327" s="215"/>
      <c r="IKI327" s="215"/>
      <c r="IKJ327" s="215"/>
      <c r="IKK327" s="215"/>
      <c r="IKL327" s="215"/>
      <c r="IKM327" s="215"/>
      <c r="IKN327" s="215"/>
      <c r="IKO327" s="215"/>
      <c r="IKP327" s="215"/>
      <c r="IKQ327" s="215"/>
      <c r="IKR327" s="215"/>
      <c r="IKS327" s="215"/>
      <c r="IKT327" s="215"/>
      <c r="IKU327" s="215"/>
      <c r="IKV327" s="215"/>
      <c r="IKW327" s="215"/>
      <c r="IKX327" s="215"/>
      <c r="IKY327" s="215"/>
      <c r="IKZ327" s="215"/>
      <c r="ILA327" s="215"/>
      <c r="ILB327" s="215"/>
      <c r="ILC327" s="215"/>
      <c r="ILD327" s="215"/>
      <c r="ILE327" s="215"/>
      <c r="ILF327" s="215"/>
      <c r="ILG327" s="215"/>
      <c r="ILH327" s="215"/>
      <c r="ILI327" s="215"/>
      <c r="ILJ327" s="215"/>
      <c r="ILK327" s="215"/>
      <c r="ILL327" s="215"/>
      <c r="ILM327" s="215"/>
      <c r="ILN327" s="215"/>
      <c r="ILO327" s="215"/>
      <c r="ILP327" s="215"/>
      <c r="ILQ327" s="215"/>
      <c r="ILR327" s="215"/>
      <c r="ILS327" s="215"/>
      <c r="ILT327" s="215"/>
      <c r="ILU327" s="215"/>
      <c r="ILV327" s="215"/>
      <c r="ILW327" s="215"/>
      <c r="ILX327" s="215"/>
      <c r="ILY327" s="215"/>
      <c r="ILZ327" s="215"/>
      <c r="IMA327" s="215"/>
      <c r="IMB327" s="215"/>
      <c r="IMC327" s="215"/>
      <c r="IMD327" s="215"/>
      <c r="IME327" s="215"/>
      <c r="IMF327" s="215"/>
      <c r="IMG327" s="215"/>
      <c r="IMH327" s="215"/>
      <c r="IMI327" s="215"/>
      <c r="IMJ327" s="215"/>
      <c r="IMK327" s="215"/>
      <c r="IML327" s="215"/>
      <c r="IMM327" s="215"/>
      <c r="IMN327" s="215"/>
      <c r="IMO327" s="215"/>
      <c r="IMP327" s="215"/>
      <c r="IMQ327" s="215"/>
      <c r="IMR327" s="215"/>
      <c r="IMS327" s="215"/>
      <c r="IMT327" s="215"/>
      <c r="IMU327" s="215"/>
      <c r="IMV327" s="215"/>
      <c r="IMW327" s="215"/>
      <c r="IMX327" s="215"/>
      <c r="IMY327" s="215"/>
      <c r="IMZ327" s="215"/>
      <c r="INA327" s="215"/>
      <c r="INB327" s="215"/>
      <c r="INC327" s="215"/>
      <c r="IND327" s="215"/>
      <c r="INE327" s="215"/>
      <c r="INF327" s="215"/>
      <c r="ING327" s="215"/>
      <c r="INH327" s="215"/>
      <c r="INI327" s="215"/>
      <c r="INJ327" s="215"/>
      <c r="INK327" s="215"/>
      <c r="INL327" s="215"/>
      <c r="INM327" s="215"/>
      <c r="INN327" s="215"/>
      <c r="INO327" s="215"/>
      <c r="INP327" s="215"/>
      <c r="INQ327" s="215"/>
      <c r="INR327" s="215"/>
      <c r="INS327" s="215"/>
      <c r="INT327" s="215"/>
      <c r="INU327" s="215"/>
      <c r="INV327" s="215"/>
      <c r="INW327" s="215"/>
      <c r="INX327" s="215"/>
      <c r="INY327" s="215"/>
      <c r="INZ327" s="215"/>
      <c r="IOA327" s="215"/>
      <c r="IOB327" s="215"/>
      <c r="IOC327" s="215"/>
      <c r="IOD327" s="215"/>
      <c r="IOE327" s="215"/>
      <c r="IOF327" s="215"/>
      <c r="IOG327" s="215"/>
      <c r="IOH327" s="215"/>
      <c r="IOI327" s="215"/>
      <c r="IOJ327" s="215"/>
      <c r="IOK327" s="215"/>
      <c r="IOL327" s="215"/>
      <c r="IOM327" s="215"/>
      <c r="ION327" s="215"/>
      <c r="IOO327" s="215"/>
      <c r="IOP327" s="215"/>
      <c r="IOQ327" s="215"/>
      <c r="IOR327" s="215"/>
      <c r="IOS327" s="215"/>
      <c r="IOT327" s="215"/>
      <c r="IOU327" s="215"/>
      <c r="IOV327" s="215"/>
      <c r="IOW327" s="215"/>
      <c r="IOX327" s="215"/>
      <c r="IOY327" s="215"/>
      <c r="IOZ327" s="215"/>
      <c r="IPA327" s="215"/>
      <c r="IPB327" s="215"/>
      <c r="IPC327" s="215"/>
      <c r="IPD327" s="215"/>
      <c r="IPE327" s="215"/>
      <c r="IPF327" s="215"/>
      <c r="IPG327" s="215"/>
      <c r="IPH327" s="215"/>
      <c r="IPI327" s="215"/>
      <c r="IPJ327" s="215"/>
      <c r="IPK327" s="215"/>
      <c r="IPL327" s="215"/>
      <c r="IPM327" s="215"/>
      <c r="IPN327" s="215"/>
      <c r="IPO327" s="215"/>
      <c r="IPP327" s="215"/>
      <c r="IPQ327" s="215"/>
      <c r="IPR327" s="215"/>
      <c r="IPS327" s="215"/>
      <c r="IPT327" s="215"/>
      <c r="IPU327" s="215"/>
      <c r="IPV327" s="215"/>
      <c r="IPW327" s="215"/>
      <c r="IPX327" s="215"/>
      <c r="IPY327" s="215"/>
      <c r="IPZ327" s="215"/>
      <c r="IQA327" s="215"/>
      <c r="IQB327" s="215"/>
      <c r="IQC327" s="215"/>
      <c r="IQD327" s="215"/>
      <c r="IQE327" s="215"/>
      <c r="IQF327" s="215"/>
      <c r="IQG327" s="215"/>
      <c r="IQH327" s="215"/>
      <c r="IQI327" s="215"/>
      <c r="IQJ327" s="215"/>
      <c r="IQK327" s="215"/>
      <c r="IQL327" s="215"/>
      <c r="IQM327" s="215"/>
      <c r="IQN327" s="215"/>
      <c r="IQO327" s="215"/>
      <c r="IQP327" s="215"/>
      <c r="IQQ327" s="215"/>
      <c r="IQR327" s="215"/>
      <c r="IQS327" s="215"/>
      <c r="IQT327" s="215"/>
      <c r="IQU327" s="215"/>
      <c r="IQV327" s="215"/>
      <c r="IQW327" s="215"/>
      <c r="IQX327" s="215"/>
      <c r="IQY327" s="215"/>
      <c r="IQZ327" s="215"/>
      <c r="IRA327" s="215"/>
      <c r="IRB327" s="215"/>
      <c r="IRC327" s="215"/>
      <c r="IRD327" s="215"/>
      <c r="IRE327" s="215"/>
      <c r="IRF327" s="215"/>
      <c r="IRG327" s="215"/>
      <c r="IRH327" s="215"/>
      <c r="IRI327" s="215"/>
      <c r="IRJ327" s="215"/>
      <c r="IRK327" s="215"/>
      <c r="IRL327" s="215"/>
      <c r="IRM327" s="215"/>
      <c r="IRN327" s="215"/>
      <c r="IRO327" s="215"/>
      <c r="IRP327" s="215"/>
      <c r="IRQ327" s="215"/>
      <c r="IRR327" s="215"/>
      <c r="IRS327" s="215"/>
      <c r="IRT327" s="215"/>
      <c r="IRU327" s="215"/>
      <c r="IRV327" s="215"/>
      <c r="IRW327" s="215"/>
      <c r="IRX327" s="215"/>
      <c r="IRY327" s="215"/>
      <c r="IRZ327" s="215"/>
      <c r="ISA327" s="215"/>
      <c r="ISB327" s="215"/>
      <c r="ISC327" s="215"/>
      <c r="ISD327" s="215"/>
      <c r="ISE327" s="215"/>
      <c r="ISF327" s="215"/>
      <c r="ISG327" s="215"/>
      <c r="ISH327" s="215"/>
      <c r="ISI327" s="215"/>
      <c r="ISJ327" s="215"/>
      <c r="ISK327" s="215"/>
      <c r="ISL327" s="215"/>
      <c r="ISM327" s="215"/>
      <c r="ISN327" s="215"/>
      <c r="ISO327" s="215"/>
      <c r="ISP327" s="215"/>
      <c r="ISQ327" s="215"/>
      <c r="ISR327" s="215"/>
      <c r="ISS327" s="215"/>
      <c r="IST327" s="215"/>
      <c r="ISU327" s="215"/>
      <c r="ISV327" s="215"/>
      <c r="ISW327" s="215"/>
      <c r="ISX327" s="215"/>
      <c r="ISY327" s="215"/>
      <c r="ISZ327" s="215"/>
      <c r="ITA327" s="215"/>
      <c r="ITB327" s="215"/>
      <c r="ITC327" s="215"/>
      <c r="ITD327" s="215"/>
      <c r="ITE327" s="215"/>
      <c r="ITF327" s="215"/>
      <c r="ITG327" s="215"/>
      <c r="ITH327" s="215"/>
      <c r="ITI327" s="215"/>
      <c r="ITJ327" s="215"/>
      <c r="ITK327" s="215"/>
      <c r="ITL327" s="215"/>
      <c r="ITM327" s="215"/>
      <c r="ITN327" s="215"/>
      <c r="ITO327" s="215"/>
      <c r="ITP327" s="215"/>
      <c r="ITQ327" s="215"/>
      <c r="ITR327" s="215"/>
      <c r="ITS327" s="215"/>
      <c r="ITT327" s="215"/>
      <c r="ITU327" s="215"/>
      <c r="ITV327" s="215"/>
      <c r="ITW327" s="215"/>
      <c r="ITX327" s="215"/>
      <c r="ITY327" s="215"/>
      <c r="ITZ327" s="215"/>
      <c r="IUA327" s="215"/>
      <c r="IUB327" s="215"/>
      <c r="IUC327" s="215"/>
      <c r="IUD327" s="215"/>
      <c r="IUE327" s="215"/>
      <c r="IUF327" s="215"/>
      <c r="IUG327" s="215"/>
      <c r="IUH327" s="215"/>
      <c r="IUI327" s="215"/>
      <c r="IUJ327" s="215"/>
      <c r="IUK327" s="215"/>
      <c r="IUL327" s="215"/>
      <c r="IUM327" s="215"/>
      <c r="IUN327" s="215"/>
      <c r="IUO327" s="215"/>
      <c r="IUP327" s="215"/>
      <c r="IUQ327" s="215"/>
      <c r="IUR327" s="215"/>
      <c r="IUS327" s="215"/>
      <c r="IUT327" s="215"/>
      <c r="IUU327" s="215"/>
      <c r="IUV327" s="215"/>
      <c r="IUW327" s="215"/>
      <c r="IUX327" s="215"/>
      <c r="IUY327" s="215"/>
      <c r="IUZ327" s="215"/>
      <c r="IVA327" s="215"/>
      <c r="IVB327" s="215"/>
      <c r="IVC327" s="215"/>
      <c r="IVD327" s="215"/>
      <c r="IVE327" s="215"/>
      <c r="IVF327" s="215"/>
      <c r="IVG327" s="215"/>
      <c r="IVH327" s="215"/>
      <c r="IVI327" s="215"/>
      <c r="IVJ327" s="215"/>
      <c r="IVK327" s="215"/>
      <c r="IVL327" s="215"/>
      <c r="IVM327" s="215"/>
      <c r="IVN327" s="215"/>
      <c r="IVO327" s="215"/>
      <c r="IVP327" s="215"/>
      <c r="IVQ327" s="215"/>
      <c r="IVR327" s="215"/>
      <c r="IVS327" s="215"/>
      <c r="IVT327" s="215"/>
      <c r="IVU327" s="215"/>
      <c r="IVV327" s="215"/>
      <c r="IVW327" s="215"/>
      <c r="IVX327" s="215"/>
      <c r="IVY327" s="215"/>
      <c r="IVZ327" s="215"/>
      <c r="IWA327" s="215"/>
      <c r="IWB327" s="215"/>
      <c r="IWC327" s="215"/>
      <c r="IWD327" s="215"/>
      <c r="IWE327" s="215"/>
      <c r="IWF327" s="215"/>
      <c r="IWG327" s="215"/>
      <c r="IWH327" s="215"/>
      <c r="IWI327" s="215"/>
      <c r="IWJ327" s="215"/>
      <c r="IWK327" s="215"/>
      <c r="IWL327" s="215"/>
      <c r="IWM327" s="215"/>
      <c r="IWN327" s="215"/>
      <c r="IWO327" s="215"/>
      <c r="IWP327" s="215"/>
      <c r="IWQ327" s="215"/>
      <c r="IWR327" s="215"/>
      <c r="IWS327" s="215"/>
      <c r="IWT327" s="215"/>
      <c r="IWU327" s="215"/>
      <c r="IWV327" s="215"/>
      <c r="IWW327" s="215"/>
      <c r="IWX327" s="215"/>
      <c r="IWY327" s="215"/>
      <c r="IWZ327" s="215"/>
      <c r="IXA327" s="215"/>
      <c r="IXB327" s="215"/>
      <c r="IXC327" s="215"/>
      <c r="IXD327" s="215"/>
      <c r="IXE327" s="215"/>
      <c r="IXF327" s="215"/>
      <c r="IXG327" s="215"/>
      <c r="IXH327" s="215"/>
      <c r="IXI327" s="215"/>
      <c r="IXJ327" s="215"/>
      <c r="IXK327" s="215"/>
      <c r="IXL327" s="215"/>
      <c r="IXM327" s="215"/>
      <c r="IXN327" s="215"/>
      <c r="IXO327" s="215"/>
      <c r="IXP327" s="215"/>
      <c r="IXQ327" s="215"/>
      <c r="IXR327" s="215"/>
      <c r="IXS327" s="215"/>
      <c r="IXT327" s="215"/>
      <c r="IXU327" s="215"/>
      <c r="IXV327" s="215"/>
      <c r="IXW327" s="215"/>
      <c r="IXX327" s="215"/>
      <c r="IXY327" s="215"/>
      <c r="IXZ327" s="215"/>
      <c r="IYA327" s="215"/>
      <c r="IYB327" s="215"/>
      <c r="IYC327" s="215"/>
      <c r="IYD327" s="215"/>
      <c r="IYE327" s="215"/>
      <c r="IYF327" s="215"/>
      <c r="IYG327" s="215"/>
      <c r="IYH327" s="215"/>
      <c r="IYI327" s="215"/>
      <c r="IYJ327" s="215"/>
      <c r="IYK327" s="215"/>
      <c r="IYL327" s="215"/>
      <c r="IYM327" s="215"/>
      <c r="IYN327" s="215"/>
      <c r="IYO327" s="215"/>
      <c r="IYP327" s="215"/>
      <c r="IYQ327" s="215"/>
      <c r="IYR327" s="215"/>
      <c r="IYS327" s="215"/>
      <c r="IYT327" s="215"/>
      <c r="IYU327" s="215"/>
      <c r="IYV327" s="215"/>
      <c r="IYW327" s="215"/>
      <c r="IYX327" s="215"/>
      <c r="IYY327" s="215"/>
      <c r="IYZ327" s="215"/>
      <c r="IZA327" s="215"/>
      <c r="IZB327" s="215"/>
      <c r="IZC327" s="215"/>
      <c r="IZD327" s="215"/>
      <c r="IZE327" s="215"/>
      <c r="IZF327" s="215"/>
      <c r="IZG327" s="215"/>
      <c r="IZH327" s="215"/>
      <c r="IZI327" s="215"/>
      <c r="IZJ327" s="215"/>
      <c r="IZK327" s="215"/>
      <c r="IZL327" s="215"/>
      <c r="IZM327" s="215"/>
      <c r="IZN327" s="215"/>
      <c r="IZO327" s="215"/>
      <c r="IZP327" s="215"/>
      <c r="IZQ327" s="215"/>
      <c r="IZR327" s="215"/>
      <c r="IZS327" s="215"/>
      <c r="IZT327" s="215"/>
      <c r="IZU327" s="215"/>
      <c r="IZV327" s="215"/>
      <c r="IZW327" s="215"/>
      <c r="IZX327" s="215"/>
      <c r="IZY327" s="215"/>
      <c r="IZZ327" s="215"/>
      <c r="JAA327" s="215"/>
      <c r="JAB327" s="215"/>
      <c r="JAC327" s="215"/>
      <c r="JAD327" s="215"/>
      <c r="JAE327" s="215"/>
      <c r="JAF327" s="215"/>
      <c r="JAG327" s="215"/>
      <c r="JAH327" s="215"/>
      <c r="JAI327" s="215"/>
      <c r="JAJ327" s="215"/>
      <c r="JAK327" s="215"/>
      <c r="JAL327" s="215"/>
      <c r="JAM327" s="215"/>
      <c r="JAN327" s="215"/>
      <c r="JAO327" s="215"/>
      <c r="JAP327" s="215"/>
      <c r="JAQ327" s="215"/>
      <c r="JAR327" s="215"/>
      <c r="JAS327" s="215"/>
      <c r="JAT327" s="215"/>
      <c r="JAU327" s="215"/>
      <c r="JAV327" s="215"/>
      <c r="JAW327" s="215"/>
      <c r="JAX327" s="215"/>
      <c r="JAY327" s="215"/>
      <c r="JAZ327" s="215"/>
      <c r="JBA327" s="215"/>
      <c r="JBB327" s="215"/>
      <c r="JBC327" s="215"/>
      <c r="JBD327" s="215"/>
      <c r="JBE327" s="215"/>
      <c r="JBF327" s="215"/>
      <c r="JBG327" s="215"/>
      <c r="JBH327" s="215"/>
      <c r="JBI327" s="215"/>
      <c r="JBJ327" s="215"/>
      <c r="JBK327" s="215"/>
      <c r="JBL327" s="215"/>
      <c r="JBM327" s="215"/>
      <c r="JBN327" s="215"/>
      <c r="JBO327" s="215"/>
      <c r="JBP327" s="215"/>
      <c r="JBQ327" s="215"/>
      <c r="JBR327" s="215"/>
      <c r="JBS327" s="215"/>
      <c r="JBT327" s="215"/>
      <c r="JBU327" s="215"/>
      <c r="JBV327" s="215"/>
      <c r="JBW327" s="215"/>
      <c r="JBX327" s="215"/>
      <c r="JBY327" s="215"/>
      <c r="JBZ327" s="215"/>
      <c r="JCA327" s="215"/>
      <c r="JCB327" s="215"/>
      <c r="JCC327" s="215"/>
      <c r="JCD327" s="215"/>
      <c r="JCE327" s="215"/>
      <c r="JCF327" s="215"/>
      <c r="JCG327" s="215"/>
      <c r="JCH327" s="215"/>
      <c r="JCI327" s="215"/>
      <c r="JCJ327" s="215"/>
      <c r="JCK327" s="215"/>
      <c r="JCL327" s="215"/>
      <c r="JCM327" s="215"/>
      <c r="JCN327" s="215"/>
      <c r="JCO327" s="215"/>
      <c r="JCP327" s="215"/>
      <c r="JCQ327" s="215"/>
      <c r="JCR327" s="215"/>
      <c r="JCS327" s="215"/>
      <c r="JCT327" s="215"/>
      <c r="JCU327" s="215"/>
      <c r="JCV327" s="215"/>
      <c r="JCW327" s="215"/>
      <c r="JCX327" s="215"/>
      <c r="JCY327" s="215"/>
      <c r="JCZ327" s="215"/>
      <c r="JDA327" s="215"/>
      <c r="JDB327" s="215"/>
      <c r="JDC327" s="215"/>
      <c r="JDD327" s="215"/>
      <c r="JDE327" s="215"/>
      <c r="JDF327" s="215"/>
      <c r="JDG327" s="215"/>
      <c r="JDH327" s="215"/>
      <c r="JDI327" s="215"/>
      <c r="JDJ327" s="215"/>
      <c r="JDK327" s="215"/>
      <c r="JDL327" s="215"/>
      <c r="JDM327" s="215"/>
      <c r="JDN327" s="215"/>
      <c r="JDO327" s="215"/>
      <c r="JDP327" s="215"/>
      <c r="JDQ327" s="215"/>
      <c r="JDR327" s="215"/>
      <c r="JDS327" s="215"/>
      <c r="JDT327" s="215"/>
      <c r="JDU327" s="215"/>
      <c r="JDV327" s="215"/>
      <c r="JDW327" s="215"/>
      <c r="JDX327" s="215"/>
      <c r="JDY327" s="215"/>
      <c r="JDZ327" s="215"/>
      <c r="JEA327" s="215"/>
      <c r="JEB327" s="215"/>
      <c r="JEC327" s="215"/>
      <c r="JED327" s="215"/>
      <c r="JEE327" s="215"/>
      <c r="JEF327" s="215"/>
      <c r="JEG327" s="215"/>
      <c r="JEH327" s="215"/>
      <c r="JEI327" s="215"/>
      <c r="JEJ327" s="215"/>
      <c r="JEK327" s="215"/>
      <c r="JEL327" s="215"/>
      <c r="JEM327" s="215"/>
      <c r="JEN327" s="215"/>
      <c r="JEO327" s="215"/>
      <c r="JEP327" s="215"/>
      <c r="JEQ327" s="215"/>
      <c r="JER327" s="215"/>
      <c r="JES327" s="215"/>
      <c r="JET327" s="215"/>
      <c r="JEU327" s="215"/>
      <c r="JEV327" s="215"/>
      <c r="JEW327" s="215"/>
      <c r="JEX327" s="215"/>
      <c r="JEY327" s="215"/>
      <c r="JEZ327" s="215"/>
      <c r="JFA327" s="215"/>
      <c r="JFB327" s="215"/>
      <c r="JFC327" s="215"/>
      <c r="JFD327" s="215"/>
      <c r="JFE327" s="215"/>
      <c r="JFF327" s="215"/>
      <c r="JFG327" s="215"/>
      <c r="JFH327" s="215"/>
      <c r="JFI327" s="215"/>
      <c r="JFJ327" s="215"/>
      <c r="JFK327" s="215"/>
      <c r="JFL327" s="215"/>
      <c r="JFM327" s="215"/>
      <c r="JFN327" s="215"/>
      <c r="JFO327" s="215"/>
      <c r="JFP327" s="215"/>
      <c r="JFQ327" s="215"/>
      <c r="JFR327" s="215"/>
      <c r="JFS327" s="215"/>
      <c r="JFT327" s="215"/>
      <c r="JFU327" s="215"/>
      <c r="JFV327" s="215"/>
      <c r="JFW327" s="215"/>
      <c r="JFX327" s="215"/>
      <c r="JFY327" s="215"/>
      <c r="JFZ327" s="215"/>
      <c r="JGA327" s="215"/>
      <c r="JGB327" s="215"/>
      <c r="JGC327" s="215"/>
      <c r="JGD327" s="215"/>
      <c r="JGE327" s="215"/>
      <c r="JGF327" s="215"/>
      <c r="JGG327" s="215"/>
      <c r="JGH327" s="215"/>
      <c r="JGI327" s="215"/>
      <c r="JGJ327" s="215"/>
      <c r="JGK327" s="215"/>
      <c r="JGL327" s="215"/>
      <c r="JGM327" s="215"/>
      <c r="JGN327" s="215"/>
      <c r="JGO327" s="215"/>
      <c r="JGP327" s="215"/>
      <c r="JGQ327" s="215"/>
      <c r="JGR327" s="215"/>
      <c r="JGS327" s="215"/>
      <c r="JGT327" s="215"/>
      <c r="JGU327" s="215"/>
      <c r="JGV327" s="215"/>
      <c r="JGW327" s="215"/>
      <c r="JGX327" s="215"/>
      <c r="JGY327" s="215"/>
      <c r="JGZ327" s="215"/>
      <c r="JHA327" s="215"/>
      <c r="JHB327" s="215"/>
      <c r="JHC327" s="215"/>
      <c r="JHD327" s="215"/>
      <c r="JHE327" s="215"/>
      <c r="JHF327" s="215"/>
      <c r="JHG327" s="215"/>
      <c r="JHH327" s="215"/>
      <c r="JHI327" s="215"/>
      <c r="JHJ327" s="215"/>
      <c r="JHK327" s="215"/>
      <c r="JHL327" s="215"/>
      <c r="JHM327" s="215"/>
      <c r="JHN327" s="215"/>
      <c r="JHO327" s="215"/>
      <c r="JHP327" s="215"/>
      <c r="JHQ327" s="215"/>
      <c r="JHR327" s="215"/>
      <c r="JHS327" s="215"/>
      <c r="JHT327" s="215"/>
      <c r="JHU327" s="215"/>
      <c r="JHV327" s="215"/>
      <c r="JHW327" s="215"/>
      <c r="JHX327" s="215"/>
      <c r="JHY327" s="215"/>
      <c r="JHZ327" s="215"/>
      <c r="JIA327" s="215"/>
      <c r="JIB327" s="215"/>
      <c r="JIC327" s="215"/>
      <c r="JID327" s="215"/>
      <c r="JIE327" s="215"/>
      <c r="JIF327" s="215"/>
      <c r="JIG327" s="215"/>
      <c r="JIH327" s="215"/>
      <c r="JII327" s="215"/>
      <c r="JIJ327" s="215"/>
      <c r="JIK327" s="215"/>
      <c r="JIL327" s="215"/>
      <c r="JIM327" s="215"/>
      <c r="JIN327" s="215"/>
      <c r="JIO327" s="215"/>
      <c r="JIP327" s="215"/>
      <c r="JIQ327" s="215"/>
      <c r="JIR327" s="215"/>
      <c r="JIS327" s="215"/>
      <c r="JIT327" s="215"/>
      <c r="JIU327" s="215"/>
      <c r="JIV327" s="215"/>
      <c r="JIW327" s="215"/>
      <c r="JIX327" s="215"/>
      <c r="JIY327" s="215"/>
      <c r="JIZ327" s="215"/>
      <c r="JJA327" s="215"/>
      <c r="JJB327" s="215"/>
      <c r="JJC327" s="215"/>
      <c r="JJD327" s="215"/>
      <c r="JJE327" s="215"/>
      <c r="JJF327" s="215"/>
      <c r="JJG327" s="215"/>
      <c r="JJH327" s="215"/>
      <c r="JJI327" s="215"/>
      <c r="JJJ327" s="215"/>
      <c r="JJK327" s="215"/>
      <c r="JJL327" s="215"/>
      <c r="JJM327" s="215"/>
      <c r="JJN327" s="215"/>
      <c r="JJO327" s="215"/>
      <c r="JJP327" s="215"/>
      <c r="JJQ327" s="215"/>
      <c r="JJR327" s="215"/>
      <c r="JJS327" s="215"/>
      <c r="JJT327" s="215"/>
      <c r="JJU327" s="215"/>
      <c r="JJV327" s="215"/>
      <c r="JJW327" s="215"/>
      <c r="JJX327" s="215"/>
      <c r="JJY327" s="215"/>
      <c r="JJZ327" s="215"/>
      <c r="JKA327" s="215"/>
      <c r="JKB327" s="215"/>
      <c r="JKC327" s="215"/>
      <c r="JKD327" s="215"/>
      <c r="JKE327" s="215"/>
      <c r="JKF327" s="215"/>
      <c r="JKG327" s="215"/>
      <c r="JKH327" s="215"/>
      <c r="JKI327" s="215"/>
      <c r="JKJ327" s="215"/>
      <c r="JKK327" s="215"/>
      <c r="JKL327" s="215"/>
      <c r="JKM327" s="215"/>
      <c r="JKN327" s="215"/>
      <c r="JKO327" s="215"/>
      <c r="JKP327" s="215"/>
      <c r="JKQ327" s="215"/>
      <c r="JKR327" s="215"/>
      <c r="JKS327" s="215"/>
      <c r="JKT327" s="215"/>
      <c r="JKU327" s="215"/>
      <c r="JKV327" s="215"/>
      <c r="JKW327" s="215"/>
      <c r="JKX327" s="215"/>
      <c r="JKY327" s="215"/>
      <c r="JKZ327" s="215"/>
      <c r="JLA327" s="215"/>
      <c r="JLB327" s="215"/>
      <c r="JLC327" s="215"/>
      <c r="JLD327" s="215"/>
      <c r="JLE327" s="215"/>
      <c r="JLF327" s="215"/>
      <c r="JLG327" s="215"/>
      <c r="JLH327" s="215"/>
      <c r="JLI327" s="215"/>
      <c r="JLJ327" s="215"/>
      <c r="JLK327" s="215"/>
      <c r="JLL327" s="215"/>
      <c r="JLM327" s="215"/>
      <c r="JLN327" s="215"/>
      <c r="JLO327" s="215"/>
      <c r="JLP327" s="215"/>
      <c r="JLQ327" s="215"/>
      <c r="JLR327" s="215"/>
      <c r="JLS327" s="215"/>
      <c r="JLT327" s="215"/>
      <c r="JLU327" s="215"/>
      <c r="JLV327" s="215"/>
      <c r="JLW327" s="215"/>
      <c r="JLX327" s="215"/>
      <c r="JLY327" s="215"/>
      <c r="JLZ327" s="215"/>
      <c r="JMA327" s="215"/>
      <c r="JMB327" s="215"/>
      <c r="JMC327" s="215"/>
      <c r="JMD327" s="215"/>
      <c r="JME327" s="215"/>
      <c r="JMF327" s="215"/>
      <c r="JMG327" s="215"/>
      <c r="JMH327" s="215"/>
      <c r="JMI327" s="215"/>
      <c r="JMJ327" s="215"/>
      <c r="JMK327" s="215"/>
      <c r="JML327" s="215"/>
      <c r="JMM327" s="215"/>
      <c r="JMN327" s="215"/>
      <c r="JMO327" s="215"/>
      <c r="JMP327" s="215"/>
      <c r="JMQ327" s="215"/>
      <c r="JMR327" s="215"/>
      <c r="JMS327" s="215"/>
      <c r="JMT327" s="215"/>
      <c r="JMU327" s="215"/>
      <c r="JMV327" s="215"/>
      <c r="JMW327" s="215"/>
      <c r="JMX327" s="215"/>
      <c r="JMY327" s="215"/>
      <c r="JMZ327" s="215"/>
      <c r="JNA327" s="215"/>
      <c r="JNB327" s="215"/>
      <c r="JNC327" s="215"/>
      <c r="JND327" s="215"/>
      <c r="JNE327" s="215"/>
      <c r="JNF327" s="215"/>
      <c r="JNG327" s="215"/>
      <c r="JNH327" s="215"/>
      <c r="JNI327" s="215"/>
      <c r="JNJ327" s="215"/>
      <c r="JNK327" s="215"/>
      <c r="JNL327" s="215"/>
      <c r="JNM327" s="215"/>
      <c r="JNN327" s="215"/>
      <c r="JNO327" s="215"/>
      <c r="JNP327" s="215"/>
      <c r="JNQ327" s="215"/>
      <c r="JNR327" s="215"/>
      <c r="JNS327" s="215"/>
      <c r="JNT327" s="215"/>
      <c r="JNU327" s="215"/>
      <c r="JNV327" s="215"/>
      <c r="JNW327" s="215"/>
      <c r="JNX327" s="215"/>
      <c r="JNY327" s="215"/>
      <c r="JNZ327" s="215"/>
      <c r="JOA327" s="215"/>
      <c r="JOB327" s="215"/>
      <c r="JOC327" s="215"/>
      <c r="JOD327" s="215"/>
      <c r="JOE327" s="215"/>
      <c r="JOF327" s="215"/>
      <c r="JOG327" s="215"/>
      <c r="JOH327" s="215"/>
      <c r="JOI327" s="215"/>
      <c r="JOJ327" s="215"/>
      <c r="JOK327" s="215"/>
      <c r="JOL327" s="215"/>
      <c r="JOM327" s="215"/>
      <c r="JON327" s="215"/>
      <c r="JOO327" s="215"/>
      <c r="JOP327" s="215"/>
      <c r="JOQ327" s="215"/>
      <c r="JOR327" s="215"/>
      <c r="JOS327" s="215"/>
      <c r="JOT327" s="215"/>
      <c r="JOU327" s="215"/>
      <c r="JOV327" s="215"/>
      <c r="JOW327" s="215"/>
      <c r="JOX327" s="215"/>
      <c r="JOY327" s="215"/>
      <c r="JOZ327" s="215"/>
      <c r="JPA327" s="215"/>
      <c r="JPB327" s="215"/>
      <c r="JPC327" s="215"/>
      <c r="JPD327" s="215"/>
      <c r="JPE327" s="215"/>
      <c r="JPF327" s="215"/>
      <c r="JPG327" s="215"/>
      <c r="JPH327" s="215"/>
      <c r="JPI327" s="215"/>
      <c r="JPJ327" s="215"/>
      <c r="JPK327" s="215"/>
      <c r="JPL327" s="215"/>
      <c r="JPM327" s="215"/>
      <c r="JPN327" s="215"/>
      <c r="JPO327" s="215"/>
      <c r="JPP327" s="215"/>
      <c r="JPQ327" s="215"/>
      <c r="JPR327" s="215"/>
      <c r="JPS327" s="215"/>
      <c r="JPT327" s="215"/>
      <c r="JPU327" s="215"/>
      <c r="JPV327" s="215"/>
      <c r="JPW327" s="215"/>
      <c r="JPX327" s="215"/>
      <c r="JPY327" s="215"/>
      <c r="JPZ327" s="215"/>
      <c r="JQA327" s="215"/>
      <c r="JQB327" s="215"/>
      <c r="JQC327" s="215"/>
      <c r="JQD327" s="215"/>
      <c r="JQE327" s="215"/>
      <c r="JQF327" s="215"/>
      <c r="JQG327" s="215"/>
      <c r="JQH327" s="215"/>
      <c r="JQI327" s="215"/>
      <c r="JQJ327" s="215"/>
      <c r="JQK327" s="215"/>
      <c r="JQL327" s="215"/>
      <c r="JQM327" s="215"/>
      <c r="JQN327" s="215"/>
      <c r="JQO327" s="215"/>
      <c r="JQP327" s="215"/>
      <c r="JQQ327" s="215"/>
      <c r="JQR327" s="215"/>
      <c r="JQS327" s="215"/>
      <c r="JQT327" s="215"/>
      <c r="JQU327" s="215"/>
      <c r="JQV327" s="215"/>
      <c r="JQW327" s="215"/>
      <c r="JQX327" s="215"/>
      <c r="JQY327" s="215"/>
      <c r="JQZ327" s="215"/>
      <c r="JRA327" s="215"/>
      <c r="JRB327" s="215"/>
      <c r="JRC327" s="215"/>
      <c r="JRD327" s="215"/>
      <c r="JRE327" s="215"/>
      <c r="JRF327" s="215"/>
      <c r="JRG327" s="215"/>
      <c r="JRH327" s="215"/>
      <c r="JRI327" s="215"/>
      <c r="JRJ327" s="215"/>
      <c r="JRK327" s="215"/>
      <c r="JRL327" s="215"/>
      <c r="JRM327" s="215"/>
      <c r="JRN327" s="215"/>
      <c r="JRO327" s="215"/>
      <c r="JRP327" s="215"/>
      <c r="JRQ327" s="215"/>
      <c r="JRR327" s="215"/>
      <c r="JRS327" s="215"/>
      <c r="JRT327" s="215"/>
      <c r="JRU327" s="215"/>
      <c r="JRV327" s="215"/>
      <c r="JRW327" s="215"/>
      <c r="JRX327" s="215"/>
      <c r="JRY327" s="215"/>
      <c r="JRZ327" s="215"/>
      <c r="JSA327" s="215"/>
      <c r="JSB327" s="215"/>
      <c r="JSC327" s="215"/>
      <c r="JSD327" s="215"/>
      <c r="JSE327" s="215"/>
      <c r="JSF327" s="215"/>
      <c r="JSG327" s="215"/>
      <c r="JSH327" s="215"/>
      <c r="JSI327" s="215"/>
      <c r="JSJ327" s="215"/>
      <c r="JSK327" s="215"/>
      <c r="JSL327" s="215"/>
      <c r="JSM327" s="215"/>
      <c r="JSN327" s="215"/>
      <c r="JSO327" s="215"/>
      <c r="JSP327" s="215"/>
      <c r="JSQ327" s="215"/>
      <c r="JSR327" s="215"/>
      <c r="JSS327" s="215"/>
      <c r="JST327" s="215"/>
      <c r="JSU327" s="215"/>
      <c r="JSV327" s="215"/>
      <c r="JSW327" s="215"/>
      <c r="JSX327" s="215"/>
      <c r="JSY327" s="215"/>
      <c r="JSZ327" s="215"/>
      <c r="JTA327" s="215"/>
      <c r="JTB327" s="215"/>
      <c r="JTC327" s="215"/>
      <c r="JTD327" s="215"/>
      <c r="JTE327" s="215"/>
      <c r="JTF327" s="215"/>
      <c r="JTG327" s="215"/>
      <c r="JTH327" s="215"/>
      <c r="JTI327" s="215"/>
      <c r="JTJ327" s="215"/>
      <c r="JTK327" s="215"/>
      <c r="JTL327" s="215"/>
      <c r="JTM327" s="215"/>
      <c r="JTN327" s="215"/>
      <c r="JTO327" s="215"/>
      <c r="JTP327" s="215"/>
      <c r="JTQ327" s="215"/>
      <c r="JTR327" s="215"/>
      <c r="JTS327" s="215"/>
      <c r="JTT327" s="215"/>
      <c r="JTU327" s="215"/>
      <c r="JTV327" s="215"/>
      <c r="JTW327" s="215"/>
      <c r="JTX327" s="215"/>
      <c r="JTY327" s="215"/>
      <c r="JTZ327" s="215"/>
      <c r="JUA327" s="215"/>
      <c r="JUB327" s="215"/>
      <c r="JUC327" s="215"/>
      <c r="JUD327" s="215"/>
      <c r="JUE327" s="215"/>
      <c r="JUF327" s="215"/>
      <c r="JUG327" s="215"/>
      <c r="JUH327" s="215"/>
      <c r="JUI327" s="215"/>
      <c r="JUJ327" s="215"/>
      <c r="JUK327" s="215"/>
      <c r="JUL327" s="215"/>
      <c r="JUM327" s="215"/>
      <c r="JUN327" s="215"/>
      <c r="JUO327" s="215"/>
      <c r="JUP327" s="215"/>
      <c r="JUQ327" s="215"/>
      <c r="JUR327" s="215"/>
      <c r="JUS327" s="215"/>
      <c r="JUT327" s="215"/>
      <c r="JUU327" s="215"/>
      <c r="JUV327" s="215"/>
      <c r="JUW327" s="215"/>
      <c r="JUX327" s="215"/>
      <c r="JUY327" s="215"/>
      <c r="JUZ327" s="215"/>
      <c r="JVA327" s="215"/>
      <c r="JVB327" s="215"/>
      <c r="JVC327" s="215"/>
      <c r="JVD327" s="215"/>
      <c r="JVE327" s="215"/>
      <c r="JVF327" s="215"/>
      <c r="JVG327" s="215"/>
      <c r="JVH327" s="215"/>
      <c r="JVI327" s="215"/>
      <c r="JVJ327" s="215"/>
      <c r="JVK327" s="215"/>
      <c r="JVL327" s="215"/>
      <c r="JVM327" s="215"/>
      <c r="JVN327" s="215"/>
      <c r="JVO327" s="215"/>
      <c r="JVP327" s="215"/>
      <c r="JVQ327" s="215"/>
      <c r="JVR327" s="215"/>
      <c r="JVS327" s="215"/>
      <c r="JVT327" s="215"/>
      <c r="JVU327" s="215"/>
      <c r="JVV327" s="215"/>
      <c r="JVW327" s="215"/>
      <c r="JVX327" s="215"/>
      <c r="JVY327" s="215"/>
      <c r="JVZ327" s="215"/>
      <c r="JWA327" s="215"/>
      <c r="JWB327" s="215"/>
      <c r="JWC327" s="215"/>
      <c r="JWD327" s="215"/>
      <c r="JWE327" s="215"/>
      <c r="JWF327" s="215"/>
      <c r="JWG327" s="215"/>
      <c r="JWH327" s="215"/>
      <c r="JWI327" s="215"/>
      <c r="JWJ327" s="215"/>
      <c r="JWK327" s="215"/>
      <c r="JWL327" s="215"/>
      <c r="JWM327" s="215"/>
      <c r="JWN327" s="215"/>
      <c r="JWO327" s="215"/>
      <c r="JWP327" s="215"/>
      <c r="JWQ327" s="215"/>
      <c r="JWR327" s="215"/>
      <c r="JWS327" s="215"/>
      <c r="JWT327" s="215"/>
      <c r="JWU327" s="215"/>
      <c r="JWV327" s="215"/>
      <c r="JWW327" s="215"/>
      <c r="JWX327" s="215"/>
      <c r="JWY327" s="215"/>
      <c r="JWZ327" s="215"/>
      <c r="JXA327" s="215"/>
      <c r="JXB327" s="215"/>
      <c r="JXC327" s="215"/>
      <c r="JXD327" s="215"/>
      <c r="JXE327" s="215"/>
      <c r="JXF327" s="215"/>
      <c r="JXG327" s="215"/>
      <c r="JXH327" s="215"/>
      <c r="JXI327" s="215"/>
      <c r="JXJ327" s="215"/>
      <c r="JXK327" s="215"/>
      <c r="JXL327" s="215"/>
      <c r="JXM327" s="215"/>
      <c r="JXN327" s="215"/>
      <c r="JXO327" s="215"/>
      <c r="JXP327" s="215"/>
      <c r="JXQ327" s="215"/>
      <c r="JXR327" s="215"/>
      <c r="JXS327" s="215"/>
      <c r="JXT327" s="215"/>
      <c r="JXU327" s="215"/>
      <c r="JXV327" s="215"/>
      <c r="JXW327" s="215"/>
      <c r="JXX327" s="215"/>
      <c r="JXY327" s="215"/>
      <c r="JXZ327" s="215"/>
      <c r="JYA327" s="215"/>
      <c r="JYB327" s="215"/>
      <c r="JYC327" s="215"/>
      <c r="JYD327" s="215"/>
      <c r="JYE327" s="215"/>
      <c r="JYF327" s="215"/>
      <c r="JYG327" s="215"/>
      <c r="JYH327" s="215"/>
      <c r="JYI327" s="215"/>
      <c r="JYJ327" s="215"/>
      <c r="JYK327" s="215"/>
      <c r="JYL327" s="215"/>
      <c r="JYM327" s="215"/>
      <c r="JYN327" s="215"/>
      <c r="JYO327" s="215"/>
      <c r="JYP327" s="215"/>
      <c r="JYQ327" s="215"/>
      <c r="JYR327" s="215"/>
      <c r="JYS327" s="215"/>
      <c r="JYT327" s="215"/>
      <c r="JYU327" s="215"/>
      <c r="JYV327" s="215"/>
      <c r="JYW327" s="215"/>
      <c r="JYX327" s="215"/>
      <c r="JYY327" s="215"/>
      <c r="JYZ327" s="215"/>
      <c r="JZA327" s="215"/>
      <c r="JZB327" s="215"/>
      <c r="JZC327" s="215"/>
      <c r="JZD327" s="215"/>
      <c r="JZE327" s="215"/>
      <c r="JZF327" s="215"/>
      <c r="JZG327" s="215"/>
      <c r="JZH327" s="215"/>
      <c r="JZI327" s="215"/>
      <c r="JZJ327" s="215"/>
      <c r="JZK327" s="215"/>
      <c r="JZL327" s="215"/>
      <c r="JZM327" s="215"/>
      <c r="JZN327" s="215"/>
      <c r="JZO327" s="215"/>
      <c r="JZP327" s="215"/>
      <c r="JZQ327" s="215"/>
      <c r="JZR327" s="215"/>
      <c r="JZS327" s="215"/>
      <c r="JZT327" s="215"/>
      <c r="JZU327" s="215"/>
      <c r="JZV327" s="215"/>
      <c r="JZW327" s="215"/>
      <c r="JZX327" s="215"/>
      <c r="JZY327" s="215"/>
      <c r="JZZ327" s="215"/>
      <c r="KAA327" s="215"/>
      <c r="KAB327" s="215"/>
      <c r="KAC327" s="215"/>
      <c r="KAD327" s="215"/>
      <c r="KAE327" s="215"/>
      <c r="KAF327" s="215"/>
      <c r="KAG327" s="215"/>
      <c r="KAH327" s="215"/>
      <c r="KAI327" s="215"/>
      <c r="KAJ327" s="215"/>
      <c r="KAK327" s="215"/>
      <c r="KAL327" s="215"/>
      <c r="KAM327" s="215"/>
      <c r="KAN327" s="215"/>
      <c r="KAO327" s="215"/>
      <c r="KAP327" s="215"/>
      <c r="KAQ327" s="215"/>
      <c r="KAR327" s="215"/>
      <c r="KAS327" s="215"/>
      <c r="KAT327" s="215"/>
      <c r="KAU327" s="215"/>
      <c r="KAV327" s="215"/>
      <c r="KAW327" s="215"/>
      <c r="KAX327" s="215"/>
      <c r="KAY327" s="215"/>
      <c r="KAZ327" s="215"/>
      <c r="KBA327" s="215"/>
      <c r="KBB327" s="215"/>
      <c r="KBC327" s="215"/>
      <c r="KBD327" s="215"/>
      <c r="KBE327" s="215"/>
      <c r="KBF327" s="215"/>
      <c r="KBG327" s="215"/>
      <c r="KBH327" s="215"/>
      <c r="KBI327" s="215"/>
      <c r="KBJ327" s="215"/>
      <c r="KBK327" s="215"/>
      <c r="KBL327" s="215"/>
      <c r="KBM327" s="215"/>
      <c r="KBN327" s="215"/>
      <c r="KBO327" s="215"/>
      <c r="KBP327" s="215"/>
      <c r="KBQ327" s="215"/>
      <c r="KBR327" s="215"/>
      <c r="KBS327" s="215"/>
      <c r="KBT327" s="215"/>
      <c r="KBU327" s="215"/>
      <c r="KBV327" s="215"/>
      <c r="KBW327" s="215"/>
      <c r="KBX327" s="215"/>
      <c r="KBY327" s="215"/>
      <c r="KBZ327" s="215"/>
      <c r="KCA327" s="215"/>
      <c r="KCB327" s="215"/>
      <c r="KCC327" s="215"/>
      <c r="KCD327" s="215"/>
      <c r="KCE327" s="215"/>
      <c r="KCF327" s="215"/>
      <c r="KCG327" s="215"/>
      <c r="KCH327" s="215"/>
      <c r="KCI327" s="215"/>
      <c r="KCJ327" s="215"/>
      <c r="KCK327" s="215"/>
      <c r="KCL327" s="215"/>
      <c r="KCM327" s="215"/>
      <c r="KCN327" s="215"/>
      <c r="KCO327" s="215"/>
      <c r="KCP327" s="215"/>
      <c r="KCQ327" s="215"/>
      <c r="KCR327" s="215"/>
      <c r="KCS327" s="215"/>
      <c r="KCT327" s="215"/>
      <c r="KCU327" s="215"/>
      <c r="KCV327" s="215"/>
      <c r="KCW327" s="215"/>
      <c r="KCX327" s="215"/>
      <c r="KCY327" s="215"/>
      <c r="KCZ327" s="215"/>
      <c r="KDA327" s="215"/>
      <c r="KDB327" s="215"/>
      <c r="KDC327" s="215"/>
      <c r="KDD327" s="215"/>
      <c r="KDE327" s="215"/>
      <c r="KDF327" s="215"/>
      <c r="KDG327" s="215"/>
      <c r="KDH327" s="215"/>
      <c r="KDI327" s="215"/>
      <c r="KDJ327" s="215"/>
      <c r="KDK327" s="215"/>
      <c r="KDL327" s="215"/>
      <c r="KDM327" s="215"/>
      <c r="KDN327" s="215"/>
      <c r="KDO327" s="215"/>
      <c r="KDP327" s="215"/>
      <c r="KDQ327" s="215"/>
      <c r="KDR327" s="215"/>
      <c r="KDS327" s="215"/>
      <c r="KDT327" s="215"/>
      <c r="KDU327" s="215"/>
      <c r="KDV327" s="215"/>
      <c r="KDW327" s="215"/>
      <c r="KDX327" s="215"/>
      <c r="KDY327" s="215"/>
      <c r="KDZ327" s="215"/>
      <c r="KEA327" s="215"/>
      <c r="KEB327" s="215"/>
      <c r="KEC327" s="215"/>
      <c r="KED327" s="215"/>
      <c r="KEE327" s="215"/>
      <c r="KEF327" s="215"/>
      <c r="KEG327" s="215"/>
      <c r="KEH327" s="215"/>
      <c r="KEI327" s="215"/>
      <c r="KEJ327" s="215"/>
      <c r="KEK327" s="215"/>
      <c r="KEL327" s="215"/>
      <c r="KEM327" s="215"/>
      <c r="KEN327" s="215"/>
      <c r="KEO327" s="215"/>
      <c r="KEP327" s="215"/>
      <c r="KEQ327" s="215"/>
      <c r="KER327" s="215"/>
      <c r="KES327" s="215"/>
      <c r="KET327" s="215"/>
      <c r="KEU327" s="215"/>
      <c r="KEV327" s="215"/>
      <c r="KEW327" s="215"/>
      <c r="KEX327" s="215"/>
      <c r="KEY327" s="215"/>
      <c r="KEZ327" s="215"/>
      <c r="KFA327" s="215"/>
      <c r="KFB327" s="215"/>
      <c r="KFC327" s="215"/>
      <c r="KFD327" s="215"/>
      <c r="KFE327" s="215"/>
      <c r="KFF327" s="215"/>
      <c r="KFG327" s="215"/>
      <c r="KFH327" s="215"/>
      <c r="KFI327" s="215"/>
      <c r="KFJ327" s="215"/>
      <c r="KFK327" s="215"/>
      <c r="KFL327" s="215"/>
      <c r="KFM327" s="215"/>
      <c r="KFN327" s="215"/>
      <c r="KFO327" s="215"/>
      <c r="KFP327" s="215"/>
      <c r="KFQ327" s="215"/>
      <c r="KFR327" s="215"/>
      <c r="KFS327" s="215"/>
      <c r="KFT327" s="215"/>
      <c r="KFU327" s="215"/>
      <c r="KFV327" s="215"/>
      <c r="KFW327" s="215"/>
      <c r="KFX327" s="215"/>
      <c r="KFY327" s="215"/>
      <c r="KFZ327" s="215"/>
      <c r="KGA327" s="215"/>
      <c r="KGB327" s="215"/>
      <c r="KGC327" s="215"/>
      <c r="KGD327" s="215"/>
      <c r="KGE327" s="215"/>
      <c r="KGF327" s="215"/>
      <c r="KGG327" s="215"/>
      <c r="KGH327" s="215"/>
      <c r="KGI327" s="215"/>
      <c r="KGJ327" s="215"/>
      <c r="KGK327" s="215"/>
      <c r="KGL327" s="215"/>
      <c r="KGM327" s="215"/>
      <c r="KGN327" s="215"/>
      <c r="KGO327" s="215"/>
      <c r="KGP327" s="215"/>
      <c r="KGQ327" s="215"/>
      <c r="KGR327" s="215"/>
      <c r="KGS327" s="215"/>
      <c r="KGT327" s="215"/>
      <c r="KGU327" s="215"/>
      <c r="KGV327" s="215"/>
      <c r="KGW327" s="215"/>
      <c r="KGX327" s="215"/>
      <c r="KGY327" s="215"/>
      <c r="KGZ327" s="215"/>
      <c r="KHA327" s="215"/>
      <c r="KHB327" s="215"/>
      <c r="KHC327" s="215"/>
      <c r="KHD327" s="215"/>
      <c r="KHE327" s="215"/>
      <c r="KHF327" s="215"/>
      <c r="KHG327" s="215"/>
      <c r="KHH327" s="215"/>
      <c r="KHI327" s="215"/>
      <c r="KHJ327" s="215"/>
      <c r="KHK327" s="215"/>
      <c r="KHL327" s="215"/>
      <c r="KHM327" s="215"/>
      <c r="KHN327" s="215"/>
      <c r="KHO327" s="215"/>
      <c r="KHP327" s="215"/>
      <c r="KHQ327" s="215"/>
      <c r="KHR327" s="215"/>
      <c r="KHS327" s="215"/>
      <c r="KHT327" s="215"/>
      <c r="KHU327" s="215"/>
      <c r="KHV327" s="215"/>
      <c r="KHW327" s="215"/>
      <c r="KHX327" s="215"/>
      <c r="KHY327" s="215"/>
      <c r="KHZ327" s="215"/>
      <c r="KIA327" s="215"/>
      <c r="KIB327" s="215"/>
      <c r="KIC327" s="215"/>
      <c r="KID327" s="215"/>
      <c r="KIE327" s="215"/>
      <c r="KIF327" s="215"/>
      <c r="KIG327" s="215"/>
      <c r="KIH327" s="215"/>
      <c r="KII327" s="215"/>
      <c r="KIJ327" s="215"/>
      <c r="KIK327" s="215"/>
      <c r="KIL327" s="215"/>
      <c r="KIM327" s="215"/>
      <c r="KIN327" s="215"/>
      <c r="KIO327" s="215"/>
      <c r="KIP327" s="215"/>
      <c r="KIQ327" s="215"/>
      <c r="KIR327" s="215"/>
      <c r="KIS327" s="215"/>
      <c r="KIT327" s="215"/>
      <c r="KIU327" s="215"/>
      <c r="KIV327" s="215"/>
      <c r="KIW327" s="215"/>
      <c r="KIX327" s="215"/>
      <c r="KIY327" s="215"/>
      <c r="KIZ327" s="215"/>
      <c r="KJA327" s="215"/>
      <c r="KJB327" s="215"/>
      <c r="KJC327" s="215"/>
      <c r="KJD327" s="215"/>
      <c r="KJE327" s="215"/>
      <c r="KJF327" s="215"/>
      <c r="KJG327" s="215"/>
      <c r="KJH327" s="215"/>
      <c r="KJI327" s="215"/>
      <c r="KJJ327" s="215"/>
      <c r="KJK327" s="215"/>
      <c r="KJL327" s="215"/>
      <c r="KJM327" s="215"/>
      <c r="KJN327" s="215"/>
      <c r="KJO327" s="215"/>
      <c r="KJP327" s="215"/>
      <c r="KJQ327" s="215"/>
      <c r="KJR327" s="215"/>
      <c r="KJS327" s="215"/>
      <c r="KJT327" s="215"/>
      <c r="KJU327" s="215"/>
      <c r="KJV327" s="215"/>
      <c r="KJW327" s="215"/>
      <c r="KJX327" s="215"/>
      <c r="KJY327" s="215"/>
      <c r="KJZ327" s="215"/>
      <c r="KKA327" s="215"/>
      <c r="KKB327" s="215"/>
      <c r="KKC327" s="215"/>
      <c r="KKD327" s="215"/>
      <c r="KKE327" s="215"/>
      <c r="KKF327" s="215"/>
      <c r="KKG327" s="215"/>
      <c r="KKH327" s="215"/>
      <c r="KKI327" s="215"/>
      <c r="KKJ327" s="215"/>
      <c r="KKK327" s="215"/>
      <c r="KKL327" s="215"/>
      <c r="KKM327" s="215"/>
      <c r="KKN327" s="215"/>
      <c r="KKO327" s="215"/>
      <c r="KKP327" s="215"/>
      <c r="KKQ327" s="215"/>
      <c r="KKR327" s="215"/>
      <c r="KKS327" s="215"/>
      <c r="KKT327" s="215"/>
      <c r="KKU327" s="215"/>
      <c r="KKV327" s="215"/>
      <c r="KKW327" s="215"/>
      <c r="KKX327" s="215"/>
      <c r="KKY327" s="215"/>
      <c r="KKZ327" s="215"/>
      <c r="KLA327" s="215"/>
      <c r="KLB327" s="215"/>
      <c r="KLC327" s="215"/>
      <c r="KLD327" s="215"/>
      <c r="KLE327" s="215"/>
      <c r="KLF327" s="215"/>
      <c r="KLG327" s="215"/>
      <c r="KLH327" s="215"/>
      <c r="KLI327" s="215"/>
      <c r="KLJ327" s="215"/>
      <c r="KLK327" s="215"/>
      <c r="KLL327" s="215"/>
      <c r="KLM327" s="215"/>
      <c r="KLN327" s="215"/>
      <c r="KLO327" s="215"/>
      <c r="KLP327" s="215"/>
      <c r="KLQ327" s="215"/>
      <c r="KLR327" s="215"/>
      <c r="KLS327" s="215"/>
      <c r="KLT327" s="215"/>
      <c r="KLU327" s="215"/>
      <c r="KLV327" s="215"/>
      <c r="KLW327" s="215"/>
      <c r="KLX327" s="215"/>
      <c r="KLY327" s="215"/>
      <c r="KLZ327" s="215"/>
      <c r="KMA327" s="215"/>
      <c r="KMB327" s="215"/>
      <c r="KMC327" s="215"/>
      <c r="KMD327" s="215"/>
      <c r="KME327" s="215"/>
      <c r="KMF327" s="215"/>
      <c r="KMG327" s="215"/>
      <c r="KMH327" s="215"/>
      <c r="KMI327" s="215"/>
      <c r="KMJ327" s="215"/>
      <c r="KMK327" s="215"/>
      <c r="KML327" s="215"/>
      <c r="KMM327" s="215"/>
      <c r="KMN327" s="215"/>
      <c r="KMO327" s="215"/>
      <c r="KMP327" s="215"/>
      <c r="KMQ327" s="215"/>
      <c r="KMR327" s="215"/>
      <c r="KMS327" s="215"/>
      <c r="KMT327" s="215"/>
      <c r="KMU327" s="215"/>
      <c r="KMV327" s="215"/>
      <c r="KMW327" s="215"/>
      <c r="KMX327" s="215"/>
      <c r="KMY327" s="215"/>
      <c r="KMZ327" s="215"/>
      <c r="KNA327" s="215"/>
      <c r="KNB327" s="215"/>
      <c r="KNC327" s="215"/>
      <c r="KND327" s="215"/>
      <c r="KNE327" s="215"/>
      <c r="KNF327" s="215"/>
      <c r="KNG327" s="215"/>
      <c r="KNH327" s="215"/>
      <c r="KNI327" s="215"/>
      <c r="KNJ327" s="215"/>
      <c r="KNK327" s="215"/>
      <c r="KNL327" s="215"/>
      <c r="KNM327" s="215"/>
      <c r="KNN327" s="215"/>
      <c r="KNO327" s="215"/>
      <c r="KNP327" s="215"/>
      <c r="KNQ327" s="215"/>
      <c r="KNR327" s="215"/>
      <c r="KNS327" s="215"/>
      <c r="KNT327" s="215"/>
      <c r="KNU327" s="215"/>
      <c r="KNV327" s="215"/>
      <c r="KNW327" s="215"/>
      <c r="KNX327" s="215"/>
      <c r="KNY327" s="215"/>
      <c r="KNZ327" s="215"/>
      <c r="KOA327" s="215"/>
      <c r="KOB327" s="215"/>
      <c r="KOC327" s="215"/>
      <c r="KOD327" s="215"/>
      <c r="KOE327" s="215"/>
      <c r="KOF327" s="215"/>
      <c r="KOG327" s="215"/>
      <c r="KOH327" s="215"/>
      <c r="KOI327" s="215"/>
      <c r="KOJ327" s="215"/>
      <c r="KOK327" s="215"/>
      <c r="KOL327" s="215"/>
      <c r="KOM327" s="215"/>
      <c r="KON327" s="215"/>
      <c r="KOO327" s="215"/>
      <c r="KOP327" s="215"/>
      <c r="KOQ327" s="215"/>
      <c r="KOR327" s="215"/>
      <c r="KOS327" s="215"/>
      <c r="KOT327" s="215"/>
      <c r="KOU327" s="215"/>
      <c r="KOV327" s="215"/>
      <c r="KOW327" s="215"/>
      <c r="KOX327" s="215"/>
      <c r="KOY327" s="215"/>
      <c r="KOZ327" s="215"/>
      <c r="KPA327" s="215"/>
      <c r="KPB327" s="215"/>
      <c r="KPC327" s="215"/>
      <c r="KPD327" s="215"/>
      <c r="KPE327" s="215"/>
      <c r="KPF327" s="215"/>
      <c r="KPG327" s="215"/>
      <c r="KPH327" s="215"/>
      <c r="KPI327" s="215"/>
      <c r="KPJ327" s="215"/>
      <c r="KPK327" s="215"/>
      <c r="KPL327" s="215"/>
      <c r="KPM327" s="215"/>
      <c r="KPN327" s="215"/>
      <c r="KPO327" s="215"/>
      <c r="KPP327" s="215"/>
      <c r="KPQ327" s="215"/>
      <c r="KPR327" s="215"/>
      <c r="KPS327" s="215"/>
      <c r="KPT327" s="215"/>
      <c r="KPU327" s="215"/>
      <c r="KPV327" s="215"/>
      <c r="KPW327" s="215"/>
      <c r="KPX327" s="215"/>
      <c r="KPY327" s="215"/>
      <c r="KPZ327" s="215"/>
      <c r="KQA327" s="215"/>
      <c r="KQB327" s="215"/>
      <c r="KQC327" s="215"/>
      <c r="KQD327" s="215"/>
      <c r="KQE327" s="215"/>
      <c r="KQF327" s="215"/>
      <c r="KQG327" s="215"/>
      <c r="KQH327" s="215"/>
      <c r="KQI327" s="215"/>
      <c r="KQJ327" s="215"/>
      <c r="KQK327" s="215"/>
      <c r="KQL327" s="215"/>
      <c r="KQM327" s="215"/>
      <c r="KQN327" s="215"/>
      <c r="KQO327" s="215"/>
      <c r="KQP327" s="215"/>
      <c r="KQQ327" s="215"/>
      <c r="KQR327" s="215"/>
      <c r="KQS327" s="215"/>
      <c r="KQT327" s="215"/>
      <c r="KQU327" s="215"/>
      <c r="KQV327" s="215"/>
      <c r="KQW327" s="215"/>
      <c r="KQX327" s="215"/>
      <c r="KQY327" s="215"/>
      <c r="KQZ327" s="215"/>
      <c r="KRA327" s="215"/>
      <c r="KRB327" s="215"/>
      <c r="KRC327" s="215"/>
      <c r="KRD327" s="215"/>
      <c r="KRE327" s="215"/>
      <c r="KRF327" s="215"/>
      <c r="KRG327" s="215"/>
      <c r="KRH327" s="215"/>
      <c r="KRI327" s="215"/>
      <c r="KRJ327" s="215"/>
      <c r="KRK327" s="215"/>
      <c r="KRL327" s="215"/>
      <c r="KRM327" s="215"/>
      <c r="KRN327" s="215"/>
      <c r="KRO327" s="215"/>
      <c r="KRP327" s="215"/>
      <c r="KRQ327" s="215"/>
      <c r="KRR327" s="215"/>
      <c r="KRS327" s="215"/>
      <c r="KRT327" s="215"/>
      <c r="KRU327" s="215"/>
      <c r="KRV327" s="215"/>
      <c r="KRW327" s="215"/>
      <c r="KRX327" s="215"/>
      <c r="KRY327" s="215"/>
      <c r="KRZ327" s="215"/>
      <c r="KSA327" s="215"/>
      <c r="KSB327" s="215"/>
      <c r="KSC327" s="215"/>
      <c r="KSD327" s="215"/>
      <c r="KSE327" s="215"/>
      <c r="KSF327" s="215"/>
      <c r="KSG327" s="215"/>
      <c r="KSH327" s="215"/>
      <c r="KSI327" s="215"/>
      <c r="KSJ327" s="215"/>
      <c r="KSK327" s="215"/>
      <c r="KSL327" s="215"/>
      <c r="KSM327" s="215"/>
      <c r="KSN327" s="215"/>
      <c r="KSO327" s="215"/>
      <c r="KSP327" s="215"/>
      <c r="KSQ327" s="215"/>
      <c r="KSR327" s="215"/>
      <c r="KSS327" s="215"/>
      <c r="KST327" s="215"/>
      <c r="KSU327" s="215"/>
      <c r="KSV327" s="215"/>
      <c r="KSW327" s="215"/>
      <c r="KSX327" s="215"/>
      <c r="KSY327" s="215"/>
      <c r="KSZ327" s="215"/>
      <c r="KTA327" s="215"/>
      <c r="KTB327" s="215"/>
      <c r="KTC327" s="215"/>
      <c r="KTD327" s="215"/>
      <c r="KTE327" s="215"/>
      <c r="KTF327" s="215"/>
      <c r="KTG327" s="215"/>
      <c r="KTH327" s="215"/>
      <c r="KTI327" s="215"/>
      <c r="KTJ327" s="215"/>
      <c r="KTK327" s="215"/>
      <c r="KTL327" s="215"/>
      <c r="KTM327" s="215"/>
      <c r="KTN327" s="215"/>
      <c r="KTO327" s="215"/>
      <c r="KTP327" s="215"/>
      <c r="KTQ327" s="215"/>
      <c r="KTR327" s="215"/>
      <c r="KTS327" s="215"/>
      <c r="KTT327" s="215"/>
      <c r="KTU327" s="215"/>
      <c r="KTV327" s="215"/>
      <c r="KTW327" s="215"/>
      <c r="KTX327" s="215"/>
      <c r="KTY327" s="215"/>
      <c r="KTZ327" s="215"/>
      <c r="KUA327" s="215"/>
      <c r="KUB327" s="215"/>
      <c r="KUC327" s="215"/>
      <c r="KUD327" s="215"/>
      <c r="KUE327" s="215"/>
      <c r="KUF327" s="215"/>
      <c r="KUG327" s="215"/>
      <c r="KUH327" s="215"/>
      <c r="KUI327" s="215"/>
      <c r="KUJ327" s="215"/>
      <c r="KUK327" s="215"/>
      <c r="KUL327" s="215"/>
      <c r="KUM327" s="215"/>
      <c r="KUN327" s="215"/>
      <c r="KUO327" s="215"/>
      <c r="KUP327" s="215"/>
      <c r="KUQ327" s="215"/>
      <c r="KUR327" s="215"/>
      <c r="KUS327" s="215"/>
      <c r="KUT327" s="215"/>
      <c r="KUU327" s="215"/>
      <c r="KUV327" s="215"/>
      <c r="KUW327" s="215"/>
      <c r="KUX327" s="215"/>
      <c r="KUY327" s="215"/>
      <c r="KUZ327" s="215"/>
      <c r="KVA327" s="215"/>
      <c r="KVB327" s="215"/>
      <c r="KVC327" s="215"/>
      <c r="KVD327" s="215"/>
      <c r="KVE327" s="215"/>
      <c r="KVF327" s="215"/>
      <c r="KVG327" s="215"/>
      <c r="KVH327" s="215"/>
      <c r="KVI327" s="215"/>
      <c r="KVJ327" s="215"/>
      <c r="KVK327" s="215"/>
      <c r="KVL327" s="215"/>
      <c r="KVM327" s="215"/>
      <c r="KVN327" s="215"/>
      <c r="KVO327" s="215"/>
      <c r="KVP327" s="215"/>
      <c r="KVQ327" s="215"/>
      <c r="KVR327" s="215"/>
      <c r="KVS327" s="215"/>
      <c r="KVT327" s="215"/>
      <c r="KVU327" s="215"/>
      <c r="KVV327" s="215"/>
      <c r="KVW327" s="215"/>
      <c r="KVX327" s="215"/>
      <c r="KVY327" s="215"/>
      <c r="KVZ327" s="215"/>
      <c r="KWA327" s="215"/>
      <c r="KWB327" s="215"/>
      <c r="KWC327" s="215"/>
      <c r="KWD327" s="215"/>
      <c r="KWE327" s="215"/>
      <c r="KWF327" s="215"/>
      <c r="KWG327" s="215"/>
      <c r="KWH327" s="215"/>
      <c r="KWI327" s="215"/>
      <c r="KWJ327" s="215"/>
      <c r="KWK327" s="215"/>
      <c r="KWL327" s="215"/>
      <c r="KWM327" s="215"/>
      <c r="KWN327" s="215"/>
      <c r="KWO327" s="215"/>
      <c r="KWP327" s="215"/>
      <c r="KWQ327" s="215"/>
      <c r="KWR327" s="215"/>
      <c r="KWS327" s="215"/>
      <c r="KWT327" s="215"/>
      <c r="KWU327" s="215"/>
      <c r="KWV327" s="215"/>
      <c r="KWW327" s="215"/>
      <c r="KWX327" s="215"/>
      <c r="KWY327" s="215"/>
      <c r="KWZ327" s="215"/>
      <c r="KXA327" s="215"/>
      <c r="KXB327" s="215"/>
      <c r="KXC327" s="215"/>
      <c r="KXD327" s="215"/>
      <c r="KXE327" s="215"/>
      <c r="KXF327" s="215"/>
      <c r="KXG327" s="215"/>
      <c r="KXH327" s="215"/>
      <c r="KXI327" s="215"/>
      <c r="KXJ327" s="215"/>
      <c r="KXK327" s="215"/>
      <c r="KXL327" s="215"/>
      <c r="KXM327" s="215"/>
      <c r="KXN327" s="215"/>
      <c r="KXO327" s="215"/>
      <c r="KXP327" s="215"/>
      <c r="KXQ327" s="215"/>
      <c r="KXR327" s="215"/>
      <c r="KXS327" s="215"/>
      <c r="KXT327" s="215"/>
      <c r="KXU327" s="215"/>
      <c r="KXV327" s="215"/>
      <c r="KXW327" s="215"/>
      <c r="KXX327" s="215"/>
      <c r="KXY327" s="215"/>
      <c r="KXZ327" s="215"/>
      <c r="KYA327" s="215"/>
      <c r="KYB327" s="215"/>
      <c r="KYC327" s="215"/>
      <c r="KYD327" s="215"/>
      <c r="KYE327" s="215"/>
      <c r="KYF327" s="215"/>
      <c r="KYG327" s="215"/>
      <c r="KYH327" s="215"/>
      <c r="KYI327" s="215"/>
      <c r="KYJ327" s="215"/>
      <c r="KYK327" s="215"/>
      <c r="KYL327" s="215"/>
      <c r="KYM327" s="215"/>
      <c r="KYN327" s="215"/>
      <c r="KYO327" s="215"/>
      <c r="KYP327" s="215"/>
      <c r="KYQ327" s="215"/>
      <c r="KYR327" s="215"/>
      <c r="KYS327" s="215"/>
      <c r="KYT327" s="215"/>
      <c r="KYU327" s="215"/>
      <c r="KYV327" s="215"/>
      <c r="KYW327" s="215"/>
      <c r="KYX327" s="215"/>
      <c r="KYY327" s="215"/>
      <c r="KYZ327" s="215"/>
      <c r="KZA327" s="215"/>
      <c r="KZB327" s="215"/>
      <c r="KZC327" s="215"/>
      <c r="KZD327" s="215"/>
      <c r="KZE327" s="215"/>
      <c r="KZF327" s="215"/>
      <c r="KZG327" s="215"/>
      <c r="KZH327" s="215"/>
      <c r="KZI327" s="215"/>
      <c r="KZJ327" s="215"/>
      <c r="KZK327" s="215"/>
      <c r="KZL327" s="215"/>
      <c r="KZM327" s="215"/>
      <c r="KZN327" s="215"/>
      <c r="KZO327" s="215"/>
      <c r="KZP327" s="215"/>
      <c r="KZQ327" s="215"/>
      <c r="KZR327" s="215"/>
      <c r="KZS327" s="215"/>
      <c r="KZT327" s="215"/>
      <c r="KZU327" s="215"/>
      <c r="KZV327" s="215"/>
      <c r="KZW327" s="215"/>
      <c r="KZX327" s="215"/>
      <c r="KZY327" s="215"/>
      <c r="KZZ327" s="215"/>
      <c r="LAA327" s="215"/>
      <c r="LAB327" s="215"/>
      <c r="LAC327" s="215"/>
      <c r="LAD327" s="215"/>
      <c r="LAE327" s="215"/>
      <c r="LAF327" s="215"/>
      <c r="LAG327" s="215"/>
      <c r="LAH327" s="215"/>
      <c r="LAI327" s="215"/>
      <c r="LAJ327" s="215"/>
      <c r="LAK327" s="215"/>
      <c r="LAL327" s="215"/>
      <c r="LAM327" s="215"/>
      <c r="LAN327" s="215"/>
      <c r="LAO327" s="215"/>
      <c r="LAP327" s="215"/>
      <c r="LAQ327" s="215"/>
      <c r="LAR327" s="215"/>
      <c r="LAS327" s="215"/>
      <c r="LAT327" s="215"/>
      <c r="LAU327" s="215"/>
      <c r="LAV327" s="215"/>
      <c r="LAW327" s="215"/>
      <c r="LAX327" s="215"/>
      <c r="LAY327" s="215"/>
      <c r="LAZ327" s="215"/>
      <c r="LBA327" s="215"/>
      <c r="LBB327" s="215"/>
      <c r="LBC327" s="215"/>
      <c r="LBD327" s="215"/>
      <c r="LBE327" s="215"/>
      <c r="LBF327" s="215"/>
      <c r="LBG327" s="215"/>
      <c r="LBH327" s="215"/>
      <c r="LBI327" s="215"/>
      <c r="LBJ327" s="215"/>
      <c r="LBK327" s="215"/>
      <c r="LBL327" s="215"/>
      <c r="LBM327" s="215"/>
      <c r="LBN327" s="215"/>
      <c r="LBO327" s="215"/>
      <c r="LBP327" s="215"/>
      <c r="LBQ327" s="215"/>
      <c r="LBR327" s="215"/>
      <c r="LBS327" s="215"/>
      <c r="LBT327" s="215"/>
      <c r="LBU327" s="215"/>
      <c r="LBV327" s="215"/>
      <c r="LBW327" s="215"/>
      <c r="LBX327" s="215"/>
      <c r="LBY327" s="215"/>
      <c r="LBZ327" s="215"/>
      <c r="LCA327" s="215"/>
      <c r="LCB327" s="215"/>
      <c r="LCC327" s="215"/>
      <c r="LCD327" s="215"/>
      <c r="LCE327" s="215"/>
      <c r="LCF327" s="215"/>
      <c r="LCG327" s="215"/>
      <c r="LCH327" s="215"/>
      <c r="LCI327" s="215"/>
      <c r="LCJ327" s="215"/>
      <c r="LCK327" s="215"/>
      <c r="LCL327" s="215"/>
      <c r="LCM327" s="215"/>
      <c r="LCN327" s="215"/>
      <c r="LCO327" s="215"/>
      <c r="LCP327" s="215"/>
      <c r="LCQ327" s="215"/>
      <c r="LCR327" s="215"/>
      <c r="LCS327" s="215"/>
      <c r="LCT327" s="215"/>
      <c r="LCU327" s="215"/>
      <c r="LCV327" s="215"/>
      <c r="LCW327" s="215"/>
      <c r="LCX327" s="215"/>
      <c r="LCY327" s="215"/>
      <c r="LCZ327" s="215"/>
      <c r="LDA327" s="215"/>
      <c r="LDB327" s="215"/>
      <c r="LDC327" s="215"/>
      <c r="LDD327" s="215"/>
      <c r="LDE327" s="215"/>
      <c r="LDF327" s="215"/>
      <c r="LDG327" s="215"/>
      <c r="LDH327" s="215"/>
      <c r="LDI327" s="215"/>
      <c r="LDJ327" s="215"/>
      <c r="LDK327" s="215"/>
      <c r="LDL327" s="215"/>
      <c r="LDM327" s="215"/>
      <c r="LDN327" s="215"/>
      <c r="LDO327" s="215"/>
      <c r="LDP327" s="215"/>
      <c r="LDQ327" s="215"/>
      <c r="LDR327" s="215"/>
      <c r="LDS327" s="215"/>
      <c r="LDT327" s="215"/>
      <c r="LDU327" s="215"/>
      <c r="LDV327" s="215"/>
      <c r="LDW327" s="215"/>
      <c r="LDX327" s="215"/>
      <c r="LDY327" s="215"/>
      <c r="LDZ327" s="215"/>
      <c r="LEA327" s="215"/>
      <c r="LEB327" s="215"/>
      <c r="LEC327" s="215"/>
      <c r="LED327" s="215"/>
      <c r="LEE327" s="215"/>
      <c r="LEF327" s="215"/>
      <c r="LEG327" s="215"/>
      <c r="LEH327" s="215"/>
      <c r="LEI327" s="215"/>
      <c r="LEJ327" s="215"/>
      <c r="LEK327" s="215"/>
      <c r="LEL327" s="215"/>
      <c r="LEM327" s="215"/>
      <c r="LEN327" s="215"/>
      <c r="LEO327" s="215"/>
      <c r="LEP327" s="215"/>
      <c r="LEQ327" s="215"/>
      <c r="LER327" s="215"/>
      <c r="LES327" s="215"/>
      <c r="LET327" s="215"/>
      <c r="LEU327" s="215"/>
      <c r="LEV327" s="215"/>
      <c r="LEW327" s="215"/>
      <c r="LEX327" s="215"/>
      <c r="LEY327" s="215"/>
      <c r="LEZ327" s="215"/>
      <c r="LFA327" s="215"/>
      <c r="LFB327" s="215"/>
      <c r="LFC327" s="215"/>
      <c r="LFD327" s="215"/>
      <c r="LFE327" s="215"/>
      <c r="LFF327" s="215"/>
      <c r="LFG327" s="215"/>
      <c r="LFH327" s="215"/>
      <c r="LFI327" s="215"/>
      <c r="LFJ327" s="215"/>
      <c r="LFK327" s="215"/>
      <c r="LFL327" s="215"/>
      <c r="LFM327" s="215"/>
      <c r="LFN327" s="215"/>
      <c r="LFO327" s="215"/>
      <c r="LFP327" s="215"/>
      <c r="LFQ327" s="215"/>
      <c r="LFR327" s="215"/>
      <c r="LFS327" s="215"/>
      <c r="LFT327" s="215"/>
      <c r="LFU327" s="215"/>
      <c r="LFV327" s="215"/>
      <c r="LFW327" s="215"/>
      <c r="LFX327" s="215"/>
      <c r="LFY327" s="215"/>
      <c r="LFZ327" s="215"/>
      <c r="LGA327" s="215"/>
      <c r="LGB327" s="215"/>
      <c r="LGC327" s="215"/>
      <c r="LGD327" s="215"/>
      <c r="LGE327" s="215"/>
      <c r="LGF327" s="215"/>
      <c r="LGG327" s="215"/>
      <c r="LGH327" s="215"/>
      <c r="LGI327" s="215"/>
      <c r="LGJ327" s="215"/>
      <c r="LGK327" s="215"/>
      <c r="LGL327" s="215"/>
      <c r="LGM327" s="215"/>
      <c r="LGN327" s="215"/>
      <c r="LGO327" s="215"/>
      <c r="LGP327" s="215"/>
      <c r="LGQ327" s="215"/>
      <c r="LGR327" s="215"/>
      <c r="LGS327" s="215"/>
      <c r="LGT327" s="215"/>
      <c r="LGU327" s="215"/>
      <c r="LGV327" s="215"/>
      <c r="LGW327" s="215"/>
      <c r="LGX327" s="215"/>
      <c r="LGY327" s="215"/>
      <c r="LGZ327" s="215"/>
      <c r="LHA327" s="215"/>
      <c r="LHB327" s="215"/>
      <c r="LHC327" s="215"/>
      <c r="LHD327" s="215"/>
      <c r="LHE327" s="215"/>
      <c r="LHF327" s="215"/>
      <c r="LHG327" s="215"/>
      <c r="LHH327" s="215"/>
      <c r="LHI327" s="215"/>
      <c r="LHJ327" s="215"/>
      <c r="LHK327" s="215"/>
      <c r="LHL327" s="215"/>
      <c r="LHM327" s="215"/>
      <c r="LHN327" s="215"/>
      <c r="LHO327" s="215"/>
      <c r="LHP327" s="215"/>
      <c r="LHQ327" s="215"/>
      <c r="LHR327" s="215"/>
      <c r="LHS327" s="215"/>
      <c r="LHT327" s="215"/>
      <c r="LHU327" s="215"/>
      <c r="LHV327" s="215"/>
      <c r="LHW327" s="215"/>
      <c r="LHX327" s="215"/>
      <c r="LHY327" s="215"/>
      <c r="LHZ327" s="215"/>
      <c r="LIA327" s="215"/>
      <c r="LIB327" s="215"/>
      <c r="LIC327" s="215"/>
      <c r="LID327" s="215"/>
      <c r="LIE327" s="215"/>
      <c r="LIF327" s="215"/>
      <c r="LIG327" s="215"/>
      <c r="LIH327" s="215"/>
      <c r="LII327" s="215"/>
      <c r="LIJ327" s="215"/>
      <c r="LIK327" s="215"/>
      <c r="LIL327" s="215"/>
      <c r="LIM327" s="215"/>
      <c r="LIN327" s="215"/>
      <c r="LIO327" s="215"/>
      <c r="LIP327" s="215"/>
      <c r="LIQ327" s="215"/>
      <c r="LIR327" s="215"/>
      <c r="LIS327" s="215"/>
      <c r="LIT327" s="215"/>
      <c r="LIU327" s="215"/>
      <c r="LIV327" s="215"/>
      <c r="LIW327" s="215"/>
      <c r="LIX327" s="215"/>
      <c r="LIY327" s="215"/>
      <c r="LIZ327" s="215"/>
      <c r="LJA327" s="215"/>
      <c r="LJB327" s="215"/>
      <c r="LJC327" s="215"/>
      <c r="LJD327" s="215"/>
      <c r="LJE327" s="215"/>
      <c r="LJF327" s="215"/>
      <c r="LJG327" s="215"/>
      <c r="LJH327" s="215"/>
      <c r="LJI327" s="215"/>
      <c r="LJJ327" s="215"/>
      <c r="LJK327" s="215"/>
      <c r="LJL327" s="215"/>
      <c r="LJM327" s="215"/>
      <c r="LJN327" s="215"/>
      <c r="LJO327" s="215"/>
      <c r="LJP327" s="215"/>
      <c r="LJQ327" s="215"/>
      <c r="LJR327" s="215"/>
      <c r="LJS327" s="215"/>
      <c r="LJT327" s="215"/>
      <c r="LJU327" s="215"/>
      <c r="LJV327" s="215"/>
      <c r="LJW327" s="215"/>
      <c r="LJX327" s="215"/>
      <c r="LJY327" s="215"/>
      <c r="LJZ327" s="215"/>
      <c r="LKA327" s="215"/>
      <c r="LKB327" s="215"/>
      <c r="LKC327" s="215"/>
      <c r="LKD327" s="215"/>
      <c r="LKE327" s="215"/>
      <c r="LKF327" s="215"/>
      <c r="LKG327" s="215"/>
      <c r="LKH327" s="215"/>
      <c r="LKI327" s="215"/>
      <c r="LKJ327" s="215"/>
      <c r="LKK327" s="215"/>
      <c r="LKL327" s="215"/>
      <c r="LKM327" s="215"/>
      <c r="LKN327" s="215"/>
      <c r="LKO327" s="215"/>
      <c r="LKP327" s="215"/>
      <c r="LKQ327" s="215"/>
      <c r="LKR327" s="215"/>
      <c r="LKS327" s="215"/>
      <c r="LKT327" s="215"/>
      <c r="LKU327" s="215"/>
      <c r="LKV327" s="215"/>
      <c r="LKW327" s="215"/>
      <c r="LKX327" s="215"/>
      <c r="LKY327" s="215"/>
      <c r="LKZ327" s="215"/>
      <c r="LLA327" s="215"/>
      <c r="LLB327" s="215"/>
      <c r="LLC327" s="215"/>
      <c r="LLD327" s="215"/>
      <c r="LLE327" s="215"/>
      <c r="LLF327" s="215"/>
      <c r="LLG327" s="215"/>
      <c r="LLH327" s="215"/>
      <c r="LLI327" s="215"/>
      <c r="LLJ327" s="215"/>
      <c r="LLK327" s="215"/>
      <c r="LLL327" s="215"/>
      <c r="LLM327" s="215"/>
      <c r="LLN327" s="215"/>
      <c r="LLO327" s="215"/>
      <c r="LLP327" s="215"/>
      <c r="LLQ327" s="215"/>
      <c r="LLR327" s="215"/>
      <c r="LLS327" s="215"/>
      <c r="LLT327" s="215"/>
      <c r="LLU327" s="215"/>
      <c r="LLV327" s="215"/>
      <c r="LLW327" s="215"/>
      <c r="LLX327" s="215"/>
      <c r="LLY327" s="215"/>
      <c r="LLZ327" s="215"/>
      <c r="LMA327" s="215"/>
      <c r="LMB327" s="215"/>
      <c r="LMC327" s="215"/>
      <c r="LMD327" s="215"/>
      <c r="LME327" s="215"/>
      <c r="LMF327" s="215"/>
      <c r="LMG327" s="215"/>
      <c r="LMH327" s="215"/>
      <c r="LMI327" s="215"/>
      <c r="LMJ327" s="215"/>
      <c r="LMK327" s="215"/>
      <c r="LML327" s="215"/>
      <c r="LMM327" s="215"/>
      <c r="LMN327" s="215"/>
      <c r="LMO327" s="215"/>
      <c r="LMP327" s="215"/>
      <c r="LMQ327" s="215"/>
      <c r="LMR327" s="215"/>
      <c r="LMS327" s="215"/>
      <c r="LMT327" s="215"/>
      <c r="LMU327" s="215"/>
      <c r="LMV327" s="215"/>
      <c r="LMW327" s="215"/>
      <c r="LMX327" s="215"/>
      <c r="LMY327" s="215"/>
      <c r="LMZ327" s="215"/>
      <c r="LNA327" s="215"/>
      <c r="LNB327" s="215"/>
      <c r="LNC327" s="215"/>
      <c r="LND327" s="215"/>
      <c r="LNE327" s="215"/>
      <c r="LNF327" s="215"/>
      <c r="LNG327" s="215"/>
      <c r="LNH327" s="215"/>
      <c r="LNI327" s="215"/>
      <c r="LNJ327" s="215"/>
      <c r="LNK327" s="215"/>
      <c r="LNL327" s="215"/>
      <c r="LNM327" s="215"/>
      <c r="LNN327" s="215"/>
      <c r="LNO327" s="215"/>
      <c r="LNP327" s="215"/>
      <c r="LNQ327" s="215"/>
      <c r="LNR327" s="215"/>
      <c r="LNS327" s="215"/>
      <c r="LNT327" s="215"/>
      <c r="LNU327" s="215"/>
      <c r="LNV327" s="215"/>
      <c r="LNW327" s="215"/>
      <c r="LNX327" s="215"/>
      <c r="LNY327" s="215"/>
      <c r="LNZ327" s="215"/>
      <c r="LOA327" s="215"/>
      <c r="LOB327" s="215"/>
      <c r="LOC327" s="215"/>
      <c r="LOD327" s="215"/>
      <c r="LOE327" s="215"/>
      <c r="LOF327" s="215"/>
      <c r="LOG327" s="215"/>
      <c r="LOH327" s="215"/>
      <c r="LOI327" s="215"/>
      <c r="LOJ327" s="215"/>
      <c r="LOK327" s="215"/>
      <c r="LOL327" s="215"/>
      <c r="LOM327" s="215"/>
      <c r="LON327" s="215"/>
      <c r="LOO327" s="215"/>
      <c r="LOP327" s="215"/>
      <c r="LOQ327" s="215"/>
      <c r="LOR327" s="215"/>
      <c r="LOS327" s="215"/>
      <c r="LOT327" s="215"/>
      <c r="LOU327" s="215"/>
      <c r="LOV327" s="215"/>
      <c r="LOW327" s="215"/>
      <c r="LOX327" s="215"/>
      <c r="LOY327" s="215"/>
      <c r="LOZ327" s="215"/>
      <c r="LPA327" s="215"/>
      <c r="LPB327" s="215"/>
      <c r="LPC327" s="215"/>
      <c r="LPD327" s="215"/>
      <c r="LPE327" s="215"/>
      <c r="LPF327" s="215"/>
      <c r="LPG327" s="215"/>
      <c r="LPH327" s="215"/>
      <c r="LPI327" s="215"/>
      <c r="LPJ327" s="215"/>
      <c r="LPK327" s="215"/>
      <c r="LPL327" s="215"/>
      <c r="LPM327" s="215"/>
      <c r="LPN327" s="215"/>
      <c r="LPO327" s="215"/>
      <c r="LPP327" s="215"/>
      <c r="LPQ327" s="215"/>
      <c r="LPR327" s="215"/>
      <c r="LPS327" s="215"/>
      <c r="LPT327" s="215"/>
      <c r="LPU327" s="215"/>
      <c r="LPV327" s="215"/>
      <c r="LPW327" s="215"/>
      <c r="LPX327" s="215"/>
      <c r="LPY327" s="215"/>
      <c r="LPZ327" s="215"/>
      <c r="LQA327" s="215"/>
      <c r="LQB327" s="215"/>
      <c r="LQC327" s="215"/>
      <c r="LQD327" s="215"/>
      <c r="LQE327" s="215"/>
      <c r="LQF327" s="215"/>
      <c r="LQG327" s="215"/>
      <c r="LQH327" s="215"/>
      <c r="LQI327" s="215"/>
      <c r="LQJ327" s="215"/>
      <c r="LQK327" s="215"/>
      <c r="LQL327" s="215"/>
      <c r="LQM327" s="215"/>
      <c r="LQN327" s="215"/>
      <c r="LQO327" s="215"/>
      <c r="LQP327" s="215"/>
      <c r="LQQ327" s="215"/>
      <c r="LQR327" s="215"/>
      <c r="LQS327" s="215"/>
      <c r="LQT327" s="215"/>
      <c r="LQU327" s="215"/>
      <c r="LQV327" s="215"/>
      <c r="LQW327" s="215"/>
      <c r="LQX327" s="215"/>
      <c r="LQY327" s="215"/>
      <c r="LQZ327" s="215"/>
      <c r="LRA327" s="215"/>
      <c r="LRB327" s="215"/>
      <c r="LRC327" s="215"/>
      <c r="LRD327" s="215"/>
      <c r="LRE327" s="215"/>
      <c r="LRF327" s="215"/>
      <c r="LRG327" s="215"/>
      <c r="LRH327" s="215"/>
      <c r="LRI327" s="215"/>
      <c r="LRJ327" s="215"/>
      <c r="LRK327" s="215"/>
      <c r="LRL327" s="215"/>
      <c r="LRM327" s="215"/>
      <c r="LRN327" s="215"/>
      <c r="LRO327" s="215"/>
      <c r="LRP327" s="215"/>
      <c r="LRQ327" s="215"/>
      <c r="LRR327" s="215"/>
      <c r="LRS327" s="215"/>
      <c r="LRT327" s="215"/>
      <c r="LRU327" s="215"/>
      <c r="LRV327" s="215"/>
      <c r="LRW327" s="215"/>
      <c r="LRX327" s="215"/>
      <c r="LRY327" s="215"/>
      <c r="LRZ327" s="215"/>
      <c r="LSA327" s="215"/>
      <c r="LSB327" s="215"/>
      <c r="LSC327" s="215"/>
      <c r="LSD327" s="215"/>
      <c r="LSE327" s="215"/>
      <c r="LSF327" s="215"/>
      <c r="LSG327" s="215"/>
      <c r="LSH327" s="215"/>
      <c r="LSI327" s="215"/>
      <c r="LSJ327" s="215"/>
      <c r="LSK327" s="215"/>
      <c r="LSL327" s="215"/>
      <c r="LSM327" s="215"/>
      <c r="LSN327" s="215"/>
      <c r="LSO327" s="215"/>
      <c r="LSP327" s="215"/>
      <c r="LSQ327" s="215"/>
      <c r="LSR327" s="215"/>
      <c r="LSS327" s="215"/>
      <c r="LST327" s="215"/>
      <c r="LSU327" s="215"/>
      <c r="LSV327" s="215"/>
      <c r="LSW327" s="215"/>
      <c r="LSX327" s="215"/>
      <c r="LSY327" s="215"/>
      <c r="LSZ327" s="215"/>
      <c r="LTA327" s="215"/>
      <c r="LTB327" s="215"/>
      <c r="LTC327" s="215"/>
      <c r="LTD327" s="215"/>
      <c r="LTE327" s="215"/>
      <c r="LTF327" s="215"/>
      <c r="LTG327" s="215"/>
      <c r="LTH327" s="215"/>
      <c r="LTI327" s="215"/>
      <c r="LTJ327" s="215"/>
      <c r="LTK327" s="215"/>
      <c r="LTL327" s="215"/>
      <c r="LTM327" s="215"/>
      <c r="LTN327" s="215"/>
      <c r="LTO327" s="215"/>
      <c r="LTP327" s="215"/>
      <c r="LTQ327" s="215"/>
      <c r="LTR327" s="215"/>
      <c r="LTS327" s="215"/>
      <c r="LTT327" s="215"/>
      <c r="LTU327" s="215"/>
      <c r="LTV327" s="215"/>
      <c r="LTW327" s="215"/>
      <c r="LTX327" s="215"/>
      <c r="LTY327" s="215"/>
      <c r="LTZ327" s="215"/>
      <c r="LUA327" s="215"/>
      <c r="LUB327" s="215"/>
      <c r="LUC327" s="215"/>
      <c r="LUD327" s="215"/>
      <c r="LUE327" s="215"/>
      <c r="LUF327" s="215"/>
      <c r="LUG327" s="215"/>
      <c r="LUH327" s="215"/>
      <c r="LUI327" s="215"/>
      <c r="LUJ327" s="215"/>
      <c r="LUK327" s="215"/>
      <c r="LUL327" s="215"/>
      <c r="LUM327" s="215"/>
      <c r="LUN327" s="215"/>
      <c r="LUO327" s="215"/>
      <c r="LUP327" s="215"/>
      <c r="LUQ327" s="215"/>
      <c r="LUR327" s="215"/>
      <c r="LUS327" s="215"/>
      <c r="LUT327" s="215"/>
      <c r="LUU327" s="215"/>
      <c r="LUV327" s="215"/>
      <c r="LUW327" s="215"/>
      <c r="LUX327" s="215"/>
      <c r="LUY327" s="215"/>
      <c r="LUZ327" s="215"/>
      <c r="LVA327" s="215"/>
      <c r="LVB327" s="215"/>
      <c r="LVC327" s="215"/>
      <c r="LVD327" s="215"/>
      <c r="LVE327" s="215"/>
      <c r="LVF327" s="215"/>
      <c r="LVG327" s="215"/>
      <c r="LVH327" s="215"/>
      <c r="LVI327" s="215"/>
      <c r="LVJ327" s="215"/>
      <c r="LVK327" s="215"/>
      <c r="LVL327" s="215"/>
      <c r="LVM327" s="215"/>
      <c r="LVN327" s="215"/>
      <c r="LVO327" s="215"/>
      <c r="LVP327" s="215"/>
      <c r="LVQ327" s="215"/>
      <c r="LVR327" s="215"/>
      <c r="LVS327" s="215"/>
      <c r="LVT327" s="215"/>
      <c r="LVU327" s="215"/>
      <c r="LVV327" s="215"/>
      <c r="LVW327" s="215"/>
      <c r="LVX327" s="215"/>
      <c r="LVY327" s="215"/>
      <c r="LVZ327" s="215"/>
      <c r="LWA327" s="215"/>
      <c r="LWB327" s="215"/>
      <c r="LWC327" s="215"/>
      <c r="LWD327" s="215"/>
      <c r="LWE327" s="215"/>
      <c r="LWF327" s="215"/>
      <c r="LWG327" s="215"/>
      <c r="LWH327" s="215"/>
      <c r="LWI327" s="215"/>
      <c r="LWJ327" s="215"/>
      <c r="LWK327" s="215"/>
      <c r="LWL327" s="215"/>
      <c r="LWM327" s="215"/>
      <c r="LWN327" s="215"/>
      <c r="LWO327" s="215"/>
      <c r="LWP327" s="215"/>
      <c r="LWQ327" s="215"/>
      <c r="LWR327" s="215"/>
      <c r="LWS327" s="215"/>
      <c r="LWT327" s="215"/>
      <c r="LWU327" s="215"/>
      <c r="LWV327" s="215"/>
      <c r="LWW327" s="215"/>
      <c r="LWX327" s="215"/>
      <c r="LWY327" s="215"/>
      <c r="LWZ327" s="215"/>
      <c r="LXA327" s="215"/>
      <c r="LXB327" s="215"/>
      <c r="LXC327" s="215"/>
      <c r="LXD327" s="215"/>
      <c r="LXE327" s="215"/>
      <c r="LXF327" s="215"/>
      <c r="LXG327" s="215"/>
      <c r="LXH327" s="215"/>
      <c r="LXI327" s="215"/>
      <c r="LXJ327" s="215"/>
      <c r="LXK327" s="215"/>
      <c r="LXL327" s="215"/>
      <c r="LXM327" s="215"/>
      <c r="LXN327" s="215"/>
      <c r="LXO327" s="215"/>
      <c r="LXP327" s="215"/>
      <c r="LXQ327" s="215"/>
      <c r="LXR327" s="215"/>
      <c r="LXS327" s="215"/>
      <c r="LXT327" s="215"/>
      <c r="LXU327" s="215"/>
      <c r="LXV327" s="215"/>
      <c r="LXW327" s="215"/>
      <c r="LXX327" s="215"/>
      <c r="LXY327" s="215"/>
      <c r="LXZ327" s="215"/>
      <c r="LYA327" s="215"/>
      <c r="LYB327" s="215"/>
      <c r="LYC327" s="215"/>
      <c r="LYD327" s="215"/>
      <c r="LYE327" s="215"/>
      <c r="LYF327" s="215"/>
      <c r="LYG327" s="215"/>
      <c r="LYH327" s="215"/>
      <c r="LYI327" s="215"/>
      <c r="LYJ327" s="215"/>
      <c r="LYK327" s="215"/>
      <c r="LYL327" s="215"/>
      <c r="LYM327" s="215"/>
      <c r="LYN327" s="215"/>
      <c r="LYO327" s="215"/>
      <c r="LYP327" s="215"/>
      <c r="LYQ327" s="215"/>
      <c r="LYR327" s="215"/>
      <c r="LYS327" s="215"/>
      <c r="LYT327" s="215"/>
      <c r="LYU327" s="215"/>
      <c r="LYV327" s="215"/>
      <c r="LYW327" s="215"/>
      <c r="LYX327" s="215"/>
      <c r="LYY327" s="215"/>
      <c r="LYZ327" s="215"/>
      <c r="LZA327" s="215"/>
      <c r="LZB327" s="215"/>
      <c r="LZC327" s="215"/>
      <c r="LZD327" s="215"/>
      <c r="LZE327" s="215"/>
      <c r="LZF327" s="215"/>
      <c r="LZG327" s="215"/>
      <c r="LZH327" s="215"/>
      <c r="LZI327" s="215"/>
      <c r="LZJ327" s="215"/>
      <c r="LZK327" s="215"/>
      <c r="LZL327" s="215"/>
      <c r="LZM327" s="215"/>
      <c r="LZN327" s="215"/>
      <c r="LZO327" s="215"/>
      <c r="LZP327" s="215"/>
      <c r="LZQ327" s="215"/>
      <c r="LZR327" s="215"/>
      <c r="LZS327" s="215"/>
      <c r="LZT327" s="215"/>
      <c r="LZU327" s="215"/>
      <c r="LZV327" s="215"/>
      <c r="LZW327" s="215"/>
      <c r="LZX327" s="215"/>
      <c r="LZY327" s="215"/>
      <c r="LZZ327" s="215"/>
      <c r="MAA327" s="215"/>
      <c r="MAB327" s="215"/>
      <c r="MAC327" s="215"/>
      <c r="MAD327" s="215"/>
      <c r="MAE327" s="215"/>
      <c r="MAF327" s="215"/>
      <c r="MAG327" s="215"/>
      <c r="MAH327" s="215"/>
      <c r="MAI327" s="215"/>
      <c r="MAJ327" s="215"/>
      <c r="MAK327" s="215"/>
      <c r="MAL327" s="215"/>
      <c r="MAM327" s="215"/>
      <c r="MAN327" s="215"/>
      <c r="MAO327" s="215"/>
      <c r="MAP327" s="215"/>
      <c r="MAQ327" s="215"/>
      <c r="MAR327" s="215"/>
      <c r="MAS327" s="215"/>
      <c r="MAT327" s="215"/>
      <c r="MAU327" s="215"/>
      <c r="MAV327" s="215"/>
      <c r="MAW327" s="215"/>
      <c r="MAX327" s="215"/>
      <c r="MAY327" s="215"/>
      <c r="MAZ327" s="215"/>
      <c r="MBA327" s="215"/>
      <c r="MBB327" s="215"/>
      <c r="MBC327" s="215"/>
      <c r="MBD327" s="215"/>
      <c r="MBE327" s="215"/>
      <c r="MBF327" s="215"/>
      <c r="MBG327" s="215"/>
      <c r="MBH327" s="215"/>
      <c r="MBI327" s="215"/>
      <c r="MBJ327" s="215"/>
      <c r="MBK327" s="215"/>
      <c r="MBL327" s="215"/>
      <c r="MBM327" s="215"/>
      <c r="MBN327" s="215"/>
      <c r="MBO327" s="215"/>
      <c r="MBP327" s="215"/>
      <c r="MBQ327" s="215"/>
      <c r="MBR327" s="215"/>
      <c r="MBS327" s="215"/>
      <c r="MBT327" s="215"/>
      <c r="MBU327" s="215"/>
      <c r="MBV327" s="215"/>
      <c r="MBW327" s="215"/>
      <c r="MBX327" s="215"/>
      <c r="MBY327" s="215"/>
      <c r="MBZ327" s="215"/>
      <c r="MCA327" s="215"/>
      <c r="MCB327" s="215"/>
      <c r="MCC327" s="215"/>
      <c r="MCD327" s="215"/>
      <c r="MCE327" s="215"/>
      <c r="MCF327" s="215"/>
      <c r="MCG327" s="215"/>
      <c r="MCH327" s="215"/>
      <c r="MCI327" s="215"/>
      <c r="MCJ327" s="215"/>
      <c r="MCK327" s="215"/>
      <c r="MCL327" s="215"/>
      <c r="MCM327" s="215"/>
      <c r="MCN327" s="215"/>
      <c r="MCO327" s="215"/>
      <c r="MCP327" s="215"/>
      <c r="MCQ327" s="215"/>
      <c r="MCR327" s="215"/>
      <c r="MCS327" s="215"/>
      <c r="MCT327" s="215"/>
      <c r="MCU327" s="215"/>
      <c r="MCV327" s="215"/>
      <c r="MCW327" s="215"/>
      <c r="MCX327" s="215"/>
      <c r="MCY327" s="215"/>
      <c r="MCZ327" s="215"/>
      <c r="MDA327" s="215"/>
      <c r="MDB327" s="215"/>
      <c r="MDC327" s="215"/>
      <c r="MDD327" s="215"/>
      <c r="MDE327" s="215"/>
      <c r="MDF327" s="215"/>
      <c r="MDG327" s="215"/>
      <c r="MDH327" s="215"/>
      <c r="MDI327" s="215"/>
      <c r="MDJ327" s="215"/>
      <c r="MDK327" s="215"/>
      <c r="MDL327" s="215"/>
      <c r="MDM327" s="215"/>
      <c r="MDN327" s="215"/>
      <c r="MDO327" s="215"/>
      <c r="MDP327" s="215"/>
      <c r="MDQ327" s="215"/>
      <c r="MDR327" s="215"/>
      <c r="MDS327" s="215"/>
      <c r="MDT327" s="215"/>
      <c r="MDU327" s="215"/>
      <c r="MDV327" s="215"/>
      <c r="MDW327" s="215"/>
      <c r="MDX327" s="215"/>
      <c r="MDY327" s="215"/>
      <c r="MDZ327" s="215"/>
      <c r="MEA327" s="215"/>
      <c r="MEB327" s="215"/>
      <c r="MEC327" s="215"/>
      <c r="MED327" s="215"/>
      <c r="MEE327" s="215"/>
      <c r="MEF327" s="215"/>
      <c r="MEG327" s="215"/>
      <c r="MEH327" s="215"/>
      <c r="MEI327" s="215"/>
      <c r="MEJ327" s="215"/>
      <c r="MEK327" s="215"/>
      <c r="MEL327" s="215"/>
      <c r="MEM327" s="215"/>
      <c r="MEN327" s="215"/>
      <c r="MEO327" s="215"/>
      <c r="MEP327" s="215"/>
      <c r="MEQ327" s="215"/>
      <c r="MER327" s="215"/>
      <c r="MES327" s="215"/>
      <c r="MET327" s="215"/>
      <c r="MEU327" s="215"/>
      <c r="MEV327" s="215"/>
      <c r="MEW327" s="215"/>
      <c r="MEX327" s="215"/>
      <c r="MEY327" s="215"/>
      <c r="MEZ327" s="215"/>
      <c r="MFA327" s="215"/>
      <c r="MFB327" s="215"/>
      <c r="MFC327" s="215"/>
      <c r="MFD327" s="215"/>
      <c r="MFE327" s="215"/>
      <c r="MFF327" s="215"/>
      <c r="MFG327" s="215"/>
      <c r="MFH327" s="215"/>
      <c r="MFI327" s="215"/>
      <c r="MFJ327" s="215"/>
      <c r="MFK327" s="215"/>
      <c r="MFL327" s="215"/>
      <c r="MFM327" s="215"/>
      <c r="MFN327" s="215"/>
      <c r="MFO327" s="215"/>
      <c r="MFP327" s="215"/>
      <c r="MFQ327" s="215"/>
      <c r="MFR327" s="215"/>
      <c r="MFS327" s="215"/>
      <c r="MFT327" s="215"/>
      <c r="MFU327" s="215"/>
      <c r="MFV327" s="215"/>
      <c r="MFW327" s="215"/>
      <c r="MFX327" s="215"/>
      <c r="MFY327" s="215"/>
      <c r="MFZ327" s="215"/>
      <c r="MGA327" s="215"/>
      <c r="MGB327" s="215"/>
      <c r="MGC327" s="215"/>
      <c r="MGD327" s="215"/>
      <c r="MGE327" s="215"/>
      <c r="MGF327" s="215"/>
      <c r="MGG327" s="215"/>
      <c r="MGH327" s="215"/>
      <c r="MGI327" s="215"/>
      <c r="MGJ327" s="215"/>
      <c r="MGK327" s="215"/>
      <c r="MGL327" s="215"/>
      <c r="MGM327" s="215"/>
      <c r="MGN327" s="215"/>
      <c r="MGO327" s="215"/>
      <c r="MGP327" s="215"/>
      <c r="MGQ327" s="215"/>
      <c r="MGR327" s="215"/>
      <c r="MGS327" s="215"/>
      <c r="MGT327" s="215"/>
      <c r="MGU327" s="215"/>
      <c r="MGV327" s="215"/>
      <c r="MGW327" s="215"/>
      <c r="MGX327" s="215"/>
      <c r="MGY327" s="215"/>
      <c r="MGZ327" s="215"/>
      <c r="MHA327" s="215"/>
      <c r="MHB327" s="215"/>
      <c r="MHC327" s="215"/>
      <c r="MHD327" s="215"/>
      <c r="MHE327" s="215"/>
      <c r="MHF327" s="215"/>
      <c r="MHG327" s="215"/>
      <c r="MHH327" s="215"/>
      <c r="MHI327" s="215"/>
      <c r="MHJ327" s="215"/>
      <c r="MHK327" s="215"/>
      <c r="MHL327" s="215"/>
      <c r="MHM327" s="215"/>
      <c r="MHN327" s="215"/>
      <c r="MHO327" s="215"/>
      <c r="MHP327" s="215"/>
      <c r="MHQ327" s="215"/>
      <c r="MHR327" s="215"/>
      <c r="MHS327" s="215"/>
      <c r="MHT327" s="215"/>
      <c r="MHU327" s="215"/>
      <c r="MHV327" s="215"/>
      <c r="MHW327" s="215"/>
      <c r="MHX327" s="215"/>
      <c r="MHY327" s="215"/>
      <c r="MHZ327" s="215"/>
      <c r="MIA327" s="215"/>
      <c r="MIB327" s="215"/>
      <c r="MIC327" s="215"/>
      <c r="MID327" s="215"/>
      <c r="MIE327" s="215"/>
      <c r="MIF327" s="215"/>
      <c r="MIG327" s="215"/>
      <c r="MIH327" s="215"/>
      <c r="MII327" s="215"/>
      <c r="MIJ327" s="215"/>
      <c r="MIK327" s="215"/>
      <c r="MIL327" s="215"/>
      <c r="MIM327" s="215"/>
      <c r="MIN327" s="215"/>
      <c r="MIO327" s="215"/>
      <c r="MIP327" s="215"/>
      <c r="MIQ327" s="215"/>
      <c r="MIR327" s="215"/>
      <c r="MIS327" s="215"/>
      <c r="MIT327" s="215"/>
      <c r="MIU327" s="215"/>
      <c r="MIV327" s="215"/>
      <c r="MIW327" s="215"/>
      <c r="MIX327" s="215"/>
      <c r="MIY327" s="215"/>
      <c r="MIZ327" s="215"/>
      <c r="MJA327" s="215"/>
      <c r="MJB327" s="215"/>
      <c r="MJC327" s="215"/>
      <c r="MJD327" s="215"/>
      <c r="MJE327" s="215"/>
      <c r="MJF327" s="215"/>
      <c r="MJG327" s="215"/>
      <c r="MJH327" s="215"/>
      <c r="MJI327" s="215"/>
      <c r="MJJ327" s="215"/>
      <c r="MJK327" s="215"/>
      <c r="MJL327" s="215"/>
      <c r="MJM327" s="215"/>
      <c r="MJN327" s="215"/>
      <c r="MJO327" s="215"/>
      <c r="MJP327" s="215"/>
      <c r="MJQ327" s="215"/>
      <c r="MJR327" s="215"/>
      <c r="MJS327" s="215"/>
      <c r="MJT327" s="215"/>
      <c r="MJU327" s="215"/>
      <c r="MJV327" s="215"/>
      <c r="MJW327" s="215"/>
      <c r="MJX327" s="215"/>
      <c r="MJY327" s="215"/>
      <c r="MJZ327" s="215"/>
      <c r="MKA327" s="215"/>
      <c r="MKB327" s="215"/>
      <c r="MKC327" s="215"/>
      <c r="MKD327" s="215"/>
      <c r="MKE327" s="215"/>
      <c r="MKF327" s="215"/>
      <c r="MKG327" s="215"/>
      <c r="MKH327" s="215"/>
      <c r="MKI327" s="215"/>
      <c r="MKJ327" s="215"/>
      <c r="MKK327" s="215"/>
      <c r="MKL327" s="215"/>
      <c r="MKM327" s="215"/>
      <c r="MKN327" s="215"/>
      <c r="MKO327" s="215"/>
      <c r="MKP327" s="215"/>
      <c r="MKQ327" s="215"/>
      <c r="MKR327" s="215"/>
      <c r="MKS327" s="215"/>
      <c r="MKT327" s="215"/>
      <c r="MKU327" s="215"/>
      <c r="MKV327" s="215"/>
      <c r="MKW327" s="215"/>
      <c r="MKX327" s="215"/>
      <c r="MKY327" s="215"/>
      <c r="MKZ327" s="215"/>
      <c r="MLA327" s="215"/>
      <c r="MLB327" s="215"/>
      <c r="MLC327" s="215"/>
      <c r="MLD327" s="215"/>
      <c r="MLE327" s="215"/>
      <c r="MLF327" s="215"/>
      <c r="MLG327" s="215"/>
      <c r="MLH327" s="215"/>
      <c r="MLI327" s="215"/>
      <c r="MLJ327" s="215"/>
      <c r="MLK327" s="215"/>
      <c r="MLL327" s="215"/>
      <c r="MLM327" s="215"/>
      <c r="MLN327" s="215"/>
      <c r="MLO327" s="215"/>
      <c r="MLP327" s="215"/>
      <c r="MLQ327" s="215"/>
      <c r="MLR327" s="215"/>
      <c r="MLS327" s="215"/>
      <c r="MLT327" s="215"/>
      <c r="MLU327" s="215"/>
      <c r="MLV327" s="215"/>
      <c r="MLW327" s="215"/>
      <c r="MLX327" s="215"/>
      <c r="MLY327" s="215"/>
      <c r="MLZ327" s="215"/>
      <c r="MMA327" s="215"/>
      <c r="MMB327" s="215"/>
      <c r="MMC327" s="215"/>
      <c r="MMD327" s="215"/>
      <c r="MME327" s="215"/>
      <c r="MMF327" s="215"/>
      <c r="MMG327" s="215"/>
      <c r="MMH327" s="215"/>
      <c r="MMI327" s="215"/>
      <c r="MMJ327" s="215"/>
      <c r="MMK327" s="215"/>
      <c r="MML327" s="215"/>
      <c r="MMM327" s="215"/>
      <c r="MMN327" s="215"/>
      <c r="MMO327" s="215"/>
      <c r="MMP327" s="215"/>
      <c r="MMQ327" s="215"/>
      <c r="MMR327" s="215"/>
      <c r="MMS327" s="215"/>
      <c r="MMT327" s="215"/>
      <c r="MMU327" s="215"/>
      <c r="MMV327" s="215"/>
      <c r="MMW327" s="215"/>
      <c r="MMX327" s="215"/>
      <c r="MMY327" s="215"/>
      <c r="MMZ327" s="215"/>
      <c r="MNA327" s="215"/>
      <c r="MNB327" s="215"/>
      <c r="MNC327" s="215"/>
      <c r="MND327" s="215"/>
      <c r="MNE327" s="215"/>
      <c r="MNF327" s="215"/>
      <c r="MNG327" s="215"/>
      <c r="MNH327" s="215"/>
      <c r="MNI327" s="215"/>
      <c r="MNJ327" s="215"/>
      <c r="MNK327" s="215"/>
      <c r="MNL327" s="215"/>
      <c r="MNM327" s="215"/>
      <c r="MNN327" s="215"/>
      <c r="MNO327" s="215"/>
      <c r="MNP327" s="215"/>
      <c r="MNQ327" s="215"/>
      <c r="MNR327" s="215"/>
      <c r="MNS327" s="215"/>
      <c r="MNT327" s="215"/>
      <c r="MNU327" s="215"/>
      <c r="MNV327" s="215"/>
      <c r="MNW327" s="215"/>
      <c r="MNX327" s="215"/>
      <c r="MNY327" s="215"/>
      <c r="MNZ327" s="215"/>
      <c r="MOA327" s="215"/>
      <c r="MOB327" s="215"/>
      <c r="MOC327" s="215"/>
      <c r="MOD327" s="215"/>
      <c r="MOE327" s="215"/>
      <c r="MOF327" s="215"/>
      <c r="MOG327" s="215"/>
      <c r="MOH327" s="215"/>
      <c r="MOI327" s="215"/>
      <c r="MOJ327" s="215"/>
      <c r="MOK327" s="215"/>
      <c r="MOL327" s="215"/>
      <c r="MOM327" s="215"/>
      <c r="MON327" s="215"/>
      <c r="MOO327" s="215"/>
      <c r="MOP327" s="215"/>
      <c r="MOQ327" s="215"/>
      <c r="MOR327" s="215"/>
      <c r="MOS327" s="215"/>
      <c r="MOT327" s="215"/>
      <c r="MOU327" s="215"/>
      <c r="MOV327" s="215"/>
      <c r="MOW327" s="215"/>
      <c r="MOX327" s="215"/>
      <c r="MOY327" s="215"/>
      <c r="MOZ327" s="215"/>
      <c r="MPA327" s="215"/>
      <c r="MPB327" s="215"/>
      <c r="MPC327" s="215"/>
      <c r="MPD327" s="215"/>
      <c r="MPE327" s="215"/>
      <c r="MPF327" s="215"/>
      <c r="MPG327" s="215"/>
      <c r="MPH327" s="215"/>
      <c r="MPI327" s="215"/>
      <c r="MPJ327" s="215"/>
      <c r="MPK327" s="215"/>
      <c r="MPL327" s="215"/>
      <c r="MPM327" s="215"/>
      <c r="MPN327" s="215"/>
      <c r="MPO327" s="215"/>
      <c r="MPP327" s="215"/>
      <c r="MPQ327" s="215"/>
      <c r="MPR327" s="215"/>
      <c r="MPS327" s="215"/>
      <c r="MPT327" s="215"/>
      <c r="MPU327" s="215"/>
      <c r="MPV327" s="215"/>
      <c r="MPW327" s="215"/>
      <c r="MPX327" s="215"/>
      <c r="MPY327" s="215"/>
      <c r="MPZ327" s="215"/>
      <c r="MQA327" s="215"/>
      <c r="MQB327" s="215"/>
      <c r="MQC327" s="215"/>
      <c r="MQD327" s="215"/>
      <c r="MQE327" s="215"/>
      <c r="MQF327" s="215"/>
      <c r="MQG327" s="215"/>
      <c r="MQH327" s="215"/>
      <c r="MQI327" s="215"/>
      <c r="MQJ327" s="215"/>
      <c r="MQK327" s="215"/>
      <c r="MQL327" s="215"/>
      <c r="MQM327" s="215"/>
      <c r="MQN327" s="215"/>
      <c r="MQO327" s="215"/>
      <c r="MQP327" s="215"/>
      <c r="MQQ327" s="215"/>
      <c r="MQR327" s="215"/>
      <c r="MQS327" s="215"/>
      <c r="MQT327" s="215"/>
      <c r="MQU327" s="215"/>
      <c r="MQV327" s="215"/>
      <c r="MQW327" s="215"/>
      <c r="MQX327" s="215"/>
      <c r="MQY327" s="215"/>
      <c r="MQZ327" s="215"/>
      <c r="MRA327" s="215"/>
      <c r="MRB327" s="215"/>
      <c r="MRC327" s="215"/>
      <c r="MRD327" s="215"/>
      <c r="MRE327" s="215"/>
      <c r="MRF327" s="215"/>
      <c r="MRG327" s="215"/>
      <c r="MRH327" s="215"/>
      <c r="MRI327" s="215"/>
      <c r="MRJ327" s="215"/>
      <c r="MRK327" s="215"/>
      <c r="MRL327" s="215"/>
      <c r="MRM327" s="215"/>
      <c r="MRN327" s="215"/>
      <c r="MRO327" s="215"/>
      <c r="MRP327" s="215"/>
      <c r="MRQ327" s="215"/>
      <c r="MRR327" s="215"/>
      <c r="MRS327" s="215"/>
      <c r="MRT327" s="215"/>
      <c r="MRU327" s="215"/>
      <c r="MRV327" s="215"/>
      <c r="MRW327" s="215"/>
      <c r="MRX327" s="215"/>
      <c r="MRY327" s="215"/>
      <c r="MRZ327" s="215"/>
      <c r="MSA327" s="215"/>
      <c r="MSB327" s="215"/>
      <c r="MSC327" s="215"/>
      <c r="MSD327" s="215"/>
      <c r="MSE327" s="215"/>
      <c r="MSF327" s="215"/>
      <c r="MSG327" s="215"/>
      <c r="MSH327" s="215"/>
      <c r="MSI327" s="215"/>
      <c r="MSJ327" s="215"/>
      <c r="MSK327" s="215"/>
      <c r="MSL327" s="215"/>
      <c r="MSM327" s="215"/>
      <c r="MSN327" s="215"/>
      <c r="MSO327" s="215"/>
      <c r="MSP327" s="215"/>
      <c r="MSQ327" s="215"/>
      <c r="MSR327" s="215"/>
      <c r="MSS327" s="215"/>
      <c r="MST327" s="215"/>
      <c r="MSU327" s="215"/>
      <c r="MSV327" s="215"/>
      <c r="MSW327" s="215"/>
      <c r="MSX327" s="215"/>
      <c r="MSY327" s="215"/>
      <c r="MSZ327" s="215"/>
      <c r="MTA327" s="215"/>
      <c r="MTB327" s="215"/>
      <c r="MTC327" s="215"/>
      <c r="MTD327" s="215"/>
      <c r="MTE327" s="215"/>
      <c r="MTF327" s="215"/>
      <c r="MTG327" s="215"/>
      <c r="MTH327" s="215"/>
      <c r="MTI327" s="215"/>
      <c r="MTJ327" s="215"/>
      <c r="MTK327" s="215"/>
      <c r="MTL327" s="215"/>
      <c r="MTM327" s="215"/>
      <c r="MTN327" s="215"/>
      <c r="MTO327" s="215"/>
      <c r="MTP327" s="215"/>
      <c r="MTQ327" s="215"/>
      <c r="MTR327" s="215"/>
      <c r="MTS327" s="215"/>
      <c r="MTT327" s="215"/>
      <c r="MTU327" s="215"/>
      <c r="MTV327" s="215"/>
      <c r="MTW327" s="215"/>
      <c r="MTX327" s="215"/>
      <c r="MTY327" s="215"/>
      <c r="MTZ327" s="215"/>
      <c r="MUA327" s="215"/>
      <c r="MUB327" s="215"/>
      <c r="MUC327" s="215"/>
      <c r="MUD327" s="215"/>
      <c r="MUE327" s="215"/>
      <c r="MUF327" s="215"/>
      <c r="MUG327" s="215"/>
      <c r="MUH327" s="215"/>
      <c r="MUI327" s="215"/>
      <c r="MUJ327" s="215"/>
      <c r="MUK327" s="215"/>
      <c r="MUL327" s="215"/>
      <c r="MUM327" s="215"/>
      <c r="MUN327" s="215"/>
      <c r="MUO327" s="215"/>
      <c r="MUP327" s="215"/>
      <c r="MUQ327" s="215"/>
      <c r="MUR327" s="215"/>
      <c r="MUS327" s="215"/>
      <c r="MUT327" s="215"/>
      <c r="MUU327" s="215"/>
      <c r="MUV327" s="215"/>
      <c r="MUW327" s="215"/>
      <c r="MUX327" s="215"/>
      <c r="MUY327" s="215"/>
      <c r="MUZ327" s="215"/>
      <c r="MVA327" s="215"/>
      <c r="MVB327" s="215"/>
      <c r="MVC327" s="215"/>
      <c r="MVD327" s="215"/>
      <c r="MVE327" s="215"/>
      <c r="MVF327" s="215"/>
      <c r="MVG327" s="215"/>
      <c r="MVH327" s="215"/>
      <c r="MVI327" s="215"/>
      <c r="MVJ327" s="215"/>
      <c r="MVK327" s="215"/>
      <c r="MVL327" s="215"/>
      <c r="MVM327" s="215"/>
      <c r="MVN327" s="215"/>
      <c r="MVO327" s="215"/>
      <c r="MVP327" s="215"/>
      <c r="MVQ327" s="215"/>
      <c r="MVR327" s="215"/>
      <c r="MVS327" s="215"/>
      <c r="MVT327" s="215"/>
      <c r="MVU327" s="215"/>
      <c r="MVV327" s="215"/>
      <c r="MVW327" s="215"/>
      <c r="MVX327" s="215"/>
      <c r="MVY327" s="215"/>
      <c r="MVZ327" s="215"/>
      <c r="MWA327" s="215"/>
      <c r="MWB327" s="215"/>
      <c r="MWC327" s="215"/>
      <c r="MWD327" s="215"/>
      <c r="MWE327" s="215"/>
      <c r="MWF327" s="215"/>
      <c r="MWG327" s="215"/>
      <c r="MWH327" s="215"/>
      <c r="MWI327" s="215"/>
      <c r="MWJ327" s="215"/>
      <c r="MWK327" s="215"/>
      <c r="MWL327" s="215"/>
      <c r="MWM327" s="215"/>
      <c r="MWN327" s="215"/>
      <c r="MWO327" s="215"/>
      <c r="MWP327" s="215"/>
      <c r="MWQ327" s="215"/>
      <c r="MWR327" s="215"/>
      <c r="MWS327" s="215"/>
      <c r="MWT327" s="215"/>
      <c r="MWU327" s="215"/>
      <c r="MWV327" s="215"/>
      <c r="MWW327" s="215"/>
      <c r="MWX327" s="215"/>
      <c r="MWY327" s="215"/>
      <c r="MWZ327" s="215"/>
      <c r="MXA327" s="215"/>
      <c r="MXB327" s="215"/>
      <c r="MXC327" s="215"/>
      <c r="MXD327" s="215"/>
      <c r="MXE327" s="215"/>
      <c r="MXF327" s="215"/>
      <c r="MXG327" s="215"/>
      <c r="MXH327" s="215"/>
      <c r="MXI327" s="215"/>
      <c r="MXJ327" s="215"/>
      <c r="MXK327" s="215"/>
      <c r="MXL327" s="215"/>
      <c r="MXM327" s="215"/>
      <c r="MXN327" s="215"/>
      <c r="MXO327" s="215"/>
      <c r="MXP327" s="215"/>
      <c r="MXQ327" s="215"/>
      <c r="MXR327" s="215"/>
      <c r="MXS327" s="215"/>
      <c r="MXT327" s="215"/>
      <c r="MXU327" s="215"/>
      <c r="MXV327" s="215"/>
      <c r="MXW327" s="215"/>
      <c r="MXX327" s="215"/>
      <c r="MXY327" s="215"/>
      <c r="MXZ327" s="215"/>
      <c r="MYA327" s="215"/>
      <c r="MYB327" s="215"/>
      <c r="MYC327" s="215"/>
      <c r="MYD327" s="215"/>
      <c r="MYE327" s="215"/>
      <c r="MYF327" s="215"/>
      <c r="MYG327" s="215"/>
      <c r="MYH327" s="215"/>
      <c r="MYI327" s="215"/>
      <c r="MYJ327" s="215"/>
      <c r="MYK327" s="215"/>
      <c r="MYL327" s="215"/>
      <c r="MYM327" s="215"/>
      <c r="MYN327" s="215"/>
      <c r="MYO327" s="215"/>
      <c r="MYP327" s="215"/>
      <c r="MYQ327" s="215"/>
      <c r="MYR327" s="215"/>
      <c r="MYS327" s="215"/>
      <c r="MYT327" s="215"/>
      <c r="MYU327" s="215"/>
      <c r="MYV327" s="215"/>
      <c r="MYW327" s="215"/>
      <c r="MYX327" s="215"/>
      <c r="MYY327" s="215"/>
      <c r="MYZ327" s="215"/>
      <c r="MZA327" s="215"/>
      <c r="MZB327" s="215"/>
      <c r="MZC327" s="215"/>
      <c r="MZD327" s="215"/>
      <c r="MZE327" s="215"/>
      <c r="MZF327" s="215"/>
      <c r="MZG327" s="215"/>
      <c r="MZH327" s="215"/>
      <c r="MZI327" s="215"/>
      <c r="MZJ327" s="215"/>
      <c r="MZK327" s="215"/>
      <c r="MZL327" s="215"/>
      <c r="MZM327" s="215"/>
      <c r="MZN327" s="215"/>
      <c r="MZO327" s="215"/>
      <c r="MZP327" s="215"/>
      <c r="MZQ327" s="215"/>
      <c r="MZR327" s="215"/>
      <c r="MZS327" s="215"/>
      <c r="MZT327" s="215"/>
      <c r="MZU327" s="215"/>
      <c r="MZV327" s="215"/>
      <c r="MZW327" s="215"/>
      <c r="MZX327" s="215"/>
      <c r="MZY327" s="215"/>
      <c r="MZZ327" s="215"/>
      <c r="NAA327" s="215"/>
      <c r="NAB327" s="215"/>
      <c r="NAC327" s="215"/>
      <c r="NAD327" s="215"/>
      <c r="NAE327" s="215"/>
      <c r="NAF327" s="215"/>
      <c r="NAG327" s="215"/>
      <c r="NAH327" s="215"/>
      <c r="NAI327" s="215"/>
      <c r="NAJ327" s="215"/>
      <c r="NAK327" s="215"/>
      <c r="NAL327" s="215"/>
      <c r="NAM327" s="215"/>
      <c r="NAN327" s="215"/>
      <c r="NAO327" s="215"/>
      <c r="NAP327" s="215"/>
      <c r="NAQ327" s="215"/>
      <c r="NAR327" s="215"/>
      <c r="NAS327" s="215"/>
      <c r="NAT327" s="215"/>
      <c r="NAU327" s="215"/>
      <c r="NAV327" s="215"/>
      <c r="NAW327" s="215"/>
      <c r="NAX327" s="215"/>
      <c r="NAY327" s="215"/>
      <c r="NAZ327" s="215"/>
      <c r="NBA327" s="215"/>
      <c r="NBB327" s="215"/>
      <c r="NBC327" s="215"/>
      <c r="NBD327" s="215"/>
      <c r="NBE327" s="215"/>
      <c r="NBF327" s="215"/>
      <c r="NBG327" s="215"/>
      <c r="NBH327" s="215"/>
      <c r="NBI327" s="215"/>
      <c r="NBJ327" s="215"/>
      <c r="NBK327" s="215"/>
      <c r="NBL327" s="215"/>
      <c r="NBM327" s="215"/>
      <c r="NBN327" s="215"/>
      <c r="NBO327" s="215"/>
      <c r="NBP327" s="215"/>
      <c r="NBQ327" s="215"/>
      <c r="NBR327" s="215"/>
      <c r="NBS327" s="215"/>
      <c r="NBT327" s="215"/>
      <c r="NBU327" s="215"/>
      <c r="NBV327" s="215"/>
      <c r="NBW327" s="215"/>
      <c r="NBX327" s="215"/>
      <c r="NBY327" s="215"/>
      <c r="NBZ327" s="215"/>
      <c r="NCA327" s="215"/>
      <c r="NCB327" s="215"/>
      <c r="NCC327" s="215"/>
      <c r="NCD327" s="215"/>
      <c r="NCE327" s="215"/>
      <c r="NCF327" s="215"/>
      <c r="NCG327" s="215"/>
      <c r="NCH327" s="215"/>
      <c r="NCI327" s="215"/>
      <c r="NCJ327" s="215"/>
      <c r="NCK327" s="215"/>
      <c r="NCL327" s="215"/>
      <c r="NCM327" s="215"/>
      <c r="NCN327" s="215"/>
      <c r="NCO327" s="215"/>
      <c r="NCP327" s="215"/>
      <c r="NCQ327" s="215"/>
      <c r="NCR327" s="215"/>
      <c r="NCS327" s="215"/>
      <c r="NCT327" s="215"/>
      <c r="NCU327" s="215"/>
      <c r="NCV327" s="215"/>
      <c r="NCW327" s="215"/>
      <c r="NCX327" s="215"/>
      <c r="NCY327" s="215"/>
      <c r="NCZ327" s="215"/>
      <c r="NDA327" s="215"/>
      <c r="NDB327" s="215"/>
      <c r="NDC327" s="215"/>
      <c r="NDD327" s="215"/>
      <c r="NDE327" s="215"/>
      <c r="NDF327" s="215"/>
      <c r="NDG327" s="215"/>
      <c r="NDH327" s="215"/>
      <c r="NDI327" s="215"/>
      <c r="NDJ327" s="215"/>
      <c r="NDK327" s="215"/>
      <c r="NDL327" s="215"/>
      <c r="NDM327" s="215"/>
      <c r="NDN327" s="215"/>
      <c r="NDO327" s="215"/>
      <c r="NDP327" s="215"/>
      <c r="NDQ327" s="215"/>
      <c r="NDR327" s="215"/>
      <c r="NDS327" s="215"/>
      <c r="NDT327" s="215"/>
      <c r="NDU327" s="215"/>
      <c r="NDV327" s="215"/>
      <c r="NDW327" s="215"/>
      <c r="NDX327" s="215"/>
      <c r="NDY327" s="215"/>
      <c r="NDZ327" s="215"/>
      <c r="NEA327" s="215"/>
      <c r="NEB327" s="215"/>
      <c r="NEC327" s="215"/>
      <c r="NED327" s="215"/>
      <c r="NEE327" s="215"/>
      <c r="NEF327" s="215"/>
      <c r="NEG327" s="215"/>
      <c r="NEH327" s="215"/>
      <c r="NEI327" s="215"/>
      <c r="NEJ327" s="215"/>
      <c r="NEK327" s="215"/>
      <c r="NEL327" s="215"/>
      <c r="NEM327" s="215"/>
      <c r="NEN327" s="215"/>
      <c r="NEO327" s="215"/>
      <c r="NEP327" s="215"/>
      <c r="NEQ327" s="215"/>
      <c r="NER327" s="215"/>
      <c r="NES327" s="215"/>
      <c r="NET327" s="215"/>
      <c r="NEU327" s="215"/>
      <c r="NEV327" s="215"/>
      <c r="NEW327" s="215"/>
      <c r="NEX327" s="215"/>
      <c r="NEY327" s="215"/>
      <c r="NEZ327" s="215"/>
      <c r="NFA327" s="215"/>
      <c r="NFB327" s="215"/>
      <c r="NFC327" s="215"/>
      <c r="NFD327" s="215"/>
      <c r="NFE327" s="215"/>
      <c r="NFF327" s="215"/>
      <c r="NFG327" s="215"/>
      <c r="NFH327" s="215"/>
      <c r="NFI327" s="215"/>
      <c r="NFJ327" s="215"/>
      <c r="NFK327" s="215"/>
      <c r="NFL327" s="215"/>
      <c r="NFM327" s="215"/>
      <c r="NFN327" s="215"/>
      <c r="NFO327" s="215"/>
      <c r="NFP327" s="215"/>
      <c r="NFQ327" s="215"/>
      <c r="NFR327" s="215"/>
      <c r="NFS327" s="215"/>
      <c r="NFT327" s="215"/>
      <c r="NFU327" s="215"/>
      <c r="NFV327" s="215"/>
      <c r="NFW327" s="215"/>
      <c r="NFX327" s="215"/>
      <c r="NFY327" s="215"/>
      <c r="NFZ327" s="215"/>
      <c r="NGA327" s="215"/>
      <c r="NGB327" s="215"/>
      <c r="NGC327" s="215"/>
      <c r="NGD327" s="215"/>
      <c r="NGE327" s="215"/>
      <c r="NGF327" s="215"/>
      <c r="NGG327" s="215"/>
      <c r="NGH327" s="215"/>
      <c r="NGI327" s="215"/>
      <c r="NGJ327" s="215"/>
      <c r="NGK327" s="215"/>
      <c r="NGL327" s="215"/>
      <c r="NGM327" s="215"/>
      <c r="NGN327" s="215"/>
      <c r="NGO327" s="215"/>
      <c r="NGP327" s="215"/>
      <c r="NGQ327" s="215"/>
      <c r="NGR327" s="215"/>
      <c r="NGS327" s="215"/>
      <c r="NGT327" s="215"/>
      <c r="NGU327" s="215"/>
      <c r="NGV327" s="215"/>
      <c r="NGW327" s="215"/>
      <c r="NGX327" s="215"/>
      <c r="NGY327" s="215"/>
      <c r="NGZ327" s="215"/>
      <c r="NHA327" s="215"/>
      <c r="NHB327" s="215"/>
      <c r="NHC327" s="215"/>
      <c r="NHD327" s="215"/>
      <c r="NHE327" s="215"/>
      <c r="NHF327" s="215"/>
      <c r="NHG327" s="215"/>
      <c r="NHH327" s="215"/>
      <c r="NHI327" s="215"/>
      <c r="NHJ327" s="215"/>
      <c r="NHK327" s="215"/>
      <c r="NHL327" s="215"/>
      <c r="NHM327" s="215"/>
      <c r="NHN327" s="215"/>
      <c r="NHO327" s="215"/>
      <c r="NHP327" s="215"/>
      <c r="NHQ327" s="215"/>
      <c r="NHR327" s="215"/>
      <c r="NHS327" s="215"/>
      <c r="NHT327" s="215"/>
      <c r="NHU327" s="215"/>
      <c r="NHV327" s="215"/>
      <c r="NHW327" s="215"/>
      <c r="NHX327" s="215"/>
      <c r="NHY327" s="215"/>
      <c r="NHZ327" s="215"/>
      <c r="NIA327" s="215"/>
      <c r="NIB327" s="215"/>
      <c r="NIC327" s="215"/>
      <c r="NID327" s="215"/>
      <c r="NIE327" s="215"/>
      <c r="NIF327" s="215"/>
      <c r="NIG327" s="215"/>
      <c r="NIH327" s="215"/>
      <c r="NII327" s="215"/>
      <c r="NIJ327" s="215"/>
      <c r="NIK327" s="215"/>
      <c r="NIL327" s="215"/>
      <c r="NIM327" s="215"/>
      <c r="NIN327" s="215"/>
      <c r="NIO327" s="215"/>
      <c r="NIP327" s="215"/>
      <c r="NIQ327" s="215"/>
      <c r="NIR327" s="215"/>
      <c r="NIS327" s="215"/>
      <c r="NIT327" s="215"/>
      <c r="NIU327" s="215"/>
      <c r="NIV327" s="215"/>
      <c r="NIW327" s="215"/>
      <c r="NIX327" s="215"/>
      <c r="NIY327" s="215"/>
      <c r="NIZ327" s="215"/>
      <c r="NJA327" s="215"/>
      <c r="NJB327" s="215"/>
      <c r="NJC327" s="215"/>
      <c r="NJD327" s="215"/>
      <c r="NJE327" s="215"/>
      <c r="NJF327" s="215"/>
      <c r="NJG327" s="215"/>
      <c r="NJH327" s="215"/>
      <c r="NJI327" s="215"/>
      <c r="NJJ327" s="215"/>
      <c r="NJK327" s="215"/>
      <c r="NJL327" s="215"/>
      <c r="NJM327" s="215"/>
      <c r="NJN327" s="215"/>
      <c r="NJO327" s="215"/>
      <c r="NJP327" s="215"/>
      <c r="NJQ327" s="215"/>
      <c r="NJR327" s="215"/>
      <c r="NJS327" s="215"/>
      <c r="NJT327" s="215"/>
      <c r="NJU327" s="215"/>
      <c r="NJV327" s="215"/>
      <c r="NJW327" s="215"/>
      <c r="NJX327" s="215"/>
      <c r="NJY327" s="215"/>
      <c r="NJZ327" s="215"/>
      <c r="NKA327" s="215"/>
      <c r="NKB327" s="215"/>
      <c r="NKC327" s="215"/>
      <c r="NKD327" s="215"/>
      <c r="NKE327" s="215"/>
      <c r="NKF327" s="215"/>
      <c r="NKG327" s="215"/>
      <c r="NKH327" s="215"/>
      <c r="NKI327" s="215"/>
      <c r="NKJ327" s="215"/>
      <c r="NKK327" s="215"/>
      <c r="NKL327" s="215"/>
      <c r="NKM327" s="215"/>
      <c r="NKN327" s="215"/>
      <c r="NKO327" s="215"/>
      <c r="NKP327" s="215"/>
      <c r="NKQ327" s="215"/>
      <c r="NKR327" s="215"/>
      <c r="NKS327" s="215"/>
      <c r="NKT327" s="215"/>
      <c r="NKU327" s="215"/>
      <c r="NKV327" s="215"/>
      <c r="NKW327" s="215"/>
      <c r="NKX327" s="215"/>
      <c r="NKY327" s="215"/>
      <c r="NKZ327" s="215"/>
      <c r="NLA327" s="215"/>
      <c r="NLB327" s="215"/>
      <c r="NLC327" s="215"/>
      <c r="NLD327" s="215"/>
      <c r="NLE327" s="215"/>
      <c r="NLF327" s="215"/>
      <c r="NLG327" s="215"/>
      <c r="NLH327" s="215"/>
      <c r="NLI327" s="215"/>
      <c r="NLJ327" s="215"/>
      <c r="NLK327" s="215"/>
      <c r="NLL327" s="215"/>
      <c r="NLM327" s="215"/>
      <c r="NLN327" s="215"/>
      <c r="NLO327" s="215"/>
      <c r="NLP327" s="215"/>
      <c r="NLQ327" s="215"/>
      <c r="NLR327" s="215"/>
      <c r="NLS327" s="215"/>
      <c r="NLT327" s="215"/>
      <c r="NLU327" s="215"/>
      <c r="NLV327" s="215"/>
      <c r="NLW327" s="215"/>
      <c r="NLX327" s="215"/>
      <c r="NLY327" s="215"/>
      <c r="NLZ327" s="215"/>
      <c r="NMA327" s="215"/>
      <c r="NMB327" s="215"/>
      <c r="NMC327" s="215"/>
      <c r="NMD327" s="215"/>
      <c r="NME327" s="215"/>
      <c r="NMF327" s="215"/>
      <c r="NMG327" s="215"/>
      <c r="NMH327" s="215"/>
      <c r="NMI327" s="215"/>
      <c r="NMJ327" s="215"/>
      <c r="NMK327" s="215"/>
      <c r="NML327" s="215"/>
      <c r="NMM327" s="215"/>
      <c r="NMN327" s="215"/>
      <c r="NMO327" s="215"/>
      <c r="NMP327" s="215"/>
      <c r="NMQ327" s="215"/>
      <c r="NMR327" s="215"/>
      <c r="NMS327" s="215"/>
      <c r="NMT327" s="215"/>
      <c r="NMU327" s="215"/>
      <c r="NMV327" s="215"/>
      <c r="NMW327" s="215"/>
      <c r="NMX327" s="215"/>
      <c r="NMY327" s="215"/>
      <c r="NMZ327" s="215"/>
      <c r="NNA327" s="215"/>
      <c r="NNB327" s="215"/>
      <c r="NNC327" s="215"/>
      <c r="NND327" s="215"/>
      <c r="NNE327" s="215"/>
      <c r="NNF327" s="215"/>
      <c r="NNG327" s="215"/>
      <c r="NNH327" s="215"/>
      <c r="NNI327" s="215"/>
      <c r="NNJ327" s="215"/>
      <c r="NNK327" s="215"/>
      <c r="NNL327" s="215"/>
      <c r="NNM327" s="215"/>
      <c r="NNN327" s="215"/>
      <c r="NNO327" s="215"/>
      <c r="NNP327" s="215"/>
      <c r="NNQ327" s="215"/>
      <c r="NNR327" s="215"/>
      <c r="NNS327" s="215"/>
      <c r="NNT327" s="215"/>
      <c r="NNU327" s="215"/>
      <c r="NNV327" s="215"/>
      <c r="NNW327" s="215"/>
      <c r="NNX327" s="215"/>
      <c r="NNY327" s="215"/>
      <c r="NNZ327" s="215"/>
      <c r="NOA327" s="215"/>
      <c r="NOB327" s="215"/>
      <c r="NOC327" s="215"/>
      <c r="NOD327" s="215"/>
      <c r="NOE327" s="215"/>
      <c r="NOF327" s="215"/>
      <c r="NOG327" s="215"/>
      <c r="NOH327" s="215"/>
      <c r="NOI327" s="215"/>
      <c r="NOJ327" s="215"/>
      <c r="NOK327" s="215"/>
      <c r="NOL327" s="215"/>
      <c r="NOM327" s="215"/>
      <c r="NON327" s="215"/>
      <c r="NOO327" s="215"/>
      <c r="NOP327" s="215"/>
      <c r="NOQ327" s="215"/>
      <c r="NOR327" s="215"/>
      <c r="NOS327" s="215"/>
      <c r="NOT327" s="215"/>
      <c r="NOU327" s="215"/>
      <c r="NOV327" s="215"/>
      <c r="NOW327" s="215"/>
      <c r="NOX327" s="215"/>
      <c r="NOY327" s="215"/>
      <c r="NOZ327" s="215"/>
      <c r="NPA327" s="215"/>
      <c r="NPB327" s="215"/>
      <c r="NPC327" s="215"/>
      <c r="NPD327" s="215"/>
      <c r="NPE327" s="215"/>
      <c r="NPF327" s="215"/>
      <c r="NPG327" s="215"/>
      <c r="NPH327" s="215"/>
      <c r="NPI327" s="215"/>
      <c r="NPJ327" s="215"/>
      <c r="NPK327" s="215"/>
      <c r="NPL327" s="215"/>
      <c r="NPM327" s="215"/>
      <c r="NPN327" s="215"/>
      <c r="NPO327" s="215"/>
      <c r="NPP327" s="215"/>
      <c r="NPQ327" s="215"/>
      <c r="NPR327" s="215"/>
      <c r="NPS327" s="215"/>
      <c r="NPT327" s="215"/>
      <c r="NPU327" s="215"/>
      <c r="NPV327" s="215"/>
      <c r="NPW327" s="215"/>
      <c r="NPX327" s="215"/>
      <c r="NPY327" s="215"/>
      <c r="NPZ327" s="215"/>
      <c r="NQA327" s="215"/>
      <c r="NQB327" s="215"/>
      <c r="NQC327" s="215"/>
      <c r="NQD327" s="215"/>
      <c r="NQE327" s="215"/>
      <c r="NQF327" s="215"/>
      <c r="NQG327" s="215"/>
      <c r="NQH327" s="215"/>
      <c r="NQI327" s="215"/>
      <c r="NQJ327" s="215"/>
      <c r="NQK327" s="215"/>
      <c r="NQL327" s="215"/>
      <c r="NQM327" s="215"/>
      <c r="NQN327" s="215"/>
      <c r="NQO327" s="215"/>
      <c r="NQP327" s="215"/>
      <c r="NQQ327" s="215"/>
      <c r="NQR327" s="215"/>
      <c r="NQS327" s="215"/>
      <c r="NQT327" s="215"/>
      <c r="NQU327" s="215"/>
      <c r="NQV327" s="215"/>
      <c r="NQW327" s="215"/>
      <c r="NQX327" s="215"/>
      <c r="NQY327" s="215"/>
      <c r="NQZ327" s="215"/>
      <c r="NRA327" s="215"/>
      <c r="NRB327" s="215"/>
      <c r="NRC327" s="215"/>
      <c r="NRD327" s="215"/>
      <c r="NRE327" s="215"/>
      <c r="NRF327" s="215"/>
      <c r="NRG327" s="215"/>
      <c r="NRH327" s="215"/>
      <c r="NRI327" s="215"/>
      <c r="NRJ327" s="215"/>
      <c r="NRK327" s="215"/>
      <c r="NRL327" s="215"/>
      <c r="NRM327" s="215"/>
      <c r="NRN327" s="215"/>
      <c r="NRO327" s="215"/>
      <c r="NRP327" s="215"/>
      <c r="NRQ327" s="215"/>
      <c r="NRR327" s="215"/>
      <c r="NRS327" s="215"/>
      <c r="NRT327" s="215"/>
      <c r="NRU327" s="215"/>
      <c r="NRV327" s="215"/>
      <c r="NRW327" s="215"/>
      <c r="NRX327" s="215"/>
      <c r="NRY327" s="215"/>
      <c r="NRZ327" s="215"/>
      <c r="NSA327" s="215"/>
      <c r="NSB327" s="215"/>
      <c r="NSC327" s="215"/>
      <c r="NSD327" s="215"/>
      <c r="NSE327" s="215"/>
      <c r="NSF327" s="215"/>
      <c r="NSG327" s="215"/>
      <c r="NSH327" s="215"/>
      <c r="NSI327" s="215"/>
      <c r="NSJ327" s="215"/>
      <c r="NSK327" s="215"/>
      <c r="NSL327" s="215"/>
      <c r="NSM327" s="215"/>
      <c r="NSN327" s="215"/>
      <c r="NSO327" s="215"/>
      <c r="NSP327" s="215"/>
      <c r="NSQ327" s="215"/>
      <c r="NSR327" s="215"/>
      <c r="NSS327" s="215"/>
      <c r="NST327" s="215"/>
      <c r="NSU327" s="215"/>
      <c r="NSV327" s="215"/>
      <c r="NSW327" s="215"/>
      <c r="NSX327" s="215"/>
      <c r="NSY327" s="215"/>
      <c r="NSZ327" s="215"/>
      <c r="NTA327" s="215"/>
      <c r="NTB327" s="215"/>
      <c r="NTC327" s="215"/>
      <c r="NTD327" s="215"/>
      <c r="NTE327" s="215"/>
      <c r="NTF327" s="215"/>
      <c r="NTG327" s="215"/>
      <c r="NTH327" s="215"/>
      <c r="NTI327" s="215"/>
      <c r="NTJ327" s="215"/>
      <c r="NTK327" s="215"/>
      <c r="NTL327" s="215"/>
      <c r="NTM327" s="215"/>
      <c r="NTN327" s="215"/>
      <c r="NTO327" s="215"/>
      <c r="NTP327" s="215"/>
      <c r="NTQ327" s="215"/>
      <c r="NTR327" s="215"/>
      <c r="NTS327" s="215"/>
      <c r="NTT327" s="215"/>
      <c r="NTU327" s="215"/>
      <c r="NTV327" s="215"/>
      <c r="NTW327" s="215"/>
      <c r="NTX327" s="215"/>
      <c r="NTY327" s="215"/>
      <c r="NTZ327" s="215"/>
      <c r="NUA327" s="215"/>
      <c r="NUB327" s="215"/>
      <c r="NUC327" s="215"/>
      <c r="NUD327" s="215"/>
      <c r="NUE327" s="215"/>
      <c r="NUF327" s="215"/>
      <c r="NUG327" s="215"/>
      <c r="NUH327" s="215"/>
      <c r="NUI327" s="215"/>
      <c r="NUJ327" s="215"/>
      <c r="NUK327" s="215"/>
      <c r="NUL327" s="215"/>
      <c r="NUM327" s="215"/>
      <c r="NUN327" s="215"/>
      <c r="NUO327" s="215"/>
      <c r="NUP327" s="215"/>
      <c r="NUQ327" s="215"/>
      <c r="NUR327" s="215"/>
      <c r="NUS327" s="215"/>
      <c r="NUT327" s="215"/>
      <c r="NUU327" s="215"/>
      <c r="NUV327" s="215"/>
      <c r="NUW327" s="215"/>
      <c r="NUX327" s="215"/>
      <c r="NUY327" s="215"/>
      <c r="NUZ327" s="215"/>
      <c r="NVA327" s="215"/>
      <c r="NVB327" s="215"/>
      <c r="NVC327" s="215"/>
      <c r="NVD327" s="215"/>
      <c r="NVE327" s="215"/>
      <c r="NVF327" s="215"/>
      <c r="NVG327" s="215"/>
      <c r="NVH327" s="215"/>
      <c r="NVI327" s="215"/>
      <c r="NVJ327" s="215"/>
      <c r="NVK327" s="215"/>
      <c r="NVL327" s="215"/>
      <c r="NVM327" s="215"/>
      <c r="NVN327" s="215"/>
      <c r="NVO327" s="215"/>
      <c r="NVP327" s="215"/>
      <c r="NVQ327" s="215"/>
      <c r="NVR327" s="215"/>
      <c r="NVS327" s="215"/>
      <c r="NVT327" s="215"/>
      <c r="NVU327" s="215"/>
      <c r="NVV327" s="215"/>
      <c r="NVW327" s="215"/>
      <c r="NVX327" s="215"/>
      <c r="NVY327" s="215"/>
      <c r="NVZ327" s="215"/>
      <c r="NWA327" s="215"/>
      <c r="NWB327" s="215"/>
      <c r="NWC327" s="215"/>
      <c r="NWD327" s="215"/>
      <c r="NWE327" s="215"/>
      <c r="NWF327" s="215"/>
      <c r="NWG327" s="215"/>
      <c r="NWH327" s="215"/>
      <c r="NWI327" s="215"/>
      <c r="NWJ327" s="215"/>
      <c r="NWK327" s="215"/>
      <c r="NWL327" s="215"/>
      <c r="NWM327" s="215"/>
      <c r="NWN327" s="215"/>
      <c r="NWO327" s="215"/>
      <c r="NWP327" s="215"/>
      <c r="NWQ327" s="215"/>
      <c r="NWR327" s="215"/>
      <c r="NWS327" s="215"/>
      <c r="NWT327" s="215"/>
      <c r="NWU327" s="215"/>
      <c r="NWV327" s="215"/>
      <c r="NWW327" s="215"/>
      <c r="NWX327" s="215"/>
      <c r="NWY327" s="215"/>
      <c r="NWZ327" s="215"/>
      <c r="NXA327" s="215"/>
      <c r="NXB327" s="215"/>
      <c r="NXC327" s="215"/>
      <c r="NXD327" s="215"/>
      <c r="NXE327" s="215"/>
      <c r="NXF327" s="215"/>
      <c r="NXG327" s="215"/>
      <c r="NXH327" s="215"/>
      <c r="NXI327" s="215"/>
      <c r="NXJ327" s="215"/>
      <c r="NXK327" s="215"/>
      <c r="NXL327" s="215"/>
      <c r="NXM327" s="215"/>
      <c r="NXN327" s="215"/>
      <c r="NXO327" s="215"/>
      <c r="NXP327" s="215"/>
      <c r="NXQ327" s="215"/>
      <c r="NXR327" s="215"/>
      <c r="NXS327" s="215"/>
      <c r="NXT327" s="215"/>
      <c r="NXU327" s="215"/>
      <c r="NXV327" s="215"/>
      <c r="NXW327" s="215"/>
      <c r="NXX327" s="215"/>
      <c r="NXY327" s="215"/>
      <c r="NXZ327" s="215"/>
      <c r="NYA327" s="215"/>
      <c r="NYB327" s="215"/>
      <c r="NYC327" s="215"/>
      <c r="NYD327" s="215"/>
      <c r="NYE327" s="215"/>
      <c r="NYF327" s="215"/>
      <c r="NYG327" s="215"/>
      <c r="NYH327" s="215"/>
      <c r="NYI327" s="215"/>
      <c r="NYJ327" s="215"/>
      <c r="NYK327" s="215"/>
      <c r="NYL327" s="215"/>
      <c r="NYM327" s="215"/>
      <c r="NYN327" s="215"/>
      <c r="NYO327" s="215"/>
      <c r="NYP327" s="215"/>
      <c r="NYQ327" s="215"/>
      <c r="NYR327" s="215"/>
      <c r="NYS327" s="215"/>
      <c r="NYT327" s="215"/>
      <c r="NYU327" s="215"/>
      <c r="NYV327" s="215"/>
      <c r="NYW327" s="215"/>
      <c r="NYX327" s="215"/>
      <c r="NYY327" s="215"/>
      <c r="NYZ327" s="215"/>
      <c r="NZA327" s="215"/>
      <c r="NZB327" s="215"/>
      <c r="NZC327" s="215"/>
      <c r="NZD327" s="215"/>
      <c r="NZE327" s="215"/>
      <c r="NZF327" s="215"/>
      <c r="NZG327" s="215"/>
      <c r="NZH327" s="215"/>
      <c r="NZI327" s="215"/>
      <c r="NZJ327" s="215"/>
      <c r="NZK327" s="215"/>
      <c r="NZL327" s="215"/>
      <c r="NZM327" s="215"/>
      <c r="NZN327" s="215"/>
      <c r="NZO327" s="215"/>
      <c r="NZP327" s="215"/>
      <c r="NZQ327" s="215"/>
      <c r="NZR327" s="215"/>
      <c r="NZS327" s="215"/>
      <c r="NZT327" s="215"/>
      <c r="NZU327" s="215"/>
      <c r="NZV327" s="215"/>
      <c r="NZW327" s="215"/>
      <c r="NZX327" s="215"/>
      <c r="NZY327" s="215"/>
      <c r="NZZ327" s="215"/>
      <c r="OAA327" s="215"/>
      <c r="OAB327" s="215"/>
      <c r="OAC327" s="215"/>
      <c r="OAD327" s="215"/>
      <c r="OAE327" s="215"/>
      <c r="OAF327" s="215"/>
      <c r="OAG327" s="215"/>
      <c r="OAH327" s="215"/>
      <c r="OAI327" s="215"/>
      <c r="OAJ327" s="215"/>
      <c r="OAK327" s="215"/>
      <c r="OAL327" s="215"/>
      <c r="OAM327" s="215"/>
      <c r="OAN327" s="215"/>
      <c r="OAO327" s="215"/>
      <c r="OAP327" s="215"/>
      <c r="OAQ327" s="215"/>
      <c r="OAR327" s="215"/>
      <c r="OAS327" s="215"/>
      <c r="OAT327" s="215"/>
      <c r="OAU327" s="215"/>
      <c r="OAV327" s="215"/>
      <c r="OAW327" s="215"/>
      <c r="OAX327" s="215"/>
      <c r="OAY327" s="215"/>
      <c r="OAZ327" s="215"/>
      <c r="OBA327" s="215"/>
      <c r="OBB327" s="215"/>
      <c r="OBC327" s="215"/>
      <c r="OBD327" s="215"/>
      <c r="OBE327" s="215"/>
      <c r="OBF327" s="215"/>
      <c r="OBG327" s="215"/>
      <c r="OBH327" s="215"/>
      <c r="OBI327" s="215"/>
      <c r="OBJ327" s="215"/>
      <c r="OBK327" s="215"/>
      <c r="OBL327" s="215"/>
      <c r="OBM327" s="215"/>
      <c r="OBN327" s="215"/>
      <c r="OBO327" s="215"/>
      <c r="OBP327" s="215"/>
      <c r="OBQ327" s="215"/>
      <c r="OBR327" s="215"/>
      <c r="OBS327" s="215"/>
      <c r="OBT327" s="215"/>
      <c r="OBU327" s="215"/>
      <c r="OBV327" s="215"/>
      <c r="OBW327" s="215"/>
      <c r="OBX327" s="215"/>
      <c r="OBY327" s="215"/>
      <c r="OBZ327" s="215"/>
      <c r="OCA327" s="215"/>
      <c r="OCB327" s="215"/>
      <c r="OCC327" s="215"/>
      <c r="OCD327" s="215"/>
      <c r="OCE327" s="215"/>
      <c r="OCF327" s="215"/>
      <c r="OCG327" s="215"/>
      <c r="OCH327" s="215"/>
      <c r="OCI327" s="215"/>
      <c r="OCJ327" s="215"/>
      <c r="OCK327" s="215"/>
      <c r="OCL327" s="215"/>
      <c r="OCM327" s="215"/>
      <c r="OCN327" s="215"/>
      <c r="OCO327" s="215"/>
      <c r="OCP327" s="215"/>
      <c r="OCQ327" s="215"/>
      <c r="OCR327" s="215"/>
      <c r="OCS327" s="215"/>
      <c r="OCT327" s="215"/>
      <c r="OCU327" s="215"/>
      <c r="OCV327" s="215"/>
      <c r="OCW327" s="215"/>
      <c r="OCX327" s="215"/>
      <c r="OCY327" s="215"/>
      <c r="OCZ327" s="215"/>
      <c r="ODA327" s="215"/>
      <c r="ODB327" s="215"/>
      <c r="ODC327" s="215"/>
      <c r="ODD327" s="215"/>
      <c r="ODE327" s="215"/>
      <c r="ODF327" s="215"/>
      <c r="ODG327" s="215"/>
      <c r="ODH327" s="215"/>
      <c r="ODI327" s="215"/>
      <c r="ODJ327" s="215"/>
      <c r="ODK327" s="215"/>
      <c r="ODL327" s="215"/>
      <c r="ODM327" s="215"/>
      <c r="ODN327" s="215"/>
      <c r="ODO327" s="215"/>
      <c r="ODP327" s="215"/>
      <c r="ODQ327" s="215"/>
      <c r="ODR327" s="215"/>
      <c r="ODS327" s="215"/>
      <c r="ODT327" s="215"/>
      <c r="ODU327" s="215"/>
      <c r="ODV327" s="215"/>
      <c r="ODW327" s="215"/>
      <c r="ODX327" s="215"/>
      <c r="ODY327" s="215"/>
      <c r="ODZ327" s="215"/>
      <c r="OEA327" s="215"/>
      <c r="OEB327" s="215"/>
      <c r="OEC327" s="215"/>
      <c r="OED327" s="215"/>
      <c r="OEE327" s="215"/>
      <c r="OEF327" s="215"/>
      <c r="OEG327" s="215"/>
      <c r="OEH327" s="215"/>
      <c r="OEI327" s="215"/>
      <c r="OEJ327" s="215"/>
      <c r="OEK327" s="215"/>
      <c r="OEL327" s="215"/>
      <c r="OEM327" s="215"/>
      <c r="OEN327" s="215"/>
      <c r="OEO327" s="215"/>
      <c r="OEP327" s="215"/>
      <c r="OEQ327" s="215"/>
      <c r="OER327" s="215"/>
      <c r="OES327" s="215"/>
      <c r="OET327" s="215"/>
      <c r="OEU327" s="215"/>
      <c r="OEV327" s="215"/>
      <c r="OEW327" s="215"/>
      <c r="OEX327" s="215"/>
      <c r="OEY327" s="215"/>
      <c r="OEZ327" s="215"/>
      <c r="OFA327" s="215"/>
      <c r="OFB327" s="215"/>
      <c r="OFC327" s="215"/>
      <c r="OFD327" s="215"/>
      <c r="OFE327" s="215"/>
      <c r="OFF327" s="215"/>
      <c r="OFG327" s="215"/>
      <c r="OFH327" s="215"/>
      <c r="OFI327" s="215"/>
      <c r="OFJ327" s="215"/>
      <c r="OFK327" s="215"/>
      <c r="OFL327" s="215"/>
      <c r="OFM327" s="215"/>
      <c r="OFN327" s="215"/>
      <c r="OFO327" s="215"/>
      <c r="OFP327" s="215"/>
      <c r="OFQ327" s="215"/>
      <c r="OFR327" s="215"/>
      <c r="OFS327" s="215"/>
      <c r="OFT327" s="215"/>
      <c r="OFU327" s="215"/>
      <c r="OFV327" s="215"/>
      <c r="OFW327" s="215"/>
      <c r="OFX327" s="215"/>
      <c r="OFY327" s="215"/>
      <c r="OFZ327" s="215"/>
      <c r="OGA327" s="215"/>
      <c r="OGB327" s="215"/>
      <c r="OGC327" s="215"/>
      <c r="OGD327" s="215"/>
      <c r="OGE327" s="215"/>
      <c r="OGF327" s="215"/>
      <c r="OGG327" s="215"/>
      <c r="OGH327" s="215"/>
      <c r="OGI327" s="215"/>
      <c r="OGJ327" s="215"/>
      <c r="OGK327" s="215"/>
      <c r="OGL327" s="215"/>
      <c r="OGM327" s="215"/>
      <c r="OGN327" s="215"/>
      <c r="OGO327" s="215"/>
      <c r="OGP327" s="215"/>
      <c r="OGQ327" s="215"/>
      <c r="OGR327" s="215"/>
      <c r="OGS327" s="215"/>
      <c r="OGT327" s="215"/>
      <c r="OGU327" s="215"/>
      <c r="OGV327" s="215"/>
      <c r="OGW327" s="215"/>
      <c r="OGX327" s="215"/>
      <c r="OGY327" s="215"/>
      <c r="OGZ327" s="215"/>
      <c r="OHA327" s="215"/>
      <c r="OHB327" s="215"/>
      <c r="OHC327" s="215"/>
      <c r="OHD327" s="215"/>
      <c r="OHE327" s="215"/>
      <c r="OHF327" s="215"/>
      <c r="OHG327" s="215"/>
      <c r="OHH327" s="215"/>
      <c r="OHI327" s="215"/>
      <c r="OHJ327" s="215"/>
      <c r="OHK327" s="215"/>
      <c r="OHL327" s="215"/>
      <c r="OHM327" s="215"/>
      <c r="OHN327" s="215"/>
      <c r="OHO327" s="215"/>
      <c r="OHP327" s="215"/>
      <c r="OHQ327" s="215"/>
      <c r="OHR327" s="215"/>
      <c r="OHS327" s="215"/>
      <c r="OHT327" s="215"/>
      <c r="OHU327" s="215"/>
      <c r="OHV327" s="215"/>
      <c r="OHW327" s="215"/>
      <c r="OHX327" s="215"/>
      <c r="OHY327" s="215"/>
      <c r="OHZ327" s="215"/>
      <c r="OIA327" s="215"/>
      <c r="OIB327" s="215"/>
      <c r="OIC327" s="215"/>
      <c r="OID327" s="215"/>
      <c r="OIE327" s="215"/>
      <c r="OIF327" s="215"/>
      <c r="OIG327" s="215"/>
      <c r="OIH327" s="215"/>
      <c r="OII327" s="215"/>
      <c r="OIJ327" s="215"/>
      <c r="OIK327" s="215"/>
      <c r="OIL327" s="215"/>
      <c r="OIM327" s="215"/>
      <c r="OIN327" s="215"/>
      <c r="OIO327" s="215"/>
      <c r="OIP327" s="215"/>
      <c r="OIQ327" s="215"/>
      <c r="OIR327" s="215"/>
      <c r="OIS327" s="215"/>
      <c r="OIT327" s="215"/>
      <c r="OIU327" s="215"/>
      <c r="OIV327" s="215"/>
      <c r="OIW327" s="215"/>
      <c r="OIX327" s="215"/>
      <c r="OIY327" s="215"/>
      <c r="OIZ327" s="215"/>
      <c r="OJA327" s="215"/>
      <c r="OJB327" s="215"/>
      <c r="OJC327" s="215"/>
      <c r="OJD327" s="215"/>
      <c r="OJE327" s="215"/>
      <c r="OJF327" s="215"/>
      <c r="OJG327" s="215"/>
      <c r="OJH327" s="215"/>
      <c r="OJI327" s="215"/>
      <c r="OJJ327" s="215"/>
      <c r="OJK327" s="215"/>
      <c r="OJL327" s="215"/>
      <c r="OJM327" s="215"/>
      <c r="OJN327" s="215"/>
      <c r="OJO327" s="215"/>
      <c r="OJP327" s="215"/>
      <c r="OJQ327" s="215"/>
      <c r="OJR327" s="215"/>
      <c r="OJS327" s="215"/>
      <c r="OJT327" s="215"/>
      <c r="OJU327" s="215"/>
      <c r="OJV327" s="215"/>
      <c r="OJW327" s="215"/>
      <c r="OJX327" s="215"/>
      <c r="OJY327" s="215"/>
      <c r="OJZ327" s="215"/>
      <c r="OKA327" s="215"/>
      <c r="OKB327" s="215"/>
      <c r="OKC327" s="215"/>
      <c r="OKD327" s="215"/>
      <c r="OKE327" s="215"/>
      <c r="OKF327" s="215"/>
      <c r="OKG327" s="215"/>
      <c r="OKH327" s="215"/>
      <c r="OKI327" s="215"/>
      <c r="OKJ327" s="215"/>
      <c r="OKK327" s="215"/>
      <c r="OKL327" s="215"/>
      <c r="OKM327" s="215"/>
      <c r="OKN327" s="215"/>
      <c r="OKO327" s="215"/>
      <c r="OKP327" s="215"/>
      <c r="OKQ327" s="215"/>
      <c r="OKR327" s="215"/>
      <c r="OKS327" s="215"/>
      <c r="OKT327" s="215"/>
      <c r="OKU327" s="215"/>
      <c r="OKV327" s="215"/>
      <c r="OKW327" s="215"/>
      <c r="OKX327" s="215"/>
      <c r="OKY327" s="215"/>
      <c r="OKZ327" s="215"/>
      <c r="OLA327" s="215"/>
      <c r="OLB327" s="215"/>
      <c r="OLC327" s="215"/>
      <c r="OLD327" s="215"/>
      <c r="OLE327" s="215"/>
      <c r="OLF327" s="215"/>
      <c r="OLG327" s="215"/>
      <c r="OLH327" s="215"/>
      <c r="OLI327" s="215"/>
      <c r="OLJ327" s="215"/>
      <c r="OLK327" s="215"/>
      <c r="OLL327" s="215"/>
      <c r="OLM327" s="215"/>
      <c r="OLN327" s="215"/>
      <c r="OLO327" s="215"/>
      <c r="OLP327" s="215"/>
      <c r="OLQ327" s="215"/>
      <c r="OLR327" s="215"/>
      <c r="OLS327" s="215"/>
      <c r="OLT327" s="215"/>
      <c r="OLU327" s="215"/>
      <c r="OLV327" s="215"/>
      <c r="OLW327" s="215"/>
      <c r="OLX327" s="215"/>
      <c r="OLY327" s="215"/>
      <c r="OLZ327" s="215"/>
      <c r="OMA327" s="215"/>
      <c r="OMB327" s="215"/>
      <c r="OMC327" s="215"/>
      <c r="OMD327" s="215"/>
      <c r="OME327" s="215"/>
      <c r="OMF327" s="215"/>
      <c r="OMG327" s="215"/>
      <c r="OMH327" s="215"/>
      <c r="OMI327" s="215"/>
      <c r="OMJ327" s="215"/>
      <c r="OMK327" s="215"/>
      <c r="OML327" s="215"/>
      <c r="OMM327" s="215"/>
      <c r="OMN327" s="215"/>
      <c r="OMO327" s="215"/>
      <c r="OMP327" s="215"/>
      <c r="OMQ327" s="215"/>
      <c r="OMR327" s="215"/>
      <c r="OMS327" s="215"/>
      <c r="OMT327" s="215"/>
      <c r="OMU327" s="215"/>
      <c r="OMV327" s="215"/>
      <c r="OMW327" s="215"/>
      <c r="OMX327" s="215"/>
      <c r="OMY327" s="215"/>
      <c r="OMZ327" s="215"/>
      <c r="ONA327" s="215"/>
      <c r="ONB327" s="215"/>
      <c r="ONC327" s="215"/>
      <c r="OND327" s="215"/>
      <c r="ONE327" s="215"/>
      <c r="ONF327" s="215"/>
      <c r="ONG327" s="215"/>
      <c r="ONH327" s="215"/>
      <c r="ONI327" s="215"/>
      <c r="ONJ327" s="215"/>
      <c r="ONK327" s="215"/>
      <c r="ONL327" s="215"/>
      <c r="ONM327" s="215"/>
      <c r="ONN327" s="215"/>
      <c r="ONO327" s="215"/>
      <c r="ONP327" s="215"/>
      <c r="ONQ327" s="215"/>
      <c r="ONR327" s="215"/>
      <c r="ONS327" s="215"/>
      <c r="ONT327" s="215"/>
      <c r="ONU327" s="215"/>
      <c r="ONV327" s="215"/>
      <c r="ONW327" s="215"/>
      <c r="ONX327" s="215"/>
      <c r="ONY327" s="215"/>
      <c r="ONZ327" s="215"/>
      <c r="OOA327" s="215"/>
      <c r="OOB327" s="215"/>
      <c r="OOC327" s="215"/>
      <c r="OOD327" s="215"/>
      <c r="OOE327" s="215"/>
      <c r="OOF327" s="215"/>
      <c r="OOG327" s="215"/>
      <c r="OOH327" s="215"/>
      <c r="OOI327" s="215"/>
      <c r="OOJ327" s="215"/>
      <c r="OOK327" s="215"/>
      <c r="OOL327" s="215"/>
      <c r="OOM327" s="215"/>
      <c r="OON327" s="215"/>
      <c r="OOO327" s="215"/>
      <c r="OOP327" s="215"/>
      <c r="OOQ327" s="215"/>
      <c r="OOR327" s="215"/>
      <c r="OOS327" s="215"/>
      <c r="OOT327" s="215"/>
      <c r="OOU327" s="215"/>
      <c r="OOV327" s="215"/>
      <c r="OOW327" s="215"/>
      <c r="OOX327" s="215"/>
      <c r="OOY327" s="215"/>
      <c r="OOZ327" s="215"/>
      <c r="OPA327" s="215"/>
      <c r="OPB327" s="215"/>
      <c r="OPC327" s="215"/>
      <c r="OPD327" s="215"/>
      <c r="OPE327" s="215"/>
      <c r="OPF327" s="215"/>
      <c r="OPG327" s="215"/>
      <c r="OPH327" s="215"/>
      <c r="OPI327" s="215"/>
      <c r="OPJ327" s="215"/>
      <c r="OPK327" s="215"/>
      <c r="OPL327" s="215"/>
      <c r="OPM327" s="215"/>
      <c r="OPN327" s="215"/>
      <c r="OPO327" s="215"/>
      <c r="OPP327" s="215"/>
      <c r="OPQ327" s="215"/>
      <c r="OPR327" s="215"/>
      <c r="OPS327" s="215"/>
      <c r="OPT327" s="215"/>
      <c r="OPU327" s="215"/>
      <c r="OPV327" s="215"/>
      <c r="OPW327" s="215"/>
      <c r="OPX327" s="215"/>
      <c r="OPY327" s="215"/>
      <c r="OPZ327" s="215"/>
      <c r="OQA327" s="215"/>
      <c r="OQB327" s="215"/>
      <c r="OQC327" s="215"/>
      <c r="OQD327" s="215"/>
      <c r="OQE327" s="215"/>
      <c r="OQF327" s="215"/>
      <c r="OQG327" s="215"/>
      <c r="OQH327" s="215"/>
      <c r="OQI327" s="215"/>
      <c r="OQJ327" s="215"/>
      <c r="OQK327" s="215"/>
      <c r="OQL327" s="215"/>
      <c r="OQM327" s="215"/>
      <c r="OQN327" s="215"/>
      <c r="OQO327" s="215"/>
      <c r="OQP327" s="215"/>
      <c r="OQQ327" s="215"/>
      <c r="OQR327" s="215"/>
      <c r="OQS327" s="215"/>
      <c r="OQT327" s="215"/>
      <c r="OQU327" s="215"/>
      <c r="OQV327" s="215"/>
      <c r="OQW327" s="215"/>
      <c r="OQX327" s="215"/>
      <c r="OQY327" s="215"/>
      <c r="OQZ327" s="215"/>
      <c r="ORA327" s="215"/>
      <c r="ORB327" s="215"/>
      <c r="ORC327" s="215"/>
      <c r="ORD327" s="215"/>
      <c r="ORE327" s="215"/>
      <c r="ORF327" s="215"/>
      <c r="ORG327" s="215"/>
      <c r="ORH327" s="215"/>
      <c r="ORI327" s="215"/>
      <c r="ORJ327" s="215"/>
      <c r="ORK327" s="215"/>
      <c r="ORL327" s="215"/>
      <c r="ORM327" s="215"/>
      <c r="ORN327" s="215"/>
      <c r="ORO327" s="215"/>
      <c r="ORP327" s="215"/>
      <c r="ORQ327" s="215"/>
      <c r="ORR327" s="215"/>
      <c r="ORS327" s="215"/>
      <c r="ORT327" s="215"/>
      <c r="ORU327" s="215"/>
      <c r="ORV327" s="215"/>
      <c r="ORW327" s="215"/>
      <c r="ORX327" s="215"/>
      <c r="ORY327" s="215"/>
      <c r="ORZ327" s="215"/>
      <c r="OSA327" s="215"/>
      <c r="OSB327" s="215"/>
      <c r="OSC327" s="215"/>
      <c r="OSD327" s="215"/>
      <c r="OSE327" s="215"/>
      <c r="OSF327" s="215"/>
      <c r="OSG327" s="215"/>
      <c r="OSH327" s="215"/>
      <c r="OSI327" s="215"/>
      <c r="OSJ327" s="215"/>
      <c r="OSK327" s="215"/>
      <c r="OSL327" s="215"/>
      <c r="OSM327" s="215"/>
      <c r="OSN327" s="215"/>
      <c r="OSO327" s="215"/>
      <c r="OSP327" s="215"/>
      <c r="OSQ327" s="215"/>
      <c r="OSR327" s="215"/>
      <c r="OSS327" s="215"/>
      <c r="OST327" s="215"/>
      <c r="OSU327" s="215"/>
      <c r="OSV327" s="215"/>
      <c r="OSW327" s="215"/>
      <c r="OSX327" s="215"/>
      <c r="OSY327" s="215"/>
      <c r="OSZ327" s="215"/>
      <c r="OTA327" s="215"/>
      <c r="OTB327" s="215"/>
      <c r="OTC327" s="215"/>
      <c r="OTD327" s="215"/>
      <c r="OTE327" s="215"/>
      <c r="OTF327" s="215"/>
      <c r="OTG327" s="215"/>
      <c r="OTH327" s="215"/>
      <c r="OTI327" s="215"/>
      <c r="OTJ327" s="215"/>
      <c r="OTK327" s="215"/>
      <c r="OTL327" s="215"/>
      <c r="OTM327" s="215"/>
      <c r="OTN327" s="215"/>
      <c r="OTO327" s="215"/>
      <c r="OTP327" s="215"/>
      <c r="OTQ327" s="215"/>
      <c r="OTR327" s="215"/>
      <c r="OTS327" s="215"/>
      <c r="OTT327" s="215"/>
      <c r="OTU327" s="215"/>
      <c r="OTV327" s="215"/>
      <c r="OTW327" s="215"/>
      <c r="OTX327" s="215"/>
      <c r="OTY327" s="215"/>
      <c r="OTZ327" s="215"/>
      <c r="OUA327" s="215"/>
      <c r="OUB327" s="215"/>
      <c r="OUC327" s="215"/>
      <c r="OUD327" s="215"/>
      <c r="OUE327" s="215"/>
      <c r="OUF327" s="215"/>
      <c r="OUG327" s="215"/>
      <c r="OUH327" s="215"/>
      <c r="OUI327" s="215"/>
      <c r="OUJ327" s="215"/>
      <c r="OUK327" s="215"/>
      <c r="OUL327" s="215"/>
      <c r="OUM327" s="215"/>
      <c r="OUN327" s="215"/>
      <c r="OUO327" s="215"/>
      <c r="OUP327" s="215"/>
      <c r="OUQ327" s="215"/>
      <c r="OUR327" s="215"/>
      <c r="OUS327" s="215"/>
      <c r="OUT327" s="215"/>
      <c r="OUU327" s="215"/>
      <c r="OUV327" s="215"/>
      <c r="OUW327" s="215"/>
      <c r="OUX327" s="215"/>
      <c r="OUY327" s="215"/>
      <c r="OUZ327" s="215"/>
      <c r="OVA327" s="215"/>
      <c r="OVB327" s="215"/>
      <c r="OVC327" s="215"/>
      <c r="OVD327" s="215"/>
      <c r="OVE327" s="215"/>
      <c r="OVF327" s="215"/>
      <c r="OVG327" s="215"/>
      <c r="OVH327" s="215"/>
      <c r="OVI327" s="215"/>
      <c r="OVJ327" s="215"/>
      <c r="OVK327" s="215"/>
      <c r="OVL327" s="215"/>
      <c r="OVM327" s="215"/>
      <c r="OVN327" s="215"/>
      <c r="OVO327" s="215"/>
      <c r="OVP327" s="215"/>
      <c r="OVQ327" s="215"/>
      <c r="OVR327" s="215"/>
      <c r="OVS327" s="215"/>
      <c r="OVT327" s="215"/>
      <c r="OVU327" s="215"/>
      <c r="OVV327" s="215"/>
      <c r="OVW327" s="215"/>
      <c r="OVX327" s="215"/>
      <c r="OVY327" s="215"/>
      <c r="OVZ327" s="215"/>
      <c r="OWA327" s="215"/>
      <c r="OWB327" s="215"/>
      <c r="OWC327" s="215"/>
      <c r="OWD327" s="215"/>
      <c r="OWE327" s="215"/>
      <c r="OWF327" s="215"/>
      <c r="OWG327" s="215"/>
      <c r="OWH327" s="215"/>
      <c r="OWI327" s="215"/>
      <c r="OWJ327" s="215"/>
      <c r="OWK327" s="215"/>
      <c r="OWL327" s="215"/>
      <c r="OWM327" s="215"/>
      <c r="OWN327" s="215"/>
      <c r="OWO327" s="215"/>
      <c r="OWP327" s="215"/>
      <c r="OWQ327" s="215"/>
      <c r="OWR327" s="215"/>
      <c r="OWS327" s="215"/>
      <c r="OWT327" s="215"/>
      <c r="OWU327" s="215"/>
      <c r="OWV327" s="215"/>
      <c r="OWW327" s="215"/>
      <c r="OWX327" s="215"/>
      <c r="OWY327" s="215"/>
      <c r="OWZ327" s="215"/>
      <c r="OXA327" s="215"/>
      <c r="OXB327" s="215"/>
      <c r="OXC327" s="215"/>
      <c r="OXD327" s="215"/>
      <c r="OXE327" s="215"/>
      <c r="OXF327" s="215"/>
      <c r="OXG327" s="215"/>
      <c r="OXH327" s="215"/>
      <c r="OXI327" s="215"/>
      <c r="OXJ327" s="215"/>
      <c r="OXK327" s="215"/>
      <c r="OXL327" s="215"/>
      <c r="OXM327" s="215"/>
      <c r="OXN327" s="215"/>
      <c r="OXO327" s="215"/>
      <c r="OXP327" s="215"/>
      <c r="OXQ327" s="215"/>
      <c r="OXR327" s="215"/>
      <c r="OXS327" s="215"/>
      <c r="OXT327" s="215"/>
      <c r="OXU327" s="215"/>
      <c r="OXV327" s="215"/>
      <c r="OXW327" s="215"/>
      <c r="OXX327" s="215"/>
      <c r="OXY327" s="215"/>
      <c r="OXZ327" s="215"/>
      <c r="OYA327" s="215"/>
      <c r="OYB327" s="215"/>
      <c r="OYC327" s="215"/>
      <c r="OYD327" s="215"/>
      <c r="OYE327" s="215"/>
      <c r="OYF327" s="215"/>
      <c r="OYG327" s="215"/>
      <c r="OYH327" s="215"/>
      <c r="OYI327" s="215"/>
      <c r="OYJ327" s="215"/>
      <c r="OYK327" s="215"/>
      <c r="OYL327" s="215"/>
      <c r="OYM327" s="215"/>
      <c r="OYN327" s="215"/>
      <c r="OYO327" s="215"/>
      <c r="OYP327" s="215"/>
      <c r="OYQ327" s="215"/>
      <c r="OYR327" s="215"/>
      <c r="OYS327" s="215"/>
      <c r="OYT327" s="215"/>
      <c r="OYU327" s="215"/>
      <c r="OYV327" s="215"/>
      <c r="OYW327" s="215"/>
      <c r="OYX327" s="215"/>
      <c r="OYY327" s="215"/>
      <c r="OYZ327" s="215"/>
      <c r="OZA327" s="215"/>
      <c r="OZB327" s="215"/>
      <c r="OZC327" s="215"/>
      <c r="OZD327" s="215"/>
      <c r="OZE327" s="215"/>
      <c r="OZF327" s="215"/>
      <c r="OZG327" s="215"/>
      <c r="OZH327" s="215"/>
      <c r="OZI327" s="215"/>
      <c r="OZJ327" s="215"/>
      <c r="OZK327" s="215"/>
      <c r="OZL327" s="215"/>
      <c r="OZM327" s="215"/>
      <c r="OZN327" s="215"/>
      <c r="OZO327" s="215"/>
      <c r="OZP327" s="215"/>
      <c r="OZQ327" s="215"/>
      <c r="OZR327" s="215"/>
      <c r="OZS327" s="215"/>
      <c r="OZT327" s="215"/>
      <c r="OZU327" s="215"/>
      <c r="OZV327" s="215"/>
      <c r="OZW327" s="215"/>
      <c r="OZX327" s="215"/>
      <c r="OZY327" s="215"/>
      <c r="OZZ327" s="215"/>
      <c r="PAA327" s="215"/>
      <c r="PAB327" s="215"/>
      <c r="PAC327" s="215"/>
      <c r="PAD327" s="215"/>
      <c r="PAE327" s="215"/>
      <c r="PAF327" s="215"/>
      <c r="PAG327" s="215"/>
      <c r="PAH327" s="215"/>
      <c r="PAI327" s="215"/>
      <c r="PAJ327" s="215"/>
      <c r="PAK327" s="215"/>
      <c r="PAL327" s="215"/>
      <c r="PAM327" s="215"/>
      <c r="PAN327" s="215"/>
      <c r="PAO327" s="215"/>
      <c r="PAP327" s="215"/>
      <c r="PAQ327" s="215"/>
      <c r="PAR327" s="215"/>
      <c r="PAS327" s="215"/>
      <c r="PAT327" s="215"/>
      <c r="PAU327" s="215"/>
      <c r="PAV327" s="215"/>
      <c r="PAW327" s="215"/>
      <c r="PAX327" s="215"/>
      <c r="PAY327" s="215"/>
      <c r="PAZ327" s="215"/>
      <c r="PBA327" s="215"/>
      <c r="PBB327" s="215"/>
      <c r="PBC327" s="215"/>
      <c r="PBD327" s="215"/>
      <c r="PBE327" s="215"/>
      <c r="PBF327" s="215"/>
      <c r="PBG327" s="215"/>
      <c r="PBH327" s="215"/>
      <c r="PBI327" s="215"/>
      <c r="PBJ327" s="215"/>
      <c r="PBK327" s="215"/>
      <c r="PBL327" s="215"/>
      <c r="PBM327" s="215"/>
      <c r="PBN327" s="215"/>
      <c r="PBO327" s="215"/>
      <c r="PBP327" s="215"/>
      <c r="PBQ327" s="215"/>
      <c r="PBR327" s="215"/>
      <c r="PBS327" s="215"/>
      <c r="PBT327" s="215"/>
      <c r="PBU327" s="215"/>
      <c r="PBV327" s="215"/>
      <c r="PBW327" s="215"/>
      <c r="PBX327" s="215"/>
      <c r="PBY327" s="215"/>
      <c r="PBZ327" s="215"/>
      <c r="PCA327" s="215"/>
      <c r="PCB327" s="215"/>
      <c r="PCC327" s="215"/>
      <c r="PCD327" s="215"/>
      <c r="PCE327" s="215"/>
      <c r="PCF327" s="215"/>
      <c r="PCG327" s="215"/>
      <c r="PCH327" s="215"/>
      <c r="PCI327" s="215"/>
      <c r="PCJ327" s="215"/>
      <c r="PCK327" s="215"/>
      <c r="PCL327" s="215"/>
      <c r="PCM327" s="215"/>
      <c r="PCN327" s="215"/>
      <c r="PCO327" s="215"/>
      <c r="PCP327" s="215"/>
      <c r="PCQ327" s="215"/>
      <c r="PCR327" s="215"/>
      <c r="PCS327" s="215"/>
      <c r="PCT327" s="215"/>
      <c r="PCU327" s="215"/>
      <c r="PCV327" s="215"/>
      <c r="PCW327" s="215"/>
      <c r="PCX327" s="215"/>
      <c r="PCY327" s="215"/>
      <c r="PCZ327" s="215"/>
      <c r="PDA327" s="215"/>
      <c r="PDB327" s="215"/>
      <c r="PDC327" s="215"/>
      <c r="PDD327" s="215"/>
      <c r="PDE327" s="215"/>
      <c r="PDF327" s="215"/>
      <c r="PDG327" s="215"/>
      <c r="PDH327" s="215"/>
      <c r="PDI327" s="215"/>
      <c r="PDJ327" s="215"/>
      <c r="PDK327" s="215"/>
      <c r="PDL327" s="215"/>
      <c r="PDM327" s="215"/>
      <c r="PDN327" s="215"/>
      <c r="PDO327" s="215"/>
      <c r="PDP327" s="215"/>
      <c r="PDQ327" s="215"/>
      <c r="PDR327" s="215"/>
      <c r="PDS327" s="215"/>
      <c r="PDT327" s="215"/>
      <c r="PDU327" s="215"/>
      <c r="PDV327" s="215"/>
      <c r="PDW327" s="215"/>
      <c r="PDX327" s="215"/>
      <c r="PDY327" s="215"/>
      <c r="PDZ327" s="215"/>
      <c r="PEA327" s="215"/>
      <c r="PEB327" s="215"/>
      <c r="PEC327" s="215"/>
      <c r="PED327" s="215"/>
      <c r="PEE327" s="215"/>
      <c r="PEF327" s="215"/>
      <c r="PEG327" s="215"/>
      <c r="PEH327" s="215"/>
      <c r="PEI327" s="215"/>
      <c r="PEJ327" s="215"/>
      <c r="PEK327" s="215"/>
      <c r="PEL327" s="215"/>
      <c r="PEM327" s="215"/>
      <c r="PEN327" s="215"/>
      <c r="PEO327" s="215"/>
      <c r="PEP327" s="215"/>
      <c r="PEQ327" s="215"/>
      <c r="PER327" s="215"/>
      <c r="PES327" s="215"/>
      <c r="PET327" s="215"/>
      <c r="PEU327" s="215"/>
      <c r="PEV327" s="215"/>
      <c r="PEW327" s="215"/>
      <c r="PEX327" s="215"/>
      <c r="PEY327" s="215"/>
      <c r="PEZ327" s="215"/>
      <c r="PFA327" s="215"/>
      <c r="PFB327" s="215"/>
      <c r="PFC327" s="215"/>
      <c r="PFD327" s="215"/>
      <c r="PFE327" s="215"/>
      <c r="PFF327" s="215"/>
      <c r="PFG327" s="215"/>
      <c r="PFH327" s="215"/>
      <c r="PFI327" s="215"/>
      <c r="PFJ327" s="215"/>
      <c r="PFK327" s="215"/>
      <c r="PFL327" s="215"/>
      <c r="PFM327" s="215"/>
      <c r="PFN327" s="215"/>
      <c r="PFO327" s="215"/>
      <c r="PFP327" s="215"/>
      <c r="PFQ327" s="215"/>
      <c r="PFR327" s="215"/>
      <c r="PFS327" s="215"/>
      <c r="PFT327" s="215"/>
      <c r="PFU327" s="215"/>
      <c r="PFV327" s="215"/>
      <c r="PFW327" s="215"/>
      <c r="PFX327" s="215"/>
      <c r="PFY327" s="215"/>
      <c r="PFZ327" s="215"/>
      <c r="PGA327" s="215"/>
      <c r="PGB327" s="215"/>
      <c r="PGC327" s="215"/>
      <c r="PGD327" s="215"/>
      <c r="PGE327" s="215"/>
      <c r="PGF327" s="215"/>
      <c r="PGG327" s="215"/>
      <c r="PGH327" s="215"/>
      <c r="PGI327" s="215"/>
      <c r="PGJ327" s="215"/>
      <c r="PGK327" s="215"/>
      <c r="PGL327" s="215"/>
      <c r="PGM327" s="215"/>
      <c r="PGN327" s="215"/>
      <c r="PGO327" s="215"/>
      <c r="PGP327" s="215"/>
      <c r="PGQ327" s="215"/>
      <c r="PGR327" s="215"/>
      <c r="PGS327" s="215"/>
      <c r="PGT327" s="215"/>
      <c r="PGU327" s="215"/>
      <c r="PGV327" s="215"/>
      <c r="PGW327" s="215"/>
      <c r="PGX327" s="215"/>
      <c r="PGY327" s="215"/>
      <c r="PGZ327" s="215"/>
      <c r="PHA327" s="215"/>
      <c r="PHB327" s="215"/>
      <c r="PHC327" s="215"/>
      <c r="PHD327" s="215"/>
      <c r="PHE327" s="215"/>
      <c r="PHF327" s="215"/>
      <c r="PHG327" s="215"/>
      <c r="PHH327" s="215"/>
      <c r="PHI327" s="215"/>
      <c r="PHJ327" s="215"/>
      <c r="PHK327" s="215"/>
      <c r="PHL327" s="215"/>
      <c r="PHM327" s="215"/>
      <c r="PHN327" s="215"/>
      <c r="PHO327" s="215"/>
      <c r="PHP327" s="215"/>
      <c r="PHQ327" s="215"/>
      <c r="PHR327" s="215"/>
      <c r="PHS327" s="215"/>
      <c r="PHT327" s="215"/>
      <c r="PHU327" s="215"/>
      <c r="PHV327" s="215"/>
      <c r="PHW327" s="215"/>
      <c r="PHX327" s="215"/>
      <c r="PHY327" s="215"/>
      <c r="PHZ327" s="215"/>
      <c r="PIA327" s="215"/>
      <c r="PIB327" s="215"/>
      <c r="PIC327" s="215"/>
      <c r="PID327" s="215"/>
      <c r="PIE327" s="215"/>
      <c r="PIF327" s="215"/>
      <c r="PIG327" s="215"/>
      <c r="PIH327" s="215"/>
      <c r="PII327" s="215"/>
      <c r="PIJ327" s="215"/>
      <c r="PIK327" s="215"/>
      <c r="PIL327" s="215"/>
      <c r="PIM327" s="215"/>
      <c r="PIN327" s="215"/>
      <c r="PIO327" s="215"/>
      <c r="PIP327" s="215"/>
      <c r="PIQ327" s="215"/>
      <c r="PIR327" s="215"/>
      <c r="PIS327" s="215"/>
      <c r="PIT327" s="215"/>
      <c r="PIU327" s="215"/>
      <c r="PIV327" s="215"/>
      <c r="PIW327" s="215"/>
      <c r="PIX327" s="215"/>
      <c r="PIY327" s="215"/>
      <c r="PIZ327" s="215"/>
      <c r="PJA327" s="215"/>
      <c r="PJB327" s="215"/>
      <c r="PJC327" s="215"/>
      <c r="PJD327" s="215"/>
      <c r="PJE327" s="215"/>
      <c r="PJF327" s="215"/>
      <c r="PJG327" s="215"/>
      <c r="PJH327" s="215"/>
      <c r="PJI327" s="215"/>
      <c r="PJJ327" s="215"/>
      <c r="PJK327" s="215"/>
      <c r="PJL327" s="215"/>
      <c r="PJM327" s="215"/>
      <c r="PJN327" s="215"/>
      <c r="PJO327" s="215"/>
      <c r="PJP327" s="215"/>
      <c r="PJQ327" s="215"/>
      <c r="PJR327" s="215"/>
      <c r="PJS327" s="215"/>
      <c r="PJT327" s="215"/>
      <c r="PJU327" s="215"/>
      <c r="PJV327" s="215"/>
      <c r="PJW327" s="215"/>
      <c r="PJX327" s="215"/>
      <c r="PJY327" s="215"/>
      <c r="PJZ327" s="215"/>
      <c r="PKA327" s="215"/>
      <c r="PKB327" s="215"/>
      <c r="PKC327" s="215"/>
      <c r="PKD327" s="215"/>
      <c r="PKE327" s="215"/>
      <c r="PKF327" s="215"/>
      <c r="PKG327" s="215"/>
      <c r="PKH327" s="215"/>
      <c r="PKI327" s="215"/>
      <c r="PKJ327" s="215"/>
      <c r="PKK327" s="215"/>
      <c r="PKL327" s="215"/>
      <c r="PKM327" s="215"/>
      <c r="PKN327" s="215"/>
      <c r="PKO327" s="215"/>
      <c r="PKP327" s="215"/>
      <c r="PKQ327" s="215"/>
      <c r="PKR327" s="215"/>
      <c r="PKS327" s="215"/>
      <c r="PKT327" s="215"/>
      <c r="PKU327" s="215"/>
      <c r="PKV327" s="215"/>
      <c r="PKW327" s="215"/>
      <c r="PKX327" s="215"/>
      <c r="PKY327" s="215"/>
      <c r="PKZ327" s="215"/>
      <c r="PLA327" s="215"/>
      <c r="PLB327" s="215"/>
      <c r="PLC327" s="215"/>
      <c r="PLD327" s="215"/>
      <c r="PLE327" s="215"/>
      <c r="PLF327" s="215"/>
      <c r="PLG327" s="215"/>
      <c r="PLH327" s="215"/>
      <c r="PLI327" s="215"/>
      <c r="PLJ327" s="215"/>
      <c r="PLK327" s="215"/>
      <c r="PLL327" s="215"/>
      <c r="PLM327" s="215"/>
      <c r="PLN327" s="215"/>
      <c r="PLO327" s="215"/>
      <c r="PLP327" s="215"/>
      <c r="PLQ327" s="215"/>
      <c r="PLR327" s="215"/>
      <c r="PLS327" s="215"/>
      <c r="PLT327" s="215"/>
      <c r="PLU327" s="215"/>
      <c r="PLV327" s="215"/>
      <c r="PLW327" s="215"/>
      <c r="PLX327" s="215"/>
      <c r="PLY327" s="215"/>
      <c r="PLZ327" s="215"/>
      <c r="PMA327" s="215"/>
      <c r="PMB327" s="215"/>
      <c r="PMC327" s="215"/>
      <c r="PMD327" s="215"/>
      <c r="PME327" s="215"/>
      <c r="PMF327" s="215"/>
      <c r="PMG327" s="215"/>
      <c r="PMH327" s="215"/>
      <c r="PMI327" s="215"/>
      <c r="PMJ327" s="215"/>
      <c r="PMK327" s="215"/>
      <c r="PML327" s="215"/>
      <c r="PMM327" s="215"/>
      <c r="PMN327" s="215"/>
      <c r="PMO327" s="215"/>
      <c r="PMP327" s="215"/>
      <c r="PMQ327" s="215"/>
      <c r="PMR327" s="215"/>
      <c r="PMS327" s="215"/>
      <c r="PMT327" s="215"/>
      <c r="PMU327" s="215"/>
      <c r="PMV327" s="215"/>
      <c r="PMW327" s="215"/>
      <c r="PMX327" s="215"/>
      <c r="PMY327" s="215"/>
      <c r="PMZ327" s="215"/>
      <c r="PNA327" s="215"/>
      <c r="PNB327" s="215"/>
      <c r="PNC327" s="215"/>
      <c r="PND327" s="215"/>
      <c r="PNE327" s="215"/>
      <c r="PNF327" s="215"/>
      <c r="PNG327" s="215"/>
      <c r="PNH327" s="215"/>
      <c r="PNI327" s="215"/>
      <c r="PNJ327" s="215"/>
      <c r="PNK327" s="215"/>
      <c r="PNL327" s="215"/>
      <c r="PNM327" s="215"/>
      <c r="PNN327" s="215"/>
      <c r="PNO327" s="215"/>
      <c r="PNP327" s="215"/>
      <c r="PNQ327" s="215"/>
      <c r="PNR327" s="215"/>
      <c r="PNS327" s="215"/>
      <c r="PNT327" s="215"/>
      <c r="PNU327" s="215"/>
      <c r="PNV327" s="215"/>
      <c r="PNW327" s="215"/>
      <c r="PNX327" s="215"/>
      <c r="PNY327" s="215"/>
      <c r="PNZ327" s="215"/>
      <c r="POA327" s="215"/>
      <c r="POB327" s="215"/>
      <c r="POC327" s="215"/>
      <c r="POD327" s="215"/>
      <c r="POE327" s="215"/>
      <c r="POF327" s="215"/>
      <c r="POG327" s="215"/>
      <c r="POH327" s="215"/>
      <c r="POI327" s="215"/>
      <c r="POJ327" s="215"/>
      <c r="POK327" s="215"/>
      <c r="POL327" s="215"/>
      <c r="POM327" s="215"/>
      <c r="PON327" s="215"/>
      <c r="POO327" s="215"/>
      <c r="POP327" s="215"/>
      <c r="POQ327" s="215"/>
      <c r="POR327" s="215"/>
      <c r="POS327" s="215"/>
      <c r="POT327" s="215"/>
      <c r="POU327" s="215"/>
      <c r="POV327" s="215"/>
      <c r="POW327" s="215"/>
      <c r="POX327" s="215"/>
      <c r="POY327" s="215"/>
      <c r="POZ327" s="215"/>
      <c r="PPA327" s="215"/>
      <c r="PPB327" s="215"/>
      <c r="PPC327" s="215"/>
      <c r="PPD327" s="215"/>
      <c r="PPE327" s="215"/>
      <c r="PPF327" s="215"/>
      <c r="PPG327" s="215"/>
      <c r="PPH327" s="215"/>
      <c r="PPI327" s="215"/>
      <c r="PPJ327" s="215"/>
      <c r="PPK327" s="215"/>
      <c r="PPL327" s="215"/>
      <c r="PPM327" s="215"/>
      <c r="PPN327" s="215"/>
      <c r="PPO327" s="215"/>
      <c r="PPP327" s="215"/>
      <c r="PPQ327" s="215"/>
      <c r="PPR327" s="215"/>
      <c r="PPS327" s="215"/>
      <c r="PPT327" s="215"/>
      <c r="PPU327" s="215"/>
      <c r="PPV327" s="215"/>
      <c r="PPW327" s="215"/>
      <c r="PPX327" s="215"/>
      <c r="PPY327" s="215"/>
      <c r="PPZ327" s="215"/>
      <c r="PQA327" s="215"/>
      <c r="PQB327" s="215"/>
      <c r="PQC327" s="215"/>
      <c r="PQD327" s="215"/>
      <c r="PQE327" s="215"/>
      <c r="PQF327" s="215"/>
      <c r="PQG327" s="215"/>
      <c r="PQH327" s="215"/>
      <c r="PQI327" s="215"/>
      <c r="PQJ327" s="215"/>
      <c r="PQK327" s="215"/>
      <c r="PQL327" s="215"/>
      <c r="PQM327" s="215"/>
      <c r="PQN327" s="215"/>
      <c r="PQO327" s="215"/>
      <c r="PQP327" s="215"/>
      <c r="PQQ327" s="215"/>
      <c r="PQR327" s="215"/>
      <c r="PQS327" s="215"/>
      <c r="PQT327" s="215"/>
      <c r="PQU327" s="215"/>
      <c r="PQV327" s="215"/>
      <c r="PQW327" s="215"/>
      <c r="PQX327" s="215"/>
      <c r="PQY327" s="215"/>
      <c r="PQZ327" s="215"/>
      <c r="PRA327" s="215"/>
      <c r="PRB327" s="215"/>
      <c r="PRC327" s="215"/>
      <c r="PRD327" s="215"/>
      <c r="PRE327" s="215"/>
      <c r="PRF327" s="215"/>
      <c r="PRG327" s="215"/>
      <c r="PRH327" s="215"/>
      <c r="PRI327" s="215"/>
      <c r="PRJ327" s="215"/>
      <c r="PRK327" s="215"/>
      <c r="PRL327" s="215"/>
      <c r="PRM327" s="215"/>
      <c r="PRN327" s="215"/>
      <c r="PRO327" s="215"/>
      <c r="PRP327" s="215"/>
      <c r="PRQ327" s="215"/>
      <c r="PRR327" s="215"/>
      <c r="PRS327" s="215"/>
      <c r="PRT327" s="215"/>
      <c r="PRU327" s="215"/>
      <c r="PRV327" s="215"/>
      <c r="PRW327" s="215"/>
      <c r="PRX327" s="215"/>
      <c r="PRY327" s="215"/>
      <c r="PRZ327" s="215"/>
      <c r="PSA327" s="215"/>
      <c r="PSB327" s="215"/>
      <c r="PSC327" s="215"/>
      <c r="PSD327" s="215"/>
      <c r="PSE327" s="215"/>
      <c r="PSF327" s="215"/>
      <c r="PSG327" s="215"/>
      <c r="PSH327" s="215"/>
      <c r="PSI327" s="215"/>
      <c r="PSJ327" s="215"/>
      <c r="PSK327" s="215"/>
      <c r="PSL327" s="215"/>
      <c r="PSM327" s="215"/>
      <c r="PSN327" s="215"/>
      <c r="PSO327" s="215"/>
      <c r="PSP327" s="215"/>
      <c r="PSQ327" s="215"/>
      <c r="PSR327" s="215"/>
      <c r="PSS327" s="215"/>
      <c r="PST327" s="215"/>
      <c r="PSU327" s="215"/>
      <c r="PSV327" s="215"/>
      <c r="PSW327" s="215"/>
      <c r="PSX327" s="215"/>
      <c r="PSY327" s="215"/>
      <c r="PSZ327" s="215"/>
      <c r="PTA327" s="215"/>
      <c r="PTB327" s="215"/>
      <c r="PTC327" s="215"/>
      <c r="PTD327" s="215"/>
      <c r="PTE327" s="215"/>
      <c r="PTF327" s="215"/>
      <c r="PTG327" s="215"/>
      <c r="PTH327" s="215"/>
      <c r="PTI327" s="215"/>
      <c r="PTJ327" s="215"/>
      <c r="PTK327" s="215"/>
      <c r="PTL327" s="215"/>
      <c r="PTM327" s="215"/>
      <c r="PTN327" s="215"/>
      <c r="PTO327" s="215"/>
      <c r="PTP327" s="215"/>
      <c r="PTQ327" s="215"/>
      <c r="PTR327" s="215"/>
      <c r="PTS327" s="215"/>
      <c r="PTT327" s="215"/>
      <c r="PTU327" s="215"/>
      <c r="PTV327" s="215"/>
      <c r="PTW327" s="215"/>
      <c r="PTX327" s="215"/>
      <c r="PTY327" s="215"/>
      <c r="PTZ327" s="215"/>
      <c r="PUA327" s="215"/>
      <c r="PUB327" s="215"/>
      <c r="PUC327" s="215"/>
      <c r="PUD327" s="215"/>
      <c r="PUE327" s="215"/>
      <c r="PUF327" s="215"/>
      <c r="PUG327" s="215"/>
      <c r="PUH327" s="215"/>
      <c r="PUI327" s="215"/>
      <c r="PUJ327" s="215"/>
      <c r="PUK327" s="215"/>
      <c r="PUL327" s="215"/>
      <c r="PUM327" s="215"/>
      <c r="PUN327" s="215"/>
      <c r="PUO327" s="215"/>
      <c r="PUP327" s="215"/>
      <c r="PUQ327" s="215"/>
      <c r="PUR327" s="215"/>
      <c r="PUS327" s="215"/>
      <c r="PUT327" s="215"/>
      <c r="PUU327" s="215"/>
      <c r="PUV327" s="215"/>
      <c r="PUW327" s="215"/>
      <c r="PUX327" s="215"/>
      <c r="PUY327" s="215"/>
      <c r="PUZ327" s="215"/>
      <c r="PVA327" s="215"/>
      <c r="PVB327" s="215"/>
      <c r="PVC327" s="215"/>
      <c r="PVD327" s="215"/>
      <c r="PVE327" s="215"/>
      <c r="PVF327" s="215"/>
      <c r="PVG327" s="215"/>
      <c r="PVH327" s="215"/>
      <c r="PVI327" s="215"/>
      <c r="PVJ327" s="215"/>
      <c r="PVK327" s="215"/>
      <c r="PVL327" s="215"/>
      <c r="PVM327" s="215"/>
      <c r="PVN327" s="215"/>
      <c r="PVO327" s="215"/>
      <c r="PVP327" s="215"/>
      <c r="PVQ327" s="215"/>
      <c r="PVR327" s="215"/>
      <c r="PVS327" s="215"/>
      <c r="PVT327" s="215"/>
      <c r="PVU327" s="215"/>
      <c r="PVV327" s="215"/>
      <c r="PVW327" s="215"/>
      <c r="PVX327" s="215"/>
      <c r="PVY327" s="215"/>
      <c r="PVZ327" s="215"/>
      <c r="PWA327" s="215"/>
      <c r="PWB327" s="215"/>
      <c r="PWC327" s="215"/>
      <c r="PWD327" s="215"/>
      <c r="PWE327" s="215"/>
      <c r="PWF327" s="215"/>
      <c r="PWG327" s="215"/>
      <c r="PWH327" s="215"/>
      <c r="PWI327" s="215"/>
      <c r="PWJ327" s="215"/>
      <c r="PWK327" s="215"/>
      <c r="PWL327" s="215"/>
      <c r="PWM327" s="215"/>
      <c r="PWN327" s="215"/>
      <c r="PWO327" s="215"/>
      <c r="PWP327" s="215"/>
      <c r="PWQ327" s="215"/>
      <c r="PWR327" s="215"/>
      <c r="PWS327" s="215"/>
      <c r="PWT327" s="215"/>
      <c r="PWU327" s="215"/>
      <c r="PWV327" s="215"/>
      <c r="PWW327" s="215"/>
      <c r="PWX327" s="215"/>
      <c r="PWY327" s="215"/>
      <c r="PWZ327" s="215"/>
      <c r="PXA327" s="215"/>
      <c r="PXB327" s="215"/>
      <c r="PXC327" s="215"/>
      <c r="PXD327" s="215"/>
      <c r="PXE327" s="215"/>
      <c r="PXF327" s="215"/>
      <c r="PXG327" s="215"/>
      <c r="PXH327" s="215"/>
      <c r="PXI327" s="215"/>
      <c r="PXJ327" s="215"/>
      <c r="PXK327" s="215"/>
      <c r="PXL327" s="215"/>
      <c r="PXM327" s="215"/>
      <c r="PXN327" s="215"/>
      <c r="PXO327" s="215"/>
      <c r="PXP327" s="215"/>
      <c r="PXQ327" s="215"/>
      <c r="PXR327" s="215"/>
      <c r="PXS327" s="215"/>
      <c r="PXT327" s="215"/>
      <c r="PXU327" s="215"/>
      <c r="PXV327" s="215"/>
      <c r="PXW327" s="215"/>
      <c r="PXX327" s="215"/>
      <c r="PXY327" s="215"/>
      <c r="PXZ327" s="215"/>
      <c r="PYA327" s="215"/>
      <c r="PYB327" s="215"/>
      <c r="PYC327" s="215"/>
      <c r="PYD327" s="215"/>
      <c r="PYE327" s="215"/>
      <c r="PYF327" s="215"/>
      <c r="PYG327" s="215"/>
      <c r="PYH327" s="215"/>
      <c r="PYI327" s="215"/>
      <c r="PYJ327" s="215"/>
      <c r="PYK327" s="215"/>
      <c r="PYL327" s="215"/>
      <c r="PYM327" s="215"/>
      <c r="PYN327" s="215"/>
      <c r="PYO327" s="215"/>
      <c r="PYP327" s="215"/>
      <c r="PYQ327" s="215"/>
      <c r="PYR327" s="215"/>
      <c r="PYS327" s="215"/>
      <c r="PYT327" s="215"/>
      <c r="PYU327" s="215"/>
      <c r="PYV327" s="215"/>
      <c r="PYW327" s="215"/>
      <c r="PYX327" s="215"/>
      <c r="PYY327" s="215"/>
      <c r="PYZ327" s="215"/>
      <c r="PZA327" s="215"/>
      <c r="PZB327" s="215"/>
      <c r="PZC327" s="215"/>
      <c r="PZD327" s="215"/>
      <c r="PZE327" s="215"/>
      <c r="PZF327" s="215"/>
      <c r="PZG327" s="215"/>
      <c r="PZH327" s="215"/>
      <c r="PZI327" s="215"/>
      <c r="PZJ327" s="215"/>
      <c r="PZK327" s="215"/>
      <c r="PZL327" s="215"/>
      <c r="PZM327" s="215"/>
      <c r="PZN327" s="215"/>
      <c r="PZO327" s="215"/>
      <c r="PZP327" s="215"/>
      <c r="PZQ327" s="215"/>
      <c r="PZR327" s="215"/>
      <c r="PZS327" s="215"/>
      <c r="PZT327" s="215"/>
      <c r="PZU327" s="215"/>
      <c r="PZV327" s="215"/>
      <c r="PZW327" s="215"/>
      <c r="PZX327" s="215"/>
      <c r="PZY327" s="215"/>
      <c r="PZZ327" s="215"/>
      <c r="QAA327" s="215"/>
      <c r="QAB327" s="215"/>
      <c r="QAC327" s="215"/>
      <c r="QAD327" s="215"/>
      <c r="QAE327" s="215"/>
      <c r="QAF327" s="215"/>
      <c r="QAG327" s="215"/>
      <c r="QAH327" s="215"/>
      <c r="QAI327" s="215"/>
      <c r="QAJ327" s="215"/>
      <c r="QAK327" s="215"/>
      <c r="QAL327" s="215"/>
      <c r="QAM327" s="215"/>
      <c r="QAN327" s="215"/>
      <c r="QAO327" s="215"/>
      <c r="QAP327" s="215"/>
      <c r="QAQ327" s="215"/>
      <c r="QAR327" s="215"/>
      <c r="QAS327" s="215"/>
      <c r="QAT327" s="215"/>
      <c r="QAU327" s="215"/>
      <c r="QAV327" s="215"/>
      <c r="QAW327" s="215"/>
      <c r="QAX327" s="215"/>
      <c r="QAY327" s="215"/>
      <c r="QAZ327" s="215"/>
      <c r="QBA327" s="215"/>
      <c r="QBB327" s="215"/>
      <c r="QBC327" s="215"/>
      <c r="QBD327" s="215"/>
      <c r="QBE327" s="215"/>
      <c r="QBF327" s="215"/>
      <c r="QBG327" s="215"/>
      <c r="QBH327" s="215"/>
      <c r="QBI327" s="215"/>
      <c r="QBJ327" s="215"/>
      <c r="QBK327" s="215"/>
      <c r="QBL327" s="215"/>
      <c r="QBM327" s="215"/>
      <c r="QBN327" s="215"/>
      <c r="QBO327" s="215"/>
      <c r="QBP327" s="215"/>
      <c r="QBQ327" s="215"/>
      <c r="QBR327" s="215"/>
      <c r="QBS327" s="215"/>
      <c r="QBT327" s="215"/>
      <c r="QBU327" s="215"/>
      <c r="QBV327" s="215"/>
      <c r="QBW327" s="215"/>
      <c r="QBX327" s="215"/>
      <c r="QBY327" s="215"/>
      <c r="QBZ327" s="215"/>
      <c r="QCA327" s="215"/>
      <c r="QCB327" s="215"/>
      <c r="QCC327" s="215"/>
      <c r="QCD327" s="215"/>
      <c r="QCE327" s="215"/>
      <c r="QCF327" s="215"/>
      <c r="QCG327" s="215"/>
      <c r="QCH327" s="215"/>
      <c r="QCI327" s="215"/>
      <c r="QCJ327" s="215"/>
      <c r="QCK327" s="215"/>
      <c r="QCL327" s="215"/>
      <c r="QCM327" s="215"/>
      <c r="QCN327" s="215"/>
      <c r="QCO327" s="215"/>
      <c r="QCP327" s="215"/>
      <c r="QCQ327" s="215"/>
      <c r="QCR327" s="215"/>
      <c r="QCS327" s="215"/>
      <c r="QCT327" s="215"/>
      <c r="QCU327" s="215"/>
      <c r="QCV327" s="215"/>
      <c r="QCW327" s="215"/>
      <c r="QCX327" s="215"/>
      <c r="QCY327" s="215"/>
      <c r="QCZ327" s="215"/>
      <c r="QDA327" s="215"/>
      <c r="QDB327" s="215"/>
      <c r="QDC327" s="215"/>
      <c r="QDD327" s="215"/>
      <c r="QDE327" s="215"/>
      <c r="QDF327" s="215"/>
      <c r="QDG327" s="215"/>
      <c r="QDH327" s="215"/>
      <c r="QDI327" s="215"/>
      <c r="QDJ327" s="215"/>
      <c r="QDK327" s="215"/>
      <c r="QDL327" s="215"/>
      <c r="QDM327" s="215"/>
      <c r="QDN327" s="215"/>
      <c r="QDO327" s="215"/>
      <c r="QDP327" s="215"/>
      <c r="QDQ327" s="215"/>
      <c r="QDR327" s="215"/>
      <c r="QDS327" s="215"/>
      <c r="QDT327" s="215"/>
      <c r="QDU327" s="215"/>
      <c r="QDV327" s="215"/>
      <c r="QDW327" s="215"/>
      <c r="QDX327" s="215"/>
      <c r="QDY327" s="215"/>
      <c r="QDZ327" s="215"/>
      <c r="QEA327" s="215"/>
      <c r="QEB327" s="215"/>
      <c r="QEC327" s="215"/>
      <c r="QED327" s="215"/>
      <c r="QEE327" s="215"/>
      <c r="QEF327" s="215"/>
      <c r="QEG327" s="215"/>
      <c r="QEH327" s="215"/>
      <c r="QEI327" s="215"/>
      <c r="QEJ327" s="215"/>
      <c r="QEK327" s="215"/>
      <c r="QEL327" s="215"/>
      <c r="QEM327" s="215"/>
      <c r="QEN327" s="215"/>
      <c r="QEO327" s="215"/>
      <c r="QEP327" s="215"/>
      <c r="QEQ327" s="215"/>
      <c r="QER327" s="215"/>
      <c r="QES327" s="215"/>
      <c r="QET327" s="215"/>
      <c r="QEU327" s="215"/>
      <c r="QEV327" s="215"/>
      <c r="QEW327" s="215"/>
      <c r="QEX327" s="215"/>
      <c r="QEY327" s="215"/>
      <c r="QEZ327" s="215"/>
      <c r="QFA327" s="215"/>
      <c r="QFB327" s="215"/>
      <c r="QFC327" s="215"/>
      <c r="QFD327" s="215"/>
      <c r="QFE327" s="215"/>
      <c r="QFF327" s="215"/>
      <c r="QFG327" s="215"/>
      <c r="QFH327" s="215"/>
      <c r="QFI327" s="215"/>
      <c r="QFJ327" s="215"/>
      <c r="QFK327" s="215"/>
      <c r="QFL327" s="215"/>
      <c r="QFM327" s="215"/>
      <c r="QFN327" s="215"/>
      <c r="QFO327" s="215"/>
      <c r="QFP327" s="215"/>
      <c r="QFQ327" s="215"/>
      <c r="QFR327" s="215"/>
      <c r="QFS327" s="215"/>
      <c r="QFT327" s="215"/>
      <c r="QFU327" s="215"/>
      <c r="QFV327" s="215"/>
      <c r="QFW327" s="215"/>
      <c r="QFX327" s="215"/>
      <c r="QFY327" s="215"/>
      <c r="QFZ327" s="215"/>
      <c r="QGA327" s="215"/>
      <c r="QGB327" s="215"/>
      <c r="QGC327" s="215"/>
      <c r="QGD327" s="215"/>
      <c r="QGE327" s="215"/>
      <c r="QGF327" s="215"/>
      <c r="QGG327" s="215"/>
      <c r="QGH327" s="215"/>
      <c r="QGI327" s="215"/>
      <c r="QGJ327" s="215"/>
      <c r="QGK327" s="215"/>
      <c r="QGL327" s="215"/>
      <c r="QGM327" s="215"/>
      <c r="QGN327" s="215"/>
      <c r="QGO327" s="215"/>
      <c r="QGP327" s="215"/>
      <c r="QGQ327" s="215"/>
      <c r="QGR327" s="215"/>
      <c r="QGS327" s="215"/>
      <c r="QGT327" s="215"/>
      <c r="QGU327" s="215"/>
      <c r="QGV327" s="215"/>
      <c r="QGW327" s="215"/>
      <c r="QGX327" s="215"/>
      <c r="QGY327" s="215"/>
      <c r="QGZ327" s="215"/>
      <c r="QHA327" s="215"/>
      <c r="QHB327" s="215"/>
      <c r="QHC327" s="215"/>
      <c r="QHD327" s="215"/>
      <c r="QHE327" s="215"/>
      <c r="QHF327" s="215"/>
      <c r="QHG327" s="215"/>
      <c r="QHH327" s="215"/>
      <c r="QHI327" s="215"/>
      <c r="QHJ327" s="215"/>
      <c r="QHK327" s="215"/>
      <c r="QHL327" s="215"/>
      <c r="QHM327" s="215"/>
      <c r="QHN327" s="215"/>
      <c r="QHO327" s="215"/>
      <c r="QHP327" s="215"/>
      <c r="QHQ327" s="215"/>
      <c r="QHR327" s="215"/>
      <c r="QHS327" s="215"/>
      <c r="QHT327" s="215"/>
      <c r="QHU327" s="215"/>
      <c r="QHV327" s="215"/>
      <c r="QHW327" s="215"/>
      <c r="QHX327" s="215"/>
      <c r="QHY327" s="215"/>
      <c r="QHZ327" s="215"/>
      <c r="QIA327" s="215"/>
      <c r="QIB327" s="215"/>
      <c r="QIC327" s="215"/>
      <c r="QID327" s="215"/>
      <c r="QIE327" s="215"/>
      <c r="QIF327" s="215"/>
      <c r="QIG327" s="215"/>
      <c r="QIH327" s="215"/>
      <c r="QII327" s="215"/>
      <c r="QIJ327" s="215"/>
      <c r="QIK327" s="215"/>
      <c r="QIL327" s="215"/>
      <c r="QIM327" s="215"/>
      <c r="QIN327" s="215"/>
      <c r="QIO327" s="215"/>
      <c r="QIP327" s="215"/>
      <c r="QIQ327" s="215"/>
      <c r="QIR327" s="215"/>
      <c r="QIS327" s="215"/>
      <c r="QIT327" s="215"/>
      <c r="QIU327" s="215"/>
      <c r="QIV327" s="215"/>
      <c r="QIW327" s="215"/>
      <c r="QIX327" s="215"/>
      <c r="QIY327" s="215"/>
      <c r="QIZ327" s="215"/>
      <c r="QJA327" s="215"/>
      <c r="QJB327" s="215"/>
      <c r="QJC327" s="215"/>
      <c r="QJD327" s="215"/>
      <c r="QJE327" s="215"/>
      <c r="QJF327" s="215"/>
      <c r="QJG327" s="215"/>
      <c r="QJH327" s="215"/>
      <c r="QJI327" s="215"/>
      <c r="QJJ327" s="215"/>
      <c r="QJK327" s="215"/>
      <c r="QJL327" s="215"/>
      <c r="QJM327" s="215"/>
      <c r="QJN327" s="215"/>
      <c r="QJO327" s="215"/>
      <c r="QJP327" s="215"/>
      <c r="QJQ327" s="215"/>
      <c r="QJR327" s="215"/>
      <c r="QJS327" s="215"/>
      <c r="QJT327" s="215"/>
      <c r="QJU327" s="215"/>
      <c r="QJV327" s="215"/>
      <c r="QJW327" s="215"/>
      <c r="QJX327" s="215"/>
      <c r="QJY327" s="215"/>
      <c r="QJZ327" s="215"/>
      <c r="QKA327" s="215"/>
      <c r="QKB327" s="215"/>
      <c r="QKC327" s="215"/>
      <c r="QKD327" s="215"/>
      <c r="QKE327" s="215"/>
      <c r="QKF327" s="215"/>
      <c r="QKG327" s="215"/>
      <c r="QKH327" s="215"/>
      <c r="QKI327" s="215"/>
      <c r="QKJ327" s="215"/>
      <c r="QKK327" s="215"/>
      <c r="QKL327" s="215"/>
      <c r="QKM327" s="215"/>
      <c r="QKN327" s="215"/>
      <c r="QKO327" s="215"/>
      <c r="QKP327" s="215"/>
      <c r="QKQ327" s="215"/>
      <c r="QKR327" s="215"/>
      <c r="QKS327" s="215"/>
      <c r="QKT327" s="215"/>
      <c r="QKU327" s="215"/>
      <c r="QKV327" s="215"/>
      <c r="QKW327" s="215"/>
      <c r="QKX327" s="215"/>
      <c r="QKY327" s="215"/>
      <c r="QKZ327" s="215"/>
      <c r="QLA327" s="215"/>
      <c r="QLB327" s="215"/>
      <c r="QLC327" s="215"/>
      <c r="QLD327" s="215"/>
      <c r="QLE327" s="215"/>
      <c r="QLF327" s="215"/>
      <c r="QLG327" s="215"/>
      <c r="QLH327" s="215"/>
      <c r="QLI327" s="215"/>
      <c r="QLJ327" s="215"/>
      <c r="QLK327" s="215"/>
      <c r="QLL327" s="215"/>
      <c r="QLM327" s="215"/>
      <c r="QLN327" s="215"/>
      <c r="QLO327" s="215"/>
      <c r="QLP327" s="215"/>
      <c r="QLQ327" s="215"/>
      <c r="QLR327" s="215"/>
      <c r="QLS327" s="215"/>
      <c r="QLT327" s="215"/>
      <c r="QLU327" s="215"/>
      <c r="QLV327" s="215"/>
      <c r="QLW327" s="215"/>
      <c r="QLX327" s="215"/>
      <c r="QLY327" s="215"/>
      <c r="QLZ327" s="215"/>
      <c r="QMA327" s="215"/>
      <c r="QMB327" s="215"/>
      <c r="QMC327" s="215"/>
      <c r="QMD327" s="215"/>
      <c r="QME327" s="215"/>
      <c r="QMF327" s="215"/>
      <c r="QMG327" s="215"/>
      <c r="QMH327" s="215"/>
      <c r="QMI327" s="215"/>
      <c r="QMJ327" s="215"/>
      <c r="QMK327" s="215"/>
      <c r="QML327" s="215"/>
      <c r="QMM327" s="215"/>
      <c r="QMN327" s="215"/>
      <c r="QMO327" s="215"/>
      <c r="QMP327" s="215"/>
      <c r="QMQ327" s="215"/>
      <c r="QMR327" s="215"/>
      <c r="QMS327" s="215"/>
      <c r="QMT327" s="215"/>
      <c r="QMU327" s="215"/>
      <c r="QMV327" s="215"/>
      <c r="QMW327" s="215"/>
      <c r="QMX327" s="215"/>
      <c r="QMY327" s="215"/>
      <c r="QMZ327" s="215"/>
      <c r="QNA327" s="215"/>
      <c r="QNB327" s="215"/>
      <c r="QNC327" s="215"/>
      <c r="QND327" s="215"/>
      <c r="QNE327" s="215"/>
      <c r="QNF327" s="215"/>
      <c r="QNG327" s="215"/>
      <c r="QNH327" s="215"/>
      <c r="QNI327" s="215"/>
      <c r="QNJ327" s="215"/>
      <c r="QNK327" s="215"/>
      <c r="QNL327" s="215"/>
      <c r="QNM327" s="215"/>
      <c r="QNN327" s="215"/>
      <c r="QNO327" s="215"/>
      <c r="QNP327" s="215"/>
      <c r="QNQ327" s="215"/>
      <c r="QNR327" s="215"/>
      <c r="QNS327" s="215"/>
      <c r="QNT327" s="215"/>
      <c r="QNU327" s="215"/>
      <c r="QNV327" s="215"/>
      <c r="QNW327" s="215"/>
      <c r="QNX327" s="215"/>
      <c r="QNY327" s="215"/>
      <c r="QNZ327" s="215"/>
      <c r="QOA327" s="215"/>
      <c r="QOB327" s="215"/>
      <c r="QOC327" s="215"/>
      <c r="QOD327" s="215"/>
      <c r="QOE327" s="215"/>
      <c r="QOF327" s="215"/>
      <c r="QOG327" s="215"/>
      <c r="QOH327" s="215"/>
      <c r="QOI327" s="215"/>
      <c r="QOJ327" s="215"/>
      <c r="QOK327" s="215"/>
      <c r="QOL327" s="215"/>
      <c r="QOM327" s="215"/>
      <c r="QON327" s="215"/>
      <c r="QOO327" s="215"/>
      <c r="QOP327" s="215"/>
      <c r="QOQ327" s="215"/>
      <c r="QOR327" s="215"/>
      <c r="QOS327" s="215"/>
      <c r="QOT327" s="215"/>
      <c r="QOU327" s="215"/>
      <c r="QOV327" s="215"/>
      <c r="QOW327" s="215"/>
      <c r="QOX327" s="215"/>
      <c r="QOY327" s="215"/>
      <c r="QOZ327" s="215"/>
      <c r="QPA327" s="215"/>
      <c r="QPB327" s="215"/>
      <c r="QPC327" s="215"/>
      <c r="QPD327" s="215"/>
      <c r="QPE327" s="215"/>
      <c r="QPF327" s="215"/>
      <c r="QPG327" s="215"/>
      <c r="QPH327" s="215"/>
      <c r="QPI327" s="215"/>
      <c r="QPJ327" s="215"/>
      <c r="QPK327" s="215"/>
      <c r="QPL327" s="215"/>
      <c r="QPM327" s="215"/>
      <c r="QPN327" s="215"/>
      <c r="QPO327" s="215"/>
      <c r="QPP327" s="215"/>
      <c r="QPQ327" s="215"/>
      <c r="QPR327" s="215"/>
      <c r="QPS327" s="215"/>
      <c r="QPT327" s="215"/>
      <c r="QPU327" s="215"/>
      <c r="QPV327" s="215"/>
      <c r="QPW327" s="215"/>
      <c r="QPX327" s="215"/>
      <c r="QPY327" s="215"/>
      <c r="QPZ327" s="215"/>
      <c r="QQA327" s="215"/>
      <c r="QQB327" s="215"/>
      <c r="QQC327" s="215"/>
      <c r="QQD327" s="215"/>
      <c r="QQE327" s="215"/>
      <c r="QQF327" s="215"/>
      <c r="QQG327" s="215"/>
      <c r="QQH327" s="215"/>
      <c r="QQI327" s="215"/>
      <c r="QQJ327" s="215"/>
      <c r="QQK327" s="215"/>
      <c r="QQL327" s="215"/>
      <c r="QQM327" s="215"/>
      <c r="QQN327" s="215"/>
      <c r="QQO327" s="215"/>
      <c r="QQP327" s="215"/>
      <c r="QQQ327" s="215"/>
      <c r="QQR327" s="215"/>
      <c r="QQS327" s="215"/>
      <c r="QQT327" s="215"/>
      <c r="QQU327" s="215"/>
      <c r="QQV327" s="215"/>
      <c r="QQW327" s="215"/>
      <c r="QQX327" s="215"/>
      <c r="QQY327" s="215"/>
      <c r="QQZ327" s="215"/>
      <c r="QRA327" s="215"/>
      <c r="QRB327" s="215"/>
      <c r="QRC327" s="215"/>
      <c r="QRD327" s="215"/>
      <c r="QRE327" s="215"/>
      <c r="QRF327" s="215"/>
      <c r="QRG327" s="215"/>
      <c r="QRH327" s="215"/>
      <c r="QRI327" s="215"/>
      <c r="QRJ327" s="215"/>
      <c r="QRK327" s="215"/>
      <c r="QRL327" s="215"/>
      <c r="QRM327" s="215"/>
      <c r="QRN327" s="215"/>
      <c r="QRO327" s="215"/>
      <c r="QRP327" s="215"/>
      <c r="QRQ327" s="215"/>
      <c r="QRR327" s="215"/>
      <c r="QRS327" s="215"/>
      <c r="QRT327" s="215"/>
      <c r="QRU327" s="215"/>
      <c r="QRV327" s="215"/>
      <c r="QRW327" s="215"/>
      <c r="QRX327" s="215"/>
      <c r="QRY327" s="215"/>
      <c r="QRZ327" s="215"/>
      <c r="QSA327" s="215"/>
      <c r="QSB327" s="215"/>
      <c r="QSC327" s="215"/>
      <c r="QSD327" s="215"/>
      <c r="QSE327" s="215"/>
      <c r="QSF327" s="215"/>
      <c r="QSG327" s="215"/>
      <c r="QSH327" s="215"/>
      <c r="QSI327" s="215"/>
      <c r="QSJ327" s="215"/>
      <c r="QSK327" s="215"/>
      <c r="QSL327" s="215"/>
      <c r="QSM327" s="215"/>
      <c r="QSN327" s="215"/>
      <c r="QSO327" s="215"/>
      <c r="QSP327" s="215"/>
      <c r="QSQ327" s="215"/>
      <c r="QSR327" s="215"/>
      <c r="QSS327" s="215"/>
      <c r="QST327" s="215"/>
      <c r="QSU327" s="215"/>
      <c r="QSV327" s="215"/>
      <c r="QSW327" s="215"/>
      <c r="QSX327" s="215"/>
      <c r="QSY327" s="215"/>
      <c r="QSZ327" s="215"/>
      <c r="QTA327" s="215"/>
      <c r="QTB327" s="215"/>
      <c r="QTC327" s="215"/>
      <c r="QTD327" s="215"/>
      <c r="QTE327" s="215"/>
      <c r="QTF327" s="215"/>
      <c r="QTG327" s="215"/>
      <c r="QTH327" s="215"/>
      <c r="QTI327" s="215"/>
      <c r="QTJ327" s="215"/>
      <c r="QTK327" s="215"/>
      <c r="QTL327" s="215"/>
      <c r="QTM327" s="215"/>
      <c r="QTN327" s="215"/>
      <c r="QTO327" s="215"/>
      <c r="QTP327" s="215"/>
      <c r="QTQ327" s="215"/>
      <c r="QTR327" s="215"/>
      <c r="QTS327" s="215"/>
      <c r="QTT327" s="215"/>
      <c r="QTU327" s="215"/>
      <c r="QTV327" s="215"/>
      <c r="QTW327" s="215"/>
      <c r="QTX327" s="215"/>
      <c r="QTY327" s="215"/>
      <c r="QTZ327" s="215"/>
      <c r="QUA327" s="215"/>
      <c r="QUB327" s="215"/>
      <c r="QUC327" s="215"/>
      <c r="QUD327" s="215"/>
      <c r="QUE327" s="215"/>
      <c r="QUF327" s="215"/>
      <c r="QUG327" s="215"/>
      <c r="QUH327" s="215"/>
      <c r="QUI327" s="215"/>
      <c r="QUJ327" s="215"/>
      <c r="QUK327" s="215"/>
      <c r="QUL327" s="215"/>
      <c r="QUM327" s="215"/>
      <c r="QUN327" s="215"/>
      <c r="QUO327" s="215"/>
      <c r="QUP327" s="215"/>
      <c r="QUQ327" s="215"/>
      <c r="QUR327" s="215"/>
      <c r="QUS327" s="215"/>
      <c r="QUT327" s="215"/>
      <c r="QUU327" s="215"/>
      <c r="QUV327" s="215"/>
      <c r="QUW327" s="215"/>
      <c r="QUX327" s="215"/>
      <c r="QUY327" s="215"/>
      <c r="QUZ327" s="215"/>
      <c r="QVA327" s="215"/>
      <c r="QVB327" s="215"/>
      <c r="QVC327" s="215"/>
      <c r="QVD327" s="215"/>
      <c r="QVE327" s="215"/>
      <c r="QVF327" s="215"/>
      <c r="QVG327" s="215"/>
      <c r="QVH327" s="215"/>
      <c r="QVI327" s="215"/>
      <c r="QVJ327" s="215"/>
      <c r="QVK327" s="215"/>
      <c r="QVL327" s="215"/>
      <c r="QVM327" s="215"/>
      <c r="QVN327" s="215"/>
      <c r="QVO327" s="215"/>
      <c r="QVP327" s="215"/>
      <c r="QVQ327" s="215"/>
      <c r="QVR327" s="215"/>
      <c r="QVS327" s="215"/>
      <c r="QVT327" s="215"/>
      <c r="QVU327" s="215"/>
      <c r="QVV327" s="215"/>
      <c r="QVW327" s="215"/>
      <c r="QVX327" s="215"/>
      <c r="QVY327" s="215"/>
      <c r="QVZ327" s="215"/>
      <c r="QWA327" s="215"/>
      <c r="QWB327" s="215"/>
      <c r="QWC327" s="215"/>
      <c r="QWD327" s="215"/>
      <c r="QWE327" s="215"/>
      <c r="QWF327" s="215"/>
      <c r="QWG327" s="215"/>
      <c r="QWH327" s="215"/>
      <c r="QWI327" s="215"/>
      <c r="QWJ327" s="215"/>
      <c r="QWK327" s="215"/>
      <c r="QWL327" s="215"/>
      <c r="QWM327" s="215"/>
      <c r="QWN327" s="215"/>
      <c r="QWO327" s="215"/>
      <c r="QWP327" s="215"/>
      <c r="QWQ327" s="215"/>
      <c r="QWR327" s="215"/>
      <c r="QWS327" s="215"/>
      <c r="QWT327" s="215"/>
      <c r="QWU327" s="215"/>
      <c r="QWV327" s="215"/>
      <c r="QWW327" s="215"/>
      <c r="QWX327" s="215"/>
      <c r="QWY327" s="215"/>
      <c r="QWZ327" s="215"/>
      <c r="QXA327" s="215"/>
      <c r="QXB327" s="215"/>
      <c r="QXC327" s="215"/>
      <c r="QXD327" s="215"/>
      <c r="QXE327" s="215"/>
      <c r="QXF327" s="215"/>
      <c r="QXG327" s="215"/>
      <c r="QXH327" s="215"/>
      <c r="QXI327" s="215"/>
      <c r="QXJ327" s="215"/>
      <c r="QXK327" s="215"/>
      <c r="QXL327" s="215"/>
      <c r="QXM327" s="215"/>
      <c r="QXN327" s="215"/>
      <c r="QXO327" s="215"/>
      <c r="QXP327" s="215"/>
      <c r="QXQ327" s="215"/>
      <c r="QXR327" s="215"/>
      <c r="QXS327" s="215"/>
      <c r="QXT327" s="215"/>
      <c r="QXU327" s="215"/>
      <c r="QXV327" s="215"/>
      <c r="QXW327" s="215"/>
      <c r="QXX327" s="215"/>
      <c r="QXY327" s="215"/>
      <c r="QXZ327" s="215"/>
      <c r="QYA327" s="215"/>
      <c r="QYB327" s="215"/>
      <c r="QYC327" s="215"/>
      <c r="QYD327" s="215"/>
      <c r="QYE327" s="215"/>
      <c r="QYF327" s="215"/>
      <c r="QYG327" s="215"/>
      <c r="QYH327" s="215"/>
      <c r="QYI327" s="215"/>
      <c r="QYJ327" s="215"/>
      <c r="QYK327" s="215"/>
      <c r="QYL327" s="215"/>
      <c r="QYM327" s="215"/>
      <c r="QYN327" s="215"/>
      <c r="QYO327" s="215"/>
      <c r="QYP327" s="215"/>
      <c r="QYQ327" s="215"/>
      <c r="QYR327" s="215"/>
      <c r="QYS327" s="215"/>
      <c r="QYT327" s="215"/>
      <c r="QYU327" s="215"/>
      <c r="QYV327" s="215"/>
      <c r="QYW327" s="215"/>
      <c r="QYX327" s="215"/>
      <c r="QYY327" s="215"/>
      <c r="QYZ327" s="215"/>
      <c r="QZA327" s="215"/>
      <c r="QZB327" s="215"/>
      <c r="QZC327" s="215"/>
      <c r="QZD327" s="215"/>
      <c r="QZE327" s="215"/>
      <c r="QZF327" s="215"/>
      <c r="QZG327" s="215"/>
      <c r="QZH327" s="215"/>
      <c r="QZI327" s="215"/>
      <c r="QZJ327" s="215"/>
      <c r="QZK327" s="215"/>
      <c r="QZL327" s="215"/>
      <c r="QZM327" s="215"/>
      <c r="QZN327" s="215"/>
      <c r="QZO327" s="215"/>
      <c r="QZP327" s="215"/>
      <c r="QZQ327" s="215"/>
      <c r="QZR327" s="215"/>
      <c r="QZS327" s="215"/>
      <c r="QZT327" s="215"/>
      <c r="QZU327" s="215"/>
      <c r="QZV327" s="215"/>
      <c r="QZW327" s="215"/>
      <c r="QZX327" s="215"/>
      <c r="QZY327" s="215"/>
      <c r="QZZ327" s="215"/>
      <c r="RAA327" s="215"/>
      <c r="RAB327" s="215"/>
      <c r="RAC327" s="215"/>
      <c r="RAD327" s="215"/>
      <c r="RAE327" s="215"/>
      <c r="RAF327" s="215"/>
      <c r="RAG327" s="215"/>
      <c r="RAH327" s="215"/>
      <c r="RAI327" s="215"/>
      <c r="RAJ327" s="215"/>
      <c r="RAK327" s="215"/>
      <c r="RAL327" s="215"/>
      <c r="RAM327" s="215"/>
      <c r="RAN327" s="215"/>
      <c r="RAO327" s="215"/>
      <c r="RAP327" s="215"/>
      <c r="RAQ327" s="215"/>
      <c r="RAR327" s="215"/>
      <c r="RAS327" s="215"/>
      <c r="RAT327" s="215"/>
      <c r="RAU327" s="215"/>
      <c r="RAV327" s="215"/>
      <c r="RAW327" s="215"/>
      <c r="RAX327" s="215"/>
      <c r="RAY327" s="215"/>
      <c r="RAZ327" s="215"/>
      <c r="RBA327" s="215"/>
      <c r="RBB327" s="215"/>
      <c r="RBC327" s="215"/>
      <c r="RBD327" s="215"/>
      <c r="RBE327" s="215"/>
      <c r="RBF327" s="215"/>
      <c r="RBG327" s="215"/>
      <c r="RBH327" s="215"/>
      <c r="RBI327" s="215"/>
      <c r="RBJ327" s="215"/>
      <c r="RBK327" s="215"/>
      <c r="RBL327" s="215"/>
      <c r="RBM327" s="215"/>
      <c r="RBN327" s="215"/>
      <c r="RBO327" s="215"/>
      <c r="RBP327" s="215"/>
      <c r="RBQ327" s="215"/>
      <c r="RBR327" s="215"/>
      <c r="RBS327" s="215"/>
      <c r="RBT327" s="215"/>
      <c r="RBU327" s="215"/>
      <c r="RBV327" s="215"/>
      <c r="RBW327" s="215"/>
      <c r="RBX327" s="215"/>
      <c r="RBY327" s="215"/>
      <c r="RBZ327" s="215"/>
      <c r="RCA327" s="215"/>
      <c r="RCB327" s="215"/>
      <c r="RCC327" s="215"/>
      <c r="RCD327" s="215"/>
      <c r="RCE327" s="215"/>
      <c r="RCF327" s="215"/>
      <c r="RCG327" s="215"/>
      <c r="RCH327" s="215"/>
      <c r="RCI327" s="215"/>
      <c r="RCJ327" s="215"/>
      <c r="RCK327" s="215"/>
      <c r="RCL327" s="215"/>
      <c r="RCM327" s="215"/>
      <c r="RCN327" s="215"/>
      <c r="RCO327" s="215"/>
      <c r="RCP327" s="215"/>
      <c r="RCQ327" s="215"/>
      <c r="RCR327" s="215"/>
      <c r="RCS327" s="215"/>
      <c r="RCT327" s="215"/>
      <c r="RCU327" s="215"/>
      <c r="RCV327" s="215"/>
      <c r="RCW327" s="215"/>
      <c r="RCX327" s="215"/>
      <c r="RCY327" s="215"/>
      <c r="RCZ327" s="215"/>
      <c r="RDA327" s="215"/>
      <c r="RDB327" s="215"/>
      <c r="RDC327" s="215"/>
      <c r="RDD327" s="215"/>
      <c r="RDE327" s="215"/>
      <c r="RDF327" s="215"/>
      <c r="RDG327" s="215"/>
      <c r="RDH327" s="215"/>
      <c r="RDI327" s="215"/>
      <c r="RDJ327" s="215"/>
      <c r="RDK327" s="215"/>
      <c r="RDL327" s="215"/>
      <c r="RDM327" s="215"/>
      <c r="RDN327" s="215"/>
      <c r="RDO327" s="215"/>
      <c r="RDP327" s="215"/>
      <c r="RDQ327" s="215"/>
      <c r="RDR327" s="215"/>
      <c r="RDS327" s="215"/>
      <c r="RDT327" s="215"/>
      <c r="RDU327" s="215"/>
      <c r="RDV327" s="215"/>
      <c r="RDW327" s="215"/>
      <c r="RDX327" s="215"/>
      <c r="RDY327" s="215"/>
      <c r="RDZ327" s="215"/>
      <c r="REA327" s="215"/>
      <c r="REB327" s="215"/>
      <c r="REC327" s="215"/>
      <c r="RED327" s="215"/>
      <c r="REE327" s="215"/>
      <c r="REF327" s="215"/>
      <c r="REG327" s="215"/>
      <c r="REH327" s="215"/>
      <c r="REI327" s="215"/>
      <c r="REJ327" s="215"/>
      <c r="REK327" s="215"/>
      <c r="REL327" s="215"/>
      <c r="REM327" s="215"/>
      <c r="REN327" s="215"/>
      <c r="REO327" s="215"/>
      <c r="REP327" s="215"/>
      <c r="REQ327" s="215"/>
      <c r="RER327" s="215"/>
      <c r="RES327" s="215"/>
      <c r="RET327" s="215"/>
      <c r="REU327" s="215"/>
      <c r="REV327" s="215"/>
      <c r="REW327" s="215"/>
      <c r="REX327" s="215"/>
      <c r="REY327" s="215"/>
      <c r="REZ327" s="215"/>
      <c r="RFA327" s="215"/>
      <c r="RFB327" s="215"/>
      <c r="RFC327" s="215"/>
      <c r="RFD327" s="215"/>
      <c r="RFE327" s="215"/>
      <c r="RFF327" s="215"/>
      <c r="RFG327" s="215"/>
      <c r="RFH327" s="215"/>
      <c r="RFI327" s="215"/>
      <c r="RFJ327" s="215"/>
      <c r="RFK327" s="215"/>
      <c r="RFL327" s="215"/>
      <c r="RFM327" s="215"/>
      <c r="RFN327" s="215"/>
      <c r="RFO327" s="215"/>
      <c r="RFP327" s="215"/>
      <c r="RFQ327" s="215"/>
      <c r="RFR327" s="215"/>
      <c r="RFS327" s="215"/>
      <c r="RFT327" s="215"/>
      <c r="RFU327" s="215"/>
      <c r="RFV327" s="215"/>
      <c r="RFW327" s="215"/>
      <c r="RFX327" s="215"/>
      <c r="RFY327" s="215"/>
      <c r="RFZ327" s="215"/>
      <c r="RGA327" s="215"/>
      <c r="RGB327" s="215"/>
      <c r="RGC327" s="215"/>
      <c r="RGD327" s="215"/>
      <c r="RGE327" s="215"/>
      <c r="RGF327" s="215"/>
      <c r="RGG327" s="215"/>
      <c r="RGH327" s="215"/>
      <c r="RGI327" s="215"/>
      <c r="RGJ327" s="215"/>
      <c r="RGK327" s="215"/>
      <c r="RGL327" s="215"/>
      <c r="RGM327" s="215"/>
      <c r="RGN327" s="215"/>
      <c r="RGO327" s="215"/>
      <c r="RGP327" s="215"/>
      <c r="RGQ327" s="215"/>
      <c r="RGR327" s="215"/>
      <c r="RGS327" s="215"/>
      <c r="RGT327" s="215"/>
      <c r="RGU327" s="215"/>
      <c r="RGV327" s="215"/>
      <c r="RGW327" s="215"/>
      <c r="RGX327" s="215"/>
      <c r="RGY327" s="215"/>
      <c r="RGZ327" s="215"/>
      <c r="RHA327" s="215"/>
      <c r="RHB327" s="215"/>
      <c r="RHC327" s="215"/>
      <c r="RHD327" s="215"/>
      <c r="RHE327" s="215"/>
      <c r="RHF327" s="215"/>
      <c r="RHG327" s="215"/>
      <c r="RHH327" s="215"/>
      <c r="RHI327" s="215"/>
      <c r="RHJ327" s="215"/>
      <c r="RHK327" s="215"/>
      <c r="RHL327" s="215"/>
      <c r="RHM327" s="215"/>
      <c r="RHN327" s="215"/>
      <c r="RHO327" s="215"/>
      <c r="RHP327" s="215"/>
      <c r="RHQ327" s="215"/>
      <c r="RHR327" s="215"/>
      <c r="RHS327" s="215"/>
      <c r="RHT327" s="215"/>
      <c r="RHU327" s="215"/>
      <c r="RHV327" s="215"/>
      <c r="RHW327" s="215"/>
      <c r="RHX327" s="215"/>
      <c r="RHY327" s="215"/>
      <c r="RHZ327" s="215"/>
      <c r="RIA327" s="215"/>
      <c r="RIB327" s="215"/>
      <c r="RIC327" s="215"/>
      <c r="RID327" s="215"/>
      <c r="RIE327" s="215"/>
      <c r="RIF327" s="215"/>
      <c r="RIG327" s="215"/>
      <c r="RIH327" s="215"/>
      <c r="RII327" s="215"/>
      <c r="RIJ327" s="215"/>
      <c r="RIK327" s="215"/>
      <c r="RIL327" s="215"/>
      <c r="RIM327" s="215"/>
      <c r="RIN327" s="215"/>
      <c r="RIO327" s="215"/>
      <c r="RIP327" s="215"/>
      <c r="RIQ327" s="215"/>
      <c r="RIR327" s="215"/>
      <c r="RIS327" s="215"/>
      <c r="RIT327" s="215"/>
      <c r="RIU327" s="215"/>
      <c r="RIV327" s="215"/>
      <c r="RIW327" s="215"/>
      <c r="RIX327" s="215"/>
      <c r="RIY327" s="215"/>
      <c r="RIZ327" s="215"/>
      <c r="RJA327" s="215"/>
      <c r="RJB327" s="215"/>
      <c r="RJC327" s="215"/>
      <c r="RJD327" s="215"/>
      <c r="RJE327" s="215"/>
      <c r="RJF327" s="215"/>
      <c r="RJG327" s="215"/>
      <c r="RJH327" s="215"/>
      <c r="RJI327" s="215"/>
      <c r="RJJ327" s="215"/>
      <c r="RJK327" s="215"/>
      <c r="RJL327" s="215"/>
      <c r="RJM327" s="215"/>
      <c r="RJN327" s="215"/>
      <c r="RJO327" s="215"/>
      <c r="RJP327" s="215"/>
      <c r="RJQ327" s="215"/>
      <c r="RJR327" s="215"/>
      <c r="RJS327" s="215"/>
      <c r="RJT327" s="215"/>
      <c r="RJU327" s="215"/>
      <c r="RJV327" s="215"/>
      <c r="RJW327" s="215"/>
      <c r="RJX327" s="215"/>
      <c r="RJY327" s="215"/>
      <c r="RJZ327" s="215"/>
      <c r="RKA327" s="215"/>
      <c r="RKB327" s="215"/>
      <c r="RKC327" s="215"/>
      <c r="RKD327" s="215"/>
      <c r="RKE327" s="215"/>
      <c r="RKF327" s="215"/>
      <c r="RKG327" s="215"/>
      <c r="RKH327" s="215"/>
      <c r="RKI327" s="215"/>
      <c r="RKJ327" s="215"/>
      <c r="RKK327" s="215"/>
      <c r="RKL327" s="215"/>
      <c r="RKM327" s="215"/>
      <c r="RKN327" s="215"/>
      <c r="RKO327" s="215"/>
      <c r="RKP327" s="215"/>
      <c r="RKQ327" s="215"/>
      <c r="RKR327" s="215"/>
      <c r="RKS327" s="215"/>
      <c r="RKT327" s="215"/>
      <c r="RKU327" s="215"/>
      <c r="RKV327" s="215"/>
      <c r="RKW327" s="215"/>
      <c r="RKX327" s="215"/>
      <c r="RKY327" s="215"/>
      <c r="RKZ327" s="215"/>
      <c r="RLA327" s="215"/>
      <c r="RLB327" s="215"/>
      <c r="RLC327" s="215"/>
      <c r="RLD327" s="215"/>
      <c r="RLE327" s="215"/>
      <c r="RLF327" s="215"/>
      <c r="RLG327" s="215"/>
      <c r="RLH327" s="215"/>
      <c r="RLI327" s="215"/>
      <c r="RLJ327" s="215"/>
      <c r="RLK327" s="215"/>
      <c r="RLL327" s="215"/>
      <c r="RLM327" s="215"/>
      <c r="RLN327" s="215"/>
      <c r="RLO327" s="215"/>
      <c r="RLP327" s="215"/>
      <c r="RLQ327" s="215"/>
      <c r="RLR327" s="215"/>
      <c r="RLS327" s="215"/>
      <c r="RLT327" s="215"/>
      <c r="RLU327" s="215"/>
      <c r="RLV327" s="215"/>
      <c r="RLW327" s="215"/>
      <c r="RLX327" s="215"/>
      <c r="RLY327" s="215"/>
      <c r="RLZ327" s="215"/>
      <c r="RMA327" s="215"/>
      <c r="RMB327" s="215"/>
      <c r="RMC327" s="215"/>
      <c r="RMD327" s="215"/>
      <c r="RME327" s="215"/>
      <c r="RMF327" s="215"/>
      <c r="RMG327" s="215"/>
      <c r="RMH327" s="215"/>
      <c r="RMI327" s="215"/>
      <c r="RMJ327" s="215"/>
      <c r="RMK327" s="215"/>
      <c r="RML327" s="215"/>
      <c r="RMM327" s="215"/>
      <c r="RMN327" s="215"/>
      <c r="RMO327" s="215"/>
      <c r="RMP327" s="215"/>
      <c r="RMQ327" s="215"/>
      <c r="RMR327" s="215"/>
      <c r="RMS327" s="215"/>
      <c r="RMT327" s="215"/>
      <c r="RMU327" s="215"/>
      <c r="RMV327" s="215"/>
      <c r="RMW327" s="215"/>
      <c r="RMX327" s="215"/>
      <c r="RMY327" s="215"/>
      <c r="RMZ327" s="215"/>
      <c r="RNA327" s="215"/>
      <c r="RNB327" s="215"/>
      <c r="RNC327" s="215"/>
      <c r="RND327" s="215"/>
      <c r="RNE327" s="215"/>
      <c r="RNF327" s="215"/>
      <c r="RNG327" s="215"/>
      <c r="RNH327" s="215"/>
      <c r="RNI327" s="215"/>
      <c r="RNJ327" s="215"/>
      <c r="RNK327" s="215"/>
      <c r="RNL327" s="215"/>
      <c r="RNM327" s="215"/>
      <c r="RNN327" s="215"/>
      <c r="RNO327" s="215"/>
      <c r="RNP327" s="215"/>
      <c r="RNQ327" s="215"/>
      <c r="RNR327" s="215"/>
      <c r="RNS327" s="215"/>
      <c r="RNT327" s="215"/>
      <c r="RNU327" s="215"/>
      <c r="RNV327" s="215"/>
      <c r="RNW327" s="215"/>
      <c r="RNX327" s="215"/>
      <c r="RNY327" s="215"/>
      <c r="RNZ327" s="215"/>
      <c r="ROA327" s="215"/>
      <c r="ROB327" s="215"/>
      <c r="ROC327" s="215"/>
      <c r="ROD327" s="215"/>
      <c r="ROE327" s="215"/>
      <c r="ROF327" s="215"/>
      <c r="ROG327" s="215"/>
      <c r="ROH327" s="215"/>
      <c r="ROI327" s="215"/>
      <c r="ROJ327" s="215"/>
      <c r="ROK327" s="215"/>
      <c r="ROL327" s="215"/>
      <c r="ROM327" s="215"/>
      <c r="RON327" s="215"/>
      <c r="ROO327" s="215"/>
      <c r="ROP327" s="215"/>
      <c r="ROQ327" s="215"/>
      <c r="ROR327" s="215"/>
      <c r="ROS327" s="215"/>
      <c r="ROT327" s="215"/>
      <c r="ROU327" s="215"/>
      <c r="ROV327" s="215"/>
      <c r="ROW327" s="215"/>
      <c r="ROX327" s="215"/>
      <c r="ROY327" s="215"/>
      <c r="ROZ327" s="215"/>
      <c r="RPA327" s="215"/>
      <c r="RPB327" s="215"/>
      <c r="RPC327" s="215"/>
      <c r="RPD327" s="215"/>
      <c r="RPE327" s="215"/>
      <c r="RPF327" s="215"/>
      <c r="RPG327" s="215"/>
      <c r="RPH327" s="215"/>
      <c r="RPI327" s="215"/>
      <c r="RPJ327" s="215"/>
      <c r="RPK327" s="215"/>
      <c r="RPL327" s="215"/>
      <c r="RPM327" s="215"/>
      <c r="RPN327" s="215"/>
      <c r="RPO327" s="215"/>
      <c r="RPP327" s="215"/>
      <c r="RPQ327" s="215"/>
      <c r="RPR327" s="215"/>
      <c r="RPS327" s="215"/>
      <c r="RPT327" s="215"/>
      <c r="RPU327" s="215"/>
      <c r="RPV327" s="215"/>
      <c r="RPW327" s="215"/>
      <c r="RPX327" s="215"/>
      <c r="RPY327" s="215"/>
      <c r="RPZ327" s="215"/>
      <c r="RQA327" s="215"/>
      <c r="RQB327" s="215"/>
      <c r="RQC327" s="215"/>
      <c r="RQD327" s="215"/>
      <c r="RQE327" s="215"/>
      <c r="RQF327" s="215"/>
      <c r="RQG327" s="215"/>
      <c r="RQH327" s="215"/>
      <c r="RQI327" s="215"/>
      <c r="RQJ327" s="215"/>
      <c r="RQK327" s="215"/>
      <c r="RQL327" s="215"/>
      <c r="RQM327" s="215"/>
      <c r="RQN327" s="215"/>
      <c r="RQO327" s="215"/>
      <c r="RQP327" s="215"/>
      <c r="RQQ327" s="215"/>
      <c r="RQR327" s="215"/>
      <c r="RQS327" s="215"/>
      <c r="RQT327" s="215"/>
      <c r="RQU327" s="215"/>
      <c r="RQV327" s="215"/>
      <c r="RQW327" s="215"/>
      <c r="RQX327" s="215"/>
      <c r="RQY327" s="215"/>
      <c r="RQZ327" s="215"/>
      <c r="RRA327" s="215"/>
      <c r="RRB327" s="215"/>
      <c r="RRC327" s="215"/>
      <c r="RRD327" s="215"/>
      <c r="RRE327" s="215"/>
      <c r="RRF327" s="215"/>
      <c r="RRG327" s="215"/>
      <c r="RRH327" s="215"/>
      <c r="RRI327" s="215"/>
      <c r="RRJ327" s="215"/>
      <c r="RRK327" s="215"/>
      <c r="RRL327" s="215"/>
      <c r="RRM327" s="215"/>
      <c r="RRN327" s="215"/>
      <c r="RRO327" s="215"/>
      <c r="RRP327" s="215"/>
      <c r="RRQ327" s="215"/>
      <c r="RRR327" s="215"/>
      <c r="RRS327" s="215"/>
      <c r="RRT327" s="215"/>
      <c r="RRU327" s="215"/>
      <c r="RRV327" s="215"/>
      <c r="RRW327" s="215"/>
      <c r="RRX327" s="215"/>
      <c r="RRY327" s="215"/>
      <c r="RRZ327" s="215"/>
      <c r="RSA327" s="215"/>
      <c r="RSB327" s="215"/>
      <c r="RSC327" s="215"/>
      <c r="RSD327" s="215"/>
      <c r="RSE327" s="215"/>
      <c r="RSF327" s="215"/>
      <c r="RSG327" s="215"/>
      <c r="RSH327" s="215"/>
      <c r="RSI327" s="215"/>
      <c r="RSJ327" s="215"/>
      <c r="RSK327" s="215"/>
      <c r="RSL327" s="215"/>
      <c r="RSM327" s="215"/>
      <c r="RSN327" s="215"/>
      <c r="RSO327" s="215"/>
      <c r="RSP327" s="215"/>
      <c r="RSQ327" s="215"/>
      <c r="RSR327" s="215"/>
      <c r="RSS327" s="215"/>
      <c r="RST327" s="215"/>
      <c r="RSU327" s="215"/>
      <c r="RSV327" s="215"/>
      <c r="RSW327" s="215"/>
      <c r="RSX327" s="215"/>
      <c r="RSY327" s="215"/>
      <c r="RSZ327" s="215"/>
      <c r="RTA327" s="215"/>
      <c r="RTB327" s="215"/>
      <c r="RTC327" s="215"/>
      <c r="RTD327" s="215"/>
      <c r="RTE327" s="215"/>
      <c r="RTF327" s="215"/>
      <c r="RTG327" s="215"/>
      <c r="RTH327" s="215"/>
      <c r="RTI327" s="215"/>
      <c r="RTJ327" s="215"/>
      <c r="RTK327" s="215"/>
      <c r="RTL327" s="215"/>
      <c r="RTM327" s="215"/>
      <c r="RTN327" s="215"/>
      <c r="RTO327" s="215"/>
      <c r="RTP327" s="215"/>
      <c r="RTQ327" s="215"/>
      <c r="RTR327" s="215"/>
      <c r="RTS327" s="215"/>
      <c r="RTT327" s="215"/>
      <c r="RTU327" s="215"/>
      <c r="RTV327" s="215"/>
      <c r="RTW327" s="215"/>
      <c r="RTX327" s="215"/>
      <c r="RTY327" s="215"/>
      <c r="RTZ327" s="215"/>
      <c r="RUA327" s="215"/>
      <c r="RUB327" s="215"/>
      <c r="RUC327" s="215"/>
      <c r="RUD327" s="215"/>
      <c r="RUE327" s="215"/>
      <c r="RUF327" s="215"/>
      <c r="RUG327" s="215"/>
      <c r="RUH327" s="215"/>
      <c r="RUI327" s="215"/>
      <c r="RUJ327" s="215"/>
      <c r="RUK327" s="215"/>
      <c r="RUL327" s="215"/>
      <c r="RUM327" s="215"/>
      <c r="RUN327" s="215"/>
      <c r="RUO327" s="215"/>
      <c r="RUP327" s="215"/>
      <c r="RUQ327" s="215"/>
      <c r="RUR327" s="215"/>
      <c r="RUS327" s="215"/>
      <c r="RUT327" s="215"/>
      <c r="RUU327" s="215"/>
      <c r="RUV327" s="215"/>
      <c r="RUW327" s="215"/>
      <c r="RUX327" s="215"/>
      <c r="RUY327" s="215"/>
      <c r="RUZ327" s="215"/>
      <c r="RVA327" s="215"/>
      <c r="RVB327" s="215"/>
      <c r="RVC327" s="215"/>
      <c r="RVD327" s="215"/>
      <c r="RVE327" s="215"/>
      <c r="RVF327" s="215"/>
      <c r="RVG327" s="215"/>
      <c r="RVH327" s="215"/>
      <c r="RVI327" s="215"/>
      <c r="RVJ327" s="215"/>
      <c r="RVK327" s="215"/>
      <c r="RVL327" s="215"/>
      <c r="RVM327" s="215"/>
      <c r="RVN327" s="215"/>
      <c r="RVO327" s="215"/>
      <c r="RVP327" s="215"/>
      <c r="RVQ327" s="215"/>
      <c r="RVR327" s="215"/>
      <c r="RVS327" s="215"/>
      <c r="RVT327" s="215"/>
      <c r="RVU327" s="215"/>
      <c r="RVV327" s="215"/>
      <c r="RVW327" s="215"/>
      <c r="RVX327" s="215"/>
      <c r="RVY327" s="215"/>
      <c r="RVZ327" s="215"/>
      <c r="RWA327" s="215"/>
      <c r="RWB327" s="215"/>
      <c r="RWC327" s="215"/>
      <c r="RWD327" s="215"/>
      <c r="RWE327" s="215"/>
      <c r="RWF327" s="215"/>
      <c r="RWG327" s="215"/>
      <c r="RWH327" s="215"/>
      <c r="RWI327" s="215"/>
      <c r="RWJ327" s="215"/>
      <c r="RWK327" s="215"/>
      <c r="RWL327" s="215"/>
      <c r="RWM327" s="215"/>
      <c r="RWN327" s="215"/>
      <c r="RWO327" s="215"/>
      <c r="RWP327" s="215"/>
      <c r="RWQ327" s="215"/>
      <c r="RWR327" s="215"/>
      <c r="RWS327" s="215"/>
      <c r="RWT327" s="215"/>
      <c r="RWU327" s="215"/>
      <c r="RWV327" s="215"/>
      <c r="RWW327" s="215"/>
      <c r="RWX327" s="215"/>
      <c r="RWY327" s="215"/>
      <c r="RWZ327" s="215"/>
      <c r="RXA327" s="215"/>
      <c r="RXB327" s="215"/>
      <c r="RXC327" s="215"/>
      <c r="RXD327" s="215"/>
      <c r="RXE327" s="215"/>
      <c r="RXF327" s="215"/>
      <c r="RXG327" s="215"/>
      <c r="RXH327" s="215"/>
      <c r="RXI327" s="215"/>
      <c r="RXJ327" s="215"/>
      <c r="RXK327" s="215"/>
      <c r="RXL327" s="215"/>
      <c r="RXM327" s="215"/>
      <c r="RXN327" s="215"/>
      <c r="RXO327" s="215"/>
      <c r="RXP327" s="215"/>
      <c r="RXQ327" s="215"/>
      <c r="RXR327" s="215"/>
      <c r="RXS327" s="215"/>
      <c r="RXT327" s="215"/>
      <c r="RXU327" s="215"/>
      <c r="RXV327" s="215"/>
      <c r="RXW327" s="215"/>
      <c r="RXX327" s="215"/>
      <c r="RXY327" s="215"/>
      <c r="RXZ327" s="215"/>
      <c r="RYA327" s="215"/>
      <c r="RYB327" s="215"/>
      <c r="RYC327" s="215"/>
      <c r="RYD327" s="215"/>
      <c r="RYE327" s="215"/>
      <c r="RYF327" s="215"/>
      <c r="RYG327" s="215"/>
      <c r="RYH327" s="215"/>
      <c r="RYI327" s="215"/>
      <c r="RYJ327" s="215"/>
      <c r="RYK327" s="215"/>
      <c r="RYL327" s="215"/>
      <c r="RYM327" s="215"/>
      <c r="RYN327" s="215"/>
      <c r="RYO327" s="215"/>
      <c r="RYP327" s="215"/>
      <c r="RYQ327" s="215"/>
      <c r="RYR327" s="215"/>
      <c r="RYS327" s="215"/>
      <c r="RYT327" s="215"/>
      <c r="RYU327" s="215"/>
      <c r="RYV327" s="215"/>
      <c r="RYW327" s="215"/>
      <c r="RYX327" s="215"/>
      <c r="RYY327" s="215"/>
      <c r="RYZ327" s="215"/>
      <c r="RZA327" s="215"/>
      <c r="RZB327" s="215"/>
      <c r="RZC327" s="215"/>
      <c r="RZD327" s="215"/>
      <c r="RZE327" s="215"/>
      <c r="RZF327" s="215"/>
      <c r="RZG327" s="215"/>
      <c r="RZH327" s="215"/>
      <c r="RZI327" s="215"/>
      <c r="RZJ327" s="215"/>
      <c r="RZK327" s="215"/>
      <c r="RZL327" s="215"/>
      <c r="RZM327" s="215"/>
      <c r="RZN327" s="215"/>
      <c r="RZO327" s="215"/>
      <c r="RZP327" s="215"/>
      <c r="RZQ327" s="215"/>
      <c r="RZR327" s="215"/>
      <c r="RZS327" s="215"/>
      <c r="RZT327" s="215"/>
      <c r="RZU327" s="215"/>
      <c r="RZV327" s="215"/>
      <c r="RZW327" s="215"/>
      <c r="RZX327" s="215"/>
      <c r="RZY327" s="215"/>
      <c r="RZZ327" s="215"/>
      <c r="SAA327" s="215"/>
      <c r="SAB327" s="215"/>
      <c r="SAC327" s="215"/>
      <c r="SAD327" s="215"/>
      <c r="SAE327" s="215"/>
      <c r="SAF327" s="215"/>
      <c r="SAG327" s="215"/>
      <c r="SAH327" s="215"/>
      <c r="SAI327" s="215"/>
      <c r="SAJ327" s="215"/>
      <c r="SAK327" s="215"/>
      <c r="SAL327" s="215"/>
      <c r="SAM327" s="215"/>
      <c r="SAN327" s="215"/>
      <c r="SAO327" s="215"/>
      <c r="SAP327" s="215"/>
      <c r="SAQ327" s="215"/>
      <c r="SAR327" s="215"/>
      <c r="SAS327" s="215"/>
      <c r="SAT327" s="215"/>
      <c r="SAU327" s="215"/>
      <c r="SAV327" s="215"/>
      <c r="SAW327" s="215"/>
      <c r="SAX327" s="215"/>
      <c r="SAY327" s="215"/>
      <c r="SAZ327" s="215"/>
      <c r="SBA327" s="215"/>
      <c r="SBB327" s="215"/>
      <c r="SBC327" s="215"/>
      <c r="SBD327" s="215"/>
      <c r="SBE327" s="215"/>
      <c r="SBF327" s="215"/>
      <c r="SBG327" s="215"/>
      <c r="SBH327" s="215"/>
      <c r="SBI327" s="215"/>
      <c r="SBJ327" s="215"/>
      <c r="SBK327" s="215"/>
      <c r="SBL327" s="215"/>
      <c r="SBM327" s="215"/>
      <c r="SBN327" s="215"/>
      <c r="SBO327" s="215"/>
      <c r="SBP327" s="215"/>
      <c r="SBQ327" s="215"/>
      <c r="SBR327" s="215"/>
      <c r="SBS327" s="215"/>
      <c r="SBT327" s="215"/>
      <c r="SBU327" s="215"/>
      <c r="SBV327" s="215"/>
      <c r="SBW327" s="215"/>
      <c r="SBX327" s="215"/>
      <c r="SBY327" s="215"/>
      <c r="SBZ327" s="215"/>
      <c r="SCA327" s="215"/>
      <c r="SCB327" s="215"/>
      <c r="SCC327" s="215"/>
      <c r="SCD327" s="215"/>
      <c r="SCE327" s="215"/>
      <c r="SCF327" s="215"/>
      <c r="SCG327" s="215"/>
      <c r="SCH327" s="215"/>
      <c r="SCI327" s="215"/>
      <c r="SCJ327" s="215"/>
      <c r="SCK327" s="215"/>
      <c r="SCL327" s="215"/>
      <c r="SCM327" s="215"/>
      <c r="SCN327" s="215"/>
      <c r="SCO327" s="215"/>
      <c r="SCP327" s="215"/>
      <c r="SCQ327" s="215"/>
      <c r="SCR327" s="215"/>
      <c r="SCS327" s="215"/>
      <c r="SCT327" s="215"/>
      <c r="SCU327" s="215"/>
      <c r="SCV327" s="215"/>
      <c r="SCW327" s="215"/>
      <c r="SCX327" s="215"/>
      <c r="SCY327" s="215"/>
      <c r="SCZ327" s="215"/>
      <c r="SDA327" s="215"/>
      <c r="SDB327" s="215"/>
      <c r="SDC327" s="215"/>
      <c r="SDD327" s="215"/>
      <c r="SDE327" s="215"/>
      <c r="SDF327" s="215"/>
      <c r="SDG327" s="215"/>
      <c r="SDH327" s="215"/>
      <c r="SDI327" s="215"/>
      <c r="SDJ327" s="215"/>
      <c r="SDK327" s="215"/>
      <c r="SDL327" s="215"/>
      <c r="SDM327" s="215"/>
      <c r="SDN327" s="215"/>
      <c r="SDO327" s="215"/>
      <c r="SDP327" s="215"/>
      <c r="SDQ327" s="215"/>
      <c r="SDR327" s="215"/>
      <c r="SDS327" s="215"/>
      <c r="SDT327" s="215"/>
      <c r="SDU327" s="215"/>
      <c r="SDV327" s="215"/>
      <c r="SDW327" s="215"/>
      <c r="SDX327" s="215"/>
      <c r="SDY327" s="215"/>
      <c r="SDZ327" s="215"/>
      <c r="SEA327" s="215"/>
      <c r="SEB327" s="215"/>
      <c r="SEC327" s="215"/>
      <c r="SED327" s="215"/>
      <c r="SEE327" s="215"/>
      <c r="SEF327" s="215"/>
      <c r="SEG327" s="215"/>
      <c r="SEH327" s="215"/>
      <c r="SEI327" s="215"/>
      <c r="SEJ327" s="215"/>
      <c r="SEK327" s="215"/>
      <c r="SEL327" s="215"/>
      <c r="SEM327" s="215"/>
      <c r="SEN327" s="215"/>
      <c r="SEO327" s="215"/>
      <c r="SEP327" s="215"/>
      <c r="SEQ327" s="215"/>
      <c r="SER327" s="215"/>
      <c r="SES327" s="215"/>
      <c r="SET327" s="215"/>
      <c r="SEU327" s="215"/>
      <c r="SEV327" s="215"/>
      <c r="SEW327" s="215"/>
      <c r="SEX327" s="215"/>
      <c r="SEY327" s="215"/>
      <c r="SEZ327" s="215"/>
      <c r="SFA327" s="215"/>
      <c r="SFB327" s="215"/>
      <c r="SFC327" s="215"/>
      <c r="SFD327" s="215"/>
      <c r="SFE327" s="215"/>
      <c r="SFF327" s="215"/>
      <c r="SFG327" s="215"/>
      <c r="SFH327" s="215"/>
      <c r="SFI327" s="215"/>
      <c r="SFJ327" s="215"/>
      <c r="SFK327" s="215"/>
      <c r="SFL327" s="215"/>
      <c r="SFM327" s="215"/>
      <c r="SFN327" s="215"/>
      <c r="SFO327" s="215"/>
      <c r="SFP327" s="215"/>
      <c r="SFQ327" s="215"/>
      <c r="SFR327" s="215"/>
      <c r="SFS327" s="215"/>
      <c r="SFT327" s="215"/>
      <c r="SFU327" s="215"/>
      <c r="SFV327" s="215"/>
      <c r="SFW327" s="215"/>
      <c r="SFX327" s="215"/>
      <c r="SFY327" s="215"/>
      <c r="SFZ327" s="215"/>
      <c r="SGA327" s="215"/>
      <c r="SGB327" s="215"/>
      <c r="SGC327" s="215"/>
      <c r="SGD327" s="215"/>
      <c r="SGE327" s="215"/>
      <c r="SGF327" s="215"/>
      <c r="SGG327" s="215"/>
      <c r="SGH327" s="215"/>
      <c r="SGI327" s="215"/>
      <c r="SGJ327" s="215"/>
      <c r="SGK327" s="215"/>
      <c r="SGL327" s="215"/>
      <c r="SGM327" s="215"/>
      <c r="SGN327" s="215"/>
      <c r="SGO327" s="215"/>
      <c r="SGP327" s="215"/>
      <c r="SGQ327" s="215"/>
      <c r="SGR327" s="215"/>
      <c r="SGS327" s="215"/>
      <c r="SGT327" s="215"/>
      <c r="SGU327" s="215"/>
      <c r="SGV327" s="215"/>
      <c r="SGW327" s="215"/>
      <c r="SGX327" s="215"/>
      <c r="SGY327" s="215"/>
      <c r="SGZ327" s="215"/>
      <c r="SHA327" s="215"/>
      <c r="SHB327" s="215"/>
      <c r="SHC327" s="215"/>
      <c r="SHD327" s="215"/>
      <c r="SHE327" s="215"/>
      <c r="SHF327" s="215"/>
      <c r="SHG327" s="215"/>
      <c r="SHH327" s="215"/>
      <c r="SHI327" s="215"/>
      <c r="SHJ327" s="215"/>
      <c r="SHK327" s="215"/>
      <c r="SHL327" s="215"/>
      <c r="SHM327" s="215"/>
      <c r="SHN327" s="215"/>
      <c r="SHO327" s="215"/>
      <c r="SHP327" s="215"/>
      <c r="SHQ327" s="215"/>
      <c r="SHR327" s="215"/>
      <c r="SHS327" s="215"/>
      <c r="SHT327" s="215"/>
      <c r="SHU327" s="215"/>
      <c r="SHV327" s="215"/>
      <c r="SHW327" s="215"/>
      <c r="SHX327" s="215"/>
      <c r="SHY327" s="215"/>
      <c r="SHZ327" s="215"/>
      <c r="SIA327" s="215"/>
      <c r="SIB327" s="215"/>
      <c r="SIC327" s="215"/>
      <c r="SID327" s="215"/>
      <c r="SIE327" s="215"/>
      <c r="SIF327" s="215"/>
      <c r="SIG327" s="215"/>
      <c r="SIH327" s="215"/>
      <c r="SII327" s="215"/>
      <c r="SIJ327" s="215"/>
      <c r="SIK327" s="215"/>
      <c r="SIL327" s="215"/>
      <c r="SIM327" s="215"/>
      <c r="SIN327" s="215"/>
      <c r="SIO327" s="215"/>
      <c r="SIP327" s="215"/>
      <c r="SIQ327" s="215"/>
      <c r="SIR327" s="215"/>
      <c r="SIS327" s="215"/>
      <c r="SIT327" s="215"/>
      <c r="SIU327" s="215"/>
      <c r="SIV327" s="215"/>
      <c r="SIW327" s="215"/>
      <c r="SIX327" s="215"/>
      <c r="SIY327" s="215"/>
      <c r="SIZ327" s="215"/>
      <c r="SJA327" s="215"/>
      <c r="SJB327" s="215"/>
      <c r="SJC327" s="215"/>
      <c r="SJD327" s="215"/>
      <c r="SJE327" s="215"/>
      <c r="SJF327" s="215"/>
      <c r="SJG327" s="215"/>
      <c r="SJH327" s="215"/>
      <c r="SJI327" s="215"/>
      <c r="SJJ327" s="215"/>
      <c r="SJK327" s="215"/>
      <c r="SJL327" s="215"/>
      <c r="SJM327" s="215"/>
      <c r="SJN327" s="215"/>
      <c r="SJO327" s="215"/>
      <c r="SJP327" s="215"/>
      <c r="SJQ327" s="215"/>
      <c r="SJR327" s="215"/>
      <c r="SJS327" s="215"/>
      <c r="SJT327" s="215"/>
      <c r="SJU327" s="215"/>
      <c r="SJV327" s="215"/>
      <c r="SJW327" s="215"/>
      <c r="SJX327" s="215"/>
      <c r="SJY327" s="215"/>
      <c r="SJZ327" s="215"/>
      <c r="SKA327" s="215"/>
      <c r="SKB327" s="215"/>
      <c r="SKC327" s="215"/>
      <c r="SKD327" s="215"/>
      <c r="SKE327" s="215"/>
      <c r="SKF327" s="215"/>
      <c r="SKG327" s="215"/>
      <c r="SKH327" s="215"/>
      <c r="SKI327" s="215"/>
      <c r="SKJ327" s="215"/>
      <c r="SKK327" s="215"/>
      <c r="SKL327" s="215"/>
      <c r="SKM327" s="215"/>
      <c r="SKN327" s="215"/>
      <c r="SKO327" s="215"/>
      <c r="SKP327" s="215"/>
      <c r="SKQ327" s="215"/>
      <c r="SKR327" s="215"/>
      <c r="SKS327" s="215"/>
      <c r="SKT327" s="215"/>
      <c r="SKU327" s="215"/>
      <c r="SKV327" s="215"/>
      <c r="SKW327" s="215"/>
      <c r="SKX327" s="215"/>
      <c r="SKY327" s="215"/>
      <c r="SKZ327" s="215"/>
      <c r="SLA327" s="215"/>
      <c r="SLB327" s="215"/>
      <c r="SLC327" s="215"/>
      <c r="SLD327" s="215"/>
      <c r="SLE327" s="215"/>
      <c r="SLF327" s="215"/>
      <c r="SLG327" s="215"/>
      <c r="SLH327" s="215"/>
      <c r="SLI327" s="215"/>
      <c r="SLJ327" s="215"/>
      <c r="SLK327" s="215"/>
      <c r="SLL327" s="215"/>
      <c r="SLM327" s="215"/>
      <c r="SLN327" s="215"/>
      <c r="SLO327" s="215"/>
      <c r="SLP327" s="215"/>
      <c r="SLQ327" s="215"/>
      <c r="SLR327" s="215"/>
      <c r="SLS327" s="215"/>
      <c r="SLT327" s="215"/>
      <c r="SLU327" s="215"/>
      <c r="SLV327" s="215"/>
      <c r="SLW327" s="215"/>
      <c r="SLX327" s="215"/>
      <c r="SLY327" s="215"/>
      <c r="SLZ327" s="215"/>
      <c r="SMA327" s="215"/>
      <c r="SMB327" s="215"/>
      <c r="SMC327" s="215"/>
      <c r="SMD327" s="215"/>
      <c r="SME327" s="215"/>
      <c r="SMF327" s="215"/>
      <c r="SMG327" s="215"/>
      <c r="SMH327" s="215"/>
      <c r="SMI327" s="215"/>
      <c r="SMJ327" s="215"/>
      <c r="SMK327" s="215"/>
      <c r="SML327" s="215"/>
      <c r="SMM327" s="215"/>
      <c r="SMN327" s="215"/>
      <c r="SMO327" s="215"/>
      <c r="SMP327" s="215"/>
      <c r="SMQ327" s="215"/>
      <c r="SMR327" s="215"/>
      <c r="SMS327" s="215"/>
      <c r="SMT327" s="215"/>
      <c r="SMU327" s="215"/>
      <c r="SMV327" s="215"/>
      <c r="SMW327" s="215"/>
      <c r="SMX327" s="215"/>
      <c r="SMY327" s="215"/>
      <c r="SMZ327" s="215"/>
      <c r="SNA327" s="215"/>
      <c r="SNB327" s="215"/>
      <c r="SNC327" s="215"/>
      <c r="SND327" s="215"/>
      <c r="SNE327" s="215"/>
      <c r="SNF327" s="215"/>
      <c r="SNG327" s="215"/>
      <c r="SNH327" s="215"/>
      <c r="SNI327" s="215"/>
      <c r="SNJ327" s="215"/>
      <c r="SNK327" s="215"/>
      <c r="SNL327" s="215"/>
      <c r="SNM327" s="215"/>
      <c r="SNN327" s="215"/>
      <c r="SNO327" s="215"/>
      <c r="SNP327" s="215"/>
      <c r="SNQ327" s="215"/>
      <c r="SNR327" s="215"/>
      <c r="SNS327" s="215"/>
      <c r="SNT327" s="215"/>
      <c r="SNU327" s="215"/>
      <c r="SNV327" s="215"/>
      <c r="SNW327" s="215"/>
      <c r="SNX327" s="215"/>
      <c r="SNY327" s="215"/>
      <c r="SNZ327" s="215"/>
      <c r="SOA327" s="215"/>
      <c r="SOB327" s="215"/>
      <c r="SOC327" s="215"/>
      <c r="SOD327" s="215"/>
      <c r="SOE327" s="215"/>
      <c r="SOF327" s="215"/>
      <c r="SOG327" s="215"/>
      <c r="SOH327" s="215"/>
      <c r="SOI327" s="215"/>
      <c r="SOJ327" s="215"/>
      <c r="SOK327" s="215"/>
      <c r="SOL327" s="215"/>
      <c r="SOM327" s="215"/>
      <c r="SON327" s="215"/>
      <c r="SOO327" s="215"/>
      <c r="SOP327" s="215"/>
      <c r="SOQ327" s="215"/>
      <c r="SOR327" s="215"/>
      <c r="SOS327" s="215"/>
      <c r="SOT327" s="215"/>
      <c r="SOU327" s="215"/>
      <c r="SOV327" s="215"/>
      <c r="SOW327" s="215"/>
      <c r="SOX327" s="215"/>
      <c r="SOY327" s="215"/>
      <c r="SOZ327" s="215"/>
      <c r="SPA327" s="215"/>
      <c r="SPB327" s="215"/>
      <c r="SPC327" s="215"/>
      <c r="SPD327" s="215"/>
      <c r="SPE327" s="215"/>
      <c r="SPF327" s="215"/>
      <c r="SPG327" s="215"/>
      <c r="SPH327" s="215"/>
      <c r="SPI327" s="215"/>
      <c r="SPJ327" s="215"/>
      <c r="SPK327" s="215"/>
      <c r="SPL327" s="215"/>
      <c r="SPM327" s="215"/>
      <c r="SPN327" s="215"/>
      <c r="SPO327" s="215"/>
      <c r="SPP327" s="215"/>
      <c r="SPQ327" s="215"/>
      <c r="SPR327" s="215"/>
      <c r="SPS327" s="215"/>
      <c r="SPT327" s="215"/>
      <c r="SPU327" s="215"/>
      <c r="SPV327" s="215"/>
      <c r="SPW327" s="215"/>
      <c r="SPX327" s="215"/>
      <c r="SPY327" s="215"/>
      <c r="SPZ327" s="215"/>
      <c r="SQA327" s="215"/>
      <c r="SQB327" s="215"/>
      <c r="SQC327" s="215"/>
      <c r="SQD327" s="215"/>
      <c r="SQE327" s="215"/>
      <c r="SQF327" s="215"/>
      <c r="SQG327" s="215"/>
      <c r="SQH327" s="215"/>
      <c r="SQI327" s="215"/>
      <c r="SQJ327" s="215"/>
      <c r="SQK327" s="215"/>
      <c r="SQL327" s="215"/>
      <c r="SQM327" s="215"/>
      <c r="SQN327" s="215"/>
      <c r="SQO327" s="215"/>
      <c r="SQP327" s="215"/>
      <c r="SQQ327" s="215"/>
      <c r="SQR327" s="215"/>
      <c r="SQS327" s="215"/>
      <c r="SQT327" s="215"/>
      <c r="SQU327" s="215"/>
      <c r="SQV327" s="215"/>
      <c r="SQW327" s="215"/>
      <c r="SQX327" s="215"/>
      <c r="SQY327" s="215"/>
      <c r="SQZ327" s="215"/>
      <c r="SRA327" s="215"/>
      <c r="SRB327" s="215"/>
      <c r="SRC327" s="215"/>
      <c r="SRD327" s="215"/>
      <c r="SRE327" s="215"/>
      <c r="SRF327" s="215"/>
      <c r="SRG327" s="215"/>
      <c r="SRH327" s="215"/>
      <c r="SRI327" s="215"/>
      <c r="SRJ327" s="215"/>
      <c r="SRK327" s="215"/>
      <c r="SRL327" s="215"/>
      <c r="SRM327" s="215"/>
      <c r="SRN327" s="215"/>
      <c r="SRO327" s="215"/>
      <c r="SRP327" s="215"/>
      <c r="SRQ327" s="215"/>
      <c r="SRR327" s="215"/>
      <c r="SRS327" s="215"/>
      <c r="SRT327" s="215"/>
      <c r="SRU327" s="215"/>
      <c r="SRV327" s="215"/>
      <c r="SRW327" s="215"/>
      <c r="SRX327" s="215"/>
      <c r="SRY327" s="215"/>
      <c r="SRZ327" s="215"/>
      <c r="SSA327" s="215"/>
      <c r="SSB327" s="215"/>
      <c r="SSC327" s="215"/>
      <c r="SSD327" s="215"/>
      <c r="SSE327" s="215"/>
      <c r="SSF327" s="215"/>
      <c r="SSG327" s="215"/>
      <c r="SSH327" s="215"/>
      <c r="SSI327" s="215"/>
      <c r="SSJ327" s="215"/>
      <c r="SSK327" s="215"/>
      <c r="SSL327" s="215"/>
      <c r="SSM327" s="215"/>
      <c r="SSN327" s="215"/>
      <c r="SSO327" s="215"/>
      <c r="SSP327" s="215"/>
      <c r="SSQ327" s="215"/>
      <c r="SSR327" s="215"/>
      <c r="SSS327" s="215"/>
      <c r="SST327" s="215"/>
      <c r="SSU327" s="215"/>
      <c r="SSV327" s="215"/>
      <c r="SSW327" s="215"/>
      <c r="SSX327" s="215"/>
      <c r="SSY327" s="215"/>
      <c r="SSZ327" s="215"/>
      <c r="STA327" s="215"/>
      <c r="STB327" s="215"/>
      <c r="STC327" s="215"/>
      <c r="STD327" s="215"/>
      <c r="STE327" s="215"/>
      <c r="STF327" s="215"/>
      <c r="STG327" s="215"/>
      <c r="STH327" s="215"/>
      <c r="STI327" s="215"/>
      <c r="STJ327" s="215"/>
      <c r="STK327" s="215"/>
      <c r="STL327" s="215"/>
      <c r="STM327" s="215"/>
      <c r="STN327" s="215"/>
      <c r="STO327" s="215"/>
      <c r="STP327" s="215"/>
      <c r="STQ327" s="215"/>
      <c r="STR327" s="215"/>
      <c r="STS327" s="215"/>
      <c r="STT327" s="215"/>
      <c r="STU327" s="215"/>
      <c r="STV327" s="215"/>
      <c r="STW327" s="215"/>
      <c r="STX327" s="215"/>
      <c r="STY327" s="215"/>
      <c r="STZ327" s="215"/>
      <c r="SUA327" s="215"/>
      <c r="SUB327" s="215"/>
      <c r="SUC327" s="215"/>
      <c r="SUD327" s="215"/>
      <c r="SUE327" s="215"/>
      <c r="SUF327" s="215"/>
      <c r="SUG327" s="215"/>
      <c r="SUH327" s="215"/>
      <c r="SUI327" s="215"/>
      <c r="SUJ327" s="215"/>
      <c r="SUK327" s="215"/>
      <c r="SUL327" s="215"/>
      <c r="SUM327" s="215"/>
      <c r="SUN327" s="215"/>
      <c r="SUO327" s="215"/>
      <c r="SUP327" s="215"/>
      <c r="SUQ327" s="215"/>
      <c r="SUR327" s="215"/>
      <c r="SUS327" s="215"/>
      <c r="SUT327" s="215"/>
      <c r="SUU327" s="215"/>
      <c r="SUV327" s="215"/>
      <c r="SUW327" s="215"/>
      <c r="SUX327" s="215"/>
      <c r="SUY327" s="215"/>
      <c r="SUZ327" s="215"/>
      <c r="SVA327" s="215"/>
      <c r="SVB327" s="215"/>
      <c r="SVC327" s="215"/>
      <c r="SVD327" s="215"/>
      <c r="SVE327" s="215"/>
      <c r="SVF327" s="215"/>
      <c r="SVG327" s="215"/>
      <c r="SVH327" s="215"/>
      <c r="SVI327" s="215"/>
      <c r="SVJ327" s="215"/>
      <c r="SVK327" s="215"/>
      <c r="SVL327" s="215"/>
      <c r="SVM327" s="215"/>
      <c r="SVN327" s="215"/>
      <c r="SVO327" s="215"/>
      <c r="SVP327" s="215"/>
      <c r="SVQ327" s="215"/>
      <c r="SVR327" s="215"/>
      <c r="SVS327" s="215"/>
      <c r="SVT327" s="215"/>
      <c r="SVU327" s="215"/>
      <c r="SVV327" s="215"/>
      <c r="SVW327" s="215"/>
      <c r="SVX327" s="215"/>
      <c r="SVY327" s="215"/>
      <c r="SVZ327" s="215"/>
      <c r="SWA327" s="215"/>
      <c r="SWB327" s="215"/>
      <c r="SWC327" s="215"/>
      <c r="SWD327" s="215"/>
      <c r="SWE327" s="215"/>
      <c r="SWF327" s="215"/>
      <c r="SWG327" s="215"/>
      <c r="SWH327" s="215"/>
      <c r="SWI327" s="215"/>
      <c r="SWJ327" s="215"/>
      <c r="SWK327" s="215"/>
      <c r="SWL327" s="215"/>
      <c r="SWM327" s="215"/>
      <c r="SWN327" s="215"/>
      <c r="SWO327" s="215"/>
      <c r="SWP327" s="215"/>
      <c r="SWQ327" s="215"/>
      <c r="SWR327" s="215"/>
      <c r="SWS327" s="215"/>
      <c r="SWT327" s="215"/>
      <c r="SWU327" s="215"/>
      <c r="SWV327" s="215"/>
      <c r="SWW327" s="215"/>
      <c r="SWX327" s="215"/>
      <c r="SWY327" s="215"/>
      <c r="SWZ327" s="215"/>
      <c r="SXA327" s="215"/>
      <c r="SXB327" s="215"/>
      <c r="SXC327" s="215"/>
      <c r="SXD327" s="215"/>
      <c r="SXE327" s="215"/>
      <c r="SXF327" s="215"/>
      <c r="SXG327" s="215"/>
      <c r="SXH327" s="215"/>
      <c r="SXI327" s="215"/>
      <c r="SXJ327" s="215"/>
      <c r="SXK327" s="215"/>
      <c r="SXL327" s="215"/>
      <c r="SXM327" s="215"/>
      <c r="SXN327" s="215"/>
      <c r="SXO327" s="215"/>
      <c r="SXP327" s="215"/>
      <c r="SXQ327" s="215"/>
      <c r="SXR327" s="215"/>
      <c r="SXS327" s="215"/>
      <c r="SXT327" s="215"/>
      <c r="SXU327" s="215"/>
      <c r="SXV327" s="215"/>
      <c r="SXW327" s="215"/>
      <c r="SXX327" s="215"/>
      <c r="SXY327" s="215"/>
      <c r="SXZ327" s="215"/>
      <c r="SYA327" s="215"/>
      <c r="SYB327" s="215"/>
      <c r="SYC327" s="215"/>
      <c r="SYD327" s="215"/>
      <c r="SYE327" s="215"/>
      <c r="SYF327" s="215"/>
      <c r="SYG327" s="215"/>
      <c r="SYH327" s="215"/>
      <c r="SYI327" s="215"/>
      <c r="SYJ327" s="215"/>
      <c r="SYK327" s="215"/>
      <c r="SYL327" s="215"/>
      <c r="SYM327" s="215"/>
      <c r="SYN327" s="215"/>
      <c r="SYO327" s="215"/>
      <c r="SYP327" s="215"/>
      <c r="SYQ327" s="215"/>
      <c r="SYR327" s="215"/>
      <c r="SYS327" s="215"/>
      <c r="SYT327" s="215"/>
      <c r="SYU327" s="215"/>
      <c r="SYV327" s="215"/>
      <c r="SYW327" s="215"/>
      <c r="SYX327" s="215"/>
      <c r="SYY327" s="215"/>
      <c r="SYZ327" s="215"/>
      <c r="SZA327" s="215"/>
      <c r="SZB327" s="215"/>
      <c r="SZC327" s="215"/>
      <c r="SZD327" s="215"/>
      <c r="SZE327" s="215"/>
      <c r="SZF327" s="215"/>
      <c r="SZG327" s="215"/>
      <c r="SZH327" s="215"/>
      <c r="SZI327" s="215"/>
      <c r="SZJ327" s="215"/>
      <c r="SZK327" s="215"/>
      <c r="SZL327" s="215"/>
      <c r="SZM327" s="215"/>
      <c r="SZN327" s="215"/>
      <c r="SZO327" s="215"/>
      <c r="SZP327" s="215"/>
      <c r="SZQ327" s="215"/>
      <c r="SZR327" s="215"/>
      <c r="SZS327" s="215"/>
      <c r="SZT327" s="215"/>
      <c r="SZU327" s="215"/>
      <c r="SZV327" s="215"/>
      <c r="SZW327" s="215"/>
      <c r="SZX327" s="215"/>
      <c r="SZY327" s="215"/>
      <c r="SZZ327" s="215"/>
      <c r="TAA327" s="215"/>
      <c r="TAB327" s="215"/>
      <c r="TAC327" s="215"/>
      <c r="TAD327" s="215"/>
      <c r="TAE327" s="215"/>
      <c r="TAF327" s="215"/>
      <c r="TAG327" s="215"/>
      <c r="TAH327" s="215"/>
      <c r="TAI327" s="215"/>
      <c r="TAJ327" s="215"/>
      <c r="TAK327" s="215"/>
      <c r="TAL327" s="215"/>
      <c r="TAM327" s="215"/>
      <c r="TAN327" s="215"/>
      <c r="TAO327" s="215"/>
      <c r="TAP327" s="215"/>
      <c r="TAQ327" s="215"/>
      <c r="TAR327" s="215"/>
      <c r="TAS327" s="215"/>
      <c r="TAT327" s="215"/>
      <c r="TAU327" s="215"/>
      <c r="TAV327" s="215"/>
      <c r="TAW327" s="215"/>
      <c r="TAX327" s="215"/>
      <c r="TAY327" s="215"/>
      <c r="TAZ327" s="215"/>
      <c r="TBA327" s="215"/>
      <c r="TBB327" s="215"/>
      <c r="TBC327" s="215"/>
      <c r="TBD327" s="215"/>
      <c r="TBE327" s="215"/>
      <c r="TBF327" s="215"/>
      <c r="TBG327" s="215"/>
      <c r="TBH327" s="215"/>
      <c r="TBI327" s="215"/>
      <c r="TBJ327" s="215"/>
      <c r="TBK327" s="215"/>
      <c r="TBL327" s="215"/>
      <c r="TBM327" s="215"/>
      <c r="TBN327" s="215"/>
      <c r="TBO327" s="215"/>
      <c r="TBP327" s="215"/>
      <c r="TBQ327" s="215"/>
      <c r="TBR327" s="215"/>
      <c r="TBS327" s="215"/>
      <c r="TBT327" s="215"/>
      <c r="TBU327" s="215"/>
      <c r="TBV327" s="215"/>
      <c r="TBW327" s="215"/>
      <c r="TBX327" s="215"/>
      <c r="TBY327" s="215"/>
      <c r="TBZ327" s="215"/>
      <c r="TCA327" s="215"/>
      <c r="TCB327" s="215"/>
      <c r="TCC327" s="215"/>
      <c r="TCD327" s="215"/>
      <c r="TCE327" s="215"/>
      <c r="TCF327" s="215"/>
      <c r="TCG327" s="215"/>
      <c r="TCH327" s="215"/>
      <c r="TCI327" s="215"/>
      <c r="TCJ327" s="215"/>
      <c r="TCK327" s="215"/>
      <c r="TCL327" s="215"/>
      <c r="TCM327" s="215"/>
      <c r="TCN327" s="215"/>
      <c r="TCO327" s="215"/>
      <c r="TCP327" s="215"/>
      <c r="TCQ327" s="215"/>
      <c r="TCR327" s="215"/>
      <c r="TCS327" s="215"/>
      <c r="TCT327" s="215"/>
      <c r="TCU327" s="215"/>
      <c r="TCV327" s="215"/>
      <c r="TCW327" s="215"/>
      <c r="TCX327" s="215"/>
      <c r="TCY327" s="215"/>
      <c r="TCZ327" s="215"/>
      <c r="TDA327" s="215"/>
      <c r="TDB327" s="215"/>
      <c r="TDC327" s="215"/>
      <c r="TDD327" s="215"/>
      <c r="TDE327" s="215"/>
      <c r="TDF327" s="215"/>
      <c r="TDG327" s="215"/>
      <c r="TDH327" s="215"/>
      <c r="TDI327" s="215"/>
      <c r="TDJ327" s="215"/>
      <c r="TDK327" s="215"/>
      <c r="TDL327" s="215"/>
      <c r="TDM327" s="215"/>
      <c r="TDN327" s="215"/>
      <c r="TDO327" s="215"/>
      <c r="TDP327" s="215"/>
      <c r="TDQ327" s="215"/>
      <c r="TDR327" s="215"/>
      <c r="TDS327" s="215"/>
      <c r="TDT327" s="215"/>
      <c r="TDU327" s="215"/>
      <c r="TDV327" s="215"/>
      <c r="TDW327" s="215"/>
      <c r="TDX327" s="215"/>
      <c r="TDY327" s="215"/>
      <c r="TDZ327" s="215"/>
      <c r="TEA327" s="215"/>
      <c r="TEB327" s="215"/>
      <c r="TEC327" s="215"/>
      <c r="TED327" s="215"/>
      <c r="TEE327" s="215"/>
      <c r="TEF327" s="215"/>
      <c r="TEG327" s="215"/>
      <c r="TEH327" s="215"/>
      <c r="TEI327" s="215"/>
      <c r="TEJ327" s="215"/>
      <c r="TEK327" s="215"/>
      <c r="TEL327" s="215"/>
      <c r="TEM327" s="215"/>
      <c r="TEN327" s="215"/>
      <c r="TEO327" s="215"/>
      <c r="TEP327" s="215"/>
      <c r="TEQ327" s="215"/>
      <c r="TER327" s="215"/>
      <c r="TES327" s="215"/>
      <c r="TET327" s="215"/>
      <c r="TEU327" s="215"/>
      <c r="TEV327" s="215"/>
      <c r="TEW327" s="215"/>
      <c r="TEX327" s="215"/>
      <c r="TEY327" s="215"/>
      <c r="TEZ327" s="215"/>
      <c r="TFA327" s="215"/>
      <c r="TFB327" s="215"/>
      <c r="TFC327" s="215"/>
      <c r="TFD327" s="215"/>
      <c r="TFE327" s="215"/>
      <c r="TFF327" s="215"/>
      <c r="TFG327" s="215"/>
      <c r="TFH327" s="215"/>
      <c r="TFI327" s="215"/>
      <c r="TFJ327" s="215"/>
      <c r="TFK327" s="215"/>
      <c r="TFL327" s="215"/>
      <c r="TFM327" s="215"/>
      <c r="TFN327" s="215"/>
      <c r="TFO327" s="215"/>
      <c r="TFP327" s="215"/>
      <c r="TFQ327" s="215"/>
      <c r="TFR327" s="215"/>
      <c r="TFS327" s="215"/>
      <c r="TFT327" s="215"/>
      <c r="TFU327" s="215"/>
      <c r="TFV327" s="215"/>
      <c r="TFW327" s="215"/>
      <c r="TFX327" s="215"/>
      <c r="TFY327" s="215"/>
      <c r="TFZ327" s="215"/>
      <c r="TGA327" s="215"/>
      <c r="TGB327" s="215"/>
      <c r="TGC327" s="215"/>
      <c r="TGD327" s="215"/>
      <c r="TGE327" s="215"/>
      <c r="TGF327" s="215"/>
      <c r="TGG327" s="215"/>
      <c r="TGH327" s="215"/>
      <c r="TGI327" s="215"/>
      <c r="TGJ327" s="215"/>
      <c r="TGK327" s="215"/>
      <c r="TGL327" s="215"/>
      <c r="TGM327" s="215"/>
      <c r="TGN327" s="215"/>
      <c r="TGO327" s="215"/>
      <c r="TGP327" s="215"/>
      <c r="TGQ327" s="215"/>
      <c r="TGR327" s="215"/>
      <c r="TGS327" s="215"/>
      <c r="TGT327" s="215"/>
      <c r="TGU327" s="215"/>
      <c r="TGV327" s="215"/>
      <c r="TGW327" s="215"/>
      <c r="TGX327" s="215"/>
      <c r="TGY327" s="215"/>
      <c r="TGZ327" s="215"/>
      <c r="THA327" s="215"/>
      <c r="THB327" s="215"/>
      <c r="THC327" s="215"/>
      <c r="THD327" s="215"/>
      <c r="THE327" s="215"/>
      <c r="THF327" s="215"/>
      <c r="THG327" s="215"/>
      <c r="THH327" s="215"/>
      <c r="THI327" s="215"/>
      <c r="THJ327" s="215"/>
      <c r="THK327" s="215"/>
      <c r="THL327" s="215"/>
      <c r="THM327" s="215"/>
      <c r="THN327" s="215"/>
      <c r="THO327" s="215"/>
      <c r="THP327" s="215"/>
      <c r="THQ327" s="215"/>
      <c r="THR327" s="215"/>
      <c r="THS327" s="215"/>
      <c r="THT327" s="215"/>
      <c r="THU327" s="215"/>
      <c r="THV327" s="215"/>
      <c r="THW327" s="215"/>
      <c r="THX327" s="215"/>
      <c r="THY327" s="215"/>
      <c r="THZ327" s="215"/>
      <c r="TIA327" s="215"/>
      <c r="TIB327" s="215"/>
      <c r="TIC327" s="215"/>
      <c r="TID327" s="215"/>
      <c r="TIE327" s="215"/>
      <c r="TIF327" s="215"/>
      <c r="TIG327" s="215"/>
      <c r="TIH327" s="215"/>
      <c r="TII327" s="215"/>
      <c r="TIJ327" s="215"/>
      <c r="TIK327" s="215"/>
      <c r="TIL327" s="215"/>
      <c r="TIM327" s="215"/>
      <c r="TIN327" s="215"/>
      <c r="TIO327" s="215"/>
      <c r="TIP327" s="215"/>
      <c r="TIQ327" s="215"/>
      <c r="TIR327" s="215"/>
      <c r="TIS327" s="215"/>
      <c r="TIT327" s="215"/>
      <c r="TIU327" s="215"/>
      <c r="TIV327" s="215"/>
      <c r="TIW327" s="215"/>
      <c r="TIX327" s="215"/>
      <c r="TIY327" s="215"/>
      <c r="TIZ327" s="215"/>
      <c r="TJA327" s="215"/>
      <c r="TJB327" s="215"/>
      <c r="TJC327" s="215"/>
      <c r="TJD327" s="215"/>
      <c r="TJE327" s="215"/>
      <c r="TJF327" s="215"/>
      <c r="TJG327" s="215"/>
      <c r="TJH327" s="215"/>
      <c r="TJI327" s="215"/>
      <c r="TJJ327" s="215"/>
      <c r="TJK327" s="215"/>
      <c r="TJL327" s="215"/>
      <c r="TJM327" s="215"/>
      <c r="TJN327" s="215"/>
      <c r="TJO327" s="215"/>
      <c r="TJP327" s="215"/>
      <c r="TJQ327" s="215"/>
      <c r="TJR327" s="215"/>
      <c r="TJS327" s="215"/>
      <c r="TJT327" s="215"/>
      <c r="TJU327" s="215"/>
      <c r="TJV327" s="215"/>
      <c r="TJW327" s="215"/>
      <c r="TJX327" s="215"/>
      <c r="TJY327" s="215"/>
      <c r="TJZ327" s="215"/>
      <c r="TKA327" s="215"/>
      <c r="TKB327" s="215"/>
      <c r="TKC327" s="215"/>
      <c r="TKD327" s="215"/>
      <c r="TKE327" s="215"/>
      <c r="TKF327" s="215"/>
      <c r="TKG327" s="215"/>
      <c r="TKH327" s="215"/>
      <c r="TKI327" s="215"/>
      <c r="TKJ327" s="215"/>
      <c r="TKK327" s="215"/>
      <c r="TKL327" s="215"/>
      <c r="TKM327" s="215"/>
      <c r="TKN327" s="215"/>
      <c r="TKO327" s="215"/>
      <c r="TKP327" s="215"/>
      <c r="TKQ327" s="215"/>
      <c r="TKR327" s="215"/>
      <c r="TKS327" s="215"/>
      <c r="TKT327" s="215"/>
      <c r="TKU327" s="215"/>
      <c r="TKV327" s="215"/>
      <c r="TKW327" s="215"/>
      <c r="TKX327" s="215"/>
      <c r="TKY327" s="215"/>
      <c r="TKZ327" s="215"/>
      <c r="TLA327" s="215"/>
      <c r="TLB327" s="215"/>
      <c r="TLC327" s="215"/>
      <c r="TLD327" s="215"/>
      <c r="TLE327" s="215"/>
      <c r="TLF327" s="215"/>
      <c r="TLG327" s="215"/>
      <c r="TLH327" s="215"/>
      <c r="TLI327" s="215"/>
      <c r="TLJ327" s="215"/>
      <c r="TLK327" s="215"/>
      <c r="TLL327" s="215"/>
      <c r="TLM327" s="215"/>
      <c r="TLN327" s="215"/>
      <c r="TLO327" s="215"/>
      <c r="TLP327" s="215"/>
      <c r="TLQ327" s="215"/>
      <c r="TLR327" s="215"/>
      <c r="TLS327" s="215"/>
      <c r="TLT327" s="215"/>
      <c r="TLU327" s="215"/>
      <c r="TLV327" s="215"/>
      <c r="TLW327" s="215"/>
      <c r="TLX327" s="215"/>
      <c r="TLY327" s="215"/>
      <c r="TLZ327" s="215"/>
      <c r="TMA327" s="215"/>
      <c r="TMB327" s="215"/>
      <c r="TMC327" s="215"/>
      <c r="TMD327" s="215"/>
      <c r="TME327" s="215"/>
      <c r="TMF327" s="215"/>
      <c r="TMG327" s="215"/>
      <c r="TMH327" s="215"/>
      <c r="TMI327" s="215"/>
      <c r="TMJ327" s="215"/>
      <c r="TMK327" s="215"/>
      <c r="TML327" s="215"/>
      <c r="TMM327" s="215"/>
      <c r="TMN327" s="215"/>
      <c r="TMO327" s="215"/>
      <c r="TMP327" s="215"/>
      <c r="TMQ327" s="215"/>
      <c r="TMR327" s="215"/>
      <c r="TMS327" s="215"/>
      <c r="TMT327" s="215"/>
      <c r="TMU327" s="215"/>
      <c r="TMV327" s="215"/>
      <c r="TMW327" s="215"/>
      <c r="TMX327" s="215"/>
      <c r="TMY327" s="215"/>
      <c r="TMZ327" s="215"/>
      <c r="TNA327" s="215"/>
      <c r="TNB327" s="215"/>
      <c r="TNC327" s="215"/>
      <c r="TND327" s="215"/>
      <c r="TNE327" s="215"/>
      <c r="TNF327" s="215"/>
      <c r="TNG327" s="215"/>
      <c r="TNH327" s="215"/>
      <c r="TNI327" s="215"/>
      <c r="TNJ327" s="215"/>
      <c r="TNK327" s="215"/>
      <c r="TNL327" s="215"/>
      <c r="TNM327" s="215"/>
      <c r="TNN327" s="215"/>
      <c r="TNO327" s="215"/>
      <c r="TNP327" s="215"/>
      <c r="TNQ327" s="215"/>
      <c r="TNR327" s="215"/>
      <c r="TNS327" s="215"/>
      <c r="TNT327" s="215"/>
      <c r="TNU327" s="215"/>
      <c r="TNV327" s="215"/>
      <c r="TNW327" s="215"/>
      <c r="TNX327" s="215"/>
      <c r="TNY327" s="215"/>
      <c r="TNZ327" s="215"/>
      <c r="TOA327" s="215"/>
      <c r="TOB327" s="215"/>
      <c r="TOC327" s="215"/>
      <c r="TOD327" s="215"/>
      <c r="TOE327" s="215"/>
      <c r="TOF327" s="215"/>
      <c r="TOG327" s="215"/>
      <c r="TOH327" s="215"/>
      <c r="TOI327" s="215"/>
      <c r="TOJ327" s="215"/>
      <c r="TOK327" s="215"/>
      <c r="TOL327" s="215"/>
      <c r="TOM327" s="215"/>
      <c r="TON327" s="215"/>
      <c r="TOO327" s="215"/>
      <c r="TOP327" s="215"/>
      <c r="TOQ327" s="215"/>
      <c r="TOR327" s="215"/>
      <c r="TOS327" s="215"/>
      <c r="TOT327" s="215"/>
      <c r="TOU327" s="215"/>
      <c r="TOV327" s="215"/>
      <c r="TOW327" s="215"/>
      <c r="TOX327" s="215"/>
      <c r="TOY327" s="215"/>
      <c r="TOZ327" s="215"/>
      <c r="TPA327" s="215"/>
      <c r="TPB327" s="215"/>
      <c r="TPC327" s="215"/>
      <c r="TPD327" s="215"/>
      <c r="TPE327" s="215"/>
      <c r="TPF327" s="215"/>
      <c r="TPG327" s="215"/>
      <c r="TPH327" s="215"/>
      <c r="TPI327" s="215"/>
      <c r="TPJ327" s="215"/>
      <c r="TPK327" s="215"/>
      <c r="TPL327" s="215"/>
      <c r="TPM327" s="215"/>
      <c r="TPN327" s="215"/>
      <c r="TPO327" s="215"/>
      <c r="TPP327" s="215"/>
      <c r="TPQ327" s="215"/>
      <c r="TPR327" s="215"/>
      <c r="TPS327" s="215"/>
      <c r="TPT327" s="215"/>
      <c r="TPU327" s="215"/>
      <c r="TPV327" s="215"/>
      <c r="TPW327" s="215"/>
      <c r="TPX327" s="215"/>
      <c r="TPY327" s="215"/>
      <c r="TPZ327" s="215"/>
      <c r="TQA327" s="215"/>
      <c r="TQB327" s="215"/>
      <c r="TQC327" s="215"/>
      <c r="TQD327" s="215"/>
      <c r="TQE327" s="215"/>
      <c r="TQF327" s="215"/>
      <c r="TQG327" s="215"/>
      <c r="TQH327" s="215"/>
      <c r="TQI327" s="215"/>
      <c r="TQJ327" s="215"/>
      <c r="TQK327" s="215"/>
      <c r="TQL327" s="215"/>
      <c r="TQM327" s="215"/>
      <c r="TQN327" s="215"/>
      <c r="TQO327" s="215"/>
      <c r="TQP327" s="215"/>
      <c r="TQQ327" s="215"/>
      <c r="TQR327" s="215"/>
      <c r="TQS327" s="215"/>
      <c r="TQT327" s="215"/>
      <c r="TQU327" s="215"/>
      <c r="TQV327" s="215"/>
      <c r="TQW327" s="215"/>
      <c r="TQX327" s="215"/>
      <c r="TQY327" s="215"/>
      <c r="TQZ327" s="215"/>
      <c r="TRA327" s="215"/>
      <c r="TRB327" s="215"/>
      <c r="TRC327" s="215"/>
      <c r="TRD327" s="215"/>
      <c r="TRE327" s="215"/>
      <c r="TRF327" s="215"/>
      <c r="TRG327" s="215"/>
      <c r="TRH327" s="215"/>
      <c r="TRI327" s="215"/>
      <c r="TRJ327" s="215"/>
      <c r="TRK327" s="215"/>
      <c r="TRL327" s="215"/>
      <c r="TRM327" s="215"/>
      <c r="TRN327" s="215"/>
      <c r="TRO327" s="215"/>
      <c r="TRP327" s="215"/>
      <c r="TRQ327" s="215"/>
      <c r="TRR327" s="215"/>
      <c r="TRS327" s="215"/>
      <c r="TRT327" s="215"/>
      <c r="TRU327" s="215"/>
      <c r="TRV327" s="215"/>
      <c r="TRW327" s="215"/>
      <c r="TRX327" s="215"/>
      <c r="TRY327" s="215"/>
      <c r="TRZ327" s="215"/>
      <c r="TSA327" s="215"/>
      <c r="TSB327" s="215"/>
      <c r="TSC327" s="215"/>
      <c r="TSD327" s="215"/>
      <c r="TSE327" s="215"/>
      <c r="TSF327" s="215"/>
      <c r="TSG327" s="215"/>
      <c r="TSH327" s="215"/>
      <c r="TSI327" s="215"/>
      <c r="TSJ327" s="215"/>
      <c r="TSK327" s="215"/>
      <c r="TSL327" s="215"/>
      <c r="TSM327" s="215"/>
      <c r="TSN327" s="215"/>
      <c r="TSO327" s="215"/>
      <c r="TSP327" s="215"/>
      <c r="TSQ327" s="215"/>
      <c r="TSR327" s="215"/>
      <c r="TSS327" s="215"/>
      <c r="TST327" s="215"/>
      <c r="TSU327" s="215"/>
      <c r="TSV327" s="215"/>
      <c r="TSW327" s="215"/>
      <c r="TSX327" s="215"/>
      <c r="TSY327" s="215"/>
      <c r="TSZ327" s="215"/>
      <c r="TTA327" s="215"/>
      <c r="TTB327" s="215"/>
      <c r="TTC327" s="215"/>
      <c r="TTD327" s="215"/>
      <c r="TTE327" s="215"/>
      <c r="TTF327" s="215"/>
      <c r="TTG327" s="215"/>
      <c r="TTH327" s="215"/>
      <c r="TTI327" s="215"/>
      <c r="TTJ327" s="215"/>
      <c r="TTK327" s="215"/>
      <c r="TTL327" s="215"/>
      <c r="TTM327" s="215"/>
      <c r="TTN327" s="215"/>
      <c r="TTO327" s="215"/>
      <c r="TTP327" s="215"/>
      <c r="TTQ327" s="215"/>
      <c r="TTR327" s="215"/>
      <c r="TTS327" s="215"/>
      <c r="TTT327" s="215"/>
      <c r="TTU327" s="215"/>
      <c r="TTV327" s="215"/>
      <c r="TTW327" s="215"/>
      <c r="TTX327" s="215"/>
      <c r="TTY327" s="215"/>
      <c r="TTZ327" s="215"/>
      <c r="TUA327" s="215"/>
      <c r="TUB327" s="215"/>
      <c r="TUC327" s="215"/>
      <c r="TUD327" s="215"/>
      <c r="TUE327" s="215"/>
      <c r="TUF327" s="215"/>
      <c r="TUG327" s="215"/>
      <c r="TUH327" s="215"/>
      <c r="TUI327" s="215"/>
      <c r="TUJ327" s="215"/>
      <c r="TUK327" s="215"/>
      <c r="TUL327" s="215"/>
      <c r="TUM327" s="215"/>
      <c r="TUN327" s="215"/>
      <c r="TUO327" s="215"/>
      <c r="TUP327" s="215"/>
      <c r="TUQ327" s="215"/>
      <c r="TUR327" s="215"/>
      <c r="TUS327" s="215"/>
      <c r="TUT327" s="215"/>
      <c r="TUU327" s="215"/>
      <c r="TUV327" s="215"/>
      <c r="TUW327" s="215"/>
      <c r="TUX327" s="215"/>
      <c r="TUY327" s="215"/>
      <c r="TUZ327" s="215"/>
      <c r="TVA327" s="215"/>
      <c r="TVB327" s="215"/>
      <c r="TVC327" s="215"/>
      <c r="TVD327" s="215"/>
      <c r="TVE327" s="215"/>
      <c r="TVF327" s="215"/>
      <c r="TVG327" s="215"/>
      <c r="TVH327" s="215"/>
      <c r="TVI327" s="215"/>
      <c r="TVJ327" s="215"/>
      <c r="TVK327" s="215"/>
      <c r="TVL327" s="215"/>
      <c r="TVM327" s="215"/>
      <c r="TVN327" s="215"/>
      <c r="TVO327" s="215"/>
      <c r="TVP327" s="215"/>
      <c r="TVQ327" s="215"/>
      <c r="TVR327" s="215"/>
      <c r="TVS327" s="215"/>
      <c r="TVT327" s="215"/>
      <c r="TVU327" s="215"/>
      <c r="TVV327" s="215"/>
      <c r="TVW327" s="215"/>
      <c r="TVX327" s="215"/>
      <c r="TVY327" s="215"/>
      <c r="TVZ327" s="215"/>
      <c r="TWA327" s="215"/>
      <c r="TWB327" s="215"/>
      <c r="TWC327" s="215"/>
      <c r="TWD327" s="215"/>
      <c r="TWE327" s="215"/>
      <c r="TWF327" s="215"/>
      <c r="TWG327" s="215"/>
      <c r="TWH327" s="215"/>
      <c r="TWI327" s="215"/>
      <c r="TWJ327" s="215"/>
      <c r="TWK327" s="215"/>
      <c r="TWL327" s="215"/>
      <c r="TWM327" s="215"/>
      <c r="TWN327" s="215"/>
      <c r="TWO327" s="215"/>
      <c r="TWP327" s="215"/>
      <c r="TWQ327" s="215"/>
      <c r="TWR327" s="215"/>
      <c r="TWS327" s="215"/>
      <c r="TWT327" s="215"/>
      <c r="TWU327" s="215"/>
      <c r="TWV327" s="215"/>
      <c r="TWW327" s="215"/>
      <c r="TWX327" s="215"/>
      <c r="TWY327" s="215"/>
      <c r="TWZ327" s="215"/>
      <c r="TXA327" s="215"/>
      <c r="TXB327" s="215"/>
      <c r="TXC327" s="215"/>
      <c r="TXD327" s="215"/>
      <c r="TXE327" s="215"/>
      <c r="TXF327" s="215"/>
      <c r="TXG327" s="215"/>
      <c r="TXH327" s="215"/>
      <c r="TXI327" s="215"/>
      <c r="TXJ327" s="215"/>
      <c r="TXK327" s="215"/>
      <c r="TXL327" s="215"/>
      <c r="TXM327" s="215"/>
      <c r="TXN327" s="215"/>
      <c r="TXO327" s="215"/>
      <c r="TXP327" s="215"/>
      <c r="TXQ327" s="215"/>
      <c r="TXR327" s="215"/>
      <c r="TXS327" s="215"/>
      <c r="TXT327" s="215"/>
      <c r="TXU327" s="215"/>
      <c r="TXV327" s="215"/>
      <c r="TXW327" s="215"/>
      <c r="TXX327" s="215"/>
      <c r="TXY327" s="215"/>
      <c r="TXZ327" s="215"/>
      <c r="TYA327" s="215"/>
      <c r="TYB327" s="215"/>
      <c r="TYC327" s="215"/>
      <c r="TYD327" s="215"/>
      <c r="TYE327" s="215"/>
      <c r="TYF327" s="215"/>
      <c r="TYG327" s="215"/>
      <c r="TYH327" s="215"/>
      <c r="TYI327" s="215"/>
      <c r="TYJ327" s="215"/>
      <c r="TYK327" s="215"/>
      <c r="TYL327" s="215"/>
      <c r="TYM327" s="215"/>
      <c r="TYN327" s="215"/>
      <c r="TYO327" s="215"/>
      <c r="TYP327" s="215"/>
      <c r="TYQ327" s="215"/>
      <c r="TYR327" s="215"/>
      <c r="TYS327" s="215"/>
      <c r="TYT327" s="215"/>
      <c r="TYU327" s="215"/>
      <c r="TYV327" s="215"/>
      <c r="TYW327" s="215"/>
      <c r="TYX327" s="215"/>
      <c r="TYY327" s="215"/>
      <c r="TYZ327" s="215"/>
      <c r="TZA327" s="215"/>
      <c r="TZB327" s="215"/>
      <c r="TZC327" s="215"/>
      <c r="TZD327" s="215"/>
      <c r="TZE327" s="215"/>
      <c r="TZF327" s="215"/>
      <c r="TZG327" s="215"/>
      <c r="TZH327" s="215"/>
      <c r="TZI327" s="215"/>
      <c r="TZJ327" s="215"/>
      <c r="TZK327" s="215"/>
      <c r="TZL327" s="215"/>
      <c r="TZM327" s="215"/>
      <c r="TZN327" s="215"/>
      <c r="TZO327" s="215"/>
      <c r="TZP327" s="215"/>
      <c r="TZQ327" s="215"/>
      <c r="TZR327" s="215"/>
      <c r="TZS327" s="215"/>
      <c r="TZT327" s="215"/>
      <c r="TZU327" s="215"/>
      <c r="TZV327" s="215"/>
      <c r="TZW327" s="215"/>
      <c r="TZX327" s="215"/>
      <c r="TZY327" s="215"/>
      <c r="TZZ327" s="215"/>
      <c r="UAA327" s="215"/>
      <c r="UAB327" s="215"/>
      <c r="UAC327" s="215"/>
      <c r="UAD327" s="215"/>
      <c r="UAE327" s="215"/>
      <c r="UAF327" s="215"/>
      <c r="UAG327" s="215"/>
      <c r="UAH327" s="215"/>
      <c r="UAI327" s="215"/>
      <c r="UAJ327" s="215"/>
      <c r="UAK327" s="215"/>
      <c r="UAL327" s="215"/>
      <c r="UAM327" s="215"/>
      <c r="UAN327" s="215"/>
      <c r="UAO327" s="215"/>
      <c r="UAP327" s="215"/>
      <c r="UAQ327" s="215"/>
      <c r="UAR327" s="215"/>
      <c r="UAS327" s="215"/>
      <c r="UAT327" s="215"/>
      <c r="UAU327" s="215"/>
      <c r="UAV327" s="215"/>
      <c r="UAW327" s="215"/>
      <c r="UAX327" s="215"/>
      <c r="UAY327" s="215"/>
      <c r="UAZ327" s="215"/>
      <c r="UBA327" s="215"/>
      <c r="UBB327" s="215"/>
      <c r="UBC327" s="215"/>
      <c r="UBD327" s="215"/>
      <c r="UBE327" s="215"/>
      <c r="UBF327" s="215"/>
      <c r="UBG327" s="215"/>
      <c r="UBH327" s="215"/>
      <c r="UBI327" s="215"/>
      <c r="UBJ327" s="215"/>
      <c r="UBK327" s="215"/>
      <c r="UBL327" s="215"/>
      <c r="UBM327" s="215"/>
      <c r="UBN327" s="215"/>
      <c r="UBO327" s="215"/>
      <c r="UBP327" s="215"/>
      <c r="UBQ327" s="215"/>
      <c r="UBR327" s="215"/>
      <c r="UBS327" s="215"/>
      <c r="UBT327" s="215"/>
      <c r="UBU327" s="215"/>
      <c r="UBV327" s="215"/>
      <c r="UBW327" s="215"/>
      <c r="UBX327" s="215"/>
      <c r="UBY327" s="215"/>
      <c r="UBZ327" s="215"/>
      <c r="UCA327" s="215"/>
      <c r="UCB327" s="215"/>
      <c r="UCC327" s="215"/>
      <c r="UCD327" s="215"/>
      <c r="UCE327" s="215"/>
      <c r="UCF327" s="215"/>
      <c r="UCG327" s="215"/>
      <c r="UCH327" s="215"/>
      <c r="UCI327" s="215"/>
      <c r="UCJ327" s="215"/>
      <c r="UCK327" s="215"/>
      <c r="UCL327" s="215"/>
      <c r="UCM327" s="215"/>
      <c r="UCN327" s="215"/>
      <c r="UCO327" s="215"/>
      <c r="UCP327" s="215"/>
      <c r="UCQ327" s="215"/>
      <c r="UCR327" s="215"/>
      <c r="UCS327" s="215"/>
      <c r="UCT327" s="215"/>
      <c r="UCU327" s="215"/>
      <c r="UCV327" s="215"/>
      <c r="UCW327" s="215"/>
      <c r="UCX327" s="215"/>
      <c r="UCY327" s="215"/>
      <c r="UCZ327" s="215"/>
      <c r="UDA327" s="215"/>
      <c r="UDB327" s="215"/>
      <c r="UDC327" s="215"/>
      <c r="UDD327" s="215"/>
      <c r="UDE327" s="215"/>
      <c r="UDF327" s="215"/>
      <c r="UDG327" s="215"/>
      <c r="UDH327" s="215"/>
      <c r="UDI327" s="215"/>
      <c r="UDJ327" s="215"/>
      <c r="UDK327" s="215"/>
      <c r="UDL327" s="215"/>
      <c r="UDM327" s="215"/>
      <c r="UDN327" s="215"/>
      <c r="UDO327" s="215"/>
      <c r="UDP327" s="215"/>
      <c r="UDQ327" s="215"/>
      <c r="UDR327" s="215"/>
      <c r="UDS327" s="215"/>
      <c r="UDT327" s="215"/>
      <c r="UDU327" s="215"/>
      <c r="UDV327" s="215"/>
      <c r="UDW327" s="215"/>
      <c r="UDX327" s="215"/>
      <c r="UDY327" s="215"/>
      <c r="UDZ327" s="215"/>
      <c r="UEA327" s="215"/>
      <c r="UEB327" s="215"/>
      <c r="UEC327" s="215"/>
      <c r="UED327" s="215"/>
      <c r="UEE327" s="215"/>
      <c r="UEF327" s="215"/>
      <c r="UEG327" s="215"/>
      <c r="UEH327" s="215"/>
      <c r="UEI327" s="215"/>
      <c r="UEJ327" s="215"/>
      <c r="UEK327" s="215"/>
      <c r="UEL327" s="215"/>
      <c r="UEM327" s="215"/>
      <c r="UEN327" s="215"/>
      <c r="UEO327" s="215"/>
      <c r="UEP327" s="215"/>
      <c r="UEQ327" s="215"/>
      <c r="UER327" s="215"/>
      <c r="UES327" s="215"/>
      <c r="UET327" s="215"/>
      <c r="UEU327" s="215"/>
      <c r="UEV327" s="215"/>
      <c r="UEW327" s="215"/>
      <c r="UEX327" s="215"/>
      <c r="UEY327" s="215"/>
      <c r="UEZ327" s="215"/>
      <c r="UFA327" s="215"/>
      <c r="UFB327" s="215"/>
      <c r="UFC327" s="215"/>
      <c r="UFD327" s="215"/>
      <c r="UFE327" s="215"/>
      <c r="UFF327" s="215"/>
      <c r="UFG327" s="215"/>
      <c r="UFH327" s="215"/>
      <c r="UFI327" s="215"/>
      <c r="UFJ327" s="215"/>
      <c r="UFK327" s="215"/>
      <c r="UFL327" s="215"/>
      <c r="UFM327" s="215"/>
      <c r="UFN327" s="215"/>
      <c r="UFO327" s="215"/>
      <c r="UFP327" s="215"/>
      <c r="UFQ327" s="215"/>
      <c r="UFR327" s="215"/>
      <c r="UFS327" s="215"/>
      <c r="UFT327" s="215"/>
      <c r="UFU327" s="215"/>
      <c r="UFV327" s="215"/>
      <c r="UFW327" s="215"/>
      <c r="UFX327" s="215"/>
      <c r="UFY327" s="215"/>
      <c r="UFZ327" s="215"/>
      <c r="UGA327" s="215"/>
      <c r="UGB327" s="215"/>
      <c r="UGC327" s="215"/>
      <c r="UGD327" s="215"/>
      <c r="UGE327" s="215"/>
      <c r="UGF327" s="215"/>
      <c r="UGG327" s="215"/>
      <c r="UGH327" s="215"/>
      <c r="UGI327" s="215"/>
      <c r="UGJ327" s="215"/>
      <c r="UGK327" s="215"/>
      <c r="UGL327" s="215"/>
      <c r="UGM327" s="215"/>
      <c r="UGN327" s="215"/>
      <c r="UGO327" s="215"/>
      <c r="UGP327" s="215"/>
      <c r="UGQ327" s="215"/>
      <c r="UGR327" s="215"/>
      <c r="UGS327" s="215"/>
      <c r="UGT327" s="215"/>
      <c r="UGU327" s="215"/>
      <c r="UGV327" s="215"/>
      <c r="UGW327" s="215"/>
      <c r="UGX327" s="215"/>
      <c r="UGY327" s="215"/>
      <c r="UGZ327" s="215"/>
      <c r="UHA327" s="215"/>
      <c r="UHB327" s="215"/>
      <c r="UHC327" s="215"/>
      <c r="UHD327" s="215"/>
      <c r="UHE327" s="215"/>
      <c r="UHF327" s="215"/>
      <c r="UHG327" s="215"/>
      <c r="UHH327" s="215"/>
      <c r="UHI327" s="215"/>
      <c r="UHJ327" s="215"/>
      <c r="UHK327" s="215"/>
      <c r="UHL327" s="215"/>
      <c r="UHM327" s="215"/>
      <c r="UHN327" s="215"/>
      <c r="UHO327" s="215"/>
      <c r="UHP327" s="215"/>
      <c r="UHQ327" s="215"/>
      <c r="UHR327" s="215"/>
      <c r="UHS327" s="215"/>
      <c r="UHT327" s="215"/>
      <c r="UHU327" s="215"/>
      <c r="UHV327" s="215"/>
      <c r="UHW327" s="215"/>
      <c r="UHX327" s="215"/>
      <c r="UHY327" s="215"/>
      <c r="UHZ327" s="215"/>
      <c r="UIA327" s="215"/>
      <c r="UIB327" s="215"/>
      <c r="UIC327" s="215"/>
      <c r="UID327" s="215"/>
      <c r="UIE327" s="215"/>
      <c r="UIF327" s="215"/>
      <c r="UIG327" s="215"/>
      <c r="UIH327" s="215"/>
      <c r="UII327" s="215"/>
      <c r="UIJ327" s="215"/>
      <c r="UIK327" s="215"/>
      <c r="UIL327" s="215"/>
      <c r="UIM327" s="215"/>
      <c r="UIN327" s="215"/>
      <c r="UIO327" s="215"/>
      <c r="UIP327" s="215"/>
      <c r="UIQ327" s="215"/>
      <c r="UIR327" s="215"/>
      <c r="UIS327" s="215"/>
      <c r="UIT327" s="215"/>
      <c r="UIU327" s="215"/>
      <c r="UIV327" s="215"/>
      <c r="UIW327" s="215"/>
      <c r="UIX327" s="215"/>
      <c r="UIY327" s="215"/>
      <c r="UIZ327" s="215"/>
      <c r="UJA327" s="215"/>
      <c r="UJB327" s="215"/>
      <c r="UJC327" s="215"/>
      <c r="UJD327" s="215"/>
      <c r="UJE327" s="215"/>
      <c r="UJF327" s="215"/>
      <c r="UJG327" s="215"/>
      <c r="UJH327" s="215"/>
      <c r="UJI327" s="215"/>
      <c r="UJJ327" s="215"/>
      <c r="UJK327" s="215"/>
      <c r="UJL327" s="215"/>
      <c r="UJM327" s="215"/>
      <c r="UJN327" s="215"/>
      <c r="UJO327" s="215"/>
      <c r="UJP327" s="215"/>
      <c r="UJQ327" s="215"/>
      <c r="UJR327" s="215"/>
      <c r="UJS327" s="215"/>
      <c r="UJT327" s="215"/>
      <c r="UJU327" s="215"/>
      <c r="UJV327" s="215"/>
      <c r="UJW327" s="215"/>
      <c r="UJX327" s="215"/>
      <c r="UJY327" s="215"/>
      <c r="UJZ327" s="215"/>
      <c r="UKA327" s="215"/>
      <c r="UKB327" s="215"/>
      <c r="UKC327" s="215"/>
      <c r="UKD327" s="215"/>
      <c r="UKE327" s="215"/>
      <c r="UKF327" s="215"/>
      <c r="UKG327" s="215"/>
      <c r="UKH327" s="215"/>
      <c r="UKI327" s="215"/>
      <c r="UKJ327" s="215"/>
      <c r="UKK327" s="215"/>
      <c r="UKL327" s="215"/>
      <c r="UKM327" s="215"/>
      <c r="UKN327" s="215"/>
      <c r="UKO327" s="215"/>
      <c r="UKP327" s="215"/>
      <c r="UKQ327" s="215"/>
      <c r="UKR327" s="215"/>
      <c r="UKS327" s="215"/>
      <c r="UKT327" s="215"/>
      <c r="UKU327" s="215"/>
      <c r="UKV327" s="215"/>
      <c r="UKW327" s="215"/>
      <c r="UKX327" s="215"/>
      <c r="UKY327" s="215"/>
      <c r="UKZ327" s="215"/>
      <c r="ULA327" s="215"/>
      <c r="ULB327" s="215"/>
      <c r="ULC327" s="215"/>
      <c r="ULD327" s="215"/>
      <c r="ULE327" s="215"/>
      <c r="ULF327" s="215"/>
      <c r="ULG327" s="215"/>
      <c r="ULH327" s="215"/>
      <c r="ULI327" s="215"/>
      <c r="ULJ327" s="215"/>
      <c r="ULK327" s="215"/>
      <c r="ULL327" s="215"/>
      <c r="ULM327" s="215"/>
      <c r="ULN327" s="215"/>
      <c r="ULO327" s="215"/>
      <c r="ULP327" s="215"/>
      <c r="ULQ327" s="215"/>
      <c r="ULR327" s="215"/>
      <c r="ULS327" s="215"/>
      <c r="ULT327" s="215"/>
      <c r="ULU327" s="215"/>
      <c r="ULV327" s="215"/>
      <c r="ULW327" s="215"/>
      <c r="ULX327" s="215"/>
      <c r="ULY327" s="215"/>
      <c r="ULZ327" s="215"/>
      <c r="UMA327" s="215"/>
      <c r="UMB327" s="215"/>
      <c r="UMC327" s="215"/>
      <c r="UMD327" s="215"/>
      <c r="UME327" s="215"/>
      <c r="UMF327" s="215"/>
      <c r="UMG327" s="215"/>
      <c r="UMH327" s="215"/>
      <c r="UMI327" s="215"/>
      <c r="UMJ327" s="215"/>
      <c r="UMK327" s="215"/>
      <c r="UML327" s="215"/>
      <c r="UMM327" s="215"/>
      <c r="UMN327" s="215"/>
      <c r="UMO327" s="215"/>
      <c r="UMP327" s="215"/>
      <c r="UMQ327" s="215"/>
      <c r="UMR327" s="215"/>
      <c r="UMS327" s="215"/>
      <c r="UMT327" s="215"/>
      <c r="UMU327" s="215"/>
      <c r="UMV327" s="215"/>
      <c r="UMW327" s="215"/>
      <c r="UMX327" s="215"/>
      <c r="UMY327" s="215"/>
      <c r="UMZ327" s="215"/>
      <c r="UNA327" s="215"/>
      <c r="UNB327" s="215"/>
      <c r="UNC327" s="215"/>
      <c r="UND327" s="215"/>
      <c r="UNE327" s="215"/>
      <c r="UNF327" s="215"/>
      <c r="UNG327" s="215"/>
      <c r="UNH327" s="215"/>
      <c r="UNI327" s="215"/>
      <c r="UNJ327" s="215"/>
      <c r="UNK327" s="215"/>
      <c r="UNL327" s="215"/>
      <c r="UNM327" s="215"/>
      <c r="UNN327" s="215"/>
      <c r="UNO327" s="215"/>
      <c r="UNP327" s="215"/>
      <c r="UNQ327" s="215"/>
      <c r="UNR327" s="215"/>
      <c r="UNS327" s="215"/>
      <c r="UNT327" s="215"/>
      <c r="UNU327" s="215"/>
      <c r="UNV327" s="215"/>
      <c r="UNW327" s="215"/>
      <c r="UNX327" s="215"/>
      <c r="UNY327" s="215"/>
      <c r="UNZ327" s="215"/>
      <c r="UOA327" s="215"/>
      <c r="UOB327" s="215"/>
      <c r="UOC327" s="215"/>
      <c r="UOD327" s="215"/>
      <c r="UOE327" s="215"/>
      <c r="UOF327" s="215"/>
      <c r="UOG327" s="215"/>
      <c r="UOH327" s="215"/>
      <c r="UOI327" s="215"/>
      <c r="UOJ327" s="215"/>
      <c r="UOK327" s="215"/>
      <c r="UOL327" s="215"/>
      <c r="UOM327" s="215"/>
      <c r="UON327" s="215"/>
      <c r="UOO327" s="215"/>
      <c r="UOP327" s="215"/>
      <c r="UOQ327" s="215"/>
      <c r="UOR327" s="215"/>
      <c r="UOS327" s="215"/>
      <c r="UOT327" s="215"/>
      <c r="UOU327" s="215"/>
      <c r="UOV327" s="215"/>
      <c r="UOW327" s="215"/>
      <c r="UOX327" s="215"/>
      <c r="UOY327" s="215"/>
      <c r="UOZ327" s="215"/>
      <c r="UPA327" s="215"/>
      <c r="UPB327" s="215"/>
      <c r="UPC327" s="215"/>
      <c r="UPD327" s="215"/>
      <c r="UPE327" s="215"/>
      <c r="UPF327" s="215"/>
      <c r="UPG327" s="215"/>
      <c r="UPH327" s="215"/>
      <c r="UPI327" s="215"/>
      <c r="UPJ327" s="215"/>
      <c r="UPK327" s="215"/>
      <c r="UPL327" s="215"/>
      <c r="UPM327" s="215"/>
      <c r="UPN327" s="215"/>
      <c r="UPO327" s="215"/>
      <c r="UPP327" s="215"/>
      <c r="UPQ327" s="215"/>
      <c r="UPR327" s="215"/>
      <c r="UPS327" s="215"/>
      <c r="UPT327" s="215"/>
      <c r="UPU327" s="215"/>
      <c r="UPV327" s="215"/>
      <c r="UPW327" s="215"/>
      <c r="UPX327" s="215"/>
      <c r="UPY327" s="215"/>
      <c r="UPZ327" s="215"/>
      <c r="UQA327" s="215"/>
      <c r="UQB327" s="215"/>
      <c r="UQC327" s="215"/>
      <c r="UQD327" s="215"/>
      <c r="UQE327" s="215"/>
      <c r="UQF327" s="215"/>
      <c r="UQG327" s="215"/>
      <c r="UQH327" s="215"/>
      <c r="UQI327" s="215"/>
      <c r="UQJ327" s="215"/>
      <c r="UQK327" s="215"/>
      <c r="UQL327" s="215"/>
      <c r="UQM327" s="215"/>
      <c r="UQN327" s="215"/>
      <c r="UQO327" s="215"/>
      <c r="UQP327" s="215"/>
      <c r="UQQ327" s="215"/>
      <c r="UQR327" s="215"/>
      <c r="UQS327" s="215"/>
      <c r="UQT327" s="215"/>
      <c r="UQU327" s="215"/>
      <c r="UQV327" s="215"/>
      <c r="UQW327" s="215"/>
      <c r="UQX327" s="215"/>
      <c r="UQY327" s="215"/>
      <c r="UQZ327" s="215"/>
      <c r="URA327" s="215"/>
      <c r="URB327" s="215"/>
      <c r="URC327" s="215"/>
      <c r="URD327" s="215"/>
      <c r="URE327" s="215"/>
      <c r="URF327" s="215"/>
      <c r="URG327" s="215"/>
      <c r="URH327" s="215"/>
      <c r="URI327" s="215"/>
      <c r="URJ327" s="215"/>
      <c r="URK327" s="215"/>
      <c r="URL327" s="215"/>
      <c r="URM327" s="215"/>
      <c r="URN327" s="215"/>
      <c r="URO327" s="215"/>
      <c r="URP327" s="215"/>
      <c r="URQ327" s="215"/>
      <c r="URR327" s="215"/>
      <c r="URS327" s="215"/>
      <c r="URT327" s="215"/>
      <c r="URU327" s="215"/>
      <c r="URV327" s="215"/>
      <c r="URW327" s="215"/>
      <c r="URX327" s="215"/>
      <c r="URY327" s="215"/>
      <c r="URZ327" s="215"/>
      <c r="USA327" s="215"/>
      <c r="USB327" s="215"/>
      <c r="USC327" s="215"/>
      <c r="USD327" s="215"/>
      <c r="USE327" s="215"/>
      <c r="USF327" s="215"/>
      <c r="USG327" s="215"/>
      <c r="USH327" s="215"/>
      <c r="USI327" s="215"/>
      <c r="USJ327" s="215"/>
      <c r="USK327" s="215"/>
      <c r="USL327" s="215"/>
      <c r="USM327" s="215"/>
      <c r="USN327" s="215"/>
      <c r="USO327" s="215"/>
      <c r="USP327" s="215"/>
      <c r="USQ327" s="215"/>
      <c r="USR327" s="215"/>
      <c r="USS327" s="215"/>
      <c r="UST327" s="215"/>
      <c r="USU327" s="215"/>
      <c r="USV327" s="215"/>
      <c r="USW327" s="215"/>
      <c r="USX327" s="215"/>
      <c r="USY327" s="215"/>
      <c r="USZ327" s="215"/>
      <c r="UTA327" s="215"/>
      <c r="UTB327" s="215"/>
      <c r="UTC327" s="215"/>
      <c r="UTD327" s="215"/>
      <c r="UTE327" s="215"/>
      <c r="UTF327" s="215"/>
      <c r="UTG327" s="215"/>
      <c r="UTH327" s="215"/>
      <c r="UTI327" s="215"/>
      <c r="UTJ327" s="215"/>
      <c r="UTK327" s="215"/>
      <c r="UTL327" s="215"/>
      <c r="UTM327" s="215"/>
      <c r="UTN327" s="215"/>
      <c r="UTO327" s="215"/>
      <c r="UTP327" s="215"/>
      <c r="UTQ327" s="215"/>
      <c r="UTR327" s="215"/>
      <c r="UTS327" s="215"/>
      <c r="UTT327" s="215"/>
      <c r="UTU327" s="215"/>
      <c r="UTV327" s="215"/>
      <c r="UTW327" s="215"/>
      <c r="UTX327" s="215"/>
      <c r="UTY327" s="215"/>
      <c r="UTZ327" s="215"/>
      <c r="UUA327" s="215"/>
      <c r="UUB327" s="215"/>
      <c r="UUC327" s="215"/>
      <c r="UUD327" s="215"/>
      <c r="UUE327" s="215"/>
      <c r="UUF327" s="215"/>
      <c r="UUG327" s="215"/>
      <c r="UUH327" s="215"/>
      <c r="UUI327" s="215"/>
      <c r="UUJ327" s="215"/>
      <c r="UUK327" s="215"/>
      <c r="UUL327" s="215"/>
      <c r="UUM327" s="215"/>
      <c r="UUN327" s="215"/>
      <c r="UUO327" s="215"/>
      <c r="UUP327" s="215"/>
      <c r="UUQ327" s="215"/>
      <c r="UUR327" s="215"/>
      <c r="UUS327" s="215"/>
      <c r="UUT327" s="215"/>
      <c r="UUU327" s="215"/>
      <c r="UUV327" s="215"/>
      <c r="UUW327" s="215"/>
      <c r="UUX327" s="215"/>
      <c r="UUY327" s="215"/>
      <c r="UUZ327" s="215"/>
      <c r="UVA327" s="215"/>
      <c r="UVB327" s="215"/>
      <c r="UVC327" s="215"/>
      <c r="UVD327" s="215"/>
      <c r="UVE327" s="215"/>
      <c r="UVF327" s="215"/>
      <c r="UVG327" s="215"/>
      <c r="UVH327" s="215"/>
      <c r="UVI327" s="215"/>
      <c r="UVJ327" s="215"/>
      <c r="UVK327" s="215"/>
      <c r="UVL327" s="215"/>
      <c r="UVM327" s="215"/>
      <c r="UVN327" s="215"/>
      <c r="UVO327" s="215"/>
      <c r="UVP327" s="215"/>
      <c r="UVQ327" s="215"/>
      <c r="UVR327" s="215"/>
      <c r="UVS327" s="215"/>
      <c r="UVT327" s="215"/>
      <c r="UVU327" s="215"/>
      <c r="UVV327" s="215"/>
      <c r="UVW327" s="215"/>
      <c r="UVX327" s="215"/>
      <c r="UVY327" s="215"/>
      <c r="UVZ327" s="215"/>
      <c r="UWA327" s="215"/>
      <c r="UWB327" s="215"/>
      <c r="UWC327" s="215"/>
      <c r="UWD327" s="215"/>
      <c r="UWE327" s="215"/>
      <c r="UWF327" s="215"/>
      <c r="UWG327" s="215"/>
      <c r="UWH327" s="215"/>
      <c r="UWI327" s="215"/>
      <c r="UWJ327" s="215"/>
      <c r="UWK327" s="215"/>
      <c r="UWL327" s="215"/>
      <c r="UWM327" s="215"/>
      <c r="UWN327" s="215"/>
      <c r="UWO327" s="215"/>
      <c r="UWP327" s="215"/>
      <c r="UWQ327" s="215"/>
      <c r="UWR327" s="215"/>
      <c r="UWS327" s="215"/>
      <c r="UWT327" s="215"/>
      <c r="UWU327" s="215"/>
      <c r="UWV327" s="215"/>
      <c r="UWW327" s="215"/>
      <c r="UWX327" s="215"/>
      <c r="UWY327" s="215"/>
      <c r="UWZ327" s="215"/>
      <c r="UXA327" s="215"/>
      <c r="UXB327" s="215"/>
      <c r="UXC327" s="215"/>
      <c r="UXD327" s="215"/>
      <c r="UXE327" s="215"/>
      <c r="UXF327" s="215"/>
      <c r="UXG327" s="215"/>
      <c r="UXH327" s="215"/>
      <c r="UXI327" s="215"/>
      <c r="UXJ327" s="215"/>
      <c r="UXK327" s="215"/>
      <c r="UXL327" s="215"/>
      <c r="UXM327" s="215"/>
      <c r="UXN327" s="215"/>
      <c r="UXO327" s="215"/>
      <c r="UXP327" s="215"/>
      <c r="UXQ327" s="215"/>
      <c r="UXR327" s="215"/>
      <c r="UXS327" s="215"/>
      <c r="UXT327" s="215"/>
      <c r="UXU327" s="215"/>
      <c r="UXV327" s="215"/>
      <c r="UXW327" s="215"/>
      <c r="UXX327" s="215"/>
      <c r="UXY327" s="215"/>
      <c r="UXZ327" s="215"/>
      <c r="UYA327" s="215"/>
      <c r="UYB327" s="215"/>
      <c r="UYC327" s="215"/>
      <c r="UYD327" s="215"/>
      <c r="UYE327" s="215"/>
      <c r="UYF327" s="215"/>
      <c r="UYG327" s="215"/>
      <c r="UYH327" s="215"/>
      <c r="UYI327" s="215"/>
      <c r="UYJ327" s="215"/>
      <c r="UYK327" s="215"/>
      <c r="UYL327" s="215"/>
      <c r="UYM327" s="215"/>
      <c r="UYN327" s="215"/>
      <c r="UYO327" s="215"/>
      <c r="UYP327" s="215"/>
      <c r="UYQ327" s="215"/>
      <c r="UYR327" s="215"/>
      <c r="UYS327" s="215"/>
      <c r="UYT327" s="215"/>
      <c r="UYU327" s="215"/>
      <c r="UYV327" s="215"/>
      <c r="UYW327" s="215"/>
      <c r="UYX327" s="215"/>
      <c r="UYY327" s="215"/>
      <c r="UYZ327" s="215"/>
      <c r="UZA327" s="215"/>
      <c r="UZB327" s="215"/>
      <c r="UZC327" s="215"/>
      <c r="UZD327" s="215"/>
      <c r="UZE327" s="215"/>
      <c r="UZF327" s="215"/>
      <c r="UZG327" s="215"/>
      <c r="UZH327" s="215"/>
      <c r="UZI327" s="215"/>
      <c r="UZJ327" s="215"/>
      <c r="UZK327" s="215"/>
      <c r="UZL327" s="215"/>
      <c r="UZM327" s="215"/>
      <c r="UZN327" s="215"/>
      <c r="UZO327" s="215"/>
      <c r="UZP327" s="215"/>
      <c r="UZQ327" s="215"/>
      <c r="UZR327" s="215"/>
      <c r="UZS327" s="215"/>
      <c r="UZT327" s="215"/>
      <c r="UZU327" s="215"/>
      <c r="UZV327" s="215"/>
      <c r="UZW327" s="215"/>
      <c r="UZX327" s="215"/>
      <c r="UZY327" s="215"/>
      <c r="UZZ327" s="215"/>
      <c r="VAA327" s="215"/>
      <c r="VAB327" s="215"/>
      <c r="VAC327" s="215"/>
      <c r="VAD327" s="215"/>
      <c r="VAE327" s="215"/>
      <c r="VAF327" s="215"/>
      <c r="VAG327" s="215"/>
      <c r="VAH327" s="215"/>
      <c r="VAI327" s="215"/>
      <c r="VAJ327" s="215"/>
      <c r="VAK327" s="215"/>
      <c r="VAL327" s="215"/>
      <c r="VAM327" s="215"/>
      <c r="VAN327" s="215"/>
      <c r="VAO327" s="215"/>
      <c r="VAP327" s="215"/>
      <c r="VAQ327" s="215"/>
      <c r="VAR327" s="215"/>
      <c r="VAS327" s="215"/>
      <c r="VAT327" s="215"/>
      <c r="VAU327" s="215"/>
      <c r="VAV327" s="215"/>
      <c r="VAW327" s="215"/>
      <c r="VAX327" s="215"/>
      <c r="VAY327" s="215"/>
      <c r="VAZ327" s="215"/>
      <c r="VBA327" s="215"/>
      <c r="VBB327" s="215"/>
      <c r="VBC327" s="215"/>
      <c r="VBD327" s="215"/>
      <c r="VBE327" s="215"/>
      <c r="VBF327" s="215"/>
      <c r="VBG327" s="215"/>
      <c r="VBH327" s="215"/>
      <c r="VBI327" s="215"/>
      <c r="VBJ327" s="215"/>
      <c r="VBK327" s="215"/>
      <c r="VBL327" s="215"/>
      <c r="VBM327" s="215"/>
      <c r="VBN327" s="215"/>
      <c r="VBO327" s="215"/>
      <c r="VBP327" s="215"/>
      <c r="VBQ327" s="215"/>
      <c r="VBR327" s="215"/>
      <c r="VBS327" s="215"/>
      <c r="VBT327" s="215"/>
      <c r="VBU327" s="215"/>
      <c r="VBV327" s="215"/>
      <c r="VBW327" s="215"/>
      <c r="VBX327" s="215"/>
      <c r="VBY327" s="215"/>
      <c r="VBZ327" s="215"/>
      <c r="VCA327" s="215"/>
      <c r="VCB327" s="215"/>
      <c r="VCC327" s="215"/>
      <c r="VCD327" s="215"/>
      <c r="VCE327" s="215"/>
      <c r="VCF327" s="215"/>
      <c r="VCG327" s="215"/>
      <c r="VCH327" s="215"/>
      <c r="VCI327" s="215"/>
      <c r="VCJ327" s="215"/>
      <c r="VCK327" s="215"/>
      <c r="VCL327" s="215"/>
      <c r="VCM327" s="215"/>
      <c r="VCN327" s="215"/>
      <c r="VCO327" s="215"/>
      <c r="VCP327" s="215"/>
      <c r="VCQ327" s="215"/>
      <c r="VCR327" s="215"/>
      <c r="VCS327" s="215"/>
      <c r="VCT327" s="215"/>
      <c r="VCU327" s="215"/>
      <c r="VCV327" s="215"/>
      <c r="VCW327" s="215"/>
      <c r="VCX327" s="215"/>
      <c r="VCY327" s="215"/>
      <c r="VCZ327" s="215"/>
      <c r="VDA327" s="215"/>
      <c r="VDB327" s="215"/>
      <c r="VDC327" s="215"/>
      <c r="VDD327" s="215"/>
      <c r="VDE327" s="215"/>
      <c r="VDF327" s="215"/>
      <c r="VDG327" s="215"/>
      <c r="VDH327" s="215"/>
      <c r="VDI327" s="215"/>
      <c r="VDJ327" s="215"/>
      <c r="VDK327" s="215"/>
      <c r="VDL327" s="215"/>
      <c r="VDM327" s="215"/>
      <c r="VDN327" s="215"/>
      <c r="VDO327" s="215"/>
      <c r="VDP327" s="215"/>
      <c r="VDQ327" s="215"/>
      <c r="VDR327" s="215"/>
      <c r="VDS327" s="215"/>
      <c r="VDT327" s="215"/>
      <c r="VDU327" s="215"/>
      <c r="VDV327" s="215"/>
      <c r="VDW327" s="215"/>
      <c r="VDX327" s="215"/>
      <c r="VDY327" s="215"/>
      <c r="VDZ327" s="215"/>
      <c r="VEA327" s="215"/>
      <c r="VEB327" s="215"/>
      <c r="VEC327" s="215"/>
      <c r="VED327" s="215"/>
      <c r="VEE327" s="215"/>
      <c r="VEF327" s="215"/>
      <c r="VEG327" s="215"/>
      <c r="VEH327" s="215"/>
      <c r="VEI327" s="215"/>
      <c r="VEJ327" s="215"/>
      <c r="VEK327" s="215"/>
      <c r="VEL327" s="215"/>
      <c r="VEM327" s="215"/>
      <c r="VEN327" s="215"/>
      <c r="VEO327" s="215"/>
      <c r="VEP327" s="215"/>
      <c r="VEQ327" s="215"/>
      <c r="VER327" s="215"/>
      <c r="VES327" s="215"/>
      <c r="VET327" s="215"/>
      <c r="VEU327" s="215"/>
      <c r="VEV327" s="215"/>
      <c r="VEW327" s="215"/>
      <c r="VEX327" s="215"/>
      <c r="VEY327" s="215"/>
      <c r="VEZ327" s="215"/>
      <c r="VFA327" s="215"/>
      <c r="VFB327" s="215"/>
      <c r="VFC327" s="215"/>
      <c r="VFD327" s="215"/>
      <c r="VFE327" s="215"/>
      <c r="VFF327" s="215"/>
      <c r="VFG327" s="215"/>
      <c r="VFH327" s="215"/>
      <c r="VFI327" s="215"/>
      <c r="VFJ327" s="215"/>
      <c r="VFK327" s="215"/>
      <c r="VFL327" s="215"/>
      <c r="VFM327" s="215"/>
      <c r="VFN327" s="215"/>
      <c r="VFO327" s="215"/>
      <c r="VFP327" s="215"/>
      <c r="VFQ327" s="215"/>
      <c r="VFR327" s="215"/>
      <c r="VFS327" s="215"/>
      <c r="VFT327" s="215"/>
      <c r="VFU327" s="215"/>
      <c r="VFV327" s="215"/>
      <c r="VFW327" s="215"/>
      <c r="VFX327" s="215"/>
      <c r="VFY327" s="215"/>
      <c r="VFZ327" s="215"/>
      <c r="VGA327" s="215"/>
      <c r="VGB327" s="215"/>
      <c r="VGC327" s="215"/>
      <c r="VGD327" s="215"/>
      <c r="VGE327" s="215"/>
      <c r="VGF327" s="215"/>
      <c r="VGG327" s="215"/>
      <c r="VGH327" s="215"/>
      <c r="VGI327" s="215"/>
      <c r="VGJ327" s="215"/>
      <c r="VGK327" s="215"/>
      <c r="VGL327" s="215"/>
      <c r="VGM327" s="215"/>
      <c r="VGN327" s="215"/>
      <c r="VGO327" s="215"/>
      <c r="VGP327" s="215"/>
      <c r="VGQ327" s="215"/>
      <c r="VGR327" s="215"/>
      <c r="VGS327" s="215"/>
      <c r="VGT327" s="215"/>
      <c r="VGU327" s="215"/>
      <c r="VGV327" s="215"/>
      <c r="VGW327" s="215"/>
      <c r="VGX327" s="215"/>
      <c r="VGY327" s="215"/>
      <c r="VGZ327" s="215"/>
      <c r="VHA327" s="215"/>
      <c r="VHB327" s="215"/>
      <c r="VHC327" s="215"/>
      <c r="VHD327" s="215"/>
      <c r="VHE327" s="215"/>
      <c r="VHF327" s="215"/>
      <c r="VHG327" s="215"/>
      <c r="VHH327" s="215"/>
      <c r="VHI327" s="215"/>
      <c r="VHJ327" s="215"/>
      <c r="VHK327" s="215"/>
      <c r="VHL327" s="215"/>
      <c r="VHM327" s="215"/>
      <c r="VHN327" s="215"/>
      <c r="VHO327" s="215"/>
      <c r="VHP327" s="215"/>
      <c r="VHQ327" s="215"/>
      <c r="VHR327" s="215"/>
      <c r="VHS327" s="215"/>
      <c r="VHT327" s="215"/>
      <c r="VHU327" s="215"/>
      <c r="VHV327" s="215"/>
      <c r="VHW327" s="215"/>
      <c r="VHX327" s="215"/>
      <c r="VHY327" s="215"/>
      <c r="VHZ327" s="215"/>
      <c r="VIA327" s="215"/>
      <c r="VIB327" s="215"/>
      <c r="VIC327" s="215"/>
      <c r="VID327" s="215"/>
      <c r="VIE327" s="215"/>
      <c r="VIF327" s="215"/>
      <c r="VIG327" s="215"/>
      <c r="VIH327" s="215"/>
      <c r="VII327" s="215"/>
      <c r="VIJ327" s="215"/>
      <c r="VIK327" s="215"/>
      <c r="VIL327" s="215"/>
      <c r="VIM327" s="215"/>
      <c r="VIN327" s="215"/>
      <c r="VIO327" s="215"/>
      <c r="VIP327" s="215"/>
      <c r="VIQ327" s="215"/>
      <c r="VIR327" s="215"/>
      <c r="VIS327" s="215"/>
      <c r="VIT327" s="215"/>
      <c r="VIU327" s="215"/>
      <c r="VIV327" s="215"/>
      <c r="VIW327" s="215"/>
      <c r="VIX327" s="215"/>
      <c r="VIY327" s="215"/>
      <c r="VIZ327" s="215"/>
      <c r="VJA327" s="215"/>
      <c r="VJB327" s="215"/>
      <c r="VJC327" s="215"/>
      <c r="VJD327" s="215"/>
      <c r="VJE327" s="215"/>
      <c r="VJF327" s="215"/>
      <c r="VJG327" s="215"/>
      <c r="VJH327" s="215"/>
      <c r="VJI327" s="215"/>
      <c r="VJJ327" s="215"/>
      <c r="VJK327" s="215"/>
      <c r="VJL327" s="215"/>
      <c r="VJM327" s="215"/>
      <c r="VJN327" s="215"/>
      <c r="VJO327" s="215"/>
      <c r="VJP327" s="215"/>
      <c r="VJQ327" s="215"/>
      <c r="VJR327" s="215"/>
      <c r="VJS327" s="215"/>
      <c r="VJT327" s="215"/>
      <c r="VJU327" s="215"/>
      <c r="VJV327" s="215"/>
      <c r="VJW327" s="215"/>
      <c r="VJX327" s="215"/>
      <c r="VJY327" s="215"/>
      <c r="VJZ327" s="215"/>
      <c r="VKA327" s="215"/>
      <c r="VKB327" s="215"/>
      <c r="VKC327" s="215"/>
      <c r="VKD327" s="215"/>
      <c r="VKE327" s="215"/>
      <c r="VKF327" s="215"/>
      <c r="VKG327" s="215"/>
      <c r="VKH327" s="215"/>
      <c r="VKI327" s="215"/>
      <c r="VKJ327" s="215"/>
      <c r="VKK327" s="215"/>
      <c r="VKL327" s="215"/>
      <c r="VKM327" s="215"/>
      <c r="VKN327" s="215"/>
      <c r="VKO327" s="215"/>
      <c r="VKP327" s="215"/>
      <c r="VKQ327" s="215"/>
      <c r="VKR327" s="215"/>
      <c r="VKS327" s="215"/>
      <c r="VKT327" s="215"/>
      <c r="VKU327" s="215"/>
      <c r="VKV327" s="215"/>
      <c r="VKW327" s="215"/>
      <c r="VKX327" s="215"/>
      <c r="VKY327" s="215"/>
      <c r="VKZ327" s="215"/>
      <c r="VLA327" s="215"/>
      <c r="VLB327" s="215"/>
      <c r="VLC327" s="215"/>
      <c r="VLD327" s="215"/>
      <c r="VLE327" s="215"/>
      <c r="VLF327" s="215"/>
      <c r="VLG327" s="215"/>
      <c r="VLH327" s="215"/>
      <c r="VLI327" s="215"/>
      <c r="VLJ327" s="215"/>
      <c r="VLK327" s="215"/>
      <c r="VLL327" s="215"/>
      <c r="VLM327" s="215"/>
      <c r="VLN327" s="215"/>
      <c r="VLO327" s="215"/>
      <c r="VLP327" s="215"/>
      <c r="VLQ327" s="215"/>
      <c r="VLR327" s="215"/>
      <c r="VLS327" s="215"/>
      <c r="VLT327" s="215"/>
      <c r="VLU327" s="215"/>
      <c r="VLV327" s="215"/>
      <c r="VLW327" s="215"/>
      <c r="VLX327" s="215"/>
      <c r="VLY327" s="215"/>
      <c r="VLZ327" s="215"/>
      <c r="VMA327" s="215"/>
      <c r="VMB327" s="215"/>
      <c r="VMC327" s="215"/>
      <c r="VMD327" s="215"/>
      <c r="VME327" s="215"/>
      <c r="VMF327" s="215"/>
      <c r="VMG327" s="215"/>
      <c r="VMH327" s="215"/>
      <c r="VMI327" s="215"/>
      <c r="VMJ327" s="215"/>
      <c r="VMK327" s="215"/>
      <c r="VML327" s="215"/>
      <c r="VMM327" s="215"/>
      <c r="VMN327" s="215"/>
      <c r="VMO327" s="215"/>
      <c r="VMP327" s="215"/>
      <c r="VMQ327" s="215"/>
      <c r="VMR327" s="215"/>
      <c r="VMS327" s="215"/>
      <c r="VMT327" s="215"/>
      <c r="VMU327" s="215"/>
      <c r="VMV327" s="215"/>
      <c r="VMW327" s="215"/>
      <c r="VMX327" s="215"/>
      <c r="VMY327" s="215"/>
      <c r="VMZ327" s="215"/>
      <c r="VNA327" s="215"/>
      <c r="VNB327" s="215"/>
      <c r="VNC327" s="215"/>
      <c r="VND327" s="215"/>
      <c r="VNE327" s="215"/>
      <c r="VNF327" s="215"/>
      <c r="VNG327" s="215"/>
      <c r="VNH327" s="215"/>
      <c r="VNI327" s="215"/>
      <c r="VNJ327" s="215"/>
      <c r="VNK327" s="215"/>
      <c r="VNL327" s="215"/>
      <c r="VNM327" s="215"/>
      <c r="VNN327" s="215"/>
      <c r="VNO327" s="215"/>
      <c r="VNP327" s="215"/>
      <c r="VNQ327" s="215"/>
      <c r="VNR327" s="215"/>
      <c r="VNS327" s="215"/>
      <c r="VNT327" s="215"/>
      <c r="VNU327" s="215"/>
      <c r="VNV327" s="215"/>
      <c r="VNW327" s="215"/>
      <c r="VNX327" s="215"/>
      <c r="VNY327" s="215"/>
      <c r="VNZ327" s="215"/>
      <c r="VOA327" s="215"/>
      <c r="VOB327" s="215"/>
      <c r="VOC327" s="215"/>
      <c r="VOD327" s="215"/>
      <c r="VOE327" s="215"/>
      <c r="VOF327" s="215"/>
      <c r="VOG327" s="215"/>
      <c r="VOH327" s="215"/>
      <c r="VOI327" s="215"/>
      <c r="VOJ327" s="215"/>
      <c r="VOK327" s="215"/>
      <c r="VOL327" s="215"/>
      <c r="VOM327" s="215"/>
      <c r="VON327" s="215"/>
      <c r="VOO327" s="215"/>
      <c r="VOP327" s="215"/>
      <c r="VOQ327" s="215"/>
      <c r="VOR327" s="215"/>
      <c r="VOS327" s="215"/>
      <c r="VOT327" s="215"/>
      <c r="VOU327" s="215"/>
      <c r="VOV327" s="215"/>
      <c r="VOW327" s="215"/>
      <c r="VOX327" s="215"/>
      <c r="VOY327" s="215"/>
      <c r="VOZ327" s="215"/>
      <c r="VPA327" s="215"/>
      <c r="VPB327" s="215"/>
      <c r="VPC327" s="215"/>
      <c r="VPD327" s="215"/>
      <c r="VPE327" s="215"/>
      <c r="VPF327" s="215"/>
      <c r="VPG327" s="215"/>
      <c r="VPH327" s="215"/>
      <c r="VPI327" s="215"/>
      <c r="VPJ327" s="215"/>
      <c r="VPK327" s="215"/>
      <c r="VPL327" s="215"/>
      <c r="VPM327" s="215"/>
      <c r="VPN327" s="215"/>
      <c r="VPO327" s="215"/>
      <c r="VPP327" s="215"/>
      <c r="VPQ327" s="215"/>
      <c r="VPR327" s="215"/>
      <c r="VPS327" s="215"/>
      <c r="VPT327" s="215"/>
      <c r="VPU327" s="215"/>
      <c r="VPV327" s="215"/>
      <c r="VPW327" s="215"/>
      <c r="VPX327" s="215"/>
      <c r="VPY327" s="215"/>
      <c r="VPZ327" s="215"/>
      <c r="VQA327" s="215"/>
      <c r="VQB327" s="215"/>
      <c r="VQC327" s="215"/>
      <c r="VQD327" s="215"/>
      <c r="VQE327" s="215"/>
      <c r="VQF327" s="215"/>
      <c r="VQG327" s="215"/>
      <c r="VQH327" s="215"/>
      <c r="VQI327" s="215"/>
      <c r="VQJ327" s="215"/>
      <c r="VQK327" s="215"/>
      <c r="VQL327" s="215"/>
      <c r="VQM327" s="215"/>
      <c r="VQN327" s="215"/>
      <c r="VQO327" s="215"/>
      <c r="VQP327" s="215"/>
      <c r="VQQ327" s="215"/>
      <c r="VQR327" s="215"/>
      <c r="VQS327" s="215"/>
      <c r="VQT327" s="215"/>
      <c r="VQU327" s="215"/>
      <c r="VQV327" s="215"/>
      <c r="VQW327" s="215"/>
      <c r="VQX327" s="215"/>
      <c r="VQY327" s="215"/>
      <c r="VQZ327" s="215"/>
      <c r="VRA327" s="215"/>
      <c r="VRB327" s="215"/>
      <c r="VRC327" s="215"/>
      <c r="VRD327" s="215"/>
      <c r="VRE327" s="215"/>
      <c r="VRF327" s="215"/>
      <c r="VRG327" s="215"/>
      <c r="VRH327" s="215"/>
      <c r="VRI327" s="215"/>
      <c r="VRJ327" s="215"/>
      <c r="VRK327" s="215"/>
      <c r="VRL327" s="215"/>
      <c r="VRM327" s="215"/>
      <c r="VRN327" s="215"/>
      <c r="VRO327" s="215"/>
      <c r="VRP327" s="215"/>
      <c r="VRQ327" s="215"/>
      <c r="VRR327" s="215"/>
      <c r="VRS327" s="215"/>
      <c r="VRT327" s="215"/>
      <c r="VRU327" s="215"/>
      <c r="VRV327" s="215"/>
      <c r="VRW327" s="215"/>
      <c r="VRX327" s="215"/>
      <c r="VRY327" s="215"/>
      <c r="VRZ327" s="215"/>
      <c r="VSA327" s="215"/>
      <c r="VSB327" s="215"/>
      <c r="VSC327" s="215"/>
      <c r="VSD327" s="215"/>
      <c r="VSE327" s="215"/>
      <c r="VSF327" s="215"/>
      <c r="VSG327" s="215"/>
      <c r="VSH327" s="215"/>
      <c r="VSI327" s="215"/>
      <c r="VSJ327" s="215"/>
      <c r="VSK327" s="215"/>
      <c r="VSL327" s="215"/>
      <c r="VSM327" s="215"/>
      <c r="VSN327" s="215"/>
      <c r="VSO327" s="215"/>
      <c r="VSP327" s="215"/>
      <c r="VSQ327" s="215"/>
      <c r="VSR327" s="215"/>
      <c r="VSS327" s="215"/>
      <c r="VST327" s="215"/>
      <c r="VSU327" s="215"/>
      <c r="VSV327" s="215"/>
      <c r="VSW327" s="215"/>
      <c r="VSX327" s="215"/>
      <c r="VSY327" s="215"/>
      <c r="VSZ327" s="215"/>
      <c r="VTA327" s="215"/>
      <c r="VTB327" s="215"/>
      <c r="VTC327" s="215"/>
      <c r="VTD327" s="215"/>
      <c r="VTE327" s="215"/>
      <c r="VTF327" s="215"/>
      <c r="VTG327" s="215"/>
      <c r="VTH327" s="215"/>
      <c r="VTI327" s="215"/>
      <c r="VTJ327" s="215"/>
      <c r="VTK327" s="215"/>
      <c r="VTL327" s="215"/>
      <c r="VTM327" s="215"/>
      <c r="VTN327" s="215"/>
      <c r="VTO327" s="215"/>
      <c r="VTP327" s="215"/>
      <c r="VTQ327" s="215"/>
      <c r="VTR327" s="215"/>
      <c r="VTS327" s="215"/>
      <c r="VTT327" s="215"/>
      <c r="VTU327" s="215"/>
      <c r="VTV327" s="215"/>
      <c r="VTW327" s="215"/>
      <c r="VTX327" s="215"/>
      <c r="VTY327" s="215"/>
      <c r="VTZ327" s="215"/>
      <c r="VUA327" s="215"/>
      <c r="VUB327" s="215"/>
      <c r="VUC327" s="215"/>
      <c r="VUD327" s="215"/>
      <c r="VUE327" s="215"/>
      <c r="VUF327" s="215"/>
      <c r="VUG327" s="215"/>
      <c r="VUH327" s="215"/>
      <c r="VUI327" s="215"/>
      <c r="VUJ327" s="215"/>
      <c r="VUK327" s="215"/>
      <c r="VUL327" s="215"/>
      <c r="VUM327" s="215"/>
      <c r="VUN327" s="215"/>
      <c r="VUO327" s="215"/>
      <c r="VUP327" s="215"/>
      <c r="VUQ327" s="215"/>
      <c r="VUR327" s="215"/>
      <c r="VUS327" s="215"/>
      <c r="VUT327" s="215"/>
      <c r="VUU327" s="215"/>
      <c r="VUV327" s="215"/>
      <c r="VUW327" s="215"/>
      <c r="VUX327" s="215"/>
      <c r="VUY327" s="215"/>
      <c r="VUZ327" s="215"/>
      <c r="VVA327" s="215"/>
      <c r="VVB327" s="215"/>
      <c r="VVC327" s="215"/>
      <c r="VVD327" s="215"/>
      <c r="VVE327" s="215"/>
      <c r="VVF327" s="215"/>
      <c r="VVG327" s="215"/>
      <c r="VVH327" s="215"/>
      <c r="VVI327" s="215"/>
      <c r="VVJ327" s="215"/>
      <c r="VVK327" s="215"/>
      <c r="VVL327" s="215"/>
      <c r="VVM327" s="215"/>
      <c r="VVN327" s="215"/>
      <c r="VVO327" s="215"/>
      <c r="VVP327" s="215"/>
      <c r="VVQ327" s="215"/>
      <c r="VVR327" s="215"/>
      <c r="VVS327" s="215"/>
      <c r="VVT327" s="215"/>
      <c r="VVU327" s="215"/>
      <c r="VVV327" s="215"/>
      <c r="VVW327" s="215"/>
      <c r="VVX327" s="215"/>
      <c r="VVY327" s="215"/>
      <c r="VVZ327" s="215"/>
      <c r="VWA327" s="215"/>
      <c r="VWB327" s="215"/>
      <c r="VWC327" s="215"/>
      <c r="VWD327" s="215"/>
      <c r="VWE327" s="215"/>
      <c r="VWF327" s="215"/>
      <c r="VWG327" s="215"/>
      <c r="VWH327" s="215"/>
      <c r="VWI327" s="215"/>
      <c r="VWJ327" s="215"/>
      <c r="VWK327" s="215"/>
      <c r="VWL327" s="215"/>
      <c r="VWM327" s="215"/>
      <c r="VWN327" s="215"/>
      <c r="VWO327" s="215"/>
      <c r="VWP327" s="215"/>
      <c r="VWQ327" s="215"/>
      <c r="VWR327" s="215"/>
      <c r="VWS327" s="215"/>
      <c r="VWT327" s="215"/>
      <c r="VWU327" s="215"/>
      <c r="VWV327" s="215"/>
      <c r="VWW327" s="215"/>
      <c r="VWX327" s="215"/>
      <c r="VWY327" s="215"/>
      <c r="VWZ327" s="215"/>
      <c r="VXA327" s="215"/>
      <c r="VXB327" s="215"/>
      <c r="VXC327" s="215"/>
      <c r="VXD327" s="215"/>
      <c r="VXE327" s="215"/>
      <c r="VXF327" s="215"/>
      <c r="VXG327" s="215"/>
      <c r="VXH327" s="215"/>
      <c r="VXI327" s="215"/>
      <c r="VXJ327" s="215"/>
      <c r="VXK327" s="215"/>
      <c r="VXL327" s="215"/>
      <c r="VXM327" s="215"/>
      <c r="VXN327" s="215"/>
      <c r="VXO327" s="215"/>
      <c r="VXP327" s="215"/>
      <c r="VXQ327" s="215"/>
      <c r="VXR327" s="215"/>
      <c r="VXS327" s="215"/>
      <c r="VXT327" s="215"/>
      <c r="VXU327" s="215"/>
      <c r="VXV327" s="215"/>
      <c r="VXW327" s="215"/>
      <c r="VXX327" s="215"/>
      <c r="VXY327" s="215"/>
      <c r="VXZ327" s="215"/>
      <c r="VYA327" s="215"/>
      <c r="VYB327" s="215"/>
      <c r="VYC327" s="215"/>
      <c r="VYD327" s="215"/>
      <c r="VYE327" s="215"/>
      <c r="VYF327" s="215"/>
      <c r="VYG327" s="215"/>
      <c r="VYH327" s="215"/>
      <c r="VYI327" s="215"/>
      <c r="VYJ327" s="215"/>
      <c r="VYK327" s="215"/>
      <c r="VYL327" s="215"/>
      <c r="VYM327" s="215"/>
      <c r="VYN327" s="215"/>
      <c r="VYO327" s="215"/>
      <c r="VYP327" s="215"/>
      <c r="VYQ327" s="215"/>
      <c r="VYR327" s="215"/>
      <c r="VYS327" s="215"/>
      <c r="VYT327" s="215"/>
      <c r="VYU327" s="215"/>
      <c r="VYV327" s="215"/>
      <c r="VYW327" s="215"/>
      <c r="VYX327" s="215"/>
      <c r="VYY327" s="215"/>
      <c r="VYZ327" s="215"/>
      <c r="VZA327" s="215"/>
      <c r="VZB327" s="215"/>
      <c r="VZC327" s="215"/>
      <c r="VZD327" s="215"/>
      <c r="VZE327" s="215"/>
      <c r="VZF327" s="215"/>
      <c r="VZG327" s="215"/>
      <c r="VZH327" s="215"/>
      <c r="VZI327" s="215"/>
      <c r="VZJ327" s="215"/>
      <c r="VZK327" s="215"/>
      <c r="VZL327" s="215"/>
      <c r="VZM327" s="215"/>
      <c r="VZN327" s="215"/>
      <c r="VZO327" s="215"/>
      <c r="VZP327" s="215"/>
      <c r="VZQ327" s="215"/>
      <c r="VZR327" s="215"/>
      <c r="VZS327" s="215"/>
      <c r="VZT327" s="215"/>
      <c r="VZU327" s="215"/>
      <c r="VZV327" s="215"/>
      <c r="VZW327" s="215"/>
      <c r="VZX327" s="215"/>
      <c r="VZY327" s="215"/>
      <c r="VZZ327" s="215"/>
      <c r="WAA327" s="215"/>
      <c r="WAB327" s="215"/>
      <c r="WAC327" s="215"/>
      <c r="WAD327" s="215"/>
      <c r="WAE327" s="215"/>
      <c r="WAF327" s="215"/>
      <c r="WAG327" s="215"/>
      <c r="WAH327" s="215"/>
      <c r="WAI327" s="215"/>
      <c r="WAJ327" s="215"/>
      <c r="WAK327" s="215"/>
      <c r="WAL327" s="215"/>
      <c r="WAM327" s="215"/>
      <c r="WAN327" s="215"/>
      <c r="WAO327" s="215"/>
      <c r="WAP327" s="215"/>
      <c r="WAQ327" s="215"/>
      <c r="WAR327" s="215"/>
      <c r="WAS327" s="215"/>
      <c r="WAT327" s="215"/>
      <c r="WAU327" s="215"/>
      <c r="WAV327" s="215"/>
      <c r="WAW327" s="215"/>
      <c r="WAX327" s="215"/>
      <c r="WAY327" s="215"/>
      <c r="WAZ327" s="215"/>
      <c r="WBA327" s="215"/>
      <c r="WBB327" s="215"/>
      <c r="WBC327" s="215"/>
      <c r="WBD327" s="215"/>
      <c r="WBE327" s="215"/>
      <c r="WBF327" s="215"/>
      <c r="WBG327" s="215"/>
      <c r="WBH327" s="215"/>
      <c r="WBI327" s="215"/>
      <c r="WBJ327" s="215"/>
      <c r="WBK327" s="215"/>
      <c r="WBL327" s="215"/>
      <c r="WBM327" s="215"/>
      <c r="WBN327" s="215"/>
      <c r="WBO327" s="215"/>
      <c r="WBP327" s="215"/>
      <c r="WBQ327" s="215"/>
      <c r="WBR327" s="215"/>
      <c r="WBS327" s="215"/>
      <c r="WBT327" s="215"/>
      <c r="WBU327" s="215"/>
      <c r="WBV327" s="215"/>
      <c r="WBW327" s="215"/>
      <c r="WBX327" s="215"/>
      <c r="WBY327" s="215"/>
      <c r="WBZ327" s="215"/>
      <c r="WCA327" s="215"/>
      <c r="WCB327" s="215"/>
      <c r="WCC327" s="215"/>
      <c r="WCD327" s="215"/>
      <c r="WCE327" s="215"/>
      <c r="WCF327" s="215"/>
      <c r="WCG327" s="215"/>
      <c r="WCH327" s="215"/>
      <c r="WCI327" s="215"/>
      <c r="WCJ327" s="215"/>
      <c r="WCK327" s="215"/>
      <c r="WCL327" s="215"/>
      <c r="WCM327" s="215"/>
      <c r="WCN327" s="215"/>
      <c r="WCO327" s="215"/>
      <c r="WCP327" s="215"/>
      <c r="WCQ327" s="215"/>
      <c r="WCR327" s="215"/>
      <c r="WCS327" s="215"/>
      <c r="WCT327" s="215"/>
      <c r="WCU327" s="215"/>
      <c r="WCV327" s="215"/>
      <c r="WCW327" s="215"/>
      <c r="WCX327" s="215"/>
      <c r="WCY327" s="215"/>
      <c r="WCZ327" s="215"/>
      <c r="WDA327" s="215"/>
      <c r="WDB327" s="215"/>
      <c r="WDC327" s="215"/>
      <c r="WDD327" s="215"/>
      <c r="WDE327" s="215"/>
      <c r="WDF327" s="215"/>
      <c r="WDG327" s="215"/>
      <c r="WDH327" s="215"/>
      <c r="WDI327" s="215"/>
      <c r="WDJ327" s="215"/>
      <c r="WDK327" s="215"/>
      <c r="WDL327" s="215"/>
      <c r="WDM327" s="215"/>
      <c r="WDN327" s="215"/>
      <c r="WDO327" s="215"/>
      <c r="WDP327" s="215"/>
      <c r="WDQ327" s="215"/>
      <c r="WDR327" s="215"/>
      <c r="WDS327" s="215"/>
      <c r="WDT327" s="215"/>
      <c r="WDU327" s="215"/>
      <c r="WDV327" s="215"/>
      <c r="WDW327" s="215"/>
      <c r="WDX327" s="215"/>
      <c r="WDY327" s="215"/>
      <c r="WDZ327" s="215"/>
      <c r="WEA327" s="215"/>
      <c r="WEB327" s="215"/>
      <c r="WEC327" s="215"/>
      <c r="WED327" s="215"/>
      <c r="WEE327" s="215"/>
      <c r="WEF327" s="215"/>
      <c r="WEG327" s="215"/>
      <c r="WEH327" s="215"/>
      <c r="WEI327" s="215"/>
      <c r="WEJ327" s="215"/>
      <c r="WEK327" s="215"/>
      <c r="WEL327" s="215"/>
      <c r="WEM327" s="215"/>
      <c r="WEN327" s="215"/>
      <c r="WEO327" s="215"/>
      <c r="WEP327" s="215"/>
      <c r="WEQ327" s="215"/>
      <c r="WER327" s="215"/>
      <c r="WES327" s="215"/>
      <c r="WET327" s="215"/>
      <c r="WEU327" s="215"/>
      <c r="WEV327" s="215"/>
      <c r="WEW327" s="215"/>
      <c r="WEX327" s="215"/>
      <c r="WEY327" s="215"/>
      <c r="WEZ327" s="215"/>
      <c r="WFA327" s="215"/>
      <c r="WFB327" s="215"/>
      <c r="WFC327" s="215"/>
      <c r="WFD327" s="215"/>
      <c r="WFE327" s="215"/>
      <c r="WFF327" s="215"/>
      <c r="WFG327" s="215"/>
      <c r="WFH327" s="215"/>
      <c r="WFI327" s="215"/>
      <c r="WFJ327" s="215"/>
      <c r="WFK327" s="215"/>
      <c r="WFL327" s="215"/>
      <c r="WFM327" s="215"/>
      <c r="WFN327" s="215"/>
      <c r="WFO327" s="215"/>
      <c r="WFP327" s="215"/>
      <c r="WFQ327" s="215"/>
      <c r="WFR327" s="215"/>
      <c r="WFS327" s="215"/>
      <c r="WFT327" s="215"/>
      <c r="WFU327" s="215"/>
      <c r="WFV327" s="215"/>
      <c r="WFW327" s="215"/>
      <c r="WFX327" s="215"/>
      <c r="WFY327" s="215"/>
      <c r="WFZ327" s="215"/>
      <c r="WGA327" s="215"/>
      <c r="WGB327" s="215"/>
      <c r="WGC327" s="215"/>
      <c r="WGD327" s="215"/>
      <c r="WGE327" s="215"/>
      <c r="WGF327" s="215"/>
      <c r="WGG327" s="215"/>
      <c r="WGH327" s="215"/>
      <c r="WGI327" s="215"/>
      <c r="WGJ327" s="215"/>
      <c r="WGK327" s="215"/>
      <c r="WGL327" s="215"/>
      <c r="WGM327" s="215"/>
      <c r="WGN327" s="215"/>
      <c r="WGO327" s="215"/>
      <c r="WGP327" s="215"/>
      <c r="WGQ327" s="215"/>
      <c r="WGR327" s="215"/>
      <c r="WGS327" s="215"/>
      <c r="WGT327" s="215"/>
      <c r="WGU327" s="215"/>
      <c r="WGV327" s="215"/>
      <c r="WGW327" s="215"/>
      <c r="WGX327" s="215"/>
      <c r="WGY327" s="215"/>
      <c r="WGZ327" s="215"/>
      <c r="WHA327" s="215"/>
      <c r="WHB327" s="215"/>
      <c r="WHC327" s="215"/>
      <c r="WHD327" s="215"/>
      <c r="WHE327" s="215"/>
      <c r="WHF327" s="215"/>
      <c r="WHG327" s="215"/>
      <c r="WHH327" s="215"/>
      <c r="WHI327" s="215"/>
      <c r="WHJ327" s="215"/>
      <c r="WHK327" s="215"/>
      <c r="WHL327" s="215"/>
      <c r="WHM327" s="215"/>
      <c r="WHN327" s="215"/>
      <c r="WHO327" s="215"/>
      <c r="WHP327" s="215"/>
      <c r="WHQ327" s="215"/>
      <c r="WHR327" s="215"/>
      <c r="WHS327" s="215"/>
      <c r="WHT327" s="215"/>
      <c r="WHU327" s="215"/>
      <c r="WHV327" s="215"/>
      <c r="WHW327" s="215"/>
      <c r="WHX327" s="215"/>
      <c r="WHY327" s="215"/>
      <c r="WHZ327" s="215"/>
      <c r="WIA327" s="215"/>
      <c r="WIB327" s="215"/>
      <c r="WIC327" s="215"/>
      <c r="WID327" s="215"/>
      <c r="WIE327" s="215"/>
      <c r="WIF327" s="215"/>
      <c r="WIG327" s="215"/>
      <c r="WIH327" s="215"/>
      <c r="WII327" s="215"/>
      <c r="WIJ327" s="215"/>
      <c r="WIK327" s="215"/>
      <c r="WIL327" s="215"/>
      <c r="WIM327" s="215"/>
      <c r="WIN327" s="215"/>
      <c r="WIO327" s="215"/>
      <c r="WIP327" s="215"/>
      <c r="WIQ327" s="215"/>
      <c r="WIR327" s="215"/>
      <c r="WIS327" s="215"/>
      <c r="WIT327" s="215"/>
      <c r="WIU327" s="215"/>
      <c r="WIV327" s="215"/>
      <c r="WIW327" s="215"/>
      <c r="WIX327" s="215"/>
      <c r="WIY327" s="215"/>
      <c r="WIZ327" s="215"/>
      <c r="WJA327" s="215"/>
      <c r="WJB327" s="215"/>
      <c r="WJC327" s="215"/>
      <c r="WJD327" s="215"/>
      <c r="WJE327" s="215"/>
      <c r="WJF327" s="215"/>
      <c r="WJG327" s="215"/>
      <c r="WJH327" s="215"/>
      <c r="WJI327" s="215"/>
      <c r="WJJ327" s="215"/>
      <c r="WJK327" s="215"/>
      <c r="WJL327" s="215"/>
      <c r="WJM327" s="215"/>
      <c r="WJN327" s="215"/>
      <c r="WJO327" s="215"/>
      <c r="WJP327" s="215"/>
      <c r="WJQ327" s="215"/>
      <c r="WJR327" s="215"/>
      <c r="WJS327" s="215"/>
      <c r="WJT327" s="215"/>
      <c r="WJU327" s="215"/>
      <c r="WJV327" s="215"/>
      <c r="WJW327" s="215"/>
      <c r="WJX327" s="215"/>
      <c r="WJY327" s="215"/>
      <c r="WJZ327" s="215"/>
      <c r="WKA327" s="215"/>
      <c r="WKB327" s="215"/>
      <c r="WKC327" s="215"/>
      <c r="WKD327" s="215"/>
      <c r="WKE327" s="215"/>
      <c r="WKF327" s="215"/>
      <c r="WKG327" s="215"/>
      <c r="WKH327" s="215"/>
      <c r="WKI327" s="215"/>
      <c r="WKJ327" s="215"/>
      <c r="WKK327" s="215"/>
      <c r="WKL327" s="215"/>
      <c r="WKM327" s="215"/>
      <c r="WKN327" s="215"/>
      <c r="WKO327" s="215"/>
      <c r="WKP327" s="215"/>
      <c r="WKQ327" s="215"/>
      <c r="WKR327" s="215"/>
      <c r="WKS327" s="215"/>
      <c r="WKT327" s="215"/>
      <c r="WKU327" s="215"/>
      <c r="WKV327" s="215"/>
      <c r="WKW327" s="215"/>
      <c r="WKX327" s="215"/>
      <c r="WKY327" s="215"/>
      <c r="WKZ327" s="215"/>
      <c r="WLA327" s="215"/>
      <c r="WLB327" s="215"/>
      <c r="WLC327" s="215"/>
      <c r="WLD327" s="215"/>
      <c r="WLE327" s="215"/>
      <c r="WLF327" s="215"/>
      <c r="WLG327" s="215"/>
      <c r="WLH327" s="215"/>
      <c r="WLI327" s="215"/>
      <c r="WLJ327" s="215"/>
      <c r="WLK327" s="215"/>
      <c r="WLL327" s="215"/>
      <c r="WLM327" s="215"/>
      <c r="WLN327" s="215"/>
      <c r="WLO327" s="215"/>
      <c r="WLP327" s="215"/>
      <c r="WLQ327" s="215"/>
      <c r="WLR327" s="215"/>
      <c r="WLS327" s="215"/>
      <c r="WLT327" s="215"/>
      <c r="WLU327" s="215"/>
      <c r="WLV327" s="215"/>
      <c r="WLW327" s="215"/>
      <c r="WLX327" s="215"/>
      <c r="WLY327" s="215"/>
      <c r="WLZ327" s="215"/>
      <c r="WMA327" s="215"/>
      <c r="WMB327" s="215"/>
      <c r="WMC327" s="215"/>
      <c r="WMD327" s="215"/>
      <c r="WME327" s="215"/>
      <c r="WMF327" s="215"/>
      <c r="WMG327" s="215"/>
      <c r="WMH327" s="215"/>
      <c r="WMI327" s="215"/>
      <c r="WMJ327" s="215"/>
      <c r="WMK327" s="215"/>
      <c r="WML327" s="215"/>
      <c r="WMM327" s="215"/>
      <c r="WMN327" s="215"/>
      <c r="WMO327" s="215"/>
      <c r="WMP327" s="215"/>
      <c r="WMQ327" s="215"/>
      <c r="WMR327" s="215"/>
      <c r="WMS327" s="215"/>
      <c r="WMT327" s="215"/>
      <c r="WMU327" s="215"/>
      <c r="WMV327" s="215"/>
      <c r="WMW327" s="215"/>
      <c r="WMX327" s="215"/>
      <c r="WMY327" s="215"/>
      <c r="WMZ327" s="215"/>
      <c r="WNA327" s="215"/>
      <c r="WNB327" s="215"/>
      <c r="WNC327" s="215"/>
      <c r="WND327" s="215"/>
      <c r="WNE327" s="215"/>
      <c r="WNF327" s="215"/>
      <c r="WNG327" s="215"/>
      <c r="WNH327" s="215"/>
      <c r="WNI327" s="215"/>
      <c r="WNJ327" s="215"/>
      <c r="WNK327" s="215"/>
      <c r="WNL327" s="215"/>
      <c r="WNM327" s="215"/>
      <c r="WNN327" s="215"/>
      <c r="WNO327" s="215"/>
      <c r="WNP327" s="215"/>
      <c r="WNQ327" s="215"/>
      <c r="WNR327" s="215"/>
      <c r="WNS327" s="215"/>
      <c r="WNT327" s="215"/>
      <c r="WNU327" s="215"/>
      <c r="WNV327" s="215"/>
      <c r="WNW327" s="215"/>
      <c r="WNX327" s="215"/>
      <c r="WNY327" s="215"/>
      <c r="WNZ327" s="215"/>
      <c r="WOA327" s="215"/>
      <c r="WOB327" s="215"/>
      <c r="WOC327" s="215"/>
      <c r="WOD327" s="215"/>
      <c r="WOE327" s="215"/>
      <c r="WOF327" s="215"/>
      <c r="WOG327" s="215"/>
      <c r="WOH327" s="215"/>
      <c r="WOI327" s="215"/>
      <c r="WOJ327" s="215"/>
      <c r="WOK327" s="215"/>
      <c r="WOL327" s="215"/>
      <c r="WOM327" s="215"/>
      <c r="WON327" s="215"/>
      <c r="WOO327" s="215"/>
      <c r="WOP327" s="215"/>
      <c r="WOQ327" s="215"/>
      <c r="WOR327" s="215"/>
      <c r="WOS327" s="215"/>
      <c r="WOT327" s="215"/>
      <c r="WOU327" s="215"/>
      <c r="WOV327" s="215"/>
      <c r="WOW327" s="215"/>
      <c r="WOX327" s="215"/>
      <c r="WOY327" s="215"/>
      <c r="WOZ327" s="215"/>
      <c r="WPA327" s="215"/>
      <c r="WPB327" s="215"/>
      <c r="WPC327" s="215"/>
      <c r="WPD327" s="215"/>
      <c r="WPE327" s="215"/>
      <c r="WPF327" s="215"/>
      <c r="WPG327" s="215"/>
      <c r="WPH327" s="215"/>
      <c r="WPI327" s="215"/>
      <c r="WPJ327" s="215"/>
      <c r="WPK327" s="215"/>
      <c r="WPL327" s="215"/>
      <c r="WPM327" s="215"/>
      <c r="WPN327" s="215"/>
      <c r="WPO327" s="215"/>
      <c r="WPP327" s="215"/>
      <c r="WPQ327" s="215"/>
      <c r="WPR327" s="215"/>
      <c r="WPS327" s="215"/>
      <c r="WPT327" s="215"/>
      <c r="WPU327" s="215"/>
      <c r="WPV327" s="215"/>
      <c r="WPW327" s="215"/>
      <c r="WPX327" s="215"/>
      <c r="WPY327" s="215"/>
      <c r="WPZ327" s="215"/>
      <c r="WQA327" s="215"/>
      <c r="WQB327" s="215"/>
      <c r="WQC327" s="215"/>
      <c r="WQD327" s="215"/>
      <c r="WQE327" s="215"/>
      <c r="WQF327" s="215"/>
      <c r="WQG327" s="215"/>
      <c r="WQH327" s="215"/>
      <c r="WQI327" s="215"/>
      <c r="WQJ327" s="215"/>
      <c r="WQK327" s="215"/>
      <c r="WQL327" s="215"/>
      <c r="WQM327" s="215"/>
      <c r="WQN327" s="215"/>
      <c r="WQO327" s="215"/>
      <c r="WQP327" s="215"/>
      <c r="WQQ327" s="215"/>
      <c r="WQR327" s="215"/>
      <c r="WQS327" s="215"/>
      <c r="WQT327" s="215"/>
      <c r="WQU327" s="215"/>
      <c r="WQV327" s="215"/>
      <c r="WQW327" s="215"/>
      <c r="WQX327" s="215"/>
      <c r="WQY327" s="215"/>
      <c r="WQZ327" s="215"/>
      <c r="WRA327" s="215"/>
      <c r="WRB327" s="215"/>
      <c r="WRC327" s="215"/>
      <c r="WRD327" s="215"/>
      <c r="WRE327" s="215"/>
      <c r="WRF327" s="215"/>
      <c r="WRG327" s="215"/>
      <c r="WRH327" s="215"/>
      <c r="WRI327" s="215"/>
      <c r="WRJ327" s="215"/>
      <c r="WRK327" s="215"/>
      <c r="WRL327" s="215"/>
      <c r="WRM327" s="215"/>
      <c r="WRN327" s="215"/>
      <c r="WRO327" s="215"/>
      <c r="WRP327" s="215"/>
      <c r="WRQ327" s="215"/>
      <c r="WRR327" s="215"/>
      <c r="WRS327" s="215"/>
      <c r="WRT327" s="215"/>
      <c r="WRU327" s="215"/>
      <c r="WRV327" s="215"/>
      <c r="WRW327" s="215"/>
      <c r="WRX327" s="215"/>
      <c r="WRY327" s="215"/>
      <c r="WRZ327" s="215"/>
      <c r="WSA327" s="215"/>
      <c r="WSB327" s="215"/>
      <c r="WSC327" s="215"/>
      <c r="WSD327" s="215"/>
      <c r="WSE327" s="215"/>
      <c r="WSF327" s="215"/>
      <c r="WSG327" s="215"/>
      <c r="WSH327" s="215"/>
      <c r="WSI327" s="215"/>
      <c r="WSJ327" s="215"/>
      <c r="WSK327" s="215"/>
      <c r="WSL327" s="215"/>
      <c r="WSM327" s="215"/>
      <c r="WSN327" s="215"/>
      <c r="WSO327" s="215"/>
      <c r="WSP327" s="215"/>
      <c r="WSQ327" s="215"/>
      <c r="WSR327" s="215"/>
      <c r="WSS327" s="215"/>
      <c r="WST327" s="215"/>
      <c r="WSU327" s="215"/>
      <c r="WSV327" s="215"/>
      <c r="WSW327" s="215"/>
      <c r="WSX327" s="215"/>
      <c r="WSY327" s="215"/>
      <c r="WSZ327" s="215"/>
      <c r="WTA327" s="215"/>
      <c r="WTB327" s="215"/>
      <c r="WTC327" s="215"/>
      <c r="WTD327" s="215"/>
      <c r="WTE327" s="215"/>
      <c r="WTF327" s="215"/>
      <c r="WTG327" s="215"/>
      <c r="WTH327" s="215"/>
      <c r="WTI327" s="215"/>
      <c r="WTJ327" s="215"/>
      <c r="WTK327" s="215"/>
      <c r="WTL327" s="215"/>
      <c r="WTM327" s="215"/>
      <c r="WTN327" s="215"/>
      <c r="WTO327" s="215"/>
      <c r="WTP327" s="215"/>
      <c r="WTQ327" s="215"/>
      <c r="WTR327" s="215"/>
      <c r="WTS327" s="215"/>
      <c r="WTT327" s="215"/>
      <c r="WTU327" s="215"/>
      <c r="WTV327" s="215"/>
      <c r="WTW327" s="215"/>
      <c r="WTX327" s="215"/>
      <c r="WTY327" s="215"/>
      <c r="WTZ327" s="215"/>
      <c r="WUA327" s="215"/>
      <c r="WUB327" s="215"/>
      <c r="WUC327" s="215"/>
      <c r="WUD327" s="215"/>
      <c r="WUE327" s="215"/>
      <c r="WUF327" s="215"/>
      <c r="WUG327" s="215"/>
      <c r="WUH327" s="215"/>
      <c r="WUI327" s="215"/>
      <c r="WUJ327" s="215"/>
      <c r="WUK327" s="215"/>
      <c r="WUL327" s="215"/>
      <c r="WUM327" s="215"/>
      <c r="WUN327" s="215"/>
      <c r="WUO327" s="215"/>
      <c r="WUP327" s="215"/>
      <c r="WUQ327" s="215"/>
      <c r="WUR327" s="215"/>
      <c r="WUS327" s="215"/>
      <c r="WUT327" s="215"/>
      <c r="WUU327" s="215"/>
      <c r="WUV327" s="215"/>
      <c r="WUW327" s="215"/>
      <c r="WUX327" s="215"/>
      <c r="WUY327" s="215"/>
      <c r="WUZ327" s="215"/>
      <c r="WVA327" s="215"/>
      <c r="WVB327" s="215"/>
      <c r="WVC327" s="215"/>
      <c r="WVD327" s="215"/>
      <c r="WVE327" s="215"/>
      <c r="WVF327" s="215"/>
      <c r="WVG327" s="215"/>
      <c r="WVH327" s="215"/>
      <c r="WVI327" s="215"/>
      <c r="WVJ327" s="215"/>
      <c r="WVK327" s="215"/>
      <c r="WVL327" s="215"/>
      <c r="WVM327" s="215"/>
      <c r="WVN327" s="215"/>
      <c r="WVO327" s="215"/>
      <c r="WVP327" s="215"/>
      <c r="WVQ327" s="215"/>
      <c r="WVR327" s="215"/>
      <c r="WVS327" s="215"/>
      <c r="WVT327" s="215"/>
      <c r="WVU327" s="215"/>
      <c r="WVV327" s="215"/>
      <c r="WVW327" s="215"/>
      <c r="WVX327" s="215"/>
      <c r="WVY327" s="215"/>
      <c r="WVZ327" s="215"/>
      <c r="WWA327" s="215"/>
      <c r="WWB327" s="215"/>
      <c r="WWC327" s="215"/>
      <c r="WWD327" s="215"/>
      <c r="WWE327" s="215"/>
      <c r="WWF327" s="215"/>
      <c r="WWG327" s="215"/>
      <c r="WWH327" s="215"/>
      <c r="WWI327" s="215"/>
      <c r="WWJ327" s="215"/>
      <c r="WWK327" s="215"/>
      <c r="WWL327" s="215"/>
      <c r="WWM327" s="215"/>
      <c r="WWN327" s="215"/>
      <c r="WWO327" s="215"/>
      <c r="WWP327" s="215"/>
      <c r="WWQ327" s="215"/>
      <c r="WWR327" s="215"/>
      <c r="WWS327" s="215"/>
      <c r="WWT327" s="215"/>
      <c r="WWU327" s="215"/>
      <c r="WWV327" s="215"/>
      <c r="WWW327" s="215"/>
      <c r="WWX327" s="215"/>
      <c r="WWY327" s="215"/>
      <c r="WWZ327" s="215"/>
      <c r="WXA327" s="215"/>
      <c r="WXB327" s="215"/>
      <c r="WXC327" s="215"/>
      <c r="WXD327" s="215"/>
      <c r="WXE327" s="215"/>
      <c r="WXF327" s="215"/>
      <c r="WXG327" s="215"/>
      <c r="WXH327" s="215"/>
      <c r="WXI327" s="215"/>
      <c r="WXJ327" s="215"/>
      <c r="WXK327" s="215"/>
      <c r="WXL327" s="215"/>
      <c r="WXM327" s="215"/>
      <c r="WXN327" s="215"/>
      <c r="WXO327" s="215"/>
      <c r="WXP327" s="215"/>
      <c r="WXQ327" s="215"/>
      <c r="WXR327" s="215"/>
      <c r="WXS327" s="215"/>
      <c r="WXT327" s="215"/>
      <c r="WXU327" s="215"/>
      <c r="WXV327" s="215"/>
      <c r="WXW327" s="215"/>
      <c r="WXX327" s="215"/>
      <c r="WXY327" s="215"/>
      <c r="WXZ327" s="215"/>
      <c r="WYA327" s="215"/>
      <c r="WYB327" s="215"/>
      <c r="WYC327" s="215"/>
      <c r="WYD327" s="215"/>
      <c r="WYE327" s="215"/>
      <c r="WYF327" s="215"/>
      <c r="WYG327" s="215"/>
      <c r="WYH327" s="215"/>
      <c r="WYI327" s="215"/>
      <c r="WYJ327" s="215"/>
      <c r="WYK327" s="215"/>
      <c r="WYL327" s="215"/>
      <c r="WYM327" s="215"/>
      <c r="WYN327" s="215"/>
      <c r="WYO327" s="215"/>
      <c r="WYP327" s="215"/>
      <c r="WYQ327" s="215"/>
      <c r="WYR327" s="215"/>
      <c r="WYS327" s="215"/>
      <c r="WYT327" s="215"/>
      <c r="WYU327" s="215"/>
      <c r="WYV327" s="215"/>
      <c r="WYW327" s="215"/>
      <c r="WYX327" s="215"/>
      <c r="WYY327" s="215"/>
      <c r="WYZ327" s="215"/>
      <c r="WZA327" s="215"/>
      <c r="WZB327" s="215"/>
      <c r="WZC327" s="215"/>
      <c r="WZD327" s="215"/>
      <c r="WZE327" s="215"/>
      <c r="WZF327" s="215"/>
      <c r="WZG327" s="215"/>
      <c r="WZH327" s="215"/>
      <c r="WZI327" s="215"/>
      <c r="WZJ327" s="215"/>
      <c r="WZK327" s="215"/>
      <c r="WZL327" s="215"/>
      <c r="WZM327" s="215"/>
      <c r="WZN327" s="215"/>
      <c r="WZO327" s="215"/>
      <c r="WZP327" s="215"/>
      <c r="WZQ327" s="215"/>
      <c r="WZR327" s="215"/>
      <c r="WZS327" s="215"/>
      <c r="WZT327" s="215"/>
      <c r="WZU327" s="215"/>
      <c r="WZV327" s="215"/>
      <c r="WZW327" s="215"/>
      <c r="WZX327" s="215"/>
      <c r="WZY327" s="215"/>
      <c r="WZZ327" s="215"/>
      <c r="XAA327" s="215"/>
      <c r="XAB327" s="215"/>
      <c r="XAC327" s="215"/>
      <c r="XAD327" s="215"/>
      <c r="XAE327" s="215"/>
      <c r="XAF327" s="215"/>
      <c r="XAG327" s="215"/>
      <c r="XAH327" s="215"/>
      <c r="XAI327" s="215"/>
      <c r="XAJ327" s="215"/>
      <c r="XAK327" s="215"/>
      <c r="XAL327" s="215"/>
      <c r="XAM327" s="215"/>
      <c r="XAN327" s="215"/>
      <c r="XAO327" s="215"/>
      <c r="XAP327" s="215"/>
      <c r="XAQ327" s="215"/>
      <c r="XAR327" s="215"/>
      <c r="XAS327" s="215"/>
      <c r="XAT327" s="215"/>
      <c r="XAU327" s="215"/>
      <c r="XAV327" s="215"/>
      <c r="XAW327" s="215"/>
      <c r="XAX327" s="215"/>
      <c r="XAY327" s="215"/>
      <c r="XAZ327" s="215"/>
      <c r="XBA327" s="215"/>
      <c r="XBB327" s="215"/>
      <c r="XBC327" s="215"/>
      <c r="XBD327" s="215"/>
      <c r="XBE327" s="215"/>
      <c r="XBF327" s="215"/>
      <c r="XBG327" s="215"/>
      <c r="XBH327" s="215"/>
      <c r="XBI327" s="215"/>
      <c r="XBJ327" s="215"/>
      <c r="XBK327" s="215"/>
      <c r="XBL327" s="215"/>
      <c r="XBM327" s="215"/>
      <c r="XBN327" s="215"/>
      <c r="XBO327" s="215"/>
      <c r="XBP327" s="215"/>
      <c r="XBQ327" s="215"/>
      <c r="XBR327" s="215"/>
      <c r="XBS327" s="215"/>
      <c r="XBT327" s="215"/>
      <c r="XBU327" s="215"/>
      <c r="XBV327" s="215"/>
      <c r="XBW327" s="215"/>
      <c r="XBX327" s="215"/>
      <c r="XBY327" s="215"/>
      <c r="XBZ327" s="215"/>
      <c r="XCA327" s="215"/>
      <c r="XCB327" s="215"/>
      <c r="XCC327" s="215"/>
      <c r="XCD327" s="215"/>
      <c r="XCE327" s="215"/>
      <c r="XCF327" s="215"/>
      <c r="XCG327" s="215"/>
      <c r="XCH327" s="215"/>
      <c r="XCI327" s="215"/>
      <c r="XCJ327" s="215"/>
      <c r="XCK327" s="215"/>
      <c r="XCL327" s="215"/>
      <c r="XCM327" s="215"/>
      <c r="XCN327" s="215"/>
      <c r="XCO327" s="215"/>
      <c r="XCP327" s="215"/>
      <c r="XCQ327" s="215"/>
      <c r="XCR327" s="215"/>
      <c r="XCS327" s="215"/>
      <c r="XCT327" s="215"/>
      <c r="XCU327" s="215"/>
      <c r="XCV327" s="215"/>
      <c r="XCW327" s="215"/>
      <c r="XCX327" s="215"/>
      <c r="XCY327" s="215"/>
      <c r="XCZ327" s="215"/>
      <c r="XDA327" s="215"/>
      <c r="XDB327" s="215"/>
      <c r="XDC327" s="215"/>
      <c r="XDD327" s="215"/>
      <c r="XDE327" s="215"/>
      <c r="XDF327" s="215"/>
      <c r="XDG327" s="215"/>
      <c r="XDH327" s="215"/>
      <c r="XDI327" s="215"/>
      <c r="XDJ327" s="215"/>
      <c r="XDK327" s="215"/>
      <c r="XDL327" s="215"/>
      <c r="XDM327" s="215"/>
      <c r="XDN327" s="215"/>
      <c r="XDO327" s="215"/>
      <c r="XDP327" s="215"/>
      <c r="XDQ327" s="215"/>
      <c r="XDR327" s="215"/>
      <c r="XDS327" s="215"/>
      <c r="XDT327" s="215"/>
      <c r="XDU327" s="215"/>
      <c r="XDV327" s="215"/>
      <c r="XDW327" s="215"/>
      <c r="XDX327" s="215"/>
      <c r="XDY327" s="215"/>
      <c r="XDZ327" s="215"/>
      <c r="XEA327" s="215"/>
      <c r="XEB327" s="215"/>
      <c r="XEC327" s="215"/>
      <c r="XED327" s="215"/>
      <c r="XEE327" s="215"/>
      <c r="XEF327" s="215"/>
      <c r="XEG327" s="215"/>
      <c r="XEH327" s="215"/>
      <c r="XEI327" s="215"/>
      <c r="XEJ327" s="215"/>
      <c r="XEK327" s="215"/>
      <c r="XEL327" s="215"/>
      <c r="XEM327" s="215"/>
      <c r="XEN327" s="215"/>
      <c r="XEO327" s="215"/>
      <c r="XEP327" s="215"/>
      <c r="XEQ327" s="215"/>
      <c r="XER327" s="215"/>
      <c r="XES327" s="215"/>
      <c r="XET327" s="215"/>
      <c r="XEU327" s="215"/>
      <c r="XEV327" s="215"/>
      <c r="XEW327" s="215"/>
      <c r="XEX327" s="215"/>
      <c r="XEY327" s="215"/>
      <c r="XEZ327" s="215"/>
      <c r="XFA327" s="215"/>
      <c r="XFB327" s="215"/>
      <c r="XFC327" s="215"/>
      <c r="XFD327" s="215"/>
    </row>
    <row r="328" spans="1:16384">
      <c r="A328" s="186">
        <v>39</v>
      </c>
      <c r="B328" s="185">
        <v>100000373217</v>
      </c>
      <c r="C328" s="186">
        <v>0</v>
      </c>
      <c r="D328" s="186" t="s">
        <v>429</v>
      </c>
      <c r="E328" s="182" t="s">
        <v>3164</v>
      </c>
      <c r="F328" s="187">
        <v>6313</v>
      </c>
      <c r="G328" s="187">
        <v>-6312</v>
      </c>
      <c r="H328" s="182">
        <v>1</v>
      </c>
      <c r="I328" s="215"/>
      <c r="J328" s="215"/>
      <c r="K328" s="215"/>
      <c r="L328" s="215"/>
      <c r="M328" s="215"/>
      <c r="N328" s="215"/>
      <c r="O328" s="215"/>
      <c r="P328" s="215"/>
      <c r="Q328" s="215"/>
      <c r="R328" s="215"/>
      <c r="S328" s="215"/>
      <c r="T328" s="215"/>
      <c r="U328" s="215"/>
      <c r="V328" s="215"/>
      <c r="W328" s="215"/>
      <c r="X328" s="215"/>
      <c r="Y328" s="215"/>
      <c r="Z328" s="215"/>
      <c r="AA328" s="215"/>
      <c r="AB328" s="215"/>
      <c r="AC328" s="215"/>
      <c r="AD328" s="215"/>
      <c r="AE328" s="215"/>
      <c r="AF328" s="215"/>
      <c r="AG328" s="215"/>
      <c r="AH328" s="215"/>
      <c r="AI328" s="215"/>
      <c r="AJ328" s="215"/>
      <c r="AK328" s="215"/>
      <c r="AL328" s="215"/>
      <c r="AM328" s="215"/>
      <c r="AN328" s="215"/>
      <c r="AO328" s="215"/>
      <c r="AP328" s="215"/>
      <c r="AQ328" s="215"/>
      <c r="AR328" s="215"/>
      <c r="AS328" s="215"/>
      <c r="AT328" s="215"/>
      <c r="AU328" s="215"/>
      <c r="AV328" s="215"/>
      <c r="AW328" s="215"/>
      <c r="AX328" s="215"/>
      <c r="AY328" s="215"/>
      <c r="AZ328" s="215"/>
      <c r="BA328" s="215"/>
      <c r="BB328" s="215"/>
      <c r="BC328" s="215"/>
      <c r="BD328" s="215"/>
      <c r="BE328" s="215"/>
      <c r="BF328" s="215"/>
      <c r="BG328" s="215"/>
      <c r="BH328" s="215"/>
      <c r="BI328" s="215"/>
      <c r="BJ328" s="215"/>
      <c r="BK328" s="215"/>
      <c r="BL328" s="215"/>
      <c r="BM328" s="215"/>
      <c r="BN328" s="215"/>
      <c r="BO328" s="215"/>
      <c r="BP328" s="215"/>
      <c r="BQ328" s="215"/>
      <c r="BR328" s="215"/>
      <c r="BS328" s="215"/>
      <c r="BT328" s="215"/>
      <c r="BU328" s="215"/>
      <c r="BV328" s="215"/>
      <c r="BW328" s="215"/>
      <c r="BX328" s="215"/>
      <c r="BY328" s="215"/>
      <c r="BZ328" s="215"/>
      <c r="CA328" s="215"/>
      <c r="CB328" s="215"/>
      <c r="CC328" s="215"/>
      <c r="CD328" s="215"/>
      <c r="CE328" s="215"/>
      <c r="CF328" s="215"/>
      <c r="CG328" s="215"/>
      <c r="CH328" s="215"/>
      <c r="CI328" s="215"/>
      <c r="CJ328" s="215"/>
      <c r="CK328" s="215"/>
      <c r="CL328" s="215"/>
      <c r="CM328" s="215"/>
      <c r="CN328" s="215"/>
      <c r="CO328" s="215"/>
      <c r="CP328" s="215"/>
      <c r="CQ328" s="215"/>
      <c r="CR328" s="215"/>
      <c r="CS328" s="215"/>
      <c r="CT328" s="215"/>
      <c r="CU328" s="215"/>
      <c r="CV328" s="215"/>
      <c r="CW328" s="215"/>
      <c r="CX328" s="215"/>
      <c r="CY328" s="215"/>
      <c r="CZ328" s="215"/>
      <c r="DA328" s="215"/>
      <c r="DB328" s="215"/>
      <c r="DC328" s="215"/>
      <c r="DD328" s="215"/>
      <c r="DE328" s="215"/>
      <c r="DF328" s="215"/>
      <c r="DG328" s="215"/>
      <c r="DH328" s="215"/>
      <c r="DI328" s="215"/>
      <c r="DJ328" s="215"/>
      <c r="DK328" s="215"/>
      <c r="DL328" s="215"/>
      <c r="DM328" s="215"/>
      <c r="DN328" s="215"/>
      <c r="DO328" s="215"/>
      <c r="DP328" s="215"/>
      <c r="DQ328" s="215"/>
      <c r="DR328" s="215"/>
      <c r="DS328" s="215"/>
      <c r="DT328" s="215"/>
      <c r="DU328" s="215"/>
      <c r="DV328" s="215"/>
      <c r="DW328" s="215"/>
      <c r="DX328" s="215"/>
      <c r="DY328" s="215"/>
      <c r="DZ328" s="215"/>
      <c r="EA328" s="215"/>
      <c r="EB328" s="215"/>
      <c r="EC328" s="215"/>
      <c r="ED328" s="215"/>
      <c r="EE328" s="215"/>
      <c r="EF328" s="215"/>
      <c r="EG328" s="215"/>
      <c r="EH328" s="215"/>
      <c r="EI328" s="215"/>
      <c r="EJ328" s="215"/>
      <c r="EK328" s="215"/>
      <c r="EL328" s="215"/>
      <c r="EM328" s="215"/>
      <c r="EN328" s="215"/>
      <c r="EO328" s="215"/>
      <c r="EP328" s="215"/>
      <c r="EQ328" s="215"/>
      <c r="ER328" s="215"/>
      <c r="ES328" s="215"/>
      <c r="ET328" s="215"/>
      <c r="EU328" s="215"/>
      <c r="EV328" s="215"/>
      <c r="EW328" s="215"/>
      <c r="EX328" s="215"/>
      <c r="EY328" s="215"/>
      <c r="EZ328" s="215"/>
      <c r="FA328" s="215"/>
      <c r="FB328" s="215"/>
      <c r="FC328" s="215"/>
      <c r="FD328" s="215"/>
      <c r="FE328" s="215"/>
      <c r="FF328" s="215"/>
      <c r="FG328" s="215"/>
      <c r="FH328" s="215"/>
      <c r="FI328" s="215"/>
      <c r="FJ328" s="215"/>
      <c r="FK328" s="215"/>
      <c r="FL328" s="215"/>
      <c r="FM328" s="215"/>
      <c r="FN328" s="215"/>
      <c r="FO328" s="215"/>
      <c r="FP328" s="215"/>
      <c r="FQ328" s="215"/>
      <c r="FR328" s="215"/>
      <c r="FS328" s="215"/>
      <c r="FT328" s="215"/>
      <c r="FU328" s="215"/>
      <c r="FV328" s="215"/>
      <c r="FW328" s="215"/>
      <c r="FX328" s="215"/>
      <c r="FY328" s="215"/>
      <c r="FZ328" s="215"/>
      <c r="GA328" s="215"/>
      <c r="GB328" s="215"/>
      <c r="GC328" s="215"/>
      <c r="GD328" s="215"/>
      <c r="GE328" s="215"/>
      <c r="GF328" s="215"/>
      <c r="GG328" s="215"/>
      <c r="GH328" s="215"/>
      <c r="GI328" s="215"/>
      <c r="GJ328" s="215"/>
      <c r="GK328" s="215"/>
      <c r="GL328" s="215"/>
      <c r="GM328" s="215"/>
      <c r="GN328" s="215"/>
      <c r="GO328" s="215"/>
      <c r="GP328" s="215"/>
      <c r="GQ328" s="215"/>
      <c r="GR328" s="215"/>
      <c r="GS328" s="215"/>
      <c r="GT328" s="215"/>
      <c r="GU328" s="215"/>
      <c r="GV328" s="215"/>
      <c r="GW328" s="215"/>
      <c r="GX328" s="215"/>
      <c r="GY328" s="215"/>
      <c r="GZ328" s="215"/>
      <c r="HA328" s="215"/>
      <c r="HB328" s="215"/>
      <c r="HC328" s="215"/>
      <c r="HD328" s="215"/>
      <c r="HE328" s="215"/>
      <c r="HF328" s="215"/>
      <c r="HG328" s="215"/>
      <c r="HH328" s="215"/>
      <c r="HI328" s="215"/>
      <c r="HJ328" s="215"/>
      <c r="HK328" s="215"/>
      <c r="HL328" s="215"/>
      <c r="HM328" s="215"/>
      <c r="HN328" s="215"/>
      <c r="HO328" s="215"/>
      <c r="HP328" s="215"/>
      <c r="HQ328" s="215"/>
      <c r="HR328" s="215"/>
      <c r="HS328" s="215"/>
      <c r="HT328" s="215"/>
      <c r="HU328" s="215"/>
      <c r="HV328" s="215"/>
      <c r="HW328" s="215"/>
      <c r="HX328" s="215"/>
      <c r="HY328" s="215"/>
      <c r="HZ328" s="215"/>
      <c r="IA328" s="215"/>
      <c r="IB328" s="215"/>
      <c r="IC328" s="215"/>
      <c r="ID328" s="215"/>
      <c r="IE328" s="215"/>
      <c r="IF328" s="215"/>
      <c r="IG328" s="215"/>
      <c r="IH328" s="215"/>
      <c r="II328" s="215"/>
      <c r="IJ328" s="215"/>
      <c r="IK328" s="215"/>
      <c r="IL328" s="215"/>
      <c r="IM328" s="215"/>
      <c r="IN328" s="215"/>
      <c r="IO328" s="215"/>
      <c r="IP328" s="215"/>
      <c r="IQ328" s="215"/>
      <c r="IR328" s="215"/>
      <c r="IS328" s="215"/>
      <c r="IT328" s="215"/>
      <c r="IU328" s="215"/>
      <c r="IV328" s="215"/>
      <c r="IW328" s="215"/>
      <c r="IX328" s="215"/>
      <c r="IY328" s="215"/>
      <c r="IZ328" s="215"/>
      <c r="JA328" s="215"/>
      <c r="JB328" s="215"/>
      <c r="JC328" s="215"/>
      <c r="JD328" s="215"/>
      <c r="JE328" s="215"/>
      <c r="JF328" s="215"/>
      <c r="JG328" s="215"/>
      <c r="JH328" s="215"/>
      <c r="JI328" s="215"/>
      <c r="JJ328" s="215"/>
      <c r="JK328" s="215"/>
      <c r="JL328" s="215"/>
      <c r="JM328" s="215"/>
      <c r="JN328" s="215"/>
      <c r="JO328" s="215"/>
      <c r="JP328" s="215"/>
      <c r="JQ328" s="215"/>
      <c r="JR328" s="215"/>
      <c r="JS328" s="215"/>
      <c r="JT328" s="215"/>
      <c r="JU328" s="215"/>
      <c r="JV328" s="215"/>
      <c r="JW328" s="215"/>
      <c r="JX328" s="215"/>
      <c r="JY328" s="215"/>
      <c r="JZ328" s="215"/>
      <c r="KA328" s="215"/>
      <c r="KB328" s="215"/>
      <c r="KC328" s="215"/>
      <c r="KD328" s="215"/>
      <c r="KE328" s="215"/>
      <c r="KF328" s="215"/>
      <c r="KG328" s="215"/>
      <c r="KH328" s="215"/>
      <c r="KI328" s="215"/>
      <c r="KJ328" s="215"/>
      <c r="KK328" s="215"/>
      <c r="KL328" s="215"/>
      <c r="KM328" s="215"/>
      <c r="KN328" s="215"/>
      <c r="KO328" s="215"/>
      <c r="KP328" s="215"/>
      <c r="KQ328" s="215"/>
      <c r="KR328" s="215"/>
      <c r="KS328" s="215"/>
      <c r="KT328" s="215"/>
      <c r="KU328" s="215"/>
      <c r="KV328" s="215"/>
      <c r="KW328" s="215"/>
      <c r="KX328" s="215"/>
      <c r="KY328" s="215"/>
      <c r="KZ328" s="215"/>
      <c r="LA328" s="215"/>
      <c r="LB328" s="215"/>
      <c r="LC328" s="215"/>
      <c r="LD328" s="215"/>
      <c r="LE328" s="215"/>
      <c r="LF328" s="215"/>
      <c r="LG328" s="215"/>
      <c r="LH328" s="215"/>
      <c r="LI328" s="215"/>
      <c r="LJ328" s="215"/>
      <c r="LK328" s="215"/>
      <c r="LL328" s="215"/>
      <c r="LM328" s="215"/>
      <c r="LN328" s="215"/>
      <c r="LO328" s="215"/>
      <c r="LP328" s="215"/>
      <c r="LQ328" s="215"/>
      <c r="LR328" s="215"/>
      <c r="LS328" s="215"/>
      <c r="LT328" s="215"/>
      <c r="LU328" s="215"/>
      <c r="LV328" s="215"/>
      <c r="LW328" s="215"/>
      <c r="LX328" s="215"/>
      <c r="LY328" s="215"/>
      <c r="LZ328" s="215"/>
      <c r="MA328" s="215"/>
      <c r="MB328" s="215"/>
      <c r="MC328" s="215"/>
      <c r="MD328" s="215"/>
      <c r="ME328" s="215"/>
      <c r="MF328" s="215"/>
      <c r="MG328" s="215"/>
      <c r="MH328" s="215"/>
      <c r="MI328" s="215"/>
      <c r="MJ328" s="215"/>
      <c r="MK328" s="215"/>
      <c r="ML328" s="215"/>
      <c r="MM328" s="215"/>
      <c r="MN328" s="215"/>
      <c r="MO328" s="215"/>
      <c r="MP328" s="215"/>
      <c r="MQ328" s="215"/>
      <c r="MR328" s="215"/>
      <c r="MS328" s="215"/>
      <c r="MT328" s="215"/>
      <c r="MU328" s="215"/>
      <c r="MV328" s="215"/>
      <c r="MW328" s="215"/>
      <c r="MX328" s="215"/>
      <c r="MY328" s="215"/>
      <c r="MZ328" s="215"/>
      <c r="NA328" s="215"/>
      <c r="NB328" s="215"/>
      <c r="NC328" s="215"/>
      <c r="ND328" s="215"/>
      <c r="NE328" s="215"/>
      <c r="NF328" s="215"/>
      <c r="NG328" s="215"/>
      <c r="NH328" s="215"/>
      <c r="NI328" s="215"/>
      <c r="NJ328" s="215"/>
      <c r="NK328" s="215"/>
      <c r="NL328" s="215"/>
      <c r="NM328" s="215"/>
      <c r="NN328" s="215"/>
      <c r="NO328" s="215"/>
      <c r="NP328" s="215"/>
      <c r="NQ328" s="215"/>
      <c r="NR328" s="215"/>
      <c r="NS328" s="215"/>
      <c r="NT328" s="215"/>
      <c r="NU328" s="215"/>
      <c r="NV328" s="215"/>
      <c r="NW328" s="215"/>
      <c r="NX328" s="215"/>
      <c r="NY328" s="215"/>
      <c r="NZ328" s="215"/>
      <c r="OA328" s="215"/>
      <c r="OB328" s="215"/>
      <c r="OC328" s="215"/>
      <c r="OD328" s="215"/>
      <c r="OE328" s="215"/>
      <c r="OF328" s="215"/>
      <c r="OG328" s="215"/>
      <c r="OH328" s="215"/>
      <c r="OI328" s="215"/>
      <c r="OJ328" s="215"/>
      <c r="OK328" s="215"/>
      <c r="OL328" s="215"/>
      <c r="OM328" s="215"/>
      <c r="ON328" s="215"/>
      <c r="OO328" s="215"/>
      <c r="OP328" s="215"/>
      <c r="OQ328" s="215"/>
      <c r="OR328" s="215"/>
      <c r="OS328" s="215"/>
      <c r="OT328" s="215"/>
      <c r="OU328" s="215"/>
      <c r="OV328" s="215"/>
      <c r="OW328" s="215"/>
      <c r="OX328" s="215"/>
      <c r="OY328" s="215"/>
      <c r="OZ328" s="215"/>
      <c r="PA328" s="215"/>
      <c r="PB328" s="215"/>
      <c r="PC328" s="215"/>
      <c r="PD328" s="215"/>
      <c r="PE328" s="215"/>
      <c r="PF328" s="215"/>
      <c r="PG328" s="215"/>
      <c r="PH328" s="215"/>
      <c r="PI328" s="215"/>
      <c r="PJ328" s="215"/>
      <c r="PK328" s="215"/>
      <c r="PL328" s="215"/>
      <c r="PM328" s="215"/>
      <c r="PN328" s="215"/>
      <c r="PO328" s="215"/>
      <c r="PP328" s="215"/>
      <c r="PQ328" s="215"/>
      <c r="PR328" s="215"/>
      <c r="PS328" s="215"/>
      <c r="PT328" s="215"/>
      <c r="PU328" s="215"/>
      <c r="PV328" s="215"/>
      <c r="PW328" s="215"/>
      <c r="PX328" s="215"/>
      <c r="PY328" s="215"/>
      <c r="PZ328" s="215"/>
      <c r="QA328" s="215"/>
      <c r="QB328" s="215"/>
      <c r="QC328" s="215"/>
      <c r="QD328" s="215"/>
      <c r="QE328" s="215"/>
      <c r="QF328" s="215"/>
      <c r="QG328" s="215"/>
      <c r="QH328" s="215"/>
      <c r="QI328" s="215"/>
      <c r="QJ328" s="215"/>
      <c r="QK328" s="215"/>
      <c r="QL328" s="215"/>
      <c r="QM328" s="215"/>
      <c r="QN328" s="215"/>
      <c r="QO328" s="215"/>
      <c r="QP328" s="215"/>
      <c r="QQ328" s="215"/>
      <c r="QR328" s="215"/>
      <c r="QS328" s="215"/>
      <c r="QT328" s="215"/>
      <c r="QU328" s="215"/>
      <c r="QV328" s="215"/>
      <c r="QW328" s="215"/>
      <c r="QX328" s="215"/>
      <c r="QY328" s="215"/>
      <c r="QZ328" s="215"/>
      <c r="RA328" s="215"/>
      <c r="RB328" s="215"/>
      <c r="RC328" s="215"/>
      <c r="RD328" s="215"/>
      <c r="RE328" s="215"/>
      <c r="RF328" s="215"/>
      <c r="RG328" s="215"/>
      <c r="RH328" s="215"/>
      <c r="RI328" s="215"/>
      <c r="RJ328" s="215"/>
      <c r="RK328" s="215"/>
      <c r="RL328" s="215"/>
      <c r="RM328" s="215"/>
      <c r="RN328" s="215"/>
      <c r="RO328" s="215"/>
      <c r="RP328" s="215"/>
      <c r="RQ328" s="215"/>
      <c r="RR328" s="215"/>
      <c r="RS328" s="215"/>
      <c r="RT328" s="215"/>
      <c r="RU328" s="215"/>
      <c r="RV328" s="215"/>
      <c r="RW328" s="215"/>
      <c r="RX328" s="215"/>
      <c r="RY328" s="215"/>
      <c r="RZ328" s="215"/>
      <c r="SA328" s="215"/>
      <c r="SB328" s="215"/>
      <c r="SC328" s="215"/>
      <c r="SD328" s="215"/>
      <c r="SE328" s="215"/>
      <c r="SF328" s="215"/>
      <c r="SG328" s="215"/>
      <c r="SH328" s="215"/>
      <c r="SI328" s="215"/>
      <c r="SJ328" s="215"/>
      <c r="SK328" s="215"/>
      <c r="SL328" s="215"/>
      <c r="SM328" s="215"/>
      <c r="SN328" s="215"/>
      <c r="SO328" s="215"/>
      <c r="SP328" s="215"/>
      <c r="SQ328" s="215"/>
      <c r="SR328" s="215"/>
      <c r="SS328" s="215"/>
      <c r="ST328" s="215"/>
      <c r="SU328" s="215"/>
      <c r="SV328" s="215"/>
      <c r="SW328" s="215"/>
      <c r="SX328" s="215"/>
      <c r="SY328" s="215"/>
      <c r="SZ328" s="215"/>
      <c r="TA328" s="215"/>
      <c r="TB328" s="215"/>
      <c r="TC328" s="215"/>
      <c r="TD328" s="215"/>
      <c r="TE328" s="215"/>
      <c r="TF328" s="215"/>
      <c r="TG328" s="215"/>
      <c r="TH328" s="215"/>
      <c r="TI328" s="215"/>
      <c r="TJ328" s="215"/>
      <c r="TK328" s="215"/>
      <c r="TL328" s="215"/>
      <c r="TM328" s="215"/>
      <c r="TN328" s="215"/>
      <c r="TO328" s="215"/>
      <c r="TP328" s="215"/>
      <c r="TQ328" s="215"/>
      <c r="TR328" s="215"/>
      <c r="TS328" s="215"/>
      <c r="TT328" s="215"/>
      <c r="TU328" s="215"/>
      <c r="TV328" s="215"/>
      <c r="TW328" s="215"/>
      <c r="TX328" s="215"/>
      <c r="TY328" s="215"/>
      <c r="TZ328" s="215"/>
      <c r="UA328" s="215"/>
      <c r="UB328" s="215"/>
      <c r="UC328" s="215"/>
      <c r="UD328" s="215"/>
      <c r="UE328" s="215"/>
      <c r="UF328" s="215"/>
      <c r="UG328" s="215"/>
      <c r="UH328" s="215"/>
      <c r="UI328" s="215"/>
      <c r="UJ328" s="215"/>
      <c r="UK328" s="215"/>
      <c r="UL328" s="215"/>
      <c r="UM328" s="215"/>
      <c r="UN328" s="215"/>
      <c r="UO328" s="215"/>
      <c r="UP328" s="215"/>
      <c r="UQ328" s="215"/>
      <c r="UR328" s="215"/>
      <c r="US328" s="215"/>
      <c r="UT328" s="215"/>
      <c r="UU328" s="215"/>
      <c r="UV328" s="215"/>
      <c r="UW328" s="215"/>
      <c r="UX328" s="215"/>
      <c r="UY328" s="215"/>
      <c r="UZ328" s="215"/>
      <c r="VA328" s="215"/>
      <c r="VB328" s="215"/>
      <c r="VC328" s="215"/>
      <c r="VD328" s="215"/>
      <c r="VE328" s="215"/>
      <c r="VF328" s="215"/>
      <c r="VG328" s="215"/>
      <c r="VH328" s="215"/>
      <c r="VI328" s="215"/>
      <c r="VJ328" s="215"/>
      <c r="VK328" s="215"/>
      <c r="VL328" s="215"/>
      <c r="VM328" s="215"/>
      <c r="VN328" s="215"/>
      <c r="VO328" s="215"/>
      <c r="VP328" s="215"/>
      <c r="VQ328" s="215"/>
      <c r="VR328" s="215"/>
      <c r="VS328" s="215"/>
      <c r="VT328" s="215"/>
      <c r="VU328" s="215"/>
      <c r="VV328" s="215"/>
      <c r="VW328" s="215"/>
      <c r="VX328" s="215"/>
      <c r="VY328" s="215"/>
      <c r="VZ328" s="215"/>
      <c r="WA328" s="215"/>
      <c r="WB328" s="215"/>
      <c r="WC328" s="215"/>
      <c r="WD328" s="215"/>
      <c r="WE328" s="215"/>
      <c r="WF328" s="215"/>
      <c r="WG328" s="215"/>
      <c r="WH328" s="215"/>
      <c r="WI328" s="215"/>
      <c r="WJ328" s="215"/>
      <c r="WK328" s="215"/>
      <c r="WL328" s="215"/>
      <c r="WM328" s="215"/>
      <c r="WN328" s="215"/>
      <c r="WO328" s="215"/>
      <c r="WP328" s="215"/>
      <c r="WQ328" s="215"/>
      <c r="WR328" s="215"/>
      <c r="WS328" s="215"/>
      <c r="WT328" s="215"/>
      <c r="WU328" s="215"/>
      <c r="WV328" s="215"/>
      <c r="WW328" s="215"/>
      <c r="WX328" s="215"/>
      <c r="WY328" s="215"/>
      <c r="WZ328" s="215"/>
      <c r="XA328" s="215"/>
      <c r="XB328" s="215"/>
      <c r="XC328" s="215"/>
      <c r="XD328" s="215"/>
      <c r="XE328" s="215"/>
      <c r="XF328" s="215"/>
      <c r="XG328" s="215"/>
      <c r="XH328" s="215"/>
      <c r="XI328" s="215"/>
      <c r="XJ328" s="215"/>
      <c r="XK328" s="215"/>
      <c r="XL328" s="215"/>
      <c r="XM328" s="215"/>
      <c r="XN328" s="215"/>
      <c r="XO328" s="215"/>
      <c r="XP328" s="215"/>
      <c r="XQ328" s="215"/>
      <c r="XR328" s="215"/>
      <c r="XS328" s="215"/>
      <c r="XT328" s="215"/>
      <c r="XU328" s="215"/>
      <c r="XV328" s="215"/>
      <c r="XW328" s="215"/>
      <c r="XX328" s="215"/>
      <c r="XY328" s="215"/>
      <c r="XZ328" s="215"/>
      <c r="YA328" s="215"/>
      <c r="YB328" s="215"/>
      <c r="YC328" s="215"/>
      <c r="YD328" s="215"/>
      <c r="YE328" s="215"/>
      <c r="YF328" s="215"/>
      <c r="YG328" s="215"/>
      <c r="YH328" s="215"/>
      <c r="YI328" s="215"/>
      <c r="YJ328" s="215"/>
      <c r="YK328" s="215"/>
      <c r="YL328" s="215"/>
      <c r="YM328" s="215"/>
      <c r="YN328" s="215"/>
      <c r="YO328" s="215"/>
      <c r="YP328" s="215"/>
      <c r="YQ328" s="215"/>
      <c r="YR328" s="215"/>
      <c r="YS328" s="215"/>
      <c r="YT328" s="215"/>
      <c r="YU328" s="215"/>
      <c r="YV328" s="215"/>
      <c r="YW328" s="215"/>
      <c r="YX328" s="215"/>
      <c r="YY328" s="215"/>
      <c r="YZ328" s="215"/>
      <c r="ZA328" s="215"/>
      <c r="ZB328" s="215"/>
      <c r="ZC328" s="215"/>
      <c r="ZD328" s="215"/>
      <c r="ZE328" s="215"/>
      <c r="ZF328" s="215"/>
      <c r="ZG328" s="215"/>
      <c r="ZH328" s="215"/>
      <c r="ZI328" s="215"/>
      <c r="ZJ328" s="215"/>
      <c r="ZK328" s="215"/>
      <c r="ZL328" s="215"/>
      <c r="ZM328" s="215"/>
      <c r="ZN328" s="215"/>
      <c r="ZO328" s="215"/>
      <c r="ZP328" s="215"/>
      <c r="ZQ328" s="215"/>
      <c r="ZR328" s="215"/>
      <c r="ZS328" s="215"/>
      <c r="ZT328" s="215"/>
      <c r="ZU328" s="215"/>
      <c r="ZV328" s="215"/>
      <c r="ZW328" s="215"/>
      <c r="ZX328" s="215"/>
      <c r="ZY328" s="215"/>
      <c r="ZZ328" s="215"/>
      <c r="AAA328" s="215"/>
      <c r="AAB328" s="215"/>
      <c r="AAC328" s="215"/>
      <c r="AAD328" s="215"/>
      <c r="AAE328" s="215"/>
      <c r="AAF328" s="215"/>
      <c r="AAG328" s="215"/>
      <c r="AAH328" s="215"/>
      <c r="AAI328" s="215"/>
      <c r="AAJ328" s="215"/>
      <c r="AAK328" s="215"/>
      <c r="AAL328" s="215"/>
      <c r="AAM328" s="215"/>
      <c r="AAN328" s="215"/>
      <c r="AAO328" s="215"/>
      <c r="AAP328" s="215"/>
      <c r="AAQ328" s="215"/>
      <c r="AAR328" s="215"/>
      <c r="AAS328" s="215"/>
      <c r="AAT328" s="215"/>
      <c r="AAU328" s="215"/>
      <c r="AAV328" s="215"/>
      <c r="AAW328" s="215"/>
      <c r="AAX328" s="215"/>
      <c r="AAY328" s="215"/>
      <c r="AAZ328" s="215"/>
      <c r="ABA328" s="215"/>
      <c r="ABB328" s="215"/>
      <c r="ABC328" s="215"/>
      <c r="ABD328" s="215"/>
      <c r="ABE328" s="215"/>
      <c r="ABF328" s="215"/>
      <c r="ABG328" s="215"/>
      <c r="ABH328" s="215"/>
      <c r="ABI328" s="215"/>
      <c r="ABJ328" s="215"/>
      <c r="ABK328" s="215"/>
      <c r="ABL328" s="215"/>
      <c r="ABM328" s="215"/>
      <c r="ABN328" s="215"/>
      <c r="ABO328" s="215"/>
      <c r="ABP328" s="215"/>
      <c r="ABQ328" s="215"/>
      <c r="ABR328" s="215"/>
      <c r="ABS328" s="215"/>
      <c r="ABT328" s="215"/>
      <c r="ABU328" s="215"/>
      <c r="ABV328" s="215"/>
      <c r="ABW328" s="215"/>
      <c r="ABX328" s="215"/>
      <c r="ABY328" s="215"/>
      <c r="ABZ328" s="215"/>
      <c r="ACA328" s="215"/>
      <c r="ACB328" s="215"/>
      <c r="ACC328" s="215"/>
      <c r="ACD328" s="215"/>
      <c r="ACE328" s="215"/>
      <c r="ACF328" s="215"/>
      <c r="ACG328" s="215"/>
      <c r="ACH328" s="215"/>
      <c r="ACI328" s="215"/>
      <c r="ACJ328" s="215"/>
      <c r="ACK328" s="215"/>
      <c r="ACL328" s="215"/>
      <c r="ACM328" s="215"/>
      <c r="ACN328" s="215"/>
      <c r="ACO328" s="215"/>
      <c r="ACP328" s="215"/>
      <c r="ACQ328" s="215"/>
      <c r="ACR328" s="215"/>
      <c r="ACS328" s="215"/>
      <c r="ACT328" s="215"/>
      <c r="ACU328" s="215"/>
      <c r="ACV328" s="215"/>
      <c r="ACW328" s="215"/>
      <c r="ACX328" s="215"/>
      <c r="ACY328" s="215"/>
      <c r="ACZ328" s="215"/>
      <c r="ADA328" s="215"/>
      <c r="ADB328" s="215"/>
      <c r="ADC328" s="215"/>
      <c r="ADD328" s="215"/>
      <c r="ADE328" s="215"/>
      <c r="ADF328" s="215"/>
      <c r="ADG328" s="215"/>
      <c r="ADH328" s="215"/>
      <c r="ADI328" s="215"/>
      <c r="ADJ328" s="215"/>
      <c r="ADK328" s="215"/>
      <c r="ADL328" s="215"/>
      <c r="ADM328" s="215"/>
      <c r="ADN328" s="215"/>
      <c r="ADO328" s="215"/>
      <c r="ADP328" s="215"/>
      <c r="ADQ328" s="215"/>
      <c r="ADR328" s="215"/>
      <c r="ADS328" s="215"/>
      <c r="ADT328" s="215"/>
      <c r="ADU328" s="215"/>
      <c r="ADV328" s="215"/>
      <c r="ADW328" s="215"/>
      <c r="ADX328" s="215"/>
      <c r="ADY328" s="215"/>
      <c r="ADZ328" s="215"/>
      <c r="AEA328" s="215"/>
      <c r="AEB328" s="215"/>
      <c r="AEC328" s="215"/>
      <c r="AED328" s="215"/>
      <c r="AEE328" s="215"/>
      <c r="AEF328" s="215"/>
      <c r="AEG328" s="215"/>
      <c r="AEH328" s="215"/>
      <c r="AEI328" s="215"/>
      <c r="AEJ328" s="215"/>
      <c r="AEK328" s="215"/>
      <c r="AEL328" s="215"/>
      <c r="AEM328" s="215"/>
      <c r="AEN328" s="215"/>
      <c r="AEO328" s="215"/>
      <c r="AEP328" s="215"/>
      <c r="AEQ328" s="215"/>
      <c r="AER328" s="215"/>
      <c r="AES328" s="215"/>
      <c r="AET328" s="215"/>
      <c r="AEU328" s="215"/>
      <c r="AEV328" s="215"/>
      <c r="AEW328" s="215"/>
      <c r="AEX328" s="215"/>
      <c r="AEY328" s="215"/>
      <c r="AEZ328" s="215"/>
      <c r="AFA328" s="215"/>
      <c r="AFB328" s="215"/>
      <c r="AFC328" s="215"/>
      <c r="AFD328" s="215"/>
      <c r="AFE328" s="215"/>
      <c r="AFF328" s="215"/>
      <c r="AFG328" s="215"/>
      <c r="AFH328" s="215"/>
      <c r="AFI328" s="215"/>
      <c r="AFJ328" s="215"/>
      <c r="AFK328" s="215"/>
      <c r="AFL328" s="215"/>
      <c r="AFM328" s="215"/>
      <c r="AFN328" s="215"/>
      <c r="AFO328" s="215"/>
      <c r="AFP328" s="215"/>
      <c r="AFQ328" s="215"/>
      <c r="AFR328" s="215"/>
      <c r="AFS328" s="215"/>
      <c r="AFT328" s="215"/>
      <c r="AFU328" s="215"/>
      <c r="AFV328" s="215"/>
      <c r="AFW328" s="215"/>
      <c r="AFX328" s="215"/>
      <c r="AFY328" s="215"/>
      <c r="AFZ328" s="215"/>
      <c r="AGA328" s="215"/>
      <c r="AGB328" s="215"/>
      <c r="AGC328" s="215"/>
      <c r="AGD328" s="215"/>
      <c r="AGE328" s="215"/>
      <c r="AGF328" s="215"/>
      <c r="AGG328" s="215"/>
      <c r="AGH328" s="215"/>
      <c r="AGI328" s="215"/>
      <c r="AGJ328" s="215"/>
      <c r="AGK328" s="215"/>
      <c r="AGL328" s="215"/>
      <c r="AGM328" s="215"/>
      <c r="AGN328" s="215"/>
      <c r="AGO328" s="215"/>
      <c r="AGP328" s="215"/>
      <c r="AGQ328" s="215"/>
      <c r="AGR328" s="215"/>
      <c r="AGS328" s="215"/>
      <c r="AGT328" s="215"/>
      <c r="AGU328" s="215"/>
      <c r="AGV328" s="215"/>
      <c r="AGW328" s="215"/>
      <c r="AGX328" s="215"/>
      <c r="AGY328" s="215"/>
      <c r="AGZ328" s="215"/>
      <c r="AHA328" s="215"/>
      <c r="AHB328" s="215"/>
      <c r="AHC328" s="215"/>
      <c r="AHD328" s="215"/>
      <c r="AHE328" s="215"/>
      <c r="AHF328" s="215"/>
      <c r="AHG328" s="215"/>
      <c r="AHH328" s="215"/>
      <c r="AHI328" s="215"/>
      <c r="AHJ328" s="215"/>
      <c r="AHK328" s="215"/>
      <c r="AHL328" s="215"/>
      <c r="AHM328" s="215"/>
      <c r="AHN328" s="215"/>
      <c r="AHO328" s="215"/>
      <c r="AHP328" s="215"/>
      <c r="AHQ328" s="215"/>
      <c r="AHR328" s="215"/>
      <c r="AHS328" s="215"/>
      <c r="AHT328" s="215"/>
      <c r="AHU328" s="215"/>
      <c r="AHV328" s="215"/>
      <c r="AHW328" s="215"/>
      <c r="AHX328" s="215"/>
      <c r="AHY328" s="215"/>
      <c r="AHZ328" s="215"/>
      <c r="AIA328" s="215"/>
      <c r="AIB328" s="215"/>
      <c r="AIC328" s="215"/>
      <c r="AID328" s="215"/>
      <c r="AIE328" s="215"/>
      <c r="AIF328" s="215"/>
      <c r="AIG328" s="215"/>
      <c r="AIH328" s="215"/>
      <c r="AII328" s="215"/>
      <c r="AIJ328" s="215"/>
      <c r="AIK328" s="215"/>
      <c r="AIL328" s="215"/>
      <c r="AIM328" s="215"/>
      <c r="AIN328" s="215"/>
      <c r="AIO328" s="215"/>
      <c r="AIP328" s="215"/>
      <c r="AIQ328" s="215"/>
      <c r="AIR328" s="215"/>
      <c r="AIS328" s="215"/>
      <c r="AIT328" s="215"/>
      <c r="AIU328" s="215"/>
      <c r="AIV328" s="215"/>
      <c r="AIW328" s="215"/>
      <c r="AIX328" s="215"/>
      <c r="AIY328" s="215"/>
      <c r="AIZ328" s="215"/>
      <c r="AJA328" s="215"/>
      <c r="AJB328" s="215"/>
      <c r="AJC328" s="215"/>
      <c r="AJD328" s="215"/>
      <c r="AJE328" s="215"/>
      <c r="AJF328" s="215"/>
      <c r="AJG328" s="215"/>
      <c r="AJH328" s="215"/>
      <c r="AJI328" s="215"/>
      <c r="AJJ328" s="215"/>
      <c r="AJK328" s="215"/>
      <c r="AJL328" s="215"/>
      <c r="AJM328" s="215"/>
      <c r="AJN328" s="215"/>
      <c r="AJO328" s="215"/>
      <c r="AJP328" s="215"/>
      <c r="AJQ328" s="215"/>
      <c r="AJR328" s="215"/>
      <c r="AJS328" s="215"/>
      <c r="AJT328" s="215"/>
      <c r="AJU328" s="215"/>
      <c r="AJV328" s="215"/>
      <c r="AJW328" s="215"/>
      <c r="AJX328" s="215"/>
      <c r="AJY328" s="215"/>
      <c r="AJZ328" s="215"/>
      <c r="AKA328" s="215"/>
      <c r="AKB328" s="215"/>
      <c r="AKC328" s="215"/>
      <c r="AKD328" s="215"/>
      <c r="AKE328" s="215"/>
      <c r="AKF328" s="215"/>
      <c r="AKG328" s="215"/>
      <c r="AKH328" s="215"/>
      <c r="AKI328" s="215"/>
      <c r="AKJ328" s="215"/>
      <c r="AKK328" s="215"/>
      <c r="AKL328" s="215"/>
      <c r="AKM328" s="215"/>
      <c r="AKN328" s="215"/>
      <c r="AKO328" s="215"/>
      <c r="AKP328" s="215"/>
      <c r="AKQ328" s="215"/>
      <c r="AKR328" s="215"/>
      <c r="AKS328" s="215"/>
      <c r="AKT328" s="215"/>
      <c r="AKU328" s="215"/>
      <c r="AKV328" s="215"/>
      <c r="AKW328" s="215"/>
      <c r="AKX328" s="215"/>
      <c r="AKY328" s="215"/>
      <c r="AKZ328" s="215"/>
      <c r="ALA328" s="215"/>
      <c r="ALB328" s="215"/>
      <c r="ALC328" s="215"/>
      <c r="ALD328" s="215"/>
      <c r="ALE328" s="215"/>
      <c r="ALF328" s="215"/>
      <c r="ALG328" s="215"/>
      <c r="ALH328" s="215"/>
      <c r="ALI328" s="215"/>
      <c r="ALJ328" s="215"/>
      <c r="ALK328" s="215"/>
      <c r="ALL328" s="215"/>
      <c r="ALM328" s="215"/>
      <c r="ALN328" s="215"/>
      <c r="ALO328" s="215"/>
      <c r="ALP328" s="215"/>
      <c r="ALQ328" s="215"/>
      <c r="ALR328" s="215"/>
      <c r="ALS328" s="215"/>
      <c r="ALT328" s="215"/>
      <c r="ALU328" s="215"/>
      <c r="ALV328" s="215"/>
      <c r="ALW328" s="215"/>
      <c r="ALX328" s="215"/>
      <c r="ALY328" s="215"/>
      <c r="ALZ328" s="215"/>
      <c r="AMA328" s="215"/>
      <c r="AMB328" s="215"/>
      <c r="AMC328" s="215"/>
      <c r="AMD328" s="215"/>
      <c r="AME328" s="215"/>
      <c r="AMF328" s="215"/>
      <c r="AMG328" s="215"/>
      <c r="AMH328" s="215"/>
      <c r="AMI328" s="215"/>
      <c r="AMJ328" s="215"/>
      <c r="AMK328" s="215"/>
      <c r="AML328" s="215"/>
      <c r="AMM328" s="215"/>
      <c r="AMN328" s="215"/>
      <c r="AMO328" s="215"/>
      <c r="AMP328" s="215"/>
      <c r="AMQ328" s="215"/>
      <c r="AMR328" s="215"/>
      <c r="AMS328" s="215"/>
      <c r="AMT328" s="215"/>
      <c r="AMU328" s="215"/>
      <c r="AMV328" s="215"/>
      <c r="AMW328" s="215"/>
      <c r="AMX328" s="215"/>
      <c r="AMY328" s="215"/>
      <c r="AMZ328" s="215"/>
      <c r="ANA328" s="215"/>
      <c r="ANB328" s="215"/>
      <c r="ANC328" s="215"/>
      <c r="AND328" s="215"/>
      <c r="ANE328" s="215"/>
      <c r="ANF328" s="215"/>
      <c r="ANG328" s="215"/>
      <c r="ANH328" s="215"/>
      <c r="ANI328" s="215"/>
      <c r="ANJ328" s="215"/>
      <c r="ANK328" s="215"/>
      <c r="ANL328" s="215"/>
      <c r="ANM328" s="215"/>
      <c r="ANN328" s="215"/>
      <c r="ANO328" s="215"/>
      <c r="ANP328" s="215"/>
      <c r="ANQ328" s="215"/>
      <c r="ANR328" s="215"/>
      <c r="ANS328" s="215"/>
      <c r="ANT328" s="215"/>
      <c r="ANU328" s="215"/>
      <c r="ANV328" s="215"/>
      <c r="ANW328" s="215"/>
      <c r="ANX328" s="215"/>
      <c r="ANY328" s="215"/>
      <c r="ANZ328" s="215"/>
      <c r="AOA328" s="215"/>
      <c r="AOB328" s="215"/>
      <c r="AOC328" s="215"/>
      <c r="AOD328" s="215"/>
      <c r="AOE328" s="215"/>
      <c r="AOF328" s="215"/>
      <c r="AOG328" s="215"/>
      <c r="AOH328" s="215"/>
      <c r="AOI328" s="215"/>
      <c r="AOJ328" s="215"/>
      <c r="AOK328" s="215"/>
      <c r="AOL328" s="215"/>
      <c r="AOM328" s="215"/>
      <c r="AON328" s="215"/>
      <c r="AOO328" s="215"/>
      <c r="AOP328" s="215"/>
      <c r="AOQ328" s="215"/>
      <c r="AOR328" s="215"/>
      <c r="AOS328" s="215"/>
      <c r="AOT328" s="215"/>
      <c r="AOU328" s="215"/>
      <c r="AOV328" s="215"/>
      <c r="AOW328" s="215"/>
      <c r="AOX328" s="215"/>
      <c r="AOY328" s="215"/>
      <c r="AOZ328" s="215"/>
      <c r="APA328" s="215"/>
      <c r="APB328" s="215"/>
      <c r="APC328" s="215"/>
      <c r="APD328" s="215"/>
      <c r="APE328" s="215"/>
      <c r="APF328" s="215"/>
      <c r="APG328" s="215"/>
      <c r="APH328" s="215"/>
      <c r="API328" s="215"/>
      <c r="APJ328" s="215"/>
      <c r="APK328" s="215"/>
      <c r="APL328" s="215"/>
      <c r="APM328" s="215"/>
      <c r="APN328" s="215"/>
      <c r="APO328" s="215"/>
      <c r="APP328" s="215"/>
      <c r="APQ328" s="215"/>
      <c r="APR328" s="215"/>
      <c r="APS328" s="215"/>
      <c r="APT328" s="215"/>
      <c r="APU328" s="215"/>
      <c r="APV328" s="215"/>
      <c r="APW328" s="215"/>
      <c r="APX328" s="215"/>
      <c r="APY328" s="215"/>
      <c r="APZ328" s="215"/>
      <c r="AQA328" s="215"/>
      <c r="AQB328" s="215"/>
      <c r="AQC328" s="215"/>
      <c r="AQD328" s="215"/>
      <c r="AQE328" s="215"/>
      <c r="AQF328" s="215"/>
      <c r="AQG328" s="215"/>
      <c r="AQH328" s="215"/>
      <c r="AQI328" s="215"/>
      <c r="AQJ328" s="215"/>
      <c r="AQK328" s="215"/>
      <c r="AQL328" s="215"/>
      <c r="AQM328" s="215"/>
      <c r="AQN328" s="215"/>
      <c r="AQO328" s="215"/>
      <c r="AQP328" s="215"/>
      <c r="AQQ328" s="215"/>
      <c r="AQR328" s="215"/>
      <c r="AQS328" s="215"/>
      <c r="AQT328" s="215"/>
      <c r="AQU328" s="215"/>
      <c r="AQV328" s="215"/>
      <c r="AQW328" s="215"/>
      <c r="AQX328" s="215"/>
      <c r="AQY328" s="215"/>
      <c r="AQZ328" s="215"/>
      <c r="ARA328" s="215"/>
      <c r="ARB328" s="215"/>
      <c r="ARC328" s="215"/>
      <c r="ARD328" s="215"/>
      <c r="ARE328" s="215"/>
      <c r="ARF328" s="215"/>
      <c r="ARG328" s="215"/>
      <c r="ARH328" s="215"/>
      <c r="ARI328" s="215"/>
      <c r="ARJ328" s="215"/>
      <c r="ARK328" s="215"/>
      <c r="ARL328" s="215"/>
      <c r="ARM328" s="215"/>
      <c r="ARN328" s="215"/>
      <c r="ARO328" s="215"/>
      <c r="ARP328" s="215"/>
      <c r="ARQ328" s="215"/>
      <c r="ARR328" s="215"/>
      <c r="ARS328" s="215"/>
      <c r="ART328" s="215"/>
      <c r="ARU328" s="215"/>
      <c r="ARV328" s="215"/>
      <c r="ARW328" s="215"/>
      <c r="ARX328" s="215"/>
      <c r="ARY328" s="215"/>
      <c r="ARZ328" s="215"/>
      <c r="ASA328" s="215"/>
      <c r="ASB328" s="215"/>
      <c r="ASC328" s="215"/>
      <c r="ASD328" s="215"/>
      <c r="ASE328" s="215"/>
      <c r="ASF328" s="215"/>
      <c r="ASG328" s="215"/>
      <c r="ASH328" s="215"/>
      <c r="ASI328" s="215"/>
      <c r="ASJ328" s="215"/>
      <c r="ASK328" s="215"/>
      <c r="ASL328" s="215"/>
      <c r="ASM328" s="215"/>
      <c r="ASN328" s="215"/>
      <c r="ASO328" s="215"/>
      <c r="ASP328" s="215"/>
      <c r="ASQ328" s="215"/>
      <c r="ASR328" s="215"/>
      <c r="ASS328" s="215"/>
      <c r="AST328" s="215"/>
      <c r="ASU328" s="215"/>
      <c r="ASV328" s="215"/>
      <c r="ASW328" s="215"/>
      <c r="ASX328" s="215"/>
      <c r="ASY328" s="215"/>
      <c r="ASZ328" s="215"/>
      <c r="ATA328" s="215"/>
      <c r="ATB328" s="215"/>
      <c r="ATC328" s="215"/>
      <c r="ATD328" s="215"/>
      <c r="ATE328" s="215"/>
      <c r="ATF328" s="215"/>
      <c r="ATG328" s="215"/>
      <c r="ATH328" s="215"/>
      <c r="ATI328" s="215"/>
      <c r="ATJ328" s="215"/>
      <c r="ATK328" s="215"/>
      <c r="ATL328" s="215"/>
      <c r="ATM328" s="215"/>
      <c r="ATN328" s="215"/>
      <c r="ATO328" s="215"/>
      <c r="ATP328" s="215"/>
      <c r="ATQ328" s="215"/>
      <c r="ATR328" s="215"/>
      <c r="ATS328" s="215"/>
      <c r="ATT328" s="215"/>
      <c r="ATU328" s="215"/>
      <c r="ATV328" s="215"/>
      <c r="ATW328" s="215"/>
      <c r="ATX328" s="215"/>
      <c r="ATY328" s="215"/>
      <c r="ATZ328" s="215"/>
      <c r="AUA328" s="215"/>
      <c r="AUB328" s="215"/>
      <c r="AUC328" s="215"/>
      <c r="AUD328" s="215"/>
      <c r="AUE328" s="215"/>
      <c r="AUF328" s="215"/>
      <c r="AUG328" s="215"/>
      <c r="AUH328" s="215"/>
      <c r="AUI328" s="215"/>
      <c r="AUJ328" s="215"/>
      <c r="AUK328" s="215"/>
      <c r="AUL328" s="215"/>
      <c r="AUM328" s="215"/>
      <c r="AUN328" s="215"/>
      <c r="AUO328" s="215"/>
      <c r="AUP328" s="215"/>
      <c r="AUQ328" s="215"/>
      <c r="AUR328" s="215"/>
      <c r="AUS328" s="215"/>
      <c r="AUT328" s="215"/>
      <c r="AUU328" s="215"/>
      <c r="AUV328" s="215"/>
      <c r="AUW328" s="215"/>
      <c r="AUX328" s="215"/>
      <c r="AUY328" s="215"/>
      <c r="AUZ328" s="215"/>
      <c r="AVA328" s="215"/>
      <c r="AVB328" s="215"/>
      <c r="AVC328" s="215"/>
      <c r="AVD328" s="215"/>
      <c r="AVE328" s="215"/>
      <c r="AVF328" s="215"/>
      <c r="AVG328" s="215"/>
      <c r="AVH328" s="215"/>
      <c r="AVI328" s="215"/>
      <c r="AVJ328" s="215"/>
      <c r="AVK328" s="215"/>
      <c r="AVL328" s="215"/>
      <c r="AVM328" s="215"/>
      <c r="AVN328" s="215"/>
      <c r="AVO328" s="215"/>
      <c r="AVP328" s="215"/>
      <c r="AVQ328" s="215"/>
      <c r="AVR328" s="215"/>
      <c r="AVS328" s="215"/>
      <c r="AVT328" s="215"/>
      <c r="AVU328" s="215"/>
      <c r="AVV328" s="215"/>
      <c r="AVW328" s="215"/>
      <c r="AVX328" s="215"/>
      <c r="AVY328" s="215"/>
      <c r="AVZ328" s="215"/>
      <c r="AWA328" s="215"/>
      <c r="AWB328" s="215"/>
      <c r="AWC328" s="215"/>
      <c r="AWD328" s="215"/>
      <c r="AWE328" s="215"/>
      <c r="AWF328" s="215"/>
      <c r="AWG328" s="215"/>
      <c r="AWH328" s="215"/>
      <c r="AWI328" s="215"/>
      <c r="AWJ328" s="215"/>
      <c r="AWK328" s="215"/>
      <c r="AWL328" s="215"/>
      <c r="AWM328" s="215"/>
      <c r="AWN328" s="215"/>
      <c r="AWO328" s="215"/>
      <c r="AWP328" s="215"/>
      <c r="AWQ328" s="215"/>
      <c r="AWR328" s="215"/>
      <c r="AWS328" s="215"/>
      <c r="AWT328" s="215"/>
      <c r="AWU328" s="215"/>
      <c r="AWV328" s="215"/>
      <c r="AWW328" s="215"/>
      <c r="AWX328" s="215"/>
      <c r="AWY328" s="215"/>
      <c r="AWZ328" s="215"/>
      <c r="AXA328" s="215"/>
      <c r="AXB328" s="215"/>
      <c r="AXC328" s="215"/>
      <c r="AXD328" s="215"/>
      <c r="AXE328" s="215"/>
      <c r="AXF328" s="215"/>
      <c r="AXG328" s="215"/>
      <c r="AXH328" s="215"/>
      <c r="AXI328" s="215"/>
      <c r="AXJ328" s="215"/>
      <c r="AXK328" s="215"/>
      <c r="AXL328" s="215"/>
      <c r="AXM328" s="215"/>
      <c r="AXN328" s="215"/>
      <c r="AXO328" s="215"/>
      <c r="AXP328" s="215"/>
      <c r="AXQ328" s="215"/>
      <c r="AXR328" s="215"/>
      <c r="AXS328" s="215"/>
      <c r="AXT328" s="215"/>
      <c r="AXU328" s="215"/>
      <c r="AXV328" s="215"/>
      <c r="AXW328" s="215"/>
      <c r="AXX328" s="215"/>
      <c r="AXY328" s="215"/>
      <c r="AXZ328" s="215"/>
      <c r="AYA328" s="215"/>
      <c r="AYB328" s="215"/>
      <c r="AYC328" s="215"/>
      <c r="AYD328" s="215"/>
      <c r="AYE328" s="215"/>
      <c r="AYF328" s="215"/>
      <c r="AYG328" s="215"/>
      <c r="AYH328" s="215"/>
      <c r="AYI328" s="215"/>
      <c r="AYJ328" s="215"/>
      <c r="AYK328" s="215"/>
      <c r="AYL328" s="215"/>
      <c r="AYM328" s="215"/>
      <c r="AYN328" s="215"/>
      <c r="AYO328" s="215"/>
      <c r="AYP328" s="215"/>
      <c r="AYQ328" s="215"/>
      <c r="AYR328" s="215"/>
      <c r="AYS328" s="215"/>
      <c r="AYT328" s="215"/>
      <c r="AYU328" s="215"/>
      <c r="AYV328" s="215"/>
      <c r="AYW328" s="215"/>
      <c r="AYX328" s="215"/>
      <c r="AYY328" s="215"/>
      <c r="AYZ328" s="215"/>
      <c r="AZA328" s="215"/>
      <c r="AZB328" s="215"/>
      <c r="AZC328" s="215"/>
      <c r="AZD328" s="215"/>
      <c r="AZE328" s="215"/>
      <c r="AZF328" s="215"/>
      <c r="AZG328" s="215"/>
      <c r="AZH328" s="215"/>
      <c r="AZI328" s="215"/>
      <c r="AZJ328" s="215"/>
      <c r="AZK328" s="215"/>
      <c r="AZL328" s="215"/>
      <c r="AZM328" s="215"/>
      <c r="AZN328" s="215"/>
      <c r="AZO328" s="215"/>
      <c r="AZP328" s="215"/>
      <c r="AZQ328" s="215"/>
      <c r="AZR328" s="215"/>
      <c r="AZS328" s="215"/>
      <c r="AZT328" s="215"/>
      <c r="AZU328" s="215"/>
      <c r="AZV328" s="215"/>
      <c r="AZW328" s="215"/>
      <c r="AZX328" s="215"/>
      <c r="AZY328" s="215"/>
      <c r="AZZ328" s="215"/>
      <c r="BAA328" s="215"/>
      <c r="BAB328" s="215"/>
      <c r="BAC328" s="215"/>
      <c r="BAD328" s="215"/>
      <c r="BAE328" s="215"/>
      <c r="BAF328" s="215"/>
      <c r="BAG328" s="215"/>
      <c r="BAH328" s="215"/>
      <c r="BAI328" s="215"/>
      <c r="BAJ328" s="215"/>
      <c r="BAK328" s="215"/>
      <c r="BAL328" s="215"/>
      <c r="BAM328" s="215"/>
      <c r="BAN328" s="215"/>
      <c r="BAO328" s="215"/>
      <c r="BAP328" s="215"/>
      <c r="BAQ328" s="215"/>
      <c r="BAR328" s="215"/>
      <c r="BAS328" s="215"/>
      <c r="BAT328" s="215"/>
      <c r="BAU328" s="215"/>
      <c r="BAV328" s="215"/>
      <c r="BAW328" s="215"/>
      <c r="BAX328" s="215"/>
      <c r="BAY328" s="215"/>
      <c r="BAZ328" s="215"/>
      <c r="BBA328" s="215"/>
      <c r="BBB328" s="215"/>
      <c r="BBC328" s="215"/>
      <c r="BBD328" s="215"/>
      <c r="BBE328" s="215"/>
      <c r="BBF328" s="215"/>
      <c r="BBG328" s="215"/>
      <c r="BBH328" s="215"/>
      <c r="BBI328" s="215"/>
      <c r="BBJ328" s="215"/>
      <c r="BBK328" s="215"/>
      <c r="BBL328" s="215"/>
      <c r="BBM328" s="215"/>
      <c r="BBN328" s="215"/>
      <c r="BBO328" s="215"/>
      <c r="BBP328" s="215"/>
      <c r="BBQ328" s="215"/>
      <c r="BBR328" s="215"/>
      <c r="BBS328" s="215"/>
      <c r="BBT328" s="215"/>
      <c r="BBU328" s="215"/>
      <c r="BBV328" s="215"/>
      <c r="BBW328" s="215"/>
      <c r="BBX328" s="215"/>
      <c r="BBY328" s="215"/>
      <c r="BBZ328" s="215"/>
      <c r="BCA328" s="215"/>
      <c r="BCB328" s="215"/>
      <c r="BCC328" s="215"/>
      <c r="BCD328" s="215"/>
      <c r="BCE328" s="215"/>
      <c r="BCF328" s="215"/>
      <c r="BCG328" s="215"/>
      <c r="BCH328" s="215"/>
      <c r="BCI328" s="215"/>
      <c r="BCJ328" s="215"/>
      <c r="BCK328" s="215"/>
      <c r="BCL328" s="215"/>
      <c r="BCM328" s="215"/>
      <c r="BCN328" s="215"/>
      <c r="BCO328" s="215"/>
      <c r="BCP328" s="215"/>
      <c r="BCQ328" s="215"/>
      <c r="BCR328" s="215"/>
      <c r="BCS328" s="215"/>
      <c r="BCT328" s="215"/>
      <c r="BCU328" s="215"/>
      <c r="BCV328" s="215"/>
      <c r="BCW328" s="215"/>
      <c r="BCX328" s="215"/>
      <c r="BCY328" s="215"/>
      <c r="BCZ328" s="215"/>
      <c r="BDA328" s="215"/>
      <c r="BDB328" s="215"/>
      <c r="BDC328" s="215"/>
      <c r="BDD328" s="215"/>
      <c r="BDE328" s="215"/>
      <c r="BDF328" s="215"/>
      <c r="BDG328" s="215"/>
      <c r="BDH328" s="215"/>
      <c r="BDI328" s="215"/>
      <c r="BDJ328" s="215"/>
      <c r="BDK328" s="215"/>
      <c r="BDL328" s="215"/>
      <c r="BDM328" s="215"/>
      <c r="BDN328" s="215"/>
      <c r="BDO328" s="215"/>
      <c r="BDP328" s="215"/>
      <c r="BDQ328" s="215"/>
      <c r="BDR328" s="215"/>
      <c r="BDS328" s="215"/>
      <c r="BDT328" s="215"/>
      <c r="BDU328" s="215"/>
      <c r="BDV328" s="215"/>
      <c r="BDW328" s="215"/>
      <c r="BDX328" s="215"/>
      <c r="BDY328" s="215"/>
      <c r="BDZ328" s="215"/>
      <c r="BEA328" s="215"/>
      <c r="BEB328" s="215"/>
      <c r="BEC328" s="215"/>
      <c r="BED328" s="215"/>
      <c r="BEE328" s="215"/>
      <c r="BEF328" s="215"/>
      <c r="BEG328" s="215"/>
      <c r="BEH328" s="215"/>
      <c r="BEI328" s="215"/>
      <c r="BEJ328" s="215"/>
      <c r="BEK328" s="215"/>
      <c r="BEL328" s="215"/>
      <c r="BEM328" s="215"/>
      <c r="BEN328" s="215"/>
      <c r="BEO328" s="215"/>
      <c r="BEP328" s="215"/>
      <c r="BEQ328" s="215"/>
      <c r="BER328" s="215"/>
      <c r="BES328" s="215"/>
      <c r="BET328" s="215"/>
      <c r="BEU328" s="215"/>
      <c r="BEV328" s="215"/>
      <c r="BEW328" s="215"/>
      <c r="BEX328" s="215"/>
      <c r="BEY328" s="215"/>
      <c r="BEZ328" s="215"/>
      <c r="BFA328" s="215"/>
      <c r="BFB328" s="215"/>
      <c r="BFC328" s="215"/>
      <c r="BFD328" s="215"/>
      <c r="BFE328" s="215"/>
      <c r="BFF328" s="215"/>
      <c r="BFG328" s="215"/>
      <c r="BFH328" s="215"/>
      <c r="BFI328" s="215"/>
      <c r="BFJ328" s="215"/>
      <c r="BFK328" s="215"/>
      <c r="BFL328" s="215"/>
      <c r="BFM328" s="215"/>
      <c r="BFN328" s="215"/>
      <c r="BFO328" s="215"/>
      <c r="BFP328" s="215"/>
      <c r="BFQ328" s="215"/>
      <c r="BFR328" s="215"/>
      <c r="BFS328" s="215"/>
      <c r="BFT328" s="215"/>
      <c r="BFU328" s="215"/>
      <c r="BFV328" s="215"/>
      <c r="BFW328" s="215"/>
      <c r="BFX328" s="215"/>
      <c r="BFY328" s="215"/>
      <c r="BFZ328" s="215"/>
      <c r="BGA328" s="215"/>
      <c r="BGB328" s="215"/>
      <c r="BGC328" s="215"/>
      <c r="BGD328" s="215"/>
      <c r="BGE328" s="215"/>
      <c r="BGF328" s="215"/>
      <c r="BGG328" s="215"/>
      <c r="BGH328" s="215"/>
      <c r="BGI328" s="215"/>
      <c r="BGJ328" s="215"/>
      <c r="BGK328" s="215"/>
      <c r="BGL328" s="215"/>
      <c r="BGM328" s="215"/>
      <c r="BGN328" s="215"/>
      <c r="BGO328" s="215"/>
      <c r="BGP328" s="215"/>
      <c r="BGQ328" s="215"/>
      <c r="BGR328" s="215"/>
      <c r="BGS328" s="215"/>
      <c r="BGT328" s="215"/>
      <c r="BGU328" s="215"/>
      <c r="BGV328" s="215"/>
      <c r="BGW328" s="215"/>
      <c r="BGX328" s="215"/>
      <c r="BGY328" s="215"/>
      <c r="BGZ328" s="215"/>
      <c r="BHA328" s="215"/>
      <c r="BHB328" s="215"/>
      <c r="BHC328" s="215"/>
      <c r="BHD328" s="215"/>
      <c r="BHE328" s="215"/>
      <c r="BHF328" s="215"/>
      <c r="BHG328" s="215"/>
      <c r="BHH328" s="215"/>
      <c r="BHI328" s="215"/>
      <c r="BHJ328" s="215"/>
      <c r="BHK328" s="215"/>
      <c r="BHL328" s="215"/>
      <c r="BHM328" s="215"/>
      <c r="BHN328" s="215"/>
      <c r="BHO328" s="215"/>
      <c r="BHP328" s="215"/>
      <c r="BHQ328" s="215"/>
      <c r="BHR328" s="215"/>
      <c r="BHS328" s="215"/>
      <c r="BHT328" s="215"/>
      <c r="BHU328" s="215"/>
      <c r="BHV328" s="215"/>
      <c r="BHW328" s="215"/>
      <c r="BHX328" s="215"/>
      <c r="BHY328" s="215"/>
      <c r="BHZ328" s="215"/>
      <c r="BIA328" s="215"/>
      <c r="BIB328" s="215"/>
      <c r="BIC328" s="215"/>
      <c r="BID328" s="215"/>
      <c r="BIE328" s="215"/>
      <c r="BIF328" s="215"/>
      <c r="BIG328" s="215"/>
      <c r="BIH328" s="215"/>
      <c r="BII328" s="215"/>
      <c r="BIJ328" s="215"/>
      <c r="BIK328" s="215"/>
      <c r="BIL328" s="215"/>
      <c r="BIM328" s="215"/>
      <c r="BIN328" s="215"/>
      <c r="BIO328" s="215"/>
      <c r="BIP328" s="215"/>
      <c r="BIQ328" s="215"/>
      <c r="BIR328" s="215"/>
      <c r="BIS328" s="215"/>
      <c r="BIT328" s="215"/>
      <c r="BIU328" s="215"/>
      <c r="BIV328" s="215"/>
      <c r="BIW328" s="215"/>
      <c r="BIX328" s="215"/>
      <c r="BIY328" s="215"/>
      <c r="BIZ328" s="215"/>
      <c r="BJA328" s="215"/>
      <c r="BJB328" s="215"/>
      <c r="BJC328" s="215"/>
      <c r="BJD328" s="215"/>
      <c r="BJE328" s="215"/>
      <c r="BJF328" s="215"/>
      <c r="BJG328" s="215"/>
      <c r="BJH328" s="215"/>
      <c r="BJI328" s="215"/>
      <c r="BJJ328" s="215"/>
      <c r="BJK328" s="215"/>
      <c r="BJL328" s="215"/>
      <c r="BJM328" s="215"/>
      <c r="BJN328" s="215"/>
      <c r="BJO328" s="215"/>
      <c r="BJP328" s="215"/>
      <c r="BJQ328" s="215"/>
      <c r="BJR328" s="215"/>
      <c r="BJS328" s="215"/>
      <c r="BJT328" s="215"/>
      <c r="BJU328" s="215"/>
      <c r="BJV328" s="215"/>
      <c r="BJW328" s="215"/>
      <c r="BJX328" s="215"/>
      <c r="BJY328" s="215"/>
      <c r="BJZ328" s="215"/>
      <c r="BKA328" s="215"/>
      <c r="BKB328" s="215"/>
      <c r="BKC328" s="215"/>
      <c r="BKD328" s="215"/>
      <c r="BKE328" s="215"/>
      <c r="BKF328" s="215"/>
      <c r="BKG328" s="215"/>
      <c r="BKH328" s="215"/>
      <c r="BKI328" s="215"/>
      <c r="BKJ328" s="215"/>
      <c r="BKK328" s="215"/>
      <c r="BKL328" s="215"/>
      <c r="BKM328" s="215"/>
      <c r="BKN328" s="215"/>
      <c r="BKO328" s="215"/>
      <c r="BKP328" s="215"/>
      <c r="BKQ328" s="215"/>
      <c r="BKR328" s="215"/>
      <c r="BKS328" s="215"/>
      <c r="BKT328" s="215"/>
      <c r="BKU328" s="215"/>
      <c r="BKV328" s="215"/>
      <c r="BKW328" s="215"/>
      <c r="BKX328" s="215"/>
      <c r="BKY328" s="215"/>
      <c r="BKZ328" s="215"/>
      <c r="BLA328" s="215"/>
      <c r="BLB328" s="215"/>
      <c r="BLC328" s="215"/>
      <c r="BLD328" s="215"/>
      <c r="BLE328" s="215"/>
      <c r="BLF328" s="215"/>
      <c r="BLG328" s="215"/>
      <c r="BLH328" s="215"/>
      <c r="BLI328" s="215"/>
      <c r="BLJ328" s="215"/>
      <c r="BLK328" s="215"/>
      <c r="BLL328" s="215"/>
      <c r="BLM328" s="215"/>
      <c r="BLN328" s="215"/>
      <c r="BLO328" s="215"/>
      <c r="BLP328" s="215"/>
      <c r="BLQ328" s="215"/>
      <c r="BLR328" s="215"/>
      <c r="BLS328" s="215"/>
      <c r="BLT328" s="215"/>
      <c r="BLU328" s="215"/>
      <c r="BLV328" s="215"/>
      <c r="BLW328" s="215"/>
      <c r="BLX328" s="215"/>
      <c r="BLY328" s="215"/>
      <c r="BLZ328" s="215"/>
      <c r="BMA328" s="215"/>
      <c r="BMB328" s="215"/>
      <c r="BMC328" s="215"/>
      <c r="BMD328" s="215"/>
      <c r="BME328" s="215"/>
      <c r="BMF328" s="215"/>
      <c r="BMG328" s="215"/>
      <c r="BMH328" s="215"/>
      <c r="BMI328" s="215"/>
      <c r="BMJ328" s="215"/>
      <c r="BMK328" s="215"/>
      <c r="BML328" s="215"/>
      <c r="BMM328" s="215"/>
      <c r="BMN328" s="215"/>
      <c r="BMO328" s="215"/>
      <c r="BMP328" s="215"/>
      <c r="BMQ328" s="215"/>
      <c r="BMR328" s="215"/>
      <c r="BMS328" s="215"/>
      <c r="BMT328" s="215"/>
      <c r="BMU328" s="215"/>
      <c r="BMV328" s="215"/>
      <c r="BMW328" s="215"/>
      <c r="BMX328" s="215"/>
      <c r="BMY328" s="215"/>
      <c r="BMZ328" s="215"/>
      <c r="BNA328" s="215"/>
      <c r="BNB328" s="215"/>
      <c r="BNC328" s="215"/>
      <c r="BND328" s="215"/>
      <c r="BNE328" s="215"/>
      <c r="BNF328" s="215"/>
      <c r="BNG328" s="215"/>
      <c r="BNH328" s="215"/>
      <c r="BNI328" s="215"/>
      <c r="BNJ328" s="215"/>
      <c r="BNK328" s="215"/>
      <c r="BNL328" s="215"/>
      <c r="BNM328" s="215"/>
      <c r="BNN328" s="215"/>
      <c r="BNO328" s="215"/>
      <c r="BNP328" s="215"/>
      <c r="BNQ328" s="215"/>
      <c r="BNR328" s="215"/>
      <c r="BNS328" s="215"/>
      <c r="BNT328" s="215"/>
      <c r="BNU328" s="215"/>
      <c r="BNV328" s="215"/>
      <c r="BNW328" s="215"/>
      <c r="BNX328" s="215"/>
      <c r="BNY328" s="215"/>
      <c r="BNZ328" s="215"/>
      <c r="BOA328" s="215"/>
      <c r="BOB328" s="215"/>
      <c r="BOC328" s="215"/>
      <c r="BOD328" s="215"/>
      <c r="BOE328" s="215"/>
      <c r="BOF328" s="215"/>
      <c r="BOG328" s="215"/>
      <c r="BOH328" s="215"/>
      <c r="BOI328" s="215"/>
      <c r="BOJ328" s="215"/>
      <c r="BOK328" s="215"/>
      <c r="BOL328" s="215"/>
      <c r="BOM328" s="215"/>
      <c r="BON328" s="215"/>
      <c r="BOO328" s="215"/>
      <c r="BOP328" s="215"/>
      <c r="BOQ328" s="215"/>
      <c r="BOR328" s="215"/>
      <c r="BOS328" s="215"/>
      <c r="BOT328" s="215"/>
      <c r="BOU328" s="215"/>
      <c r="BOV328" s="215"/>
      <c r="BOW328" s="215"/>
      <c r="BOX328" s="215"/>
      <c r="BOY328" s="215"/>
      <c r="BOZ328" s="215"/>
      <c r="BPA328" s="215"/>
      <c r="BPB328" s="215"/>
      <c r="BPC328" s="215"/>
      <c r="BPD328" s="215"/>
      <c r="BPE328" s="215"/>
      <c r="BPF328" s="215"/>
      <c r="BPG328" s="215"/>
      <c r="BPH328" s="215"/>
      <c r="BPI328" s="215"/>
      <c r="BPJ328" s="215"/>
      <c r="BPK328" s="215"/>
      <c r="BPL328" s="215"/>
      <c r="BPM328" s="215"/>
      <c r="BPN328" s="215"/>
      <c r="BPO328" s="215"/>
      <c r="BPP328" s="215"/>
      <c r="BPQ328" s="215"/>
      <c r="BPR328" s="215"/>
      <c r="BPS328" s="215"/>
      <c r="BPT328" s="215"/>
      <c r="BPU328" s="215"/>
      <c r="BPV328" s="215"/>
      <c r="BPW328" s="215"/>
      <c r="BPX328" s="215"/>
      <c r="BPY328" s="215"/>
      <c r="BPZ328" s="215"/>
      <c r="BQA328" s="215"/>
      <c r="BQB328" s="215"/>
      <c r="BQC328" s="215"/>
      <c r="BQD328" s="215"/>
      <c r="BQE328" s="215"/>
      <c r="BQF328" s="215"/>
      <c r="BQG328" s="215"/>
      <c r="BQH328" s="215"/>
      <c r="BQI328" s="215"/>
      <c r="BQJ328" s="215"/>
      <c r="BQK328" s="215"/>
      <c r="BQL328" s="215"/>
      <c r="BQM328" s="215"/>
      <c r="BQN328" s="215"/>
      <c r="BQO328" s="215"/>
      <c r="BQP328" s="215"/>
      <c r="BQQ328" s="215"/>
      <c r="BQR328" s="215"/>
      <c r="BQS328" s="215"/>
      <c r="BQT328" s="215"/>
      <c r="BQU328" s="215"/>
      <c r="BQV328" s="215"/>
      <c r="BQW328" s="215"/>
      <c r="BQX328" s="215"/>
      <c r="BQY328" s="215"/>
      <c r="BQZ328" s="215"/>
      <c r="BRA328" s="215"/>
      <c r="BRB328" s="215"/>
      <c r="BRC328" s="215"/>
      <c r="BRD328" s="215"/>
      <c r="BRE328" s="215"/>
      <c r="BRF328" s="215"/>
      <c r="BRG328" s="215"/>
      <c r="BRH328" s="215"/>
      <c r="BRI328" s="215"/>
      <c r="BRJ328" s="215"/>
      <c r="BRK328" s="215"/>
      <c r="BRL328" s="215"/>
      <c r="BRM328" s="215"/>
      <c r="BRN328" s="215"/>
      <c r="BRO328" s="215"/>
      <c r="BRP328" s="215"/>
      <c r="BRQ328" s="215"/>
      <c r="BRR328" s="215"/>
      <c r="BRS328" s="215"/>
      <c r="BRT328" s="215"/>
      <c r="BRU328" s="215"/>
      <c r="BRV328" s="215"/>
      <c r="BRW328" s="215"/>
      <c r="BRX328" s="215"/>
      <c r="BRY328" s="215"/>
      <c r="BRZ328" s="215"/>
      <c r="BSA328" s="215"/>
      <c r="BSB328" s="215"/>
      <c r="BSC328" s="215"/>
      <c r="BSD328" s="215"/>
      <c r="BSE328" s="215"/>
      <c r="BSF328" s="215"/>
      <c r="BSG328" s="215"/>
      <c r="BSH328" s="215"/>
      <c r="BSI328" s="215"/>
      <c r="BSJ328" s="215"/>
      <c r="BSK328" s="215"/>
      <c r="BSL328" s="215"/>
      <c r="BSM328" s="215"/>
      <c r="BSN328" s="215"/>
      <c r="BSO328" s="215"/>
      <c r="BSP328" s="215"/>
      <c r="BSQ328" s="215"/>
      <c r="BSR328" s="215"/>
      <c r="BSS328" s="215"/>
      <c r="BST328" s="215"/>
      <c r="BSU328" s="215"/>
      <c r="BSV328" s="215"/>
      <c r="BSW328" s="215"/>
      <c r="BSX328" s="215"/>
      <c r="BSY328" s="215"/>
      <c r="BSZ328" s="215"/>
      <c r="BTA328" s="215"/>
      <c r="BTB328" s="215"/>
      <c r="BTC328" s="215"/>
      <c r="BTD328" s="215"/>
      <c r="BTE328" s="215"/>
      <c r="BTF328" s="215"/>
      <c r="BTG328" s="215"/>
      <c r="BTH328" s="215"/>
      <c r="BTI328" s="215"/>
      <c r="BTJ328" s="215"/>
      <c r="BTK328" s="215"/>
      <c r="BTL328" s="215"/>
      <c r="BTM328" s="215"/>
      <c r="BTN328" s="215"/>
      <c r="BTO328" s="215"/>
      <c r="BTP328" s="215"/>
      <c r="BTQ328" s="215"/>
      <c r="BTR328" s="215"/>
      <c r="BTS328" s="215"/>
      <c r="BTT328" s="215"/>
      <c r="BTU328" s="215"/>
      <c r="BTV328" s="215"/>
      <c r="BTW328" s="215"/>
      <c r="BTX328" s="215"/>
      <c r="BTY328" s="215"/>
      <c r="BTZ328" s="215"/>
      <c r="BUA328" s="215"/>
      <c r="BUB328" s="215"/>
      <c r="BUC328" s="215"/>
      <c r="BUD328" s="215"/>
      <c r="BUE328" s="215"/>
      <c r="BUF328" s="215"/>
      <c r="BUG328" s="215"/>
      <c r="BUH328" s="215"/>
      <c r="BUI328" s="215"/>
      <c r="BUJ328" s="215"/>
      <c r="BUK328" s="215"/>
      <c r="BUL328" s="215"/>
      <c r="BUM328" s="215"/>
      <c r="BUN328" s="215"/>
      <c r="BUO328" s="215"/>
      <c r="BUP328" s="215"/>
      <c r="BUQ328" s="215"/>
      <c r="BUR328" s="215"/>
      <c r="BUS328" s="215"/>
      <c r="BUT328" s="215"/>
      <c r="BUU328" s="215"/>
      <c r="BUV328" s="215"/>
      <c r="BUW328" s="215"/>
      <c r="BUX328" s="215"/>
      <c r="BUY328" s="215"/>
      <c r="BUZ328" s="215"/>
      <c r="BVA328" s="215"/>
      <c r="BVB328" s="215"/>
      <c r="BVC328" s="215"/>
      <c r="BVD328" s="215"/>
      <c r="BVE328" s="215"/>
      <c r="BVF328" s="215"/>
      <c r="BVG328" s="215"/>
      <c r="BVH328" s="215"/>
      <c r="BVI328" s="215"/>
      <c r="BVJ328" s="215"/>
      <c r="BVK328" s="215"/>
      <c r="BVL328" s="215"/>
      <c r="BVM328" s="215"/>
      <c r="BVN328" s="215"/>
      <c r="BVO328" s="215"/>
      <c r="BVP328" s="215"/>
      <c r="BVQ328" s="215"/>
      <c r="BVR328" s="215"/>
      <c r="BVS328" s="215"/>
      <c r="BVT328" s="215"/>
      <c r="BVU328" s="215"/>
      <c r="BVV328" s="215"/>
      <c r="BVW328" s="215"/>
      <c r="BVX328" s="215"/>
      <c r="BVY328" s="215"/>
      <c r="BVZ328" s="215"/>
      <c r="BWA328" s="215"/>
      <c r="BWB328" s="215"/>
      <c r="BWC328" s="215"/>
      <c r="BWD328" s="215"/>
      <c r="BWE328" s="215"/>
      <c r="BWF328" s="215"/>
      <c r="BWG328" s="215"/>
      <c r="BWH328" s="215"/>
      <c r="BWI328" s="215"/>
      <c r="BWJ328" s="215"/>
      <c r="BWK328" s="215"/>
      <c r="BWL328" s="215"/>
      <c r="BWM328" s="215"/>
      <c r="BWN328" s="215"/>
      <c r="BWO328" s="215"/>
      <c r="BWP328" s="215"/>
      <c r="BWQ328" s="215"/>
      <c r="BWR328" s="215"/>
      <c r="BWS328" s="215"/>
      <c r="BWT328" s="215"/>
      <c r="BWU328" s="215"/>
      <c r="BWV328" s="215"/>
      <c r="BWW328" s="215"/>
      <c r="BWX328" s="215"/>
      <c r="BWY328" s="215"/>
      <c r="BWZ328" s="215"/>
      <c r="BXA328" s="215"/>
      <c r="BXB328" s="215"/>
      <c r="BXC328" s="215"/>
      <c r="BXD328" s="215"/>
      <c r="BXE328" s="215"/>
      <c r="BXF328" s="215"/>
      <c r="BXG328" s="215"/>
      <c r="BXH328" s="215"/>
      <c r="BXI328" s="215"/>
      <c r="BXJ328" s="215"/>
      <c r="BXK328" s="215"/>
      <c r="BXL328" s="215"/>
      <c r="BXM328" s="215"/>
      <c r="BXN328" s="215"/>
      <c r="BXO328" s="215"/>
      <c r="BXP328" s="215"/>
      <c r="BXQ328" s="215"/>
      <c r="BXR328" s="215"/>
      <c r="BXS328" s="215"/>
      <c r="BXT328" s="215"/>
      <c r="BXU328" s="215"/>
      <c r="BXV328" s="215"/>
      <c r="BXW328" s="215"/>
      <c r="BXX328" s="215"/>
      <c r="BXY328" s="215"/>
      <c r="BXZ328" s="215"/>
      <c r="BYA328" s="215"/>
      <c r="BYB328" s="215"/>
      <c r="BYC328" s="215"/>
      <c r="BYD328" s="215"/>
      <c r="BYE328" s="215"/>
      <c r="BYF328" s="215"/>
      <c r="BYG328" s="215"/>
      <c r="BYH328" s="215"/>
      <c r="BYI328" s="215"/>
      <c r="BYJ328" s="215"/>
      <c r="BYK328" s="215"/>
      <c r="BYL328" s="215"/>
      <c r="BYM328" s="215"/>
      <c r="BYN328" s="215"/>
      <c r="BYO328" s="215"/>
      <c r="BYP328" s="215"/>
      <c r="BYQ328" s="215"/>
      <c r="BYR328" s="215"/>
      <c r="BYS328" s="215"/>
      <c r="BYT328" s="215"/>
      <c r="BYU328" s="215"/>
      <c r="BYV328" s="215"/>
      <c r="BYW328" s="215"/>
      <c r="BYX328" s="215"/>
      <c r="BYY328" s="215"/>
      <c r="BYZ328" s="215"/>
      <c r="BZA328" s="215"/>
      <c r="BZB328" s="215"/>
      <c r="BZC328" s="215"/>
      <c r="BZD328" s="215"/>
      <c r="BZE328" s="215"/>
      <c r="BZF328" s="215"/>
      <c r="BZG328" s="215"/>
      <c r="BZH328" s="215"/>
      <c r="BZI328" s="215"/>
      <c r="BZJ328" s="215"/>
      <c r="BZK328" s="215"/>
      <c r="BZL328" s="215"/>
      <c r="BZM328" s="215"/>
      <c r="BZN328" s="215"/>
      <c r="BZO328" s="215"/>
      <c r="BZP328" s="215"/>
      <c r="BZQ328" s="215"/>
      <c r="BZR328" s="215"/>
      <c r="BZS328" s="215"/>
      <c r="BZT328" s="215"/>
      <c r="BZU328" s="215"/>
      <c r="BZV328" s="215"/>
      <c r="BZW328" s="215"/>
      <c r="BZX328" s="215"/>
      <c r="BZY328" s="215"/>
      <c r="BZZ328" s="215"/>
      <c r="CAA328" s="215"/>
      <c r="CAB328" s="215"/>
      <c r="CAC328" s="215"/>
      <c r="CAD328" s="215"/>
      <c r="CAE328" s="215"/>
      <c r="CAF328" s="215"/>
      <c r="CAG328" s="215"/>
      <c r="CAH328" s="215"/>
      <c r="CAI328" s="215"/>
      <c r="CAJ328" s="215"/>
      <c r="CAK328" s="215"/>
      <c r="CAL328" s="215"/>
      <c r="CAM328" s="215"/>
      <c r="CAN328" s="215"/>
      <c r="CAO328" s="215"/>
      <c r="CAP328" s="215"/>
      <c r="CAQ328" s="215"/>
      <c r="CAR328" s="215"/>
      <c r="CAS328" s="215"/>
      <c r="CAT328" s="215"/>
      <c r="CAU328" s="215"/>
      <c r="CAV328" s="215"/>
      <c r="CAW328" s="215"/>
      <c r="CAX328" s="215"/>
      <c r="CAY328" s="215"/>
      <c r="CAZ328" s="215"/>
      <c r="CBA328" s="215"/>
      <c r="CBB328" s="215"/>
      <c r="CBC328" s="215"/>
      <c r="CBD328" s="215"/>
      <c r="CBE328" s="215"/>
      <c r="CBF328" s="215"/>
      <c r="CBG328" s="215"/>
      <c r="CBH328" s="215"/>
      <c r="CBI328" s="215"/>
      <c r="CBJ328" s="215"/>
      <c r="CBK328" s="215"/>
      <c r="CBL328" s="215"/>
      <c r="CBM328" s="215"/>
      <c r="CBN328" s="215"/>
      <c r="CBO328" s="215"/>
      <c r="CBP328" s="215"/>
      <c r="CBQ328" s="215"/>
      <c r="CBR328" s="215"/>
      <c r="CBS328" s="215"/>
      <c r="CBT328" s="215"/>
      <c r="CBU328" s="215"/>
      <c r="CBV328" s="215"/>
      <c r="CBW328" s="215"/>
      <c r="CBX328" s="215"/>
      <c r="CBY328" s="215"/>
      <c r="CBZ328" s="215"/>
      <c r="CCA328" s="215"/>
      <c r="CCB328" s="215"/>
      <c r="CCC328" s="215"/>
      <c r="CCD328" s="215"/>
      <c r="CCE328" s="215"/>
      <c r="CCF328" s="215"/>
      <c r="CCG328" s="215"/>
      <c r="CCH328" s="215"/>
      <c r="CCI328" s="215"/>
      <c r="CCJ328" s="215"/>
      <c r="CCK328" s="215"/>
      <c r="CCL328" s="215"/>
      <c r="CCM328" s="215"/>
      <c r="CCN328" s="215"/>
      <c r="CCO328" s="215"/>
      <c r="CCP328" s="215"/>
      <c r="CCQ328" s="215"/>
      <c r="CCR328" s="215"/>
      <c r="CCS328" s="215"/>
      <c r="CCT328" s="215"/>
      <c r="CCU328" s="215"/>
      <c r="CCV328" s="215"/>
      <c r="CCW328" s="215"/>
      <c r="CCX328" s="215"/>
      <c r="CCY328" s="215"/>
      <c r="CCZ328" s="215"/>
      <c r="CDA328" s="215"/>
      <c r="CDB328" s="215"/>
      <c r="CDC328" s="215"/>
      <c r="CDD328" s="215"/>
      <c r="CDE328" s="215"/>
      <c r="CDF328" s="215"/>
      <c r="CDG328" s="215"/>
      <c r="CDH328" s="215"/>
      <c r="CDI328" s="215"/>
      <c r="CDJ328" s="215"/>
      <c r="CDK328" s="215"/>
      <c r="CDL328" s="215"/>
      <c r="CDM328" s="215"/>
      <c r="CDN328" s="215"/>
      <c r="CDO328" s="215"/>
      <c r="CDP328" s="215"/>
      <c r="CDQ328" s="215"/>
      <c r="CDR328" s="215"/>
      <c r="CDS328" s="215"/>
      <c r="CDT328" s="215"/>
      <c r="CDU328" s="215"/>
      <c r="CDV328" s="215"/>
      <c r="CDW328" s="215"/>
      <c r="CDX328" s="215"/>
      <c r="CDY328" s="215"/>
      <c r="CDZ328" s="215"/>
      <c r="CEA328" s="215"/>
      <c r="CEB328" s="215"/>
      <c r="CEC328" s="215"/>
      <c r="CED328" s="215"/>
      <c r="CEE328" s="215"/>
      <c r="CEF328" s="215"/>
      <c r="CEG328" s="215"/>
      <c r="CEH328" s="215"/>
      <c r="CEI328" s="215"/>
      <c r="CEJ328" s="215"/>
      <c r="CEK328" s="215"/>
      <c r="CEL328" s="215"/>
      <c r="CEM328" s="215"/>
      <c r="CEN328" s="215"/>
      <c r="CEO328" s="215"/>
      <c r="CEP328" s="215"/>
      <c r="CEQ328" s="215"/>
      <c r="CER328" s="215"/>
      <c r="CES328" s="215"/>
      <c r="CET328" s="215"/>
      <c r="CEU328" s="215"/>
      <c r="CEV328" s="215"/>
      <c r="CEW328" s="215"/>
      <c r="CEX328" s="215"/>
      <c r="CEY328" s="215"/>
      <c r="CEZ328" s="215"/>
      <c r="CFA328" s="215"/>
      <c r="CFB328" s="215"/>
      <c r="CFC328" s="215"/>
      <c r="CFD328" s="215"/>
      <c r="CFE328" s="215"/>
      <c r="CFF328" s="215"/>
      <c r="CFG328" s="215"/>
      <c r="CFH328" s="215"/>
      <c r="CFI328" s="215"/>
      <c r="CFJ328" s="215"/>
      <c r="CFK328" s="215"/>
      <c r="CFL328" s="215"/>
      <c r="CFM328" s="215"/>
      <c r="CFN328" s="215"/>
      <c r="CFO328" s="215"/>
      <c r="CFP328" s="215"/>
      <c r="CFQ328" s="215"/>
      <c r="CFR328" s="215"/>
      <c r="CFS328" s="215"/>
      <c r="CFT328" s="215"/>
      <c r="CFU328" s="215"/>
      <c r="CFV328" s="215"/>
      <c r="CFW328" s="215"/>
      <c r="CFX328" s="215"/>
      <c r="CFY328" s="215"/>
      <c r="CFZ328" s="215"/>
      <c r="CGA328" s="215"/>
      <c r="CGB328" s="215"/>
      <c r="CGC328" s="215"/>
      <c r="CGD328" s="215"/>
      <c r="CGE328" s="215"/>
      <c r="CGF328" s="215"/>
      <c r="CGG328" s="215"/>
      <c r="CGH328" s="215"/>
      <c r="CGI328" s="215"/>
      <c r="CGJ328" s="215"/>
      <c r="CGK328" s="215"/>
      <c r="CGL328" s="215"/>
      <c r="CGM328" s="215"/>
      <c r="CGN328" s="215"/>
      <c r="CGO328" s="215"/>
      <c r="CGP328" s="215"/>
      <c r="CGQ328" s="215"/>
      <c r="CGR328" s="215"/>
      <c r="CGS328" s="215"/>
      <c r="CGT328" s="215"/>
      <c r="CGU328" s="215"/>
      <c r="CGV328" s="215"/>
      <c r="CGW328" s="215"/>
      <c r="CGX328" s="215"/>
      <c r="CGY328" s="215"/>
      <c r="CGZ328" s="215"/>
      <c r="CHA328" s="215"/>
      <c r="CHB328" s="215"/>
      <c r="CHC328" s="215"/>
      <c r="CHD328" s="215"/>
      <c r="CHE328" s="215"/>
      <c r="CHF328" s="215"/>
      <c r="CHG328" s="215"/>
      <c r="CHH328" s="215"/>
      <c r="CHI328" s="215"/>
      <c r="CHJ328" s="215"/>
      <c r="CHK328" s="215"/>
      <c r="CHL328" s="215"/>
      <c r="CHM328" s="215"/>
      <c r="CHN328" s="215"/>
      <c r="CHO328" s="215"/>
      <c r="CHP328" s="215"/>
      <c r="CHQ328" s="215"/>
      <c r="CHR328" s="215"/>
      <c r="CHS328" s="215"/>
      <c r="CHT328" s="215"/>
      <c r="CHU328" s="215"/>
      <c r="CHV328" s="215"/>
      <c r="CHW328" s="215"/>
      <c r="CHX328" s="215"/>
      <c r="CHY328" s="215"/>
      <c r="CHZ328" s="215"/>
      <c r="CIA328" s="215"/>
      <c r="CIB328" s="215"/>
      <c r="CIC328" s="215"/>
      <c r="CID328" s="215"/>
      <c r="CIE328" s="215"/>
      <c r="CIF328" s="215"/>
      <c r="CIG328" s="215"/>
      <c r="CIH328" s="215"/>
      <c r="CII328" s="215"/>
      <c r="CIJ328" s="215"/>
      <c r="CIK328" s="215"/>
      <c r="CIL328" s="215"/>
      <c r="CIM328" s="215"/>
      <c r="CIN328" s="215"/>
      <c r="CIO328" s="215"/>
      <c r="CIP328" s="215"/>
      <c r="CIQ328" s="215"/>
      <c r="CIR328" s="215"/>
      <c r="CIS328" s="215"/>
      <c r="CIT328" s="215"/>
      <c r="CIU328" s="215"/>
      <c r="CIV328" s="215"/>
      <c r="CIW328" s="215"/>
      <c r="CIX328" s="215"/>
      <c r="CIY328" s="215"/>
      <c r="CIZ328" s="215"/>
      <c r="CJA328" s="215"/>
      <c r="CJB328" s="215"/>
      <c r="CJC328" s="215"/>
      <c r="CJD328" s="215"/>
      <c r="CJE328" s="215"/>
      <c r="CJF328" s="215"/>
      <c r="CJG328" s="215"/>
      <c r="CJH328" s="215"/>
      <c r="CJI328" s="215"/>
      <c r="CJJ328" s="215"/>
      <c r="CJK328" s="215"/>
      <c r="CJL328" s="215"/>
      <c r="CJM328" s="215"/>
      <c r="CJN328" s="215"/>
      <c r="CJO328" s="215"/>
      <c r="CJP328" s="215"/>
      <c r="CJQ328" s="215"/>
      <c r="CJR328" s="215"/>
      <c r="CJS328" s="215"/>
      <c r="CJT328" s="215"/>
      <c r="CJU328" s="215"/>
      <c r="CJV328" s="215"/>
      <c r="CJW328" s="215"/>
      <c r="CJX328" s="215"/>
      <c r="CJY328" s="215"/>
      <c r="CJZ328" s="215"/>
      <c r="CKA328" s="215"/>
      <c r="CKB328" s="215"/>
      <c r="CKC328" s="215"/>
      <c r="CKD328" s="215"/>
      <c r="CKE328" s="215"/>
      <c r="CKF328" s="215"/>
      <c r="CKG328" s="215"/>
      <c r="CKH328" s="215"/>
      <c r="CKI328" s="215"/>
      <c r="CKJ328" s="215"/>
      <c r="CKK328" s="215"/>
      <c r="CKL328" s="215"/>
      <c r="CKM328" s="215"/>
      <c r="CKN328" s="215"/>
      <c r="CKO328" s="215"/>
      <c r="CKP328" s="215"/>
      <c r="CKQ328" s="215"/>
      <c r="CKR328" s="215"/>
      <c r="CKS328" s="215"/>
      <c r="CKT328" s="215"/>
      <c r="CKU328" s="215"/>
      <c r="CKV328" s="215"/>
      <c r="CKW328" s="215"/>
      <c r="CKX328" s="215"/>
      <c r="CKY328" s="215"/>
      <c r="CKZ328" s="215"/>
      <c r="CLA328" s="215"/>
      <c r="CLB328" s="215"/>
      <c r="CLC328" s="215"/>
      <c r="CLD328" s="215"/>
      <c r="CLE328" s="215"/>
      <c r="CLF328" s="215"/>
      <c r="CLG328" s="215"/>
      <c r="CLH328" s="215"/>
      <c r="CLI328" s="215"/>
      <c r="CLJ328" s="215"/>
      <c r="CLK328" s="215"/>
      <c r="CLL328" s="215"/>
      <c r="CLM328" s="215"/>
      <c r="CLN328" s="215"/>
      <c r="CLO328" s="215"/>
      <c r="CLP328" s="215"/>
      <c r="CLQ328" s="215"/>
      <c r="CLR328" s="215"/>
      <c r="CLS328" s="215"/>
      <c r="CLT328" s="215"/>
      <c r="CLU328" s="215"/>
      <c r="CLV328" s="215"/>
      <c r="CLW328" s="215"/>
      <c r="CLX328" s="215"/>
      <c r="CLY328" s="215"/>
      <c r="CLZ328" s="215"/>
      <c r="CMA328" s="215"/>
      <c r="CMB328" s="215"/>
      <c r="CMC328" s="215"/>
      <c r="CMD328" s="215"/>
      <c r="CME328" s="215"/>
      <c r="CMF328" s="215"/>
      <c r="CMG328" s="215"/>
      <c r="CMH328" s="215"/>
      <c r="CMI328" s="215"/>
      <c r="CMJ328" s="215"/>
      <c r="CMK328" s="215"/>
      <c r="CML328" s="215"/>
      <c r="CMM328" s="215"/>
      <c r="CMN328" s="215"/>
      <c r="CMO328" s="215"/>
      <c r="CMP328" s="215"/>
      <c r="CMQ328" s="215"/>
      <c r="CMR328" s="215"/>
      <c r="CMS328" s="215"/>
      <c r="CMT328" s="215"/>
      <c r="CMU328" s="215"/>
      <c r="CMV328" s="215"/>
      <c r="CMW328" s="215"/>
      <c r="CMX328" s="215"/>
      <c r="CMY328" s="215"/>
      <c r="CMZ328" s="215"/>
      <c r="CNA328" s="215"/>
      <c r="CNB328" s="215"/>
      <c r="CNC328" s="215"/>
      <c r="CND328" s="215"/>
      <c r="CNE328" s="215"/>
      <c r="CNF328" s="215"/>
      <c r="CNG328" s="215"/>
      <c r="CNH328" s="215"/>
      <c r="CNI328" s="215"/>
      <c r="CNJ328" s="215"/>
      <c r="CNK328" s="215"/>
      <c r="CNL328" s="215"/>
      <c r="CNM328" s="215"/>
      <c r="CNN328" s="215"/>
      <c r="CNO328" s="215"/>
      <c r="CNP328" s="215"/>
      <c r="CNQ328" s="215"/>
      <c r="CNR328" s="215"/>
      <c r="CNS328" s="215"/>
      <c r="CNT328" s="215"/>
      <c r="CNU328" s="215"/>
      <c r="CNV328" s="215"/>
      <c r="CNW328" s="215"/>
      <c r="CNX328" s="215"/>
      <c r="CNY328" s="215"/>
      <c r="CNZ328" s="215"/>
      <c r="COA328" s="215"/>
      <c r="COB328" s="215"/>
      <c r="COC328" s="215"/>
      <c r="COD328" s="215"/>
      <c r="COE328" s="215"/>
      <c r="COF328" s="215"/>
      <c r="COG328" s="215"/>
      <c r="COH328" s="215"/>
      <c r="COI328" s="215"/>
      <c r="COJ328" s="215"/>
      <c r="COK328" s="215"/>
      <c r="COL328" s="215"/>
      <c r="COM328" s="215"/>
      <c r="CON328" s="215"/>
      <c r="COO328" s="215"/>
      <c r="COP328" s="215"/>
      <c r="COQ328" s="215"/>
      <c r="COR328" s="215"/>
      <c r="COS328" s="215"/>
      <c r="COT328" s="215"/>
      <c r="COU328" s="215"/>
      <c r="COV328" s="215"/>
      <c r="COW328" s="215"/>
      <c r="COX328" s="215"/>
      <c r="COY328" s="215"/>
      <c r="COZ328" s="215"/>
      <c r="CPA328" s="215"/>
      <c r="CPB328" s="215"/>
      <c r="CPC328" s="215"/>
      <c r="CPD328" s="215"/>
      <c r="CPE328" s="215"/>
      <c r="CPF328" s="215"/>
      <c r="CPG328" s="215"/>
      <c r="CPH328" s="215"/>
      <c r="CPI328" s="215"/>
      <c r="CPJ328" s="215"/>
      <c r="CPK328" s="215"/>
      <c r="CPL328" s="215"/>
      <c r="CPM328" s="215"/>
      <c r="CPN328" s="215"/>
      <c r="CPO328" s="215"/>
      <c r="CPP328" s="215"/>
      <c r="CPQ328" s="215"/>
      <c r="CPR328" s="215"/>
      <c r="CPS328" s="215"/>
      <c r="CPT328" s="215"/>
      <c r="CPU328" s="215"/>
      <c r="CPV328" s="215"/>
      <c r="CPW328" s="215"/>
      <c r="CPX328" s="215"/>
      <c r="CPY328" s="215"/>
      <c r="CPZ328" s="215"/>
      <c r="CQA328" s="215"/>
      <c r="CQB328" s="215"/>
      <c r="CQC328" s="215"/>
      <c r="CQD328" s="215"/>
      <c r="CQE328" s="215"/>
      <c r="CQF328" s="215"/>
      <c r="CQG328" s="215"/>
      <c r="CQH328" s="215"/>
      <c r="CQI328" s="215"/>
      <c r="CQJ328" s="215"/>
      <c r="CQK328" s="215"/>
      <c r="CQL328" s="215"/>
      <c r="CQM328" s="215"/>
      <c r="CQN328" s="215"/>
      <c r="CQO328" s="215"/>
      <c r="CQP328" s="215"/>
      <c r="CQQ328" s="215"/>
      <c r="CQR328" s="215"/>
      <c r="CQS328" s="215"/>
      <c r="CQT328" s="215"/>
      <c r="CQU328" s="215"/>
      <c r="CQV328" s="215"/>
      <c r="CQW328" s="215"/>
      <c r="CQX328" s="215"/>
      <c r="CQY328" s="215"/>
      <c r="CQZ328" s="215"/>
      <c r="CRA328" s="215"/>
      <c r="CRB328" s="215"/>
      <c r="CRC328" s="215"/>
      <c r="CRD328" s="215"/>
      <c r="CRE328" s="215"/>
      <c r="CRF328" s="215"/>
      <c r="CRG328" s="215"/>
      <c r="CRH328" s="215"/>
      <c r="CRI328" s="215"/>
      <c r="CRJ328" s="215"/>
      <c r="CRK328" s="215"/>
      <c r="CRL328" s="215"/>
      <c r="CRM328" s="215"/>
      <c r="CRN328" s="215"/>
      <c r="CRO328" s="215"/>
      <c r="CRP328" s="215"/>
      <c r="CRQ328" s="215"/>
      <c r="CRR328" s="215"/>
      <c r="CRS328" s="215"/>
      <c r="CRT328" s="215"/>
      <c r="CRU328" s="215"/>
      <c r="CRV328" s="215"/>
      <c r="CRW328" s="215"/>
      <c r="CRX328" s="215"/>
      <c r="CRY328" s="215"/>
      <c r="CRZ328" s="215"/>
      <c r="CSA328" s="215"/>
      <c r="CSB328" s="215"/>
      <c r="CSC328" s="215"/>
      <c r="CSD328" s="215"/>
      <c r="CSE328" s="215"/>
      <c r="CSF328" s="215"/>
      <c r="CSG328" s="215"/>
      <c r="CSH328" s="215"/>
      <c r="CSI328" s="215"/>
      <c r="CSJ328" s="215"/>
      <c r="CSK328" s="215"/>
      <c r="CSL328" s="215"/>
      <c r="CSM328" s="215"/>
      <c r="CSN328" s="215"/>
      <c r="CSO328" s="215"/>
      <c r="CSP328" s="215"/>
      <c r="CSQ328" s="215"/>
      <c r="CSR328" s="215"/>
      <c r="CSS328" s="215"/>
      <c r="CST328" s="215"/>
      <c r="CSU328" s="215"/>
      <c r="CSV328" s="215"/>
      <c r="CSW328" s="215"/>
      <c r="CSX328" s="215"/>
      <c r="CSY328" s="215"/>
      <c r="CSZ328" s="215"/>
      <c r="CTA328" s="215"/>
      <c r="CTB328" s="215"/>
      <c r="CTC328" s="215"/>
      <c r="CTD328" s="215"/>
      <c r="CTE328" s="215"/>
      <c r="CTF328" s="215"/>
      <c r="CTG328" s="215"/>
      <c r="CTH328" s="215"/>
      <c r="CTI328" s="215"/>
      <c r="CTJ328" s="215"/>
      <c r="CTK328" s="215"/>
      <c r="CTL328" s="215"/>
      <c r="CTM328" s="215"/>
      <c r="CTN328" s="215"/>
      <c r="CTO328" s="215"/>
      <c r="CTP328" s="215"/>
      <c r="CTQ328" s="215"/>
      <c r="CTR328" s="215"/>
      <c r="CTS328" s="215"/>
      <c r="CTT328" s="215"/>
      <c r="CTU328" s="215"/>
      <c r="CTV328" s="215"/>
      <c r="CTW328" s="215"/>
      <c r="CTX328" s="215"/>
      <c r="CTY328" s="215"/>
      <c r="CTZ328" s="215"/>
      <c r="CUA328" s="215"/>
      <c r="CUB328" s="215"/>
      <c r="CUC328" s="215"/>
      <c r="CUD328" s="215"/>
      <c r="CUE328" s="215"/>
      <c r="CUF328" s="215"/>
      <c r="CUG328" s="215"/>
      <c r="CUH328" s="215"/>
      <c r="CUI328" s="215"/>
      <c r="CUJ328" s="215"/>
      <c r="CUK328" s="215"/>
      <c r="CUL328" s="215"/>
      <c r="CUM328" s="215"/>
      <c r="CUN328" s="215"/>
      <c r="CUO328" s="215"/>
      <c r="CUP328" s="215"/>
      <c r="CUQ328" s="215"/>
      <c r="CUR328" s="215"/>
      <c r="CUS328" s="215"/>
      <c r="CUT328" s="215"/>
      <c r="CUU328" s="215"/>
      <c r="CUV328" s="215"/>
      <c r="CUW328" s="215"/>
      <c r="CUX328" s="215"/>
      <c r="CUY328" s="215"/>
      <c r="CUZ328" s="215"/>
      <c r="CVA328" s="215"/>
      <c r="CVB328" s="215"/>
      <c r="CVC328" s="215"/>
      <c r="CVD328" s="215"/>
      <c r="CVE328" s="215"/>
      <c r="CVF328" s="215"/>
      <c r="CVG328" s="215"/>
      <c r="CVH328" s="215"/>
      <c r="CVI328" s="215"/>
      <c r="CVJ328" s="215"/>
      <c r="CVK328" s="215"/>
      <c r="CVL328" s="215"/>
      <c r="CVM328" s="215"/>
      <c r="CVN328" s="215"/>
      <c r="CVO328" s="215"/>
      <c r="CVP328" s="215"/>
      <c r="CVQ328" s="215"/>
      <c r="CVR328" s="215"/>
      <c r="CVS328" s="215"/>
      <c r="CVT328" s="215"/>
      <c r="CVU328" s="215"/>
      <c r="CVV328" s="215"/>
      <c r="CVW328" s="215"/>
      <c r="CVX328" s="215"/>
      <c r="CVY328" s="215"/>
      <c r="CVZ328" s="215"/>
      <c r="CWA328" s="215"/>
      <c r="CWB328" s="215"/>
      <c r="CWC328" s="215"/>
      <c r="CWD328" s="215"/>
      <c r="CWE328" s="215"/>
      <c r="CWF328" s="215"/>
      <c r="CWG328" s="215"/>
      <c r="CWH328" s="215"/>
      <c r="CWI328" s="215"/>
      <c r="CWJ328" s="215"/>
      <c r="CWK328" s="215"/>
      <c r="CWL328" s="215"/>
      <c r="CWM328" s="215"/>
      <c r="CWN328" s="215"/>
      <c r="CWO328" s="215"/>
      <c r="CWP328" s="215"/>
      <c r="CWQ328" s="215"/>
      <c r="CWR328" s="215"/>
      <c r="CWS328" s="215"/>
      <c r="CWT328" s="215"/>
      <c r="CWU328" s="215"/>
      <c r="CWV328" s="215"/>
      <c r="CWW328" s="215"/>
      <c r="CWX328" s="215"/>
      <c r="CWY328" s="215"/>
      <c r="CWZ328" s="215"/>
      <c r="CXA328" s="215"/>
      <c r="CXB328" s="215"/>
      <c r="CXC328" s="215"/>
      <c r="CXD328" s="215"/>
      <c r="CXE328" s="215"/>
      <c r="CXF328" s="215"/>
      <c r="CXG328" s="215"/>
      <c r="CXH328" s="215"/>
      <c r="CXI328" s="215"/>
      <c r="CXJ328" s="215"/>
      <c r="CXK328" s="215"/>
      <c r="CXL328" s="215"/>
      <c r="CXM328" s="215"/>
      <c r="CXN328" s="215"/>
      <c r="CXO328" s="215"/>
      <c r="CXP328" s="215"/>
      <c r="CXQ328" s="215"/>
      <c r="CXR328" s="215"/>
      <c r="CXS328" s="215"/>
      <c r="CXT328" s="215"/>
      <c r="CXU328" s="215"/>
      <c r="CXV328" s="215"/>
      <c r="CXW328" s="215"/>
      <c r="CXX328" s="215"/>
      <c r="CXY328" s="215"/>
      <c r="CXZ328" s="215"/>
      <c r="CYA328" s="215"/>
      <c r="CYB328" s="215"/>
      <c r="CYC328" s="215"/>
      <c r="CYD328" s="215"/>
      <c r="CYE328" s="215"/>
      <c r="CYF328" s="215"/>
      <c r="CYG328" s="215"/>
      <c r="CYH328" s="215"/>
      <c r="CYI328" s="215"/>
      <c r="CYJ328" s="215"/>
      <c r="CYK328" s="215"/>
      <c r="CYL328" s="215"/>
      <c r="CYM328" s="215"/>
      <c r="CYN328" s="215"/>
      <c r="CYO328" s="215"/>
      <c r="CYP328" s="215"/>
      <c r="CYQ328" s="215"/>
      <c r="CYR328" s="215"/>
      <c r="CYS328" s="215"/>
      <c r="CYT328" s="215"/>
      <c r="CYU328" s="215"/>
      <c r="CYV328" s="215"/>
      <c r="CYW328" s="215"/>
      <c r="CYX328" s="215"/>
      <c r="CYY328" s="215"/>
      <c r="CYZ328" s="215"/>
      <c r="CZA328" s="215"/>
      <c r="CZB328" s="215"/>
      <c r="CZC328" s="215"/>
      <c r="CZD328" s="215"/>
      <c r="CZE328" s="215"/>
      <c r="CZF328" s="215"/>
      <c r="CZG328" s="215"/>
      <c r="CZH328" s="215"/>
      <c r="CZI328" s="215"/>
      <c r="CZJ328" s="215"/>
      <c r="CZK328" s="215"/>
      <c r="CZL328" s="215"/>
      <c r="CZM328" s="215"/>
      <c r="CZN328" s="215"/>
      <c r="CZO328" s="215"/>
      <c r="CZP328" s="215"/>
      <c r="CZQ328" s="215"/>
      <c r="CZR328" s="215"/>
      <c r="CZS328" s="215"/>
      <c r="CZT328" s="215"/>
      <c r="CZU328" s="215"/>
      <c r="CZV328" s="215"/>
      <c r="CZW328" s="215"/>
      <c r="CZX328" s="215"/>
      <c r="CZY328" s="215"/>
      <c r="CZZ328" s="215"/>
      <c r="DAA328" s="215"/>
      <c r="DAB328" s="215"/>
      <c r="DAC328" s="215"/>
      <c r="DAD328" s="215"/>
      <c r="DAE328" s="215"/>
      <c r="DAF328" s="215"/>
      <c r="DAG328" s="215"/>
      <c r="DAH328" s="215"/>
      <c r="DAI328" s="215"/>
      <c r="DAJ328" s="215"/>
      <c r="DAK328" s="215"/>
      <c r="DAL328" s="215"/>
      <c r="DAM328" s="215"/>
      <c r="DAN328" s="215"/>
      <c r="DAO328" s="215"/>
      <c r="DAP328" s="215"/>
      <c r="DAQ328" s="215"/>
      <c r="DAR328" s="215"/>
      <c r="DAS328" s="215"/>
      <c r="DAT328" s="215"/>
      <c r="DAU328" s="215"/>
      <c r="DAV328" s="215"/>
      <c r="DAW328" s="215"/>
      <c r="DAX328" s="215"/>
      <c r="DAY328" s="215"/>
      <c r="DAZ328" s="215"/>
      <c r="DBA328" s="215"/>
      <c r="DBB328" s="215"/>
      <c r="DBC328" s="215"/>
      <c r="DBD328" s="215"/>
      <c r="DBE328" s="215"/>
      <c r="DBF328" s="215"/>
      <c r="DBG328" s="215"/>
      <c r="DBH328" s="215"/>
      <c r="DBI328" s="215"/>
      <c r="DBJ328" s="215"/>
      <c r="DBK328" s="215"/>
      <c r="DBL328" s="215"/>
      <c r="DBM328" s="215"/>
      <c r="DBN328" s="215"/>
      <c r="DBO328" s="215"/>
      <c r="DBP328" s="215"/>
      <c r="DBQ328" s="215"/>
      <c r="DBR328" s="215"/>
      <c r="DBS328" s="215"/>
      <c r="DBT328" s="215"/>
      <c r="DBU328" s="215"/>
      <c r="DBV328" s="215"/>
      <c r="DBW328" s="215"/>
      <c r="DBX328" s="215"/>
      <c r="DBY328" s="215"/>
      <c r="DBZ328" s="215"/>
      <c r="DCA328" s="215"/>
      <c r="DCB328" s="215"/>
      <c r="DCC328" s="215"/>
      <c r="DCD328" s="215"/>
      <c r="DCE328" s="215"/>
      <c r="DCF328" s="215"/>
      <c r="DCG328" s="215"/>
      <c r="DCH328" s="215"/>
      <c r="DCI328" s="215"/>
      <c r="DCJ328" s="215"/>
      <c r="DCK328" s="215"/>
      <c r="DCL328" s="215"/>
      <c r="DCM328" s="215"/>
      <c r="DCN328" s="215"/>
      <c r="DCO328" s="215"/>
      <c r="DCP328" s="215"/>
      <c r="DCQ328" s="215"/>
      <c r="DCR328" s="215"/>
      <c r="DCS328" s="215"/>
      <c r="DCT328" s="215"/>
      <c r="DCU328" s="215"/>
      <c r="DCV328" s="215"/>
      <c r="DCW328" s="215"/>
      <c r="DCX328" s="215"/>
      <c r="DCY328" s="215"/>
      <c r="DCZ328" s="215"/>
      <c r="DDA328" s="215"/>
      <c r="DDB328" s="215"/>
      <c r="DDC328" s="215"/>
      <c r="DDD328" s="215"/>
      <c r="DDE328" s="215"/>
      <c r="DDF328" s="215"/>
      <c r="DDG328" s="215"/>
      <c r="DDH328" s="215"/>
      <c r="DDI328" s="215"/>
      <c r="DDJ328" s="215"/>
      <c r="DDK328" s="215"/>
      <c r="DDL328" s="215"/>
      <c r="DDM328" s="215"/>
      <c r="DDN328" s="215"/>
      <c r="DDO328" s="215"/>
      <c r="DDP328" s="215"/>
      <c r="DDQ328" s="215"/>
      <c r="DDR328" s="215"/>
      <c r="DDS328" s="215"/>
      <c r="DDT328" s="215"/>
      <c r="DDU328" s="215"/>
      <c r="DDV328" s="215"/>
      <c r="DDW328" s="215"/>
      <c r="DDX328" s="215"/>
      <c r="DDY328" s="215"/>
      <c r="DDZ328" s="215"/>
      <c r="DEA328" s="215"/>
      <c r="DEB328" s="215"/>
      <c r="DEC328" s="215"/>
      <c r="DED328" s="215"/>
      <c r="DEE328" s="215"/>
      <c r="DEF328" s="215"/>
      <c r="DEG328" s="215"/>
      <c r="DEH328" s="215"/>
      <c r="DEI328" s="215"/>
      <c r="DEJ328" s="215"/>
      <c r="DEK328" s="215"/>
      <c r="DEL328" s="215"/>
      <c r="DEM328" s="215"/>
      <c r="DEN328" s="215"/>
      <c r="DEO328" s="215"/>
      <c r="DEP328" s="215"/>
      <c r="DEQ328" s="215"/>
      <c r="DER328" s="215"/>
      <c r="DES328" s="215"/>
      <c r="DET328" s="215"/>
      <c r="DEU328" s="215"/>
      <c r="DEV328" s="215"/>
      <c r="DEW328" s="215"/>
      <c r="DEX328" s="215"/>
      <c r="DEY328" s="215"/>
      <c r="DEZ328" s="215"/>
      <c r="DFA328" s="215"/>
      <c r="DFB328" s="215"/>
      <c r="DFC328" s="215"/>
      <c r="DFD328" s="215"/>
      <c r="DFE328" s="215"/>
      <c r="DFF328" s="215"/>
      <c r="DFG328" s="215"/>
      <c r="DFH328" s="215"/>
      <c r="DFI328" s="215"/>
      <c r="DFJ328" s="215"/>
      <c r="DFK328" s="215"/>
      <c r="DFL328" s="215"/>
      <c r="DFM328" s="215"/>
      <c r="DFN328" s="215"/>
      <c r="DFO328" s="215"/>
      <c r="DFP328" s="215"/>
      <c r="DFQ328" s="215"/>
      <c r="DFR328" s="215"/>
      <c r="DFS328" s="215"/>
      <c r="DFT328" s="215"/>
      <c r="DFU328" s="215"/>
      <c r="DFV328" s="215"/>
      <c r="DFW328" s="215"/>
      <c r="DFX328" s="215"/>
      <c r="DFY328" s="215"/>
      <c r="DFZ328" s="215"/>
      <c r="DGA328" s="215"/>
      <c r="DGB328" s="215"/>
      <c r="DGC328" s="215"/>
      <c r="DGD328" s="215"/>
      <c r="DGE328" s="215"/>
      <c r="DGF328" s="215"/>
      <c r="DGG328" s="215"/>
      <c r="DGH328" s="215"/>
      <c r="DGI328" s="215"/>
      <c r="DGJ328" s="215"/>
      <c r="DGK328" s="215"/>
      <c r="DGL328" s="215"/>
      <c r="DGM328" s="215"/>
      <c r="DGN328" s="215"/>
      <c r="DGO328" s="215"/>
      <c r="DGP328" s="215"/>
      <c r="DGQ328" s="215"/>
      <c r="DGR328" s="215"/>
      <c r="DGS328" s="215"/>
      <c r="DGT328" s="215"/>
      <c r="DGU328" s="215"/>
      <c r="DGV328" s="215"/>
      <c r="DGW328" s="215"/>
      <c r="DGX328" s="215"/>
      <c r="DGY328" s="215"/>
      <c r="DGZ328" s="215"/>
      <c r="DHA328" s="215"/>
      <c r="DHB328" s="215"/>
      <c r="DHC328" s="215"/>
      <c r="DHD328" s="215"/>
      <c r="DHE328" s="215"/>
      <c r="DHF328" s="215"/>
      <c r="DHG328" s="215"/>
      <c r="DHH328" s="215"/>
      <c r="DHI328" s="215"/>
      <c r="DHJ328" s="215"/>
      <c r="DHK328" s="215"/>
      <c r="DHL328" s="215"/>
      <c r="DHM328" s="215"/>
      <c r="DHN328" s="215"/>
      <c r="DHO328" s="215"/>
      <c r="DHP328" s="215"/>
      <c r="DHQ328" s="215"/>
      <c r="DHR328" s="215"/>
      <c r="DHS328" s="215"/>
      <c r="DHT328" s="215"/>
      <c r="DHU328" s="215"/>
      <c r="DHV328" s="215"/>
      <c r="DHW328" s="215"/>
      <c r="DHX328" s="215"/>
      <c r="DHY328" s="215"/>
      <c r="DHZ328" s="215"/>
      <c r="DIA328" s="215"/>
      <c r="DIB328" s="215"/>
      <c r="DIC328" s="215"/>
      <c r="DID328" s="215"/>
      <c r="DIE328" s="215"/>
      <c r="DIF328" s="215"/>
      <c r="DIG328" s="215"/>
      <c r="DIH328" s="215"/>
      <c r="DII328" s="215"/>
      <c r="DIJ328" s="215"/>
      <c r="DIK328" s="215"/>
      <c r="DIL328" s="215"/>
      <c r="DIM328" s="215"/>
      <c r="DIN328" s="215"/>
      <c r="DIO328" s="215"/>
      <c r="DIP328" s="215"/>
      <c r="DIQ328" s="215"/>
      <c r="DIR328" s="215"/>
      <c r="DIS328" s="215"/>
      <c r="DIT328" s="215"/>
      <c r="DIU328" s="215"/>
      <c r="DIV328" s="215"/>
      <c r="DIW328" s="215"/>
      <c r="DIX328" s="215"/>
      <c r="DIY328" s="215"/>
      <c r="DIZ328" s="215"/>
      <c r="DJA328" s="215"/>
      <c r="DJB328" s="215"/>
      <c r="DJC328" s="215"/>
      <c r="DJD328" s="215"/>
      <c r="DJE328" s="215"/>
      <c r="DJF328" s="215"/>
      <c r="DJG328" s="215"/>
      <c r="DJH328" s="215"/>
      <c r="DJI328" s="215"/>
      <c r="DJJ328" s="215"/>
      <c r="DJK328" s="215"/>
      <c r="DJL328" s="215"/>
      <c r="DJM328" s="215"/>
      <c r="DJN328" s="215"/>
      <c r="DJO328" s="215"/>
      <c r="DJP328" s="215"/>
      <c r="DJQ328" s="215"/>
      <c r="DJR328" s="215"/>
      <c r="DJS328" s="215"/>
      <c r="DJT328" s="215"/>
      <c r="DJU328" s="215"/>
      <c r="DJV328" s="215"/>
      <c r="DJW328" s="215"/>
      <c r="DJX328" s="215"/>
      <c r="DJY328" s="215"/>
      <c r="DJZ328" s="215"/>
      <c r="DKA328" s="215"/>
      <c r="DKB328" s="215"/>
      <c r="DKC328" s="215"/>
      <c r="DKD328" s="215"/>
      <c r="DKE328" s="215"/>
      <c r="DKF328" s="215"/>
      <c r="DKG328" s="215"/>
      <c r="DKH328" s="215"/>
      <c r="DKI328" s="215"/>
      <c r="DKJ328" s="215"/>
      <c r="DKK328" s="215"/>
      <c r="DKL328" s="215"/>
      <c r="DKM328" s="215"/>
      <c r="DKN328" s="215"/>
      <c r="DKO328" s="215"/>
      <c r="DKP328" s="215"/>
      <c r="DKQ328" s="215"/>
      <c r="DKR328" s="215"/>
      <c r="DKS328" s="215"/>
      <c r="DKT328" s="215"/>
      <c r="DKU328" s="215"/>
      <c r="DKV328" s="215"/>
      <c r="DKW328" s="215"/>
      <c r="DKX328" s="215"/>
      <c r="DKY328" s="215"/>
      <c r="DKZ328" s="215"/>
      <c r="DLA328" s="215"/>
      <c r="DLB328" s="215"/>
      <c r="DLC328" s="215"/>
      <c r="DLD328" s="215"/>
      <c r="DLE328" s="215"/>
      <c r="DLF328" s="215"/>
      <c r="DLG328" s="215"/>
      <c r="DLH328" s="215"/>
      <c r="DLI328" s="215"/>
      <c r="DLJ328" s="215"/>
      <c r="DLK328" s="215"/>
      <c r="DLL328" s="215"/>
      <c r="DLM328" s="215"/>
      <c r="DLN328" s="215"/>
      <c r="DLO328" s="215"/>
      <c r="DLP328" s="215"/>
      <c r="DLQ328" s="215"/>
      <c r="DLR328" s="215"/>
      <c r="DLS328" s="215"/>
      <c r="DLT328" s="215"/>
      <c r="DLU328" s="215"/>
      <c r="DLV328" s="215"/>
      <c r="DLW328" s="215"/>
      <c r="DLX328" s="215"/>
      <c r="DLY328" s="215"/>
      <c r="DLZ328" s="215"/>
      <c r="DMA328" s="215"/>
      <c r="DMB328" s="215"/>
      <c r="DMC328" s="215"/>
      <c r="DMD328" s="215"/>
      <c r="DME328" s="215"/>
      <c r="DMF328" s="215"/>
      <c r="DMG328" s="215"/>
      <c r="DMH328" s="215"/>
      <c r="DMI328" s="215"/>
      <c r="DMJ328" s="215"/>
      <c r="DMK328" s="215"/>
      <c r="DML328" s="215"/>
      <c r="DMM328" s="215"/>
      <c r="DMN328" s="215"/>
      <c r="DMO328" s="215"/>
      <c r="DMP328" s="215"/>
      <c r="DMQ328" s="215"/>
      <c r="DMR328" s="215"/>
      <c r="DMS328" s="215"/>
      <c r="DMT328" s="215"/>
      <c r="DMU328" s="215"/>
      <c r="DMV328" s="215"/>
      <c r="DMW328" s="215"/>
      <c r="DMX328" s="215"/>
      <c r="DMY328" s="215"/>
      <c r="DMZ328" s="215"/>
      <c r="DNA328" s="215"/>
      <c r="DNB328" s="215"/>
      <c r="DNC328" s="215"/>
      <c r="DND328" s="215"/>
      <c r="DNE328" s="215"/>
      <c r="DNF328" s="215"/>
      <c r="DNG328" s="215"/>
      <c r="DNH328" s="215"/>
      <c r="DNI328" s="215"/>
      <c r="DNJ328" s="215"/>
      <c r="DNK328" s="215"/>
      <c r="DNL328" s="215"/>
      <c r="DNM328" s="215"/>
      <c r="DNN328" s="215"/>
      <c r="DNO328" s="215"/>
      <c r="DNP328" s="215"/>
      <c r="DNQ328" s="215"/>
      <c r="DNR328" s="215"/>
      <c r="DNS328" s="215"/>
      <c r="DNT328" s="215"/>
      <c r="DNU328" s="215"/>
      <c r="DNV328" s="215"/>
      <c r="DNW328" s="215"/>
      <c r="DNX328" s="215"/>
      <c r="DNY328" s="215"/>
      <c r="DNZ328" s="215"/>
      <c r="DOA328" s="215"/>
      <c r="DOB328" s="215"/>
      <c r="DOC328" s="215"/>
      <c r="DOD328" s="215"/>
      <c r="DOE328" s="215"/>
      <c r="DOF328" s="215"/>
      <c r="DOG328" s="215"/>
      <c r="DOH328" s="215"/>
      <c r="DOI328" s="215"/>
      <c r="DOJ328" s="215"/>
      <c r="DOK328" s="215"/>
      <c r="DOL328" s="215"/>
      <c r="DOM328" s="215"/>
      <c r="DON328" s="215"/>
      <c r="DOO328" s="215"/>
      <c r="DOP328" s="215"/>
      <c r="DOQ328" s="215"/>
      <c r="DOR328" s="215"/>
      <c r="DOS328" s="215"/>
      <c r="DOT328" s="215"/>
      <c r="DOU328" s="215"/>
      <c r="DOV328" s="215"/>
      <c r="DOW328" s="215"/>
      <c r="DOX328" s="215"/>
      <c r="DOY328" s="215"/>
      <c r="DOZ328" s="215"/>
      <c r="DPA328" s="215"/>
      <c r="DPB328" s="215"/>
      <c r="DPC328" s="215"/>
      <c r="DPD328" s="215"/>
      <c r="DPE328" s="215"/>
      <c r="DPF328" s="215"/>
      <c r="DPG328" s="215"/>
      <c r="DPH328" s="215"/>
      <c r="DPI328" s="215"/>
      <c r="DPJ328" s="215"/>
      <c r="DPK328" s="215"/>
      <c r="DPL328" s="215"/>
      <c r="DPM328" s="215"/>
      <c r="DPN328" s="215"/>
      <c r="DPO328" s="215"/>
      <c r="DPP328" s="215"/>
      <c r="DPQ328" s="215"/>
      <c r="DPR328" s="215"/>
      <c r="DPS328" s="215"/>
      <c r="DPT328" s="215"/>
      <c r="DPU328" s="215"/>
      <c r="DPV328" s="215"/>
      <c r="DPW328" s="215"/>
      <c r="DPX328" s="215"/>
      <c r="DPY328" s="215"/>
      <c r="DPZ328" s="215"/>
      <c r="DQA328" s="215"/>
      <c r="DQB328" s="215"/>
      <c r="DQC328" s="215"/>
      <c r="DQD328" s="215"/>
      <c r="DQE328" s="215"/>
      <c r="DQF328" s="215"/>
      <c r="DQG328" s="215"/>
      <c r="DQH328" s="215"/>
      <c r="DQI328" s="215"/>
      <c r="DQJ328" s="215"/>
      <c r="DQK328" s="215"/>
      <c r="DQL328" s="215"/>
      <c r="DQM328" s="215"/>
      <c r="DQN328" s="215"/>
      <c r="DQO328" s="215"/>
      <c r="DQP328" s="215"/>
      <c r="DQQ328" s="215"/>
      <c r="DQR328" s="215"/>
      <c r="DQS328" s="215"/>
      <c r="DQT328" s="215"/>
      <c r="DQU328" s="215"/>
      <c r="DQV328" s="215"/>
      <c r="DQW328" s="215"/>
      <c r="DQX328" s="215"/>
      <c r="DQY328" s="215"/>
      <c r="DQZ328" s="215"/>
      <c r="DRA328" s="215"/>
      <c r="DRB328" s="215"/>
      <c r="DRC328" s="215"/>
      <c r="DRD328" s="215"/>
      <c r="DRE328" s="215"/>
      <c r="DRF328" s="215"/>
      <c r="DRG328" s="215"/>
      <c r="DRH328" s="215"/>
      <c r="DRI328" s="215"/>
      <c r="DRJ328" s="215"/>
      <c r="DRK328" s="215"/>
      <c r="DRL328" s="215"/>
      <c r="DRM328" s="215"/>
      <c r="DRN328" s="215"/>
      <c r="DRO328" s="215"/>
      <c r="DRP328" s="215"/>
      <c r="DRQ328" s="215"/>
      <c r="DRR328" s="215"/>
      <c r="DRS328" s="215"/>
      <c r="DRT328" s="215"/>
      <c r="DRU328" s="215"/>
      <c r="DRV328" s="215"/>
      <c r="DRW328" s="215"/>
      <c r="DRX328" s="215"/>
      <c r="DRY328" s="215"/>
      <c r="DRZ328" s="215"/>
      <c r="DSA328" s="215"/>
      <c r="DSB328" s="215"/>
      <c r="DSC328" s="215"/>
      <c r="DSD328" s="215"/>
      <c r="DSE328" s="215"/>
      <c r="DSF328" s="215"/>
      <c r="DSG328" s="215"/>
      <c r="DSH328" s="215"/>
      <c r="DSI328" s="215"/>
      <c r="DSJ328" s="215"/>
      <c r="DSK328" s="215"/>
      <c r="DSL328" s="215"/>
      <c r="DSM328" s="215"/>
      <c r="DSN328" s="215"/>
      <c r="DSO328" s="215"/>
      <c r="DSP328" s="215"/>
      <c r="DSQ328" s="215"/>
      <c r="DSR328" s="215"/>
      <c r="DSS328" s="215"/>
      <c r="DST328" s="215"/>
      <c r="DSU328" s="215"/>
      <c r="DSV328" s="215"/>
      <c r="DSW328" s="215"/>
      <c r="DSX328" s="215"/>
      <c r="DSY328" s="215"/>
      <c r="DSZ328" s="215"/>
      <c r="DTA328" s="215"/>
      <c r="DTB328" s="215"/>
      <c r="DTC328" s="215"/>
      <c r="DTD328" s="215"/>
      <c r="DTE328" s="215"/>
      <c r="DTF328" s="215"/>
      <c r="DTG328" s="215"/>
      <c r="DTH328" s="215"/>
      <c r="DTI328" s="215"/>
      <c r="DTJ328" s="215"/>
      <c r="DTK328" s="215"/>
      <c r="DTL328" s="215"/>
      <c r="DTM328" s="215"/>
      <c r="DTN328" s="215"/>
      <c r="DTO328" s="215"/>
      <c r="DTP328" s="215"/>
      <c r="DTQ328" s="215"/>
      <c r="DTR328" s="215"/>
      <c r="DTS328" s="215"/>
      <c r="DTT328" s="215"/>
      <c r="DTU328" s="215"/>
      <c r="DTV328" s="215"/>
      <c r="DTW328" s="215"/>
      <c r="DTX328" s="215"/>
      <c r="DTY328" s="215"/>
      <c r="DTZ328" s="215"/>
      <c r="DUA328" s="215"/>
      <c r="DUB328" s="215"/>
      <c r="DUC328" s="215"/>
      <c r="DUD328" s="215"/>
      <c r="DUE328" s="215"/>
      <c r="DUF328" s="215"/>
      <c r="DUG328" s="215"/>
      <c r="DUH328" s="215"/>
      <c r="DUI328" s="215"/>
      <c r="DUJ328" s="215"/>
      <c r="DUK328" s="215"/>
      <c r="DUL328" s="215"/>
      <c r="DUM328" s="215"/>
      <c r="DUN328" s="215"/>
      <c r="DUO328" s="215"/>
      <c r="DUP328" s="215"/>
      <c r="DUQ328" s="215"/>
      <c r="DUR328" s="215"/>
      <c r="DUS328" s="215"/>
      <c r="DUT328" s="215"/>
      <c r="DUU328" s="215"/>
      <c r="DUV328" s="215"/>
      <c r="DUW328" s="215"/>
      <c r="DUX328" s="215"/>
      <c r="DUY328" s="215"/>
      <c r="DUZ328" s="215"/>
      <c r="DVA328" s="215"/>
      <c r="DVB328" s="215"/>
      <c r="DVC328" s="215"/>
      <c r="DVD328" s="215"/>
      <c r="DVE328" s="215"/>
      <c r="DVF328" s="215"/>
      <c r="DVG328" s="215"/>
      <c r="DVH328" s="215"/>
      <c r="DVI328" s="215"/>
      <c r="DVJ328" s="215"/>
      <c r="DVK328" s="215"/>
      <c r="DVL328" s="215"/>
      <c r="DVM328" s="215"/>
      <c r="DVN328" s="215"/>
      <c r="DVO328" s="215"/>
      <c r="DVP328" s="215"/>
      <c r="DVQ328" s="215"/>
      <c r="DVR328" s="215"/>
      <c r="DVS328" s="215"/>
      <c r="DVT328" s="215"/>
      <c r="DVU328" s="215"/>
      <c r="DVV328" s="215"/>
      <c r="DVW328" s="215"/>
      <c r="DVX328" s="215"/>
      <c r="DVY328" s="215"/>
      <c r="DVZ328" s="215"/>
      <c r="DWA328" s="215"/>
      <c r="DWB328" s="215"/>
      <c r="DWC328" s="215"/>
      <c r="DWD328" s="215"/>
      <c r="DWE328" s="215"/>
      <c r="DWF328" s="215"/>
      <c r="DWG328" s="215"/>
      <c r="DWH328" s="215"/>
      <c r="DWI328" s="215"/>
      <c r="DWJ328" s="215"/>
      <c r="DWK328" s="215"/>
      <c r="DWL328" s="215"/>
      <c r="DWM328" s="215"/>
      <c r="DWN328" s="215"/>
      <c r="DWO328" s="215"/>
      <c r="DWP328" s="215"/>
      <c r="DWQ328" s="215"/>
      <c r="DWR328" s="215"/>
      <c r="DWS328" s="215"/>
      <c r="DWT328" s="215"/>
      <c r="DWU328" s="215"/>
      <c r="DWV328" s="215"/>
      <c r="DWW328" s="215"/>
      <c r="DWX328" s="215"/>
      <c r="DWY328" s="215"/>
      <c r="DWZ328" s="215"/>
      <c r="DXA328" s="215"/>
      <c r="DXB328" s="215"/>
      <c r="DXC328" s="215"/>
      <c r="DXD328" s="215"/>
      <c r="DXE328" s="215"/>
      <c r="DXF328" s="215"/>
      <c r="DXG328" s="215"/>
      <c r="DXH328" s="215"/>
      <c r="DXI328" s="215"/>
      <c r="DXJ328" s="215"/>
      <c r="DXK328" s="215"/>
      <c r="DXL328" s="215"/>
      <c r="DXM328" s="215"/>
      <c r="DXN328" s="215"/>
      <c r="DXO328" s="215"/>
      <c r="DXP328" s="215"/>
      <c r="DXQ328" s="215"/>
      <c r="DXR328" s="215"/>
      <c r="DXS328" s="215"/>
      <c r="DXT328" s="215"/>
      <c r="DXU328" s="215"/>
      <c r="DXV328" s="215"/>
      <c r="DXW328" s="215"/>
      <c r="DXX328" s="215"/>
      <c r="DXY328" s="215"/>
      <c r="DXZ328" s="215"/>
      <c r="DYA328" s="215"/>
      <c r="DYB328" s="215"/>
      <c r="DYC328" s="215"/>
      <c r="DYD328" s="215"/>
      <c r="DYE328" s="215"/>
      <c r="DYF328" s="215"/>
      <c r="DYG328" s="215"/>
      <c r="DYH328" s="215"/>
      <c r="DYI328" s="215"/>
      <c r="DYJ328" s="215"/>
      <c r="DYK328" s="215"/>
      <c r="DYL328" s="215"/>
      <c r="DYM328" s="215"/>
      <c r="DYN328" s="215"/>
      <c r="DYO328" s="215"/>
      <c r="DYP328" s="215"/>
      <c r="DYQ328" s="215"/>
      <c r="DYR328" s="215"/>
      <c r="DYS328" s="215"/>
      <c r="DYT328" s="215"/>
      <c r="DYU328" s="215"/>
      <c r="DYV328" s="215"/>
      <c r="DYW328" s="215"/>
      <c r="DYX328" s="215"/>
      <c r="DYY328" s="215"/>
      <c r="DYZ328" s="215"/>
      <c r="DZA328" s="215"/>
      <c r="DZB328" s="215"/>
      <c r="DZC328" s="215"/>
      <c r="DZD328" s="215"/>
      <c r="DZE328" s="215"/>
      <c r="DZF328" s="215"/>
      <c r="DZG328" s="215"/>
      <c r="DZH328" s="215"/>
      <c r="DZI328" s="215"/>
      <c r="DZJ328" s="215"/>
      <c r="DZK328" s="215"/>
      <c r="DZL328" s="215"/>
      <c r="DZM328" s="215"/>
      <c r="DZN328" s="215"/>
      <c r="DZO328" s="215"/>
      <c r="DZP328" s="215"/>
      <c r="DZQ328" s="215"/>
      <c r="DZR328" s="215"/>
      <c r="DZS328" s="215"/>
      <c r="DZT328" s="215"/>
      <c r="DZU328" s="215"/>
      <c r="DZV328" s="215"/>
      <c r="DZW328" s="215"/>
      <c r="DZX328" s="215"/>
      <c r="DZY328" s="215"/>
      <c r="DZZ328" s="215"/>
      <c r="EAA328" s="215"/>
      <c r="EAB328" s="215"/>
      <c r="EAC328" s="215"/>
      <c r="EAD328" s="215"/>
      <c r="EAE328" s="215"/>
      <c r="EAF328" s="215"/>
      <c r="EAG328" s="215"/>
      <c r="EAH328" s="215"/>
      <c r="EAI328" s="215"/>
      <c r="EAJ328" s="215"/>
      <c r="EAK328" s="215"/>
      <c r="EAL328" s="215"/>
      <c r="EAM328" s="215"/>
      <c r="EAN328" s="215"/>
      <c r="EAO328" s="215"/>
      <c r="EAP328" s="215"/>
      <c r="EAQ328" s="215"/>
      <c r="EAR328" s="215"/>
      <c r="EAS328" s="215"/>
      <c r="EAT328" s="215"/>
      <c r="EAU328" s="215"/>
      <c r="EAV328" s="215"/>
      <c r="EAW328" s="215"/>
      <c r="EAX328" s="215"/>
      <c r="EAY328" s="215"/>
      <c r="EAZ328" s="215"/>
      <c r="EBA328" s="215"/>
      <c r="EBB328" s="215"/>
      <c r="EBC328" s="215"/>
      <c r="EBD328" s="215"/>
      <c r="EBE328" s="215"/>
      <c r="EBF328" s="215"/>
      <c r="EBG328" s="215"/>
      <c r="EBH328" s="215"/>
      <c r="EBI328" s="215"/>
      <c r="EBJ328" s="215"/>
      <c r="EBK328" s="215"/>
      <c r="EBL328" s="215"/>
      <c r="EBM328" s="215"/>
      <c r="EBN328" s="215"/>
      <c r="EBO328" s="215"/>
      <c r="EBP328" s="215"/>
      <c r="EBQ328" s="215"/>
      <c r="EBR328" s="215"/>
      <c r="EBS328" s="215"/>
      <c r="EBT328" s="215"/>
      <c r="EBU328" s="215"/>
      <c r="EBV328" s="215"/>
      <c r="EBW328" s="215"/>
      <c r="EBX328" s="215"/>
      <c r="EBY328" s="215"/>
      <c r="EBZ328" s="215"/>
      <c r="ECA328" s="215"/>
      <c r="ECB328" s="215"/>
      <c r="ECC328" s="215"/>
      <c r="ECD328" s="215"/>
      <c r="ECE328" s="215"/>
      <c r="ECF328" s="215"/>
      <c r="ECG328" s="215"/>
      <c r="ECH328" s="215"/>
      <c r="ECI328" s="215"/>
      <c r="ECJ328" s="215"/>
      <c r="ECK328" s="215"/>
      <c r="ECL328" s="215"/>
      <c r="ECM328" s="215"/>
      <c r="ECN328" s="215"/>
      <c r="ECO328" s="215"/>
      <c r="ECP328" s="215"/>
      <c r="ECQ328" s="215"/>
      <c r="ECR328" s="215"/>
      <c r="ECS328" s="215"/>
      <c r="ECT328" s="215"/>
      <c r="ECU328" s="215"/>
      <c r="ECV328" s="215"/>
      <c r="ECW328" s="215"/>
      <c r="ECX328" s="215"/>
      <c r="ECY328" s="215"/>
      <c r="ECZ328" s="215"/>
      <c r="EDA328" s="215"/>
      <c r="EDB328" s="215"/>
      <c r="EDC328" s="215"/>
      <c r="EDD328" s="215"/>
      <c r="EDE328" s="215"/>
      <c r="EDF328" s="215"/>
      <c r="EDG328" s="215"/>
      <c r="EDH328" s="215"/>
      <c r="EDI328" s="215"/>
      <c r="EDJ328" s="215"/>
      <c r="EDK328" s="215"/>
      <c r="EDL328" s="215"/>
      <c r="EDM328" s="215"/>
      <c r="EDN328" s="215"/>
      <c r="EDO328" s="215"/>
      <c r="EDP328" s="215"/>
      <c r="EDQ328" s="215"/>
      <c r="EDR328" s="215"/>
      <c r="EDS328" s="215"/>
      <c r="EDT328" s="215"/>
      <c r="EDU328" s="215"/>
      <c r="EDV328" s="215"/>
      <c r="EDW328" s="215"/>
      <c r="EDX328" s="215"/>
      <c r="EDY328" s="215"/>
      <c r="EDZ328" s="215"/>
      <c r="EEA328" s="215"/>
      <c r="EEB328" s="215"/>
      <c r="EEC328" s="215"/>
      <c r="EED328" s="215"/>
      <c r="EEE328" s="215"/>
      <c r="EEF328" s="215"/>
      <c r="EEG328" s="215"/>
      <c r="EEH328" s="215"/>
      <c r="EEI328" s="215"/>
      <c r="EEJ328" s="215"/>
      <c r="EEK328" s="215"/>
      <c r="EEL328" s="215"/>
      <c r="EEM328" s="215"/>
      <c r="EEN328" s="215"/>
      <c r="EEO328" s="215"/>
      <c r="EEP328" s="215"/>
      <c r="EEQ328" s="215"/>
      <c r="EER328" s="215"/>
      <c r="EES328" s="215"/>
      <c r="EET328" s="215"/>
      <c r="EEU328" s="215"/>
      <c r="EEV328" s="215"/>
      <c r="EEW328" s="215"/>
      <c r="EEX328" s="215"/>
      <c r="EEY328" s="215"/>
      <c r="EEZ328" s="215"/>
      <c r="EFA328" s="215"/>
      <c r="EFB328" s="215"/>
      <c r="EFC328" s="215"/>
      <c r="EFD328" s="215"/>
      <c r="EFE328" s="215"/>
      <c r="EFF328" s="215"/>
      <c r="EFG328" s="215"/>
      <c r="EFH328" s="215"/>
      <c r="EFI328" s="215"/>
      <c r="EFJ328" s="215"/>
      <c r="EFK328" s="215"/>
      <c r="EFL328" s="215"/>
      <c r="EFM328" s="215"/>
      <c r="EFN328" s="215"/>
      <c r="EFO328" s="215"/>
      <c r="EFP328" s="215"/>
      <c r="EFQ328" s="215"/>
      <c r="EFR328" s="215"/>
      <c r="EFS328" s="215"/>
      <c r="EFT328" s="215"/>
      <c r="EFU328" s="215"/>
      <c r="EFV328" s="215"/>
      <c r="EFW328" s="215"/>
      <c r="EFX328" s="215"/>
      <c r="EFY328" s="215"/>
      <c r="EFZ328" s="215"/>
      <c r="EGA328" s="215"/>
      <c r="EGB328" s="215"/>
      <c r="EGC328" s="215"/>
      <c r="EGD328" s="215"/>
      <c r="EGE328" s="215"/>
      <c r="EGF328" s="215"/>
      <c r="EGG328" s="215"/>
      <c r="EGH328" s="215"/>
      <c r="EGI328" s="215"/>
      <c r="EGJ328" s="215"/>
      <c r="EGK328" s="215"/>
      <c r="EGL328" s="215"/>
      <c r="EGM328" s="215"/>
      <c r="EGN328" s="215"/>
      <c r="EGO328" s="215"/>
      <c r="EGP328" s="215"/>
      <c r="EGQ328" s="215"/>
      <c r="EGR328" s="215"/>
      <c r="EGS328" s="215"/>
      <c r="EGT328" s="215"/>
      <c r="EGU328" s="215"/>
      <c r="EGV328" s="215"/>
      <c r="EGW328" s="215"/>
      <c r="EGX328" s="215"/>
      <c r="EGY328" s="215"/>
      <c r="EGZ328" s="215"/>
      <c r="EHA328" s="215"/>
      <c r="EHB328" s="215"/>
      <c r="EHC328" s="215"/>
      <c r="EHD328" s="215"/>
      <c r="EHE328" s="215"/>
      <c r="EHF328" s="215"/>
      <c r="EHG328" s="215"/>
      <c r="EHH328" s="215"/>
      <c r="EHI328" s="215"/>
      <c r="EHJ328" s="215"/>
      <c r="EHK328" s="215"/>
      <c r="EHL328" s="215"/>
      <c r="EHM328" s="215"/>
      <c r="EHN328" s="215"/>
      <c r="EHO328" s="215"/>
      <c r="EHP328" s="215"/>
      <c r="EHQ328" s="215"/>
      <c r="EHR328" s="215"/>
      <c r="EHS328" s="215"/>
      <c r="EHT328" s="215"/>
      <c r="EHU328" s="215"/>
      <c r="EHV328" s="215"/>
      <c r="EHW328" s="215"/>
      <c r="EHX328" s="215"/>
      <c r="EHY328" s="215"/>
      <c r="EHZ328" s="215"/>
      <c r="EIA328" s="215"/>
      <c r="EIB328" s="215"/>
      <c r="EIC328" s="215"/>
      <c r="EID328" s="215"/>
      <c r="EIE328" s="215"/>
      <c r="EIF328" s="215"/>
      <c r="EIG328" s="215"/>
      <c r="EIH328" s="215"/>
      <c r="EII328" s="215"/>
      <c r="EIJ328" s="215"/>
      <c r="EIK328" s="215"/>
      <c r="EIL328" s="215"/>
      <c r="EIM328" s="215"/>
      <c r="EIN328" s="215"/>
      <c r="EIO328" s="215"/>
      <c r="EIP328" s="215"/>
      <c r="EIQ328" s="215"/>
      <c r="EIR328" s="215"/>
      <c r="EIS328" s="215"/>
      <c r="EIT328" s="215"/>
      <c r="EIU328" s="215"/>
      <c r="EIV328" s="215"/>
      <c r="EIW328" s="215"/>
      <c r="EIX328" s="215"/>
      <c r="EIY328" s="215"/>
      <c r="EIZ328" s="215"/>
      <c r="EJA328" s="215"/>
      <c r="EJB328" s="215"/>
      <c r="EJC328" s="215"/>
      <c r="EJD328" s="215"/>
      <c r="EJE328" s="215"/>
      <c r="EJF328" s="215"/>
      <c r="EJG328" s="215"/>
      <c r="EJH328" s="215"/>
      <c r="EJI328" s="215"/>
      <c r="EJJ328" s="215"/>
      <c r="EJK328" s="215"/>
      <c r="EJL328" s="215"/>
      <c r="EJM328" s="215"/>
      <c r="EJN328" s="215"/>
      <c r="EJO328" s="215"/>
      <c r="EJP328" s="215"/>
      <c r="EJQ328" s="215"/>
      <c r="EJR328" s="215"/>
      <c r="EJS328" s="215"/>
      <c r="EJT328" s="215"/>
      <c r="EJU328" s="215"/>
      <c r="EJV328" s="215"/>
      <c r="EJW328" s="215"/>
      <c r="EJX328" s="215"/>
      <c r="EJY328" s="215"/>
      <c r="EJZ328" s="215"/>
      <c r="EKA328" s="215"/>
      <c r="EKB328" s="215"/>
      <c r="EKC328" s="215"/>
      <c r="EKD328" s="215"/>
      <c r="EKE328" s="215"/>
      <c r="EKF328" s="215"/>
      <c r="EKG328" s="215"/>
      <c r="EKH328" s="215"/>
      <c r="EKI328" s="215"/>
      <c r="EKJ328" s="215"/>
      <c r="EKK328" s="215"/>
      <c r="EKL328" s="215"/>
      <c r="EKM328" s="215"/>
      <c r="EKN328" s="215"/>
      <c r="EKO328" s="215"/>
      <c r="EKP328" s="215"/>
      <c r="EKQ328" s="215"/>
      <c r="EKR328" s="215"/>
      <c r="EKS328" s="215"/>
      <c r="EKT328" s="215"/>
      <c r="EKU328" s="215"/>
      <c r="EKV328" s="215"/>
      <c r="EKW328" s="215"/>
      <c r="EKX328" s="215"/>
      <c r="EKY328" s="215"/>
      <c r="EKZ328" s="215"/>
      <c r="ELA328" s="215"/>
      <c r="ELB328" s="215"/>
      <c r="ELC328" s="215"/>
      <c r="ELD328" s="215"/>
      <c r="ELE328" s="215"/>
      <c r="ELF328" s="215"/>
      <c r="ELG328" s="215"/>
      <c r="ELH328" s="215"/>
      <c r="ELI328" s="215"/>
      <c r="ELJ328" s="215"/>
      <c r="ELK328" s="215"/>
      <c r="ELL328" s="215"/>
      <c r="ELM328" s="215"/>
      <c r="ELN328" s="215"/>
      <c r="ELO328" s="215"/>
      <c r="ELP328" s="215"/>
      <c r="ELQ328" s="215"/>
      <c r="ELR328" s="215"/>
      <c r="ELS328" s="215"/>
      <c r="ELT328" s="215"/>
      <c r="ELU328" s="215"/>
      <c r="ELV328" s="215"/>
      <c r="ELW328" s="215"/>
      <c r="ELX328" s="215"/>
      <c r="ELY328" s="215"/>
      <c r="ELZ328" s="215"/>
      <c r="EMA328" s="215"/>
      <c r="EMB328" s="215"/>
      <c r="EMC328" s="215"/>
      <c r="EMD328" s="215"/>
      <c r="EME328" s="215"/>
      <c r="EMF328" s="215"/>
      <c r="EMG328" s="215"/>
      <c r="EMH328" s="215"/>
      <c r="EMI328" s="215"/>
      <c r="EMJ328" s="215"/>
      <c r="EMK328" s="215"/>
      <c r="EML328" s="215"/>
      <c r="EMM328" s="215"/>
      <c r="EMN328" s="215"/>
      <c r="EMO328" s="215"/>
      <c r="EMP328" s="215"/>
      <c r="EMQ328" s="215"/>
      <c r="EMR328" s="215"/>
      <c r="EMS328" s="215"/>
      <c r="EMT328" s="215"/>
      <c r="EMU328" s="215"/>
      <c r="EMV328" s="215"/>
      <c r="EMW328" s="215"/>
      <c r="EMX328" s="215"/>
      <c r="EMY328" s="215"/>
      <c r="EMZ328" s="215"/>
      <c r="ENA328" s="215"/>
      <c r="ENB328" s="215"/>
      <c r="ENC328" s="215"/>
      <c r="END328" s="215"/>
      <c r="ENE328" s="215"/>
      <c r="ENF328" s="215"/>
      <c r="ENG328" s="215"/>
      <c r="ENH328" s="215"/>
      <c r="ENI328" s="215"/>
      <c r="ENJ328" s="215"/>
      <c r="ENK328" s="215"/>
      <c r="ENL328" s="215"/>
      <c r="ENM328" s="215"/>
      <c r="ENN328" s="215"/>
      <c r="ENO328" s="215"/>
      <c r="ENP328" s="215"/>
      <c r="ENQ328" s="215"/>
      <c r="ENR328" s="215"/>
      <c r="ENS328" s="215"/>
      <c r="ENT328" s="215"/>
      <c r="ENU328" s="215"/>
      <c r="ENV328" s="215"/>
      <c r="ENW328" s="215"/>
      <c r="ENX328" s="215"/>
      <c r="ENY328" s="215"/>
      <c r="ENZ328" s="215"/>
      <c r="EOA328" s="215"/>
      <c r="EOB328" s="215"/>
      <c r="EOC328" s="215"/>
      <c r="EOD328" s="215"/>
      <c r="EOE328" s="215"/>
      <c r="EOF328" s="215"/>
      <c r="EOG328" s="215"/>
      <c r="EOH328" s="215"/>
      <c r="EOI328" s="215"/>
      <c r="EOJ328" s="215"/>
      <c r="EOK328" s="215"/>
      <c r="EOL328" s="215"/>
      <c r="EOM328" s="215"/>
      <c r="EON328" s="215"/>
      <c r="EOO328" s="215"/>
      <c r="EOP328" s="215"/>
      <c r="EOQ328" s="215"/>
      <c r="EOR328" s="215"/>
      <c r="EOS328" s="215"/>
      <c r="EOT328" s="215"/>
      <c r="EOU328" s="215"/>
      <c r="EOV328" s="215"/>
      <c r="EOW328" s="215"/>
      <c r="EOX328" s="215"/>
      <c r="EOY328" s="215"/>
      <c r="EOZ328" s="215"/>
      <c r="EPA328" s="215"/>
      <c r="EPB328" s="215"/>
      <c r="EPC328" s="215"/>
      <c r="EPD328" s="215"/>
      <c r="EPE328" s="215"/>
      <c r="EPF328" s="215"/>
      <c r="EPG328" s="215"/>
      <c r="EPH328" s="215"/>
      <c r="EPI328" s="215"/>
      <c r="EPJ328" s="215"/>
      <c r="EPK328" s="215"/>
      <c r="EPL328" s="215"/>
      <c r="EPM328" s="215"/>
      <c r="EPN328" s="215"/>
      <c r="EPO328" s="215"/>
      <c r="EPP328" s="215"/>
      <c r="EPQ328" s="215"/>
      <c r="EPR328" s="215"/>
      <c r="EPS328" s="215"/>
      <c r="EPT328" s="215"/>
      <c r="EPU328" s="215"/>
      <c r="EPV328" s="215"/>
      <c r="EPW328" s="215"/>
      <c r="EPX328" s="215"/>
      <c r="EPY328" s="215"/>
      <c r="EPZ328" s="215"/>
      <c r="EQA328" s="215"/>
      <c r="EQB328" s="215"/>
      <c r="EQC328" s="215"/>
      <c r="EQD328" s="215"/>
      <c r="EQE328" s="215"/>
      <c r="EQF328" s="215"/>
      <c r="EQG328" s="215"/>
      <c r="EQH328" s="215"/>
      <c r="EQI328" s="215"/>
      <c r="EQJ328" s="215"/>
      <c r="EQK328" s="215"/>
      <c r="EQL328" s="215"/>
      <c r="EQM328" s="215"/>
      <c r="EQN328" s="215"/>
      <c r="EQO328" s="215"/>
      <c r="EQP328" s="215"/>
      <c r="EQQ328" s="215"/>
      <c r="EQR328" s="215"/>
      <c r="EQS328" s="215"/>
      <c r="EQT328" s="215"/>
      <c r="EQU328" s="215"/>
      <c r="EQV328" s="215"/>
      <c r="EQW328" s="215"/>
      <c r="EQX328" s="215"/>
      <c r="EQY328" s="215"/>
      <c r="EQZ328" s="215"/>
      <c r="ERA328" s="215"/>
      <c r="ERB328" s="215"/>
      <c r="ERC328" s="215"/>
      <c r="ERD328" s="215"/>
      <c r="ERE328" s="215"/>
      <c r="ERF328" s="215"/>
      <c r="ERG328" s="215"/>
      <c r="ERH328" s="215"/>
      <c r="ERI328" s="215"/>
      <c r="ERJ328" s="215"/>
      <c r="ERK328" s="215"/>
      <c r="ERL328" s="215"/>
      <c r="ERM328" s="215"/>
      <c r="ERN328" s="215"/>
      <c r="ERO328" s="215"/>
      <c r="ERP328" s="215"/>
      <c r="ERQ328" s="215"/>
      <c r="ERR328" s="215"/>
      <c r="ERS328" s="215"/>
      <c r="ERT328" s="215"/>
      <c r="ERU328" s="215"/>
      <c r="ERV328" s="215"/>
      <c r="ERW328" s="215"/>
      <c r="ERX328" s="215"/>
      <c r="ERY328" s="215"/>
      <c r="ERZ328" s="215"/>
      <c r="ESA328" s="215"/>
      <c r="ESB328" s="215"/>
      <c r="ESC328" s="215"/>
      <c r="ESD328" s="215"/>
      <c r="ESE328" s="215"/>
      <c r="ESF328" s="215"/>
      <c r="ESG328" s="215"/>
      <c r="ESH328" s="215"/>
      <c r="ESI328" s="215"/>
      <c r="ESJ328" s="215"/>
      <c r="ESK328" s="215"/>
      <c r="ESL328" s="215"/>
      <c r="ESM328" s="215"/>
      <c r="ESN328" s="215"/>
      <c r="ESO328" s="215"/>
      <c r="ESP328" s="215"/>
      <c r="ESQ328" s="215"/>
      <c r="ESR328" s="215"/>
      <c r="ESS328" s="215"/>
      <c r="EST328" s="215"/>
      <c r="ESU328" s="215"/>
      <c r="ESV328" s="215"/>
      <c r="ESW328" s="215"/>
      <c r="ESX328" s="215"/>
      <c r="ESY328" s="215"/>
      <c r="ESZ328" s="215"/>
      <c r="ETA328" s="215"/>
      <c r="ETB328" s="215"/>
      <c r="ETC328" s="215"/>
      <c r="ETD328" s="215"/>
      <c r="ETE328" s="215"/>
      <c r="ETF328" s="215"/>
      <c r="ETG328" s="215"/>
      <c r="ETH328" s="215"/>
      <c r="ETI328" s="215"/>
      <c r="ETJ328" s="215"/>
      <c r="ETK328" s="215"/>
      <c r="ETL328" s="215"/>
      <c r="ETM328" s="215"/>
      <c r="ETN328" s="215"/>
      <c r="ETO328" s="215"/>
      <c r="ETP328" s="215"/>
      <c r="ETQ328" s="215"/>
      <c r="ETR328" s="215"/>
      <c r="ETS328" s="215"/>
      <c r="ETT328" s="215"/>
      <c r="ETU328" s="215"/>
      <c r="ETV328" s="215"/>
      <c r="ETW328" s="215"/>
      <c r="ETX328" s="215"/>
      <c r="ETY328" s="215"/>
      <c r="ETZ328" s="215"/>
      <c r="EUA328" s="215"/>
      <c r="EUB328" s="215"/>
      <c r="EUC328" s="215"/>
      <c r="EUD328" s="215"/>
      <c r="EUE328" s="215"/>
      <c r="EUF328" s="215"/>
      <c r="EUG328" s="215"/>
      <c r="EUH328" s="215"/>
      <c r="EUI328" s="215"/>
      <c r="EUJ328" s="215"/>
      <c r="EUK328" s="215"/>
      <c r="EUL328" s="215"/>
      <c r="EUM328" s="215"/>
      <c r="EUN328" s="215"/>
      <c r="EUO328" s="215"/>
      <c r="EUP328" s="215"/>
      <c r="EUQ328" s="215"/>
      <c r="EUR328" s="215"/>
      <c r="EUS328" s="215"/>
      <c r="EUT328" s="215"/>
      <c r="EUU328" s="215"/>
      <c r="EUV328" s="215"/>
      <c r="EUW328" s="215"/>
      <c r="EUX328" s="215"/>
      <c r="EUY328" s="215"/>
      <c r="EUZ328" s="215"/>
      <c r="EVA328" s="215"/>
      <c r="EVB328" s="215"/>
      <c r="EVC328" s="215"/>
      <c r="EVD328" s="215"/>
      <c r="EVE328" s="215"/>
      <c r="EVF328" s="215"/>
      <c r="EVG328" s="215"/>
      <c r="EVH328" s="215"/>
      <c r="EVI328" s="215"/>
      <c r="EVJ328" s="215"/>
      <c r="EVK328" s="215"/>
      <c r="EVL328" s="215"/>
      <c r="EVM328" s="215"/>
      <c r="EVN328" s="215"/>
      <c r="EVO328" s="215"/>
      <c r="EVP328" s="215"/>
      <c r="EVQ328" s="215"/>
      <c r="EVR328" s="215"/>
      <c r="EVS328" s="215"/>
      <c r="EVT328" s="215"/>
      <c r="EVU328" s="215"/>
      <c r="EVV328" s="215"/>
      <c r="EVW328" s="215"/>
      <c r="EVX328" s="215"/>
      <c r="EVY328" s="215"/>
      <c r="EVZ328" s="215"/>
      <c r="EWA328" s="215"/>
      <c r="EWB328" s="215"/>
      <c r="EWC328" s="215"/>
      <c r="EWD328" s="215"/>
      <c r="EWE328" s="215"/>
      <c r="EWF328" s="215"/>
      <c r="EWG328" s="215"/>
      <c r="EWH328" s="215"/>
      <c r="EWI328" s="215"/>
      <c r="EWJ328" s="215"/>
      <c r="EWK328" s="215"/>
      <c r="EWL328" s="215"/>
      <c r="EWM328" s="215"/>
      <c r="EWN328" s="215"/>
      <c r="EWO328" s="215"/>
      <c r="EWP328" s="215"/>
      <c r="EWQ328" s="215"/>
      <c r="EWR328" s="215"/>
      <c r="EWS328" s="215"/>
      <c r="EWT328" s="215"/>
      <c r="EWU328" s="215"/>
      <c r="EWV328" s="215"/>
      <c r="EWW328" s="215"/>
      <c r="EWX328" s="215"/>
      <c r="EWY328" s="215"/>
      <c r="EWZ328" s="215"/>
      <c r="EXA328" s="215"/>
      <c r="EXB328" s="215"/>
      <c r="EXC328" s="215"/>
      <c r="EXD328" s="215"/>
      <c r="EXE328" s="215"/>
      <c r="EXF328" s="215"/>
      <c r="EXG328" s="215"/>
      <c r="EXH328" s="215"/>
      <c r="EXI328" s="215"/>
      <c r="EXJ328" s="215"/>
      <c r="EXK328" s="215"/>
      <c r="EXL328" s="215"/>
      <c r="EXM328" s="215"/>
      <c r="EXN328" s="215"/>
      <c r="EXO328" s="215"/>
      <c r="EXP328" s="215"/>
      <c r="EXQ328" s="215"/>
      <c r="EXR328" s="215"/>
      <c r="EXS328" s="215"/>
      <c r="EXT328" s="215"/>
      <c r="EXU328" s="215"/>
      <c r="EXV328" s="215"/>
      <c r="EXW328" s="215"/>
      <c r="EXX328" s="215"/>
      <c r="EXY328" s="215"/>
      <c r="EXZ328" s="215"/>
      <c r="EYA328" s="215"/>
      <c r="EYB328" s="215"/>
      <c r="EYC328" s="215"/>
      <c r="EYD328" s="215"/>
      <c r="EYE328" s="215"/>
      <c r="EYF328" s="215"/>
      <c r="EYG328" s="215"/>
      <c r="EYH328" s="215"/>
      <c r="EYI328" s="215"/>
      <c r="EYJ328" s="215"/>
      <c r="EYK328" s="215"/>
      <c r="EYL328" s="215"/>
      <c r="EYM328" s="215"/>
      <c r="EYN328" s="215"/>
      <c r="EYO328" s="215"/>
      <c r="EYP328" s="215"/>
      <c r="EYQ328" s="215"/>
      <c r="EYR328" s="215"/>
      <c r="EYS328" s="215"/>
      <c r="EYT328" s="215"/>
      <c r="EYU328" s="215"/>
      <c r="EYV328" s="215"/>
      <c r="EYW328" s="215"/>
      <c r="EYX328" s="215"/>
      <c r="EYY328" s="215"/>
      <c r="EYZ328" s="215"/>
      <c r="EZA328" s="215"/>
      <c r="EZB328" s="215"/>
      <c r="EZC328" s="215"/>
      <c r="EZD328" s="215"/>
      <c r="EZE328" s="215"/>
      <c r="EZF328" s="215"/>
      <c r="EZG328" s="215"/>
      <c r="EZH328" s="215"/>
      <c r="EZI328" s="215"/>
      <c r="EZJ328" s="215"/>
      <c r="EZK328" s="215"/>
      <c r="EZL328" s="215"/>
      <c r="EZM328" s="215"/>
      <c r="EZN328" s="215"/>
      <c r="EZO328" s="215"/>
      <c r="EZP328" s="215"/>
      <c r="EZQ328" s="215"/>
      <c r="EZR328" s="215"/>
      <c r="EZS328" s="215"/>
      <c r="EZT328" s="215"/>
      <c r="EZU328" s="215"/>
      <c r="EZV328" s="215"/>
      <c r="EZW328" s="215"/>
      <c r="EZX328" s="215"/>
      <c r="EZY328" s="215"/>
      <c r="EZZ328" s="215"/>
      <c r="FAA328" s="215"/>
      <c r="FAB328" s="215"/>
      <c r="FAC328" s="215"/>
      <c r="FAD328" s="215"/>
      <c r="FAE328" s="215"/>
      <c r="FAF328" s="215"/>
      <c r="FAG328" s="215"/>
      <c r="FAH328" s="215"/>
      <c r="FAI328" s="215"/>
      <c r="FAJ328" s="215"/>
      <c r="FAK328" s="215"/>
      <c r="FAL328" s="215"/>
      <c r="FAM328" s="215"/>
      <c r="FAN328" s="215"/>
      <c r="FAO328" s="215"/>
      <c r="FAP328" s="215"/>
      <c r="FAQ328" s="215"/>
      <c r="FAR328" s="215"/>
      <c r="FAS328" s="215"/>
      <c r="FAT328" s="215"/>
      <c r="FAU328" s="215"/>
      <c r="FAV328" s="215"/>
      <c r="FAW328" s="215"/>
      <c r="FAX328" s="215"/>
      <c r="FAY328" s="215"/>
      <c r="FAZ328" s="215"/>
      <c r="FBA328" s="215"/>
      <c r="FBB328" s="215"/>
      <c r="FBC328" s="215"/>
      <c r="FBD328" s="215"/>
      <c r="FBE328" s="215"/>
      <c r="FBF328" s="215"/>
      <c r="FBG328" s="215"/>
      <c r="FBH328" s="215"/>
      <c r="FBI328" s="215"/>
      <c r="FBJ328" s="215"/>
      <c r="FBK328" s="215"/>
      <c r="FBL328" s="215"/>
      <c r="FBM328" s="215"/>
      <c r="FBN328" s="215"/>
      <c r="FBO328" s="215"/>
      <c r="FBP328" s="215"/>
      <c r="FBQ328" s="215"/>
      <c r="FBR328" s="215"/>
      <c r="FBS328" s="215"/>
      <c r="FBT328" s="215"/>
      <c r="FBU328" s="215"/>
      <c r="FBV328" s="215"/>
      <c r="FBW328" s="215"/>
      <c r="FBX328" s="215"/>
      <c r="FBY328" s="215"/>
      <c r="FBZ328" s="215"/>
      <c r="FCA328" s="215"/>
      <c r="FCB328" s="215"/>
      <c r="FCC328" s="215"/>
      <c r="FCD328" s="215"/>
      <c r="FCE328" s="215"/>
      <c r="FCF328" s="215"/>
      <c r="FCG328" s="215"/>
      <c r="FCH328" s="215"/>
      <c r="FCI328" s="215"/>
      <c r="FCJ328" s="215"/>
      <c r="FCK328" s="215"/>
      <c r="FCL328" s="215"/>
      <c r="FCM328" s="215"/>
      <c r="FCN328" s="215"/>
      <c r="FCO328" s="215"/>
      <c r="FCP328" s="215"/>
      <c r="FCQ328" s="215"/>
      <c r="FCR328" s="215"/>
      <c r="FCS328" s="215"/>
      <c r="FCT328" s="215"/>
      <c r="FCU328" s="215"/>
      <c r="FCV328" s="215"/>
      <c r="FCW328" s="215"/>
      <c r="FCX328" s="215"/>
      <c r="FCY328" s="215"/>
      <c r="FCZ328" s="215"/>
      <c r="FDA328" s="215"/>
      <c r="FDB328" s="215"/>
      <c r="FDC328" s="215"/>
      <c r="FDD328" s="215"/>
      <c r="FDE328" s="215"/>
      <c r="FDF328" s="215"/>
      <c r="FDG328" s="215"/>
      <c r="FDH328" s="215"/>
      <c r="FDI328" s="215"/>
      <c r="FDJ328" s="215"/>
      <c r="FDK328" s="215"/>
      <c r="FDL328" s="215"/>
      <c r="FDM328" s="215"/>
      <c r="FDN328" s="215"/>
      <c r="FDO328" s="215"/>
      <c r="FDP328" s="215"/>
      <c r="FDQ328" s="215"/>
      <c r="FDR328" s="215"/>
      <c r="FDS328" s="215"/>
      <c r="FDT328" s="215"/>
      <c r="FDU328" s="215"/>
      <c r="FDV328" s="215"/>
      <c r="FDW328" s="215"/>
      <c r="FDX328" s="215"/>
      <c r="FDY328" s="215"/>
      <c r="FDZ328" s="215"/>
      <c r="FEA328" s="215"/>
      <c r="FEB328" s="215"/>
      <c r="FEC328" s="215"/>
      <c r="FED328" s="215"/>
      <c r="FEE328" s="215"/>
      <c r="FEF328" s="215"/>
      <c r="FEG328" s="215"/>
      <c r="FEH328" s="215"/>
      <c r="FEI328" s="215"/>
      <c r="FEJ328" s="215"/>
      <c r="FEK328" s="215"/>
      <c r="FEL328" s="215"/>
      <c r="FEM328" s="215"/>
      <c r="FEN328" s="215"/>
      <c r="FEO328" s="215"/>
      <c r="FEP328" s="215"/>
      <c r="FEQ328" s="215"/>
      <c r="FER328" s="215"/>
      <c r="FES328" s="215"/>
      <c r="FET328" s="215"/>
      <c r="FEU328" s="215"/>
      <c r="FEV328" s="215"/>
      <c r="FEW328" s="215"/>
      <c r="FEX328" s="215"/>
      <c r="FEY328" s="215"/>
      <c r="FEZ328" s="215"/>
      <c r="FFA328" s="215"/>
      <c r="FFB328" s="215"/>
      <c r="FFC328" s="215"/>
      <c r="FFD328" s="215"/>
      <c r="FFE328" s="215"/>
      <c r="FFF328" s="215"/>
      <c r="FFG328" s="215"/>
      <c r="FFH328" s="215"/>
      <c r="FFI328" s="215"/>
      <c r="FFJ328" s="215"/>
      <c r="FFK328" s="215"/>
      <c r="FFL328" s="215"/>
      <c r="FFM328" s="215"/>
      <c r="FFN328" s="215"/>
      <c r="FFO328" s="215"/>
      <c r="FFP328" s="215"/>
      <c r="FFQ328" s="215"/>
      <c r="FFR328" s="215"/>
      <c r="FFS328" s="215"/>
      <c r="FFT328" s="215"/>
      <c r="FFU328" s="215"/>
      <c r="FFV328" s="215"/>
      <c r="FFW328" s="215"/>
      <c r="FFX328" s="215"/>
      <c r="FFY328" s="215"/>
      <c r="FFZ328" s="215"/>
      <c r="FGA328" s="215"/>
      <c r="FGB328" s="215"/>
      <c r="FGC328" s="215"/>
      <c r="FGD328" s="215"/>
      <c r="FGE328" s="215"/>
      <c r="FGF328" s="215"/>
      <c r="FGG328" s="215"/>
      <c r="FGH328" s="215"/>
      <c r="FGI328" s="215"/>
      <c r="FGJ328" s="215"/>
      <c r="FGK328" s="215"/>
      <c r="FGL328" s="215"/>
      <c r="FGM328" s="215"/>
      <c r="FGN328" s="215"/>
      <c r="FGO328" s="215"/>
      <c r="FGP328" s="215"/>
      <c r="FGQ328" s="215"/>
      <c r="FGR328" s="215"/>
      <c r="FGS328" s="215"/>
      <c r="FGT328" s="215"/>
      <c r="FGU328" s="215"/>
      <c r="FGV328" s="215"/>
      <c r="FGW328" s="215"/>
      <c r="FGX328" s="215"/>
      <c r="FGY328" s="215"/>
      <c r="FGZ328" s="215"/>
      <c r="FHA328" s="215"/>
      <c r="FHB328" s="215"/>
      <c r="FHC328" s="215"/>
      <c r="FHD328" s="215"/>
      <c r="FHE328" s="215"/>
      <c r="FHF328" s="215"/>
      <c r="FHG328" s="215"/>
      <c r="FHH328" s="215"/>
      <c r="FHI328" s="215"/>
      <c r="FHJ328" s="215"/>
      <c r="FHK328" s="215"/>
      <c r="FHL328" s="215"/>
      <c r="FHM328" s="215"/>
      <c r="FHN328" s="215"/>
      <c r="FHO328" s="215"/>
      <c r="FHP328" s="215"/>
      <c r="FHQ328" s="215"/>
      <c r="FHR328" s="215"/>
      <c r="FHS328" s="215"/>
      <c r="FHT328" s="215"/>
      <c r="FHU328" s="215"/>
      <c r="FHV328" s="215"/>
      <c r="FHW328" s="215"/>
      <c r="FHX328" s="215"/>
      <c r="FHY328" s="215"/>
      <c r="FHZ328" s="215"/>
      <c r="FIA328" s="215"/>
      <c r="FIB328" s="215"/>
      <c r="FIC328" s="215"/>
      <c r="FID328" s="215"/>
      <c r="FIE328" s="215"/>
      <c r="FIF328" s="215"/>
      <c r="FIG328" s="215"/>
      <c r="FIH328" s="215"/>
      <c r="FII328" s="215"/>
      <c r="FIJ328" s="215"/>
      <c r="FIK328" s="215"/>
      <c r="FIL328" s="215"/>
      <c r="FIM328" s="215"/>
      <c r="FIN328" s="215"/>
      <c r="FIO328" s="215"/>
      <c r="FIP328" s="215"/>
      <c r="FIQ328" s="215"/>
      <c r="FIR328" s="215"/>
      <c r="FIS328" s="215"/>
      <c r="FIT328" s="215"/>
      <c r="FIU328" s="215"/>
      <c r="FIV328" s="215"/>
      <c r="FIW328" s="215"/>
      <c r="FIX328" s="215"/>
      <c r="FIY328" s="215"/>
      <c r="FIZ328" s="215"/>
      <c r="FJA328" s="215"/>
      <c r="FJB328" s="215"/>
      <c r="FJC328" s="215"/>
      <c r="FJD328" s="215"/>
      <c r="FJE328" s="215"/>
      <c r="FJF328" s="215"/>
      <c r="FJG328" s="215"/>
      <c r="FJH328" s="215"/>
      <c r="FJI328" s="215"/>
      <c r="FJJ328" s="215"/>
      <c r="FJK328" s="215"/>
      <c r="FJL328" s="215"/>
      <c r="FJM328" s="215"/>
      <c r="FJN328" s="215"/>
      <c r="FJO328" s="215"/>
      <c r="FJP328" s="215"/>
      <c r="FJQ328" s="215"/>
      <c r="FJR328" s="215"/>
      <c r="FJS328" s="215"/>
      <c r="FJT328" s="215"/>
      <c r="FJU328" s="215"/>
      <c r="FJV328" s="215"/>
      <c r="FJW328" s="215"/>
      <c r="FJX328" s="215"/>
      <c r="FJY328" s="215"/>
      <c r="FJZ328" s="215"/>
      <c r="FKA328" s="215"/>
      <c r="FKB328" s="215"/>
      <c r="FKC328" s="215"/>
      <c r="FKD328" s="215"/>
      <c r="FKE328" s="215"/>
      <c r="FKF328" s="215"/>
      <c r="FKG328" s="215"/>
      <c r="FKH328" s="215"/>
      <c r="FKI328" s="215"/>
      <c r="FKJ328" s="215"/>
      <c r="FKK328" s="215"/>
      <c r="FKL328" s="215"/>
      <c r="FKM328" s="215"/>
      <c r="FKN328" s="215"/>
      <c r="FKO328" s="215"/>
      <c r="FKP328" s="215"/>
      <c r="FKQ328" s="215"/>
      <c r="FKR328" s="215"/>
      <c r="FKS328" s="215"/>
      <c r="FKT328" s="215"/>
      <c r="FKU328" s="215"/>
      <c r="FKV328" s="215"/>
      <c r="FKW328" s="215"/>
      <c r="FKX328" s="215"/>
      <c r="FKY328" s="215"/>
      <c r="FKZ328" s="215"/>
      <c r="FLA328" s="215"/>
      <c r="FLB328" s="215"/>
      <c r="FLC328" s="215"/>
      <c r="FLD328" s="215"/>
      <c r="FLE328" s="215"/>
      <c r="FLF328" s="215"/>
      <c r="FLG328" s="215"/>
      <c r="FLH328" s="215"/>
      <c r="FLI328" s="215"/>
      <c r="FLJ328" s="215"/>
      <c r="FLK328" s="215"/>
      <c r="FLL328" s="215"/>
      <c r="FLM328" s="215"/>
      <c r="FLN328" s="215"/>
      <c r="FLO328" s="215"/>
      <c r="FLP328" s="215"/>
      <c r="FLQ328" s="215"/>
      <c r="FLR328" s="215"/>
      <c r="FLS328" s="215"/>
      <c r="FLT328" s="215"/>
      <c r="FLU328" s="215"/>
      <c r="FLV328" s="215"/>
      <c r="FLW328" s="215"/>
      <c r="FLX328" s="215"/>
      <c r="FLY328" s="215"/>
      <c r="FLZ328" s="215"/>
      <c r="FMA328" s="215"/>
      <c r="FMB328" s="215"/>
      <c r="FMC328" s="215"/>
      <c r="FMD328" s="215"/>
      <c r="FME328" s="215"/>
      <c r="FMF328" s="215"/>
      <c r="FMG328" s="215"/>
      <c r="FMH328" s="215"/>
      <c r="FMI328" s="215"/>
      <c r="FMJ328" s="215"/>
      <c r="FMK328" s="215"/>
      <c r="FML328" s="215"/>
      <c r="FMM328" s="215"/>
      <c r="FMN328" s="215"/>
      <c r="FMO328" s="215"/>
      <c r="FMP328" s="215"/>
      <c r="FMQ328" s="215"/>
      <c r="FMR328" s="215"/>
      <c r="FMS328" s="215"/>
      <c r="FMT328" s="215"/>
      <c r="FMU328" s="215"/>
      <c r="FMV328" s="215"/>
      <c r="FMW328" s="215"/>
      <c r="FMX328" s="215"/>
      <c r="FMY328" s="215"/>
      <c r="FMZ328" s="215"/>
      <c r="FNA328" s="215"/>
      <c r="FNB328" s="215"/>
      <c r="FNC328" s="215"/>
      <c r="FND328" s="215"/>
      <c r="FNE328" s="215"/>
      <c r="FNF328" s="215"/>
      <c r="FNG328" s="215"/>
      <c r="FNH328" s="215"/>
      <c r="FNI328" s="215"/>
      <c r="FNJ328" s="215"/>
      <c r="FNK328" s="215"/>
      <c r="FNL328" s="215"/>
      <c r="FNM328" s="215"/>
      <c r="FNN328" s="215"/>
      <c r="FNO328" s="215"/>
      <c r="FNP328" s="215"/>
      <c r="FNQ328" s="215"/>
      <c r="FNR328" s="215"/>
      <c r="FNS328" s="215"/>
      <c r="FNT328" s="215"/>
      <c r="FNU328" s="215"/>
      <c r="FNV328" s="215"/>
      <c r="FNW328" s="215"/>
      <c r="FNX328" s="215"/>
      <c r="FNY328" s="215"/>
      <c r="FNZ328" s="215"/>
      <c r="FOA328" s="215"/>
      <c r="FOB328" s="215"/>
      <c r="FOC328" s="215"/>
      <c r="FOD328" s="215"/>
      <c r="FOE328" s="215"/>
      <c r="FOF328" s="215"/>
      <c r="FOG328" s="215"/>
      <c r="FOH328" s="215"/>
      <c r="FOI328" s="215"/>
      <c r="FOJ328" s="215"/>
      <c r="FOK328" s="215"/>
      <c r="FOL328" s="215"/>
      <c r="FOM328" s="215"/>
      <c r="FON328" s="215"/>
      <c r="FOO328" s="215"/>
      <c r="FOP328" s="215"/>
      <c r="FOQ328" s="215"/>
      <c r="FOR328" s="215"/>
      <c r="FOS328" s="215"/>
      <c r="FOT328" s="215"/>
      <c r="FOU328" s="215"/>
      <c r="FOV328" s="215"/>
      <c r="FOW328" s="215"/>
      <c r="FOX328" s="215"/>
      <c r="FOY328" s="215"/>
      <c r="FOZ328" s="215"/>
      <c r="FPA328" s="215"/>
      <c r="FPB328" s="215"/>
      <c r="FPC328" s="215"/>
      <c r="FPD328" s="215"/>
      <c r="FPE328" s="215"/>
      <c r="FPF328" s="215"/>
      <c r="FPG328" s="215"/>
      <c r="FPH328" s="215"/>
      <c r="FPI328" s="215"/>
      <c r="FPJ328" s="215"/>
      <c r="FPK328" s="215"/>
      <c r="FPL328" s="215"/>
      <c r="FPM328" s="215"/>
      <c r="FPN328" s="215"/>
      <c r="FPO328" s="215"/>
      <c r="FPP328" s="215"/>
      <c r="FPQ328" s="215"/>
      <c r="FPR328" s="215"/>
      <c r="FPS328" s="215"/>
      <c r="FPT328" s="215"/>
      <c r="FPU328" s="215"/>
      <c r="FPV328" s="215"/>
      <c r="FPW328" s="215"/>
      <c r="FPX328" s="215"/>
      <c r="FPY328" s="215"/>
      <c r="FPZ328" s="215"/>
      <c r="FQA328" s="215"/>
      <c r="FQB328" s="215"/>
      <c r="FQC328" s="215"/>
      <c r="FQD328" s="215"/>
      <c r="FQE328" s="215"/>
      <c r="FQF328" s="215"/>
      <c r="FQG328" s="215"/>
      <c r="FQH328" s="215"/>
      <c r="FQI328" s="215"/>
      <c r="FQJ328" s="215"/>
      <c r="FQK328" s="215"/>
      <c r="FQL328" s="215"/>
      <c r="FQM328" s="215"/>
      <c r="FQN328" s="215"/>
      <c r="FQO328" s="215"/>
      <c r="FQP328" s="215"/>
      <c r="FQQ328" s="215"/>
      <c r="FQR328" s="215"/>
      <c r="FQS328" s="215"/>
      <c r="FQT328" s="215"/>
      <c r="FQU328" s="215"/>
      <c r="FQV328" s="215"/>
      <c r="FQW328" s="215"/>
      <c r="FQX328" s="215"/>
      <c r="FQY328" s="215"/>
      <c r="FQZ328" s="215"/>
      <c r="FRA328" s="215"/>
      <c r="FRB328" s="215"/>
      <c r="FRC328" s="215"/>
      <c r="FRD328" s="215"/>
      <c r="FRE328" s="215"/>
      <c r="FRF328" s="215"/>
      <c r="FRG328" s="215"/>
      <c r="FRH328" s="215"/>
      <c r="FRI328" s="215"/>
      <c r="FRJ328" s="215"/>
      <c r="FRK328" s="215"/>
      <c r="FRL328" s="215"/>
      <c r="FRM328" s="215"/>
      <c r="FRN328" s="215"/>
      <c r="FRO328" s="215"/>
      <c r="FRP328" s="215"/>
      <c r="FRQ328" s="215"/>
      <c r="FRR328" s="215"/>
      <c r="FRS328" s="215"/>
      <c r="FRT328" s="215"/>
      <c r="FRU328" s="215"/>
      <c r="FRV328" s="215"/>
      <c r="FRW328" s="215"/>
      <c r="FRX328" s="215"/>
      <c r="FRY328" s="215"/>
      <c r="FRZ328" s="215"/>
      <c r="FSA328" s="215"/>
      <c r="FSB328" s="215"/>
      <c r="FSC328" s="215"/>
      <c r="FSD328" s="215"/>
      <c r="FSE328" s="215"/>
      <c r="FSF328" s="215"/>
      <c r="FSG328" s="215"/>
      <c r="FSH328" s="215"/>
      <c r="FSI328" s="215"/>
      <c r="FSJ328" s="215"/>
      <c r="FSK328" s="215"/>
      <c r="FSL328" s="215"/>
      <c r="FSM328" s="215"/>
      <c r="FSN328" s="215"/>
      <c r="FSO328" s="215"/>
      <c r="FSP328" s="215"/>
      <c r="FSQ328" s="215"/>
      <c r="FSR328" s="215"/>
      <c r="FSS328" s="215"/>
      <c r="FST328" s="215"/>
      <c r="FSU328" s="215"/>
      <c r="FSV328" s="215"/>
      <c r="FSW328" s="215"/>
      <c r="FSX328" s="215"/>
      <c r="FSY328" s="215"/>
      <c r="FSZ328" s="215"/>
      <c r="FTA328" s="215"/>
      <c r="FTB328" s="215"/>
      <c r="FTC328" s="215"/>
      <c r="FTD328" s="215"/>
      <c r="FTE328" s="215"/>
      <c r="FTF328" s="215"/>
      <c r="FTG328" s="215"/>
      <c r="FTH328" s="215"/>
      <c r="FTI328" s="215"/>
      <c r="FTJ328" s="215"/>
      <c r="FTK328" s="215"/>
      <c r="FTL328" s="215"/>
      <c r="FTM328" s="215"/>
      <c r="FTN328" s="215"/>
      <c r="FTO328" s="215"/>
      <c r="FTP328" s="215"/>
      <c r="FTQ328" s="215"/>
      <c r="FTR328" s="215"/>
      <c r="FTS328" s="215"/>
      <c r="FTT328" s="215"/>
      <c r="FTU328" s="215"/>
      <c r="FTV328" s="215"/>
      <c r="FTW328" s="215"/>
      <c r="FTX328" s="215"/>
      <c r="FTY328" s="215"/>
      <c r="FTZ328" s="215"/>
      <c r="FUA328" s="215"/>
      <c r="FUB328" s="215"/>
      <c r="FUC328" s="215"/>
      <c r="FUD328" s="215"/>
      <c r="FUE328" s="215"/>
      <c r="FUF328" s="215"/>
      <c r="FUG328" s="215"/>
      <c r="FUH328" s="215"/>
      <c r="FUI328" s="215"/>
      <c r="FUJ328" s="215"/>
      <c r="FUK328" s="215"/>
      <c r="FUL328" s="215"/>
      <c r="FUM328" s="215"/>
      <c r="FUN328" s="215"/>
      <c r="FUO328" s="215"/>
      <c r="FUP328" s="215"/>
      <c r="FUQ328" s="215"/>
      <c r="FUR328" s="215"/>
      <c r="FUS328" s="215"/>
      <c r="FUT328" s="215"/>
      <c r="FUU328" s="215"/>
      <c r="FUV328" s="215"/>
      <c r="FUW328" s="215"/>
      <c r="FUX328" s="215"/>
      <c r="FUY328" s="215"/>
      <c r="FUZ328" s="215"/>
      <c r="FVA328" s="215"/>
      <c r="FVB328" s="215"/>
      <c r="FVC328" s="215"/>
      <c r="FVD328" s="215"/>
      <c r="FVE328" s="215"/>
      <c r="FVF328" s="215"/>
      <c r="FVG328" s="215"/>
      <c r="FVH328" s="215"/>
      <c r="FVI328" s="215"/>
      <c r="FVJ328" s="215"/>
      <c r="FVK328" s="215"/>
      <c r="FVL328" s="215"/>
      <c r="FVM328" s="215"/>
      <c r="FVN328" s="215"/>
      <c r="FVO328" s="215"/>
      <c r="FVP328" s="215"/>
      <c r="FVQ328" s="215"/>
      <c r="FVR328" s="215"/>
      <c r="FVS328" s="215"/>
      <c r="FVT328" s="215"/>
      <c r="FVU328" s="215"/>
      <c r="FVV328" s="215"/>
      <c r="FVW328" s="215"/>
      <c r="FVX328" s="215"/>
      <c r="FVY328" s="215"/>
      <c r="FVZ328" s="215"/>
      <c r="FWA328" s="215"/>
      <c r="FWB328" s="215"/>
      <c r="FWC328" s="215"/>
      <c r="FWD328" s="215"/>
      <c r="FWE328" s="215"/>
      <c r="FWF328" s="215"/>
      <c r="FWG328" s="215"/>
      <c r="FWH328" s="215"/>
      <c r="FWI328" s="215"/>
      <c r="FWJ328" s="215"/>
      <c r="FWK328" s="215"/>
      <c r="FWL328" s="215"/>
      <c r="FWM328" s="215"/>
      <c r="FWN328" s="215"/>
      <c r="FWO328" s="215"/>
      <c r="FWP328" s="215"/>
      <c r="FWQ328" s="215"/>
      <c r="FWR328" s="215"/>
      <c r="FWS328" s="215"/>
      <c r="FWT328" s="215"/>
      <c r="FWU328" s="215"/>
      <c r="FWV328" s="215"/>
      <c r="FWW328" s="215"/>
      <c r="FWX328" s="215"/>
      <c r="FWY328" s="215"/>
      <c r="FWZ328" s="215"/>
      <c r="FXA328" s="215"/>
      <c r="FXB328" s="215"/>
      <c r="FXC328" s="215"/>
      <c r="FXD328" s="215"/>
      <c r="FXE328" s="215"/>
      <c r="FXF328" s="215"/>
      <c r="FXG328" s="215"/>
      <c r="FXH328" s="215"/>
      <c r="FXI328" s="215"/>
      <c r="FXJ328" s="215"/>
      <c r="FXK328" s="215"/>
      <c r="FXL328" s="215"/>
      <c r="FXM328" s="215"/>
      <c r="FXN328" s="215"/>
      <c r="FXO328" s="215"/>
      <c r="FXP328" s="215"/>
      <c r="FXQ328" s="215"/>
      <c r="FXR328" s="215"/>
      <c r="FXS328" s="215"/>
      <c r="FXT328" s="215"/>
      <c r="FXU328" s="215"/>
      <c r="FXV328" s="215"/>
      <c r="FXW328" s="215"/>
      <c r="FXX328" s="215"/>
      <c r="FXY328" s="215"/>
      <c r="FXZ328" s="215"/>
      <c r="FYA328" s="215"/>
      <c r="FYB328" s="215"/>
      <c r="FYC328" s="215"/>
      <c r="FYD328" s="215"/>
      <c r="FYE328" s="215"/>
      <c r="FYF328" s="215"/>
      <c r="FYG328" s="215"/>
      <c r="FYH328" s="215"/>
      <c r="FYI328" s="215"/>
      <c r="FYJ328" s="215"/>
      <c r="FYK328" s="215"/>
      <c r="FYL328" s="215"/>
      <c r="FYM328" s="215"/>
      <c r="FYN328" s="215"/>
      <c r="FYO328" s="215"/>
      <c r="FYP328" s="215"/>
      <c r="FYQ328" s="215"/>
      <c r="FYR328" s="215"/>
      <c r="FYS328" s="215"/>
      <c r="FYT328" s="215"/>
      <c r="FYU328" s="215"/>
      <c r="FYV328" s="215"/>
      <c r="FYW328" s="215"/>
      <c r="FYX328" s="215"/>
      <c r="FYY328" s="215"/>
      <c r="FYZ328" s="215"/>
      <c r="FZA328" s="215"/>
      <c r="FZB328" s="215"/>
      <c r="FZC328" s="215"/>
      <c r="FZD328" s="215"/>
      <c r="FZE328" s="215"/>
      <c r="FZF328" s="215"/>
      <c r="FZG328" s="215"/>
      <c r="FZH328" s="215"/>
      <c r="FZI328" s="215"/>
      <c r="FZJ328" s="215"/>
      <c r="FZK328" s="215"/>
      <c r="FZL328" s="215"/>
      <c r="FZM328" s="215"/>
      <c r="FZN328" s="215"/>
      <c r="FZO328" s="215"/>
      <c r="FZP328" s="215"/>
      <c r="FZQ328" s="215"/>
      <c r="FZR328" s="215"/>
      <c r="FZS328" s="215"/>
      <c r="FZT328" s="215"/>
      <c r="FZU328" s="215"/>
      <c r="FZV328" s="215"/>
      <c r="FZW328" s="215"/>
      <c r="FZX328" s="215"/>
      <c r="FZY328" s="215"/>
      <c r="FZZ328" s="215"/>
      <c r="GAA328" s="215"/>
      <c r="GAB328" s="215"/>
      <c r="GAC328" s="215"/>
      <c r="GAD328" s="215"/>
      <c r="GAE328" s="215"/>
      <c r="GAF328" s="215"/>
      <c r="GAG328" s="215"/>
      <c r="GAH328" s="215"/>
      <c r="GAI328" s="215"/>
      <c r="GAJ328" s="215"/>
      <c r="GAK328" s="215"/>
      <c r="GAL328" s="215"/>
      <c r="GAM328" s="215"/>
      <c r="GAN328" s="215"/>
      <c r="GAO328" s="215"/>
      <c r="GAP328" s="215"/>
      <c r="GAQ328" s="215"/>
      <c r="GAR328" s="215"/>
      <c r="GAS328" s="215"/>
      <c r="GAT328" s="215"/>
      <c r="GAU328" s="215"/>
      <c r="GAV328" s="215"/>
      <c r="GAW328" s="215"/>
      <c r="GAX328" s="215"/>
      <c r="GAY328" s="215"/>
      <c r="GAZ328" s="215"/>
      <c r="GBA328" s="215"/>
      <c r="GBB328" s="215"/>
      <c r="GBC328" s="215"/>
      <c r="GBD328" s="215"/>
      <c r="GBE328" s="215"/>
      <c r="GBF328" s="215"/>
      <c r="GBG328" s="215"/>
      <c r="GBH328" s="215"/>
      <c r="GBI328" s="215"/>
      <c r="GBJ328" s="215"/>
      <c r="GBK328" s="215"/>
      <c r="GBL328" s="215"/>
      <c r="GBM328" s="215"/>
      <c r="GBN328" s="215"/>
      <c r="GBO328" s="215"/>
      <c r="GBP328" s="215"/>
      <c r="GBQ328" s="215"/>
      <c r="GBR328" s="215"/>
      <c r="GBS328" s="215"/>
      <c r="GBT328" s="215"/>
      <c r="GBU328" s="215"/>
      <c r="GBV328" s="215"/>
      <c r="GBW328" s="215"/>
      <c r="GBX328" s="215"/>
      <c r="GBY328" s="215"/>
      <c r="GBZ328" s="215"/>
      <c r="GCA328" s="215"/>
      <c r="GCB328" s="215"/>
      <c r="GCC328" s="215"/>
      <c r="GCD328" s="215"/>
      <c r="GCE328" s="215"/>
      <c r="GCF328" s="215"/>
      <c r="GCG328" s="215"/>
      <c r="GCH328" s="215"/>
      <c r="GCI328" s="215"/>
      <c r="GCJ328" s="215"/>
      <c r="GCK328" s="215"/>
      <c r="GCL328" s="215"/>
      <c r="GCM328" s="215"/>
      <c r="GCN328" s="215"/>
      <c r="GCO328" s="215"/>
      <c r="GCP328" s="215"/>
      <c r="GCQ328" s="215"/>
      <c r="GCR328" s="215"/>
      <c r="GCS328" s="215"/>
      <c r="GCT328" s="215"/>
      <c r="GCU328" s="215"/>
      <c r="GCV328" s="215"/>
      <c r="GCW328" s="215"/>
      <c r="GCX328" s="215"/>
      <c r="GCY328" s="215"/>
      <c r="GCZ328" s="215"/>
      <c r="GDA328" s="215"/>
      <c r="GDB328" s="215"/>
      <c r="GDC328" s="215"/>
      <c r="GDD328" s="215"/>
      <c r="GDE328" s="215"/>
      <c r="GDF328" s="215"/>
      <c r="GDG328" s="215"/>
      <c r="GDH328" s="215"/>
      <c r="GDI328" s="215"/>
      <c r="GDJ328" s="215"/>
      <c r="GDK328" s="215"/>
      <c r="GDL328" s="215"/>
      <c r="GDM328" s="215"/>
      <c r="GDN328" s="215"/>
      <c r="GDO328" s="215"/>
      <c r="GDP328" s="215"/>
      <c r="GDQ328" s="215"/>
      <c r="GDR328" s="215"/>
      <c r="GDS328" s="215"/>
      <c r="GDT328" s="215"/>
      <c r="GDU328" s="215"/>
      <c r="GDV328" s="215"/>
      <c r="GDW328" s="215"/>
      <c r="GDX328" s="215"/>
      <c r="GDY328" s="215"/>
      <c r="GDZ328" s="215"/>
      <c r="GEA328" s="215"/>
      <c r="GEB328" s="215"/>
      <c r="GEC328" s="215"/>
      <c r="GED328" s="215"/>
      <c r="GEE328" s="215"/>
      <c r="GEF328" s="215"/>
      <c r="GEG328" s="215"/>
      <c r="GEH328" s="215"/>
      <c r="GEI328" s="215"/>
      <c r="GEJ328" s="215"/>
      <c r="GEK328" s="215"/>
      <c r="GEL328" s="215"/>
      <c r="GEM328" s="215"/>
      <c r="GEN328" s="215"/>
      <c r="GEO328" s="215"/>
      <c r="GEP328" s="215"/>
      <c r="GEQ328" s="215"/>
      <c r="GER328" s="215"/>
      <c r="GES328" s="215"/>
      <c r="GET328" s="215"/>
      <c r="GEU328" s="215"/>
      <c r="GEV328" s="215"/>
      <c r="GEW328" s="215"/>
      <c r="GEX328" s="215"/>
      <c r="GEY328" s="215"/>
      <c r="GEZ328" s="215"/>
      <c r="GFA328" s="215"/>
      <c r="GFB328" s="215"/>
      <c r="GFC328" s="215"/>
      <c r="GFD328" s="215"/>
      <c r="GFE328" s="215"/>
      <c r="GFF328" s="215"/>
      <c r="GFG328" s="215"/>
      <c r="GFH328" s="215"/>
      <c r="GFI328" s="215"/>
      <c r="GFJ328" s="215"/>
      <c r="GFK328" s="215"/>
      <c r="GFL328" s="215"/>
      <c r="GFM328" s="215"/>
      <c r="GFN328" s="215"/>
      <c r="GFO328" s="215"/>
      <c r="GFP328" s="215"/>
      <c r="GFQ328" s="215"/>
      <c r="GFR328" s="215"/>
      <c r="GFS328" s="215"/>
      <c r="GFT328" s="215"/>
      <c r="GFU328" s="215"/>
      <c r="GFV328" s="215"/>
      <c r="GFW328" s="215"/>
      <c r="GFX328" s="215"/>
      <c r="GFY328" s="215"/>
      <c r="GFZ328" s="215"/>
      <c r="GGA328" s="215"/>
      <c r="GGB328" s="215"/>
      <c r="GGC328" s="215"/>
      <c r="GGD328" s="215"/>
      <c r="GGE328" s="215"/>
      <c r="GGF328" s="215"/>
      <c r="GGG328" s="215"/>
      <c r="GGH328" s="215"/>
      <c r="GGI328" s="215"/>
      <c r="GGJ328" s="215"/>
      <c r="GGK328" s="215"/>
      <c r="GGL328" s="215"/>
      <c r="GGM328" s="215"/>
      <c r="GGN328" s="215"/>
      <c r="GGO328" s="215"/>
      <c r="GGP328" s="215"/>
      <c r="GGQ328" s="215"/>
      <c r="GGR328" s="215"/>
      <c r="GGS328" s="215"/>
      <c r="GGT328" s="215"/>
      <c r="GGU328" s="215"/>
      <c r="GGV328" s="215"/>
      <c r="GGW328" s="215"/>
      <c r="GGX328" s="215"/>
      <c r="GGY328" s="215"/>
      <c r="GGZ328" s="215"/>
      <c r="GHA328" s="215"/>
      <c r="GHB328" s="215"/>
      <c r="GHC328" s="215"/>
      <c r="GHD328" s="215"/>
      <c r="GHE328" s="215"/>
      <c r="GHF328" s="215"/>
      <c r="GHG328" s="215"/>
      <c r="GHH328" s="215"/>
      <c r="GHI328" s="215"/>
      <c r="GHJ328" s="215"/>
      <c r="GHK328" s="215"/>
      <c r="GHL328" s="215"/>
      <c r="GHM328" s="215"/>
      <c r="GHN328" s="215"/>
      <c r="GHO328" s="215"/>
      <c r="GHP328" s="215"/>
      <c r="GHQ328" s="215"/>
      <c r="GHR328" s="215"/>
      <c r="GHS328" s="215"/>
      <c r="GHT328" s="215"/>
      <c r="GHU328" s="215"/>
      <c r="GHV328" s="215"/>
      <c r="GHW328" s="215"/>
      <c r="GHX328" s="215"/>
      <c r="GHY328" s="215"/>
      <c r="GHZ328" s="215"/>
      <c r="GIA328" s="215"/>
      <c r="GIB328" s="215"/>
      <c r="GIC328" s="215"/>
      <c r="GID328" s="215"/>
      <c r="GIE328" s="215"/>
      <c r="GIF328" s="215"/>
      <c r="GIG328" s="215"/>
      <c r="GIH328" s="215"/>
      <c r="GII328" s="215"/>
      <c r="GIJ328" s="215"/>
      <c r="GIK328" s="215"/>
      <c r="GIL328" s="215"/>
      <c r="GIM328" s="215"/>
      <c r="GIN328" s="215"/>
      <c r="GIO328" s="215"/>
      <c r="GIP328" s="215"/>
      <c r="GIQ328" s="215"/>
      <c r="GIR328" s="215"/>
      <c r="GIS328" s="215"/>
      <c r="GIT328" s="215"/>
      <c r="GIU328" s="215"/>
      <c r="GIV328" s="215"/>
      <c r="GIW328" s="215"/>
      <c r="GIX328" s="215"/>
      <c r="GIY328" s="215"/>
      <c r="GIZ328" s="215"/>
      <c r="GJA328" s="215"/>
      <c r="GJB328" s="215"/>
      <c r="GJC328" s="215"/>
      <c r="GJD328" s="215"/>
      <c r="GJE328" s="215"/>
      <c r="GJF328" s="215"/>
      <c r="GJG328" s="215"/>
      <c r="GJH328" s="215"/>
      <c r="GJI328" s="215"/>
      <c r="GJJ328" s="215"/>
      <c r="GJK328" s="215"/>
      <c r="GJL328" s="215"/>
      <c r="GJM328" s="215"/>
      <c r="GJN328" s="215"/>
      <c r="GJO328" s="215"/>
      <c r="GJP328" s="215"/>
      <c r="GJQ328" s="215"/>
      <c r="GJR328" s="215"/>
      <c r="GJS328" s="215"/>
      <c r="GJT328" s="215"/>
      <c r="GJU328" s="215"/>
      <c r="GJV328" s="215"/>
      <c r="GJW328" s="215"/>
      <c r="GJX328" s="215"/>
      <c r="GJY328" s="215"/>
      <c r="GJZ328" s="215"/>
      <c r="GKA328" s="215"/>
      <c r="GKB328" s="215"/>
      <c r="GKC328" s="215"/>
      <c r="GKD328" s="215"/>
      <c r="GKE328" s="215"/>
      <c r="GKF328" s="215"/>
      <c r="GKG328" s="215"/>
      <c r="GKH328" s="215"/>
      <c r="GKI328" s="215"/>
      <c r="GKJ328" s="215"/>
      <c r="GKK328" s="215"/>
      <c r="GKL328" s="215"/>
      <c r="GKM328" s="215"/>
      <c r="GKN328" s="215"/>
      <c r="GKO328" s="215"/>
      <c r="GKP328" s="215"/>
      <c r="GKQ328" s="215"/>
      <c r="GKR328" s="215"/>
      <c r="GKS328" s="215"/>
      <c r="GKT328" s="215"/>
      <c r="GKU328" s="215"/>
      <c r="GKV328" s="215"/>
      <c r="GKW328" s="215"/>
      <c r="GKX328" s="215"/>
      <c r="GKY328" s="215"/>
      <c r="GKZ328" s="215"/>
      <c r="GLA328" s="215"/>
      <c r="GLB328" s="215"/>
      <c r="GLC328" s="215"/>
      <c r="GLD328" s="215"/>
      <c r="GLE328" s="215"/>
      <c r="GLF328" s="215"/>
      <c r="GLG328" s="215"/>
      <c r="GLH328" s="215"/>
      <c r="GLI328" s="215"/>
      <c r="GLJ328" s="215"/>
      <c r="GLK328" s="215"/>
      <c r="GLL328" s="215"/>
      <c r="GLM328" s="215"/>
      <c r="GLN328" s="215"/>
      <c r="GLO328" s="215"/>
      <c r="GLP328" s="215"/>
      <c r="GLQ328" s="215"/>
      <c r="GLR328" s="215"/>
      <c r="GLS328" s="215"/>
      <c r="GLT328" s="215"/>
      <c r="GLU328" s="215"/>
      <c r="GLV328" s="215"/>
      <c r="GLW328" s="215"/>
      <c r="GLX328" s="215"/>
      <c r="GLY328" s="215"/>
      <c r="GLZ328" s="215"/>
      <c r="GMA328" s="215"/>
      <c r="GMB328" s="215"/>
      <c r="GMC328" s="215"/>
      <c r="GMD328" s="215"/>
      <c r="GME328" s="215"/>
      <c r="GMF328" s="215"/>
      <c r="GMG328" s="215"/>
      <c r="GMH328" s="215"/>
      <c r="GMI328" s="215"/>
      <c r="GMJ328" s="215"/>
      <c r="GMK328" s="215"/>
      <c r="GML328" s="215"/>
      <c r="GMM328" s="215"/>
      <c r="GMN328" s="215"/>
      <c r="GMO328" s="215"/>
      <c r="GMP328" s="215"/>
      <c r="GMQ328" s="215"/>
      <c r="GMR328" s="215"/>
      <c r="GMS328" s="215"/>
      <c r="GMT328" s="215"/>
      <c r="GMU328" s="215"/>
      <c r="GMV328" s="215"/>
      <c r="GMW328" s="215"/>
      <c r="GMX328" s="215"/>
      <c r="GMY328" s="215"/>
      <c r="GMZ328" s="215"/>
      <c r="GNA328" s="215"/>
      <c r="GNB328" s="215"/>
      <c r="GNC328" s="215"/>
      <c r="GND328" s="215"/>
      <c r="GNE328" s="215"/>
      <c r="GNF328" s="215"/>
      <c r="GNG328" s="215"/>
      <c r="GNH328" s="215"/>
      <c r="GNI328" s="215"/>
      <c r="GNJ328" s="215"/>
      <c r="GNK328" s="215"/>
      <c r="GNL328" s="215"/>
      <c r="GNM328" s="215"/>
      <c r="GNN328" s="215"/>
      <c r="GNO328" s="215"/>
      <c r="GNP328" s="215"/>
      <c r="GNQ328" s="215"/>
      <c r="GNR328" s="215"/>
      <c r="GNS328" s="215"/>
      <c r="GNT328" s="215"/>
      <c r="GNU328" s="215"/>
      <c r="GNV328" s="215"/>
      <c r="GNW328" s="215"/>
      <c r="GNX328" s="215"/>
      <c r="GNY328" s="215"/>
      <c r="GNZ328" s="215"/>
      <c r="GOA328" s="215"/>
      <c r="GOB328" s="215"/>
      <c r="GOC328" s="215"/>
      <c r="GOD328" s="215"/>
      <c r="GOE328" s="215"/>
      <c r="GOF328" s="215"/>
      <c r="GOG328" s="215"/>
      <c r="GOH328" s="215"/>
      <c r="GOI328" s="215"/>
      <c r="GOJ328" s="215"/>
      <c r="GOK328" s="215"/>
      <c r="GOL328" s="215"/>
      <c r="GOM328" s="215"/>
      <c r="GON328" s="215"/>
      <c r="GOO328" s="215"/>
      <c r="GOP328" s="215"/>
      <c r="GOQ328" s="215"/>
      <c r="GOR328" s="215"/>
      <c r="GOS328" s="215"/>
      <c r="GOT328" s="215"/>
      <c r="GOU328" s="215"/>
      <c r="GOV328" s="215"/>
      <c r="GOW328" s="215"/>
      <c r="GOX328" s="215"/>
      <c r="GOY328" s="215"/>
      <c r="GOZ328" s="215"/>
      <c r="GPA328" s="215"/>
      <c r="GPB328" s="215"/>
      <c r="GPC328" s="215"/>
      <c r="GPD328" s="215"/>
      <c r="GPE328" s="215"/>
      <c r="GPF328" s="215"/>
      <c r="GPG328" s="215"/>
      <c r="GPH328" s="215"/>
      <c r="GPI328" s="215"/>
      <c r="GPJ328" s="215"/>
      <c r="GPK328" s="215"/>
      <c r="GPL328" s="215"/>
      <c r="GPM328" s="215"/>
      <c r="GPN328" s="215"/>
      <c r="GPO328" s="215"/>
      <c r="GPP328" s="215"/>
      <c r="GPQ328" s="215"/>
      <c r="GPR328" s="215"/>
      <c r="GPS328" s="215"/>
      <c r="GPT328" s="215"/>
      <c r="GPU328" s="215"/>
      <c r="GPV328" s="215"/>
      <c r="GPW328" s="215"/>
      <c r="GPX328" s="215"/>
      <c r="GPY328" s="215"/>
      <c r="GPZ328" s="215"/>
      <c r="GQA328" s="215"/>
      <c r="GQB328" s="215"/>
      <c r="GQC328" s="215"/>
      <c r="GQD328" s="215"/>
      <c r="GQE328" s="215"/>
      <c r="GQF328" s="215"/>
      <c r="GQG328" s="215"/>
      <c r="GQH328" s="215"/>
      <c r="GQI328" s="215"/>
      <c r="GQJ328" s="215"/>
      <c r="GQK328" s="215"/>
      <c r="GQL328" s="215"/>
      <c r="GQM328" s="215"/>
      <c r="GQN328" s="215"/>
      <c r="GQO328" s="215"/>
      <c r="GQP328" s="215"/>
      <c r="GQQ328" s="215"/>
      <c r="GQR328" s="215"/>
      <c r="GQS328" s="215"/>
      <c r="GQT328" s="215"/>
      <c r="GQU328" s="215"/>
      <c r="GQV328" s="215"/>
      <c r="GQW328" s="215"/>
      <c r="GQX328" s="215"/>
      <c r="GQY328" s="215"/>
      <c r="GQZ328" s="215"/>
      <c r="GRA328" s="215"/>
      <c r="GRB328" s="215"/>
      <c r="GRC328" s="215"/>
      <c r="GRD328" s="215"/>
      <c r="GRE328" s="215"/>
      <c r="GRF328" s="215"/>
      <c r="GRG328" s="215"/>
      <c r="GRH328" s="215"/>
      <c r="GRI328" s="215"/>
      <c r="GRJ328" s="215"/>
      <c r="GRK328" s="215"/>
      <c r="GRL328" s="215"/>
      <c r="GRM328" s="215"/>
      <c r="GRN328" s="215"/>
      <c r="GRO328" s="215"/>
      <c r="GRP328" s="215"/>
      <c r="GRQ328" s="215"/>
      <c r="GRR328" s="215"/>
      <c r="GRS328" s="215"/>
      <c r="GRT328" s="215"/>
      <c r="GRU328" s="215"/>
      <c r="GRV328" s="215"/>
      <c r="GRW328" s="215"/>
      <c r="GRX328" s="215"/>
      <c r="GRY328" s="215"/>
      <c r="GRZ328" s="215"/>
      <c r="GSA328" s="215"/>
      <c r="GSB328" s="215"/>
      <c r="GSC328" s="215"/>
      <c r="GSD328" s="215"/>
      <c r="GSE328" s="215"/>
      <c r="GSF328" s="215"/>
      <c r="GSG328" s="215"/>
      <c r="GSH328" s="215"/>
      <c r="GSI328" s="215"/>
      <c r="GSJ328" s="215"/>
      <c r="GSK328" s="215"/>
      <c r="GSL328" s="215"/>
      <c r="GSM328" s="215"/>
      <c r="GSN328" s="215"/>
      <c r="GSO328" s="215"/>
      <c r="GSP328" s="215"/>
      <c r="GSQ328" s="215"/>
      <c r="GSR328" s="215"/>
      <c r="GSS328" s="215"/>
      <c r="GST328" s="215"/>
      <c r="GSU328" s="215"/>
      <c r="GSV328" s="215"/>
      <c r="GSW328" s="215"/>
      <c r="GSX328" s="215"/>
      <c r="GSY328" s="215"/>
      <c r="GSZ328" s="215"/>
      <c r="GTA328" s="215"/>
      <c r="GTB328" s="215"/>
      <c r="GTC328" s="215"/>
      <c r="GTD328" s="215"/>
      <c r="GTE328" s="215"/>
      <c r="GTF328" s="215"/>
      <c r="GTG328" s="215"/>
      <c r="GTH328" s="215"/>
      <c r="GTI328" s="215"/>
      <c r="GTJ328" s="215"/>
      <c r="GTK328" s="215"/>
      <c r="GTL328" s="215"/>
      <c r="GTM328" s="215"/>
      <c r="GTN328" s="215"/>
      <c r="GTO328" s="215"/>
      <c r="GTP328" s="215"/>
      <c r="GTQ328" s="215"/>
      <c r="GTR328" s="215"/>
      <c r="GTS328" s="215"/>
      <c r="GTT328" s="215"/>
      <c r="GTU328" s="215"/>
      <c r="GTV328" s="215"/>
      <c r="GTW328" s="215"/>
      <c r="GTX328" s="215"/>
      <c r="GTY328" s="215"/>
      <c r="GTZ328" s="215"/>
      <c r="GUA328" s="215"/>
      <c r="GUB328" s="215"/>
      <c r="GUC328" s="215"/>
      <c r="GUD328" s="215"/>
      <c r="GUE328" s="215"/>
      <c r="GUF328" s="215"/>
      <c r="GUG328" s="215"/>
      <c r="GUH328" s="215"/>
      <c r="GUI328" s="215"/>
      <c r="GUJ328" s="215"/>
      <c r="GUK328" s="215"/>
      <c r="GUL328" s="215"/>
      <c r="GUM328" s="215"/>
      <c r="GUN328" s="215"/>
      <c r="GUO328" s="215"/>
      <c r="GUP328" s="215"/>
      <c r="GUQ328" s="215"/>
      <c r="GUR328" s="215"/>
      <c r="GUS328" s="215"/>
      <c r="GUT328" s="215"/>
      <c r="GUU328" s="215"/>
      <c r="GUV328" s="215"/>
      <c r="GUW328" s="215"/>
      <c r="GUX328" s="215"/>
      <c r="GUY328" s="215"/>
      <c r="GUZ328" s="215"/>
      <c r="GVA328" s="215"/>
      <c r="GVB328" s="215"/>
      <c r="GVC328" s="215"/>
      <c r="GVD328" s="215"/>
      <c r="GVE328" s="215"/>
      <c r="GVF328" s="215"/>
      <c r="GVG328" s="215"/>
      <c r="GVH328" s="215"/>
      <c r="GVI328" s="215"/>
      <c r="GVJ328" s="215"/>
      <c r="GVK328" s="215"/>
      <c r="GVL328" s="215"/>
      <c r="GVM328" s="215"/>
      <c r="GVN328" s="215"/>
      <c r="GVO328" s="215"/>
      <c r="GVP328" s="215"/>
      <c r="GVQ328" s="215"/>
      <c r="GVR328" s="215"/>
      <c r="GVS328" s="215"/>
      <c r="GVT328" s="215"/>
      <c r="GVU328" s="215"/>
      <c r="GVV328" s="215"/>
      <c r="GVW328" s="215"/>
      <c r="GVX328" s="215"/>
      <c r="GVY328" s="215"/>
      <c r="GVZ328" s="215"/>
      <c r="GWA328" s="215"/>
      <c r="GWB328" s="215"/>
      <c r="GWC328" s="215"/>
      <c r="GWD328" s="215"/>
      <c r="GWE328" s="215"/>
      <c r="GWF328" s="215"/>
      <c r="GWG328" s="215"/>
      <c r="GWH328" s="215"/>
      <c r="GWI328" s="215"/>
      <c r="GWJ328" s="215"/>
      <c r="GWK328" s="215"/>
      <c r="GWL328" s="215"/>
      <c r="GWM328" s="215"/>
      <c r="GWN328" s="215"/>
      <c r="GWO328" s="215"/>
      <c r="GWP328" s="215"/>
      <c r="GWQ328" s="215"/>
      <c r="GWR328" s="215"/>
      <c r="GWS328" s="215"/>
      <c r="GWT328" s="215"/>
      <c r="GWU328" s="215"/>
      <c r="GWV328" s="215"/>
      <c r="GWW328" s="215"/>
      <c r="GWX328" s="215"/>
      <c r="GWY328" s="215"/>
      <c r="GWZ328" s="215"/>
      <c r="GXA328" s="215"/>
      <c r="GXB328" s="215"/>
      <c r="GXC328" s="215"/>
      <c r="GXD328" s="215"/>
      <c r="GXE328" s="215"/>
      <c r="GXF328" s="215"/>
      <c r="GXG328" s="215"/>
      <c r="GXH328" s="215"/>
      <c r="GXI328" s="215"/>
      <c r="GXJ328" s="215"/>
      <c r="GXK328" s="215"/>
      <c r="GXL328" s="215"/>
      <c r="GXM328" s="215"/>
      <c r="GXN328" s="215"/>
      <c r="GXO328" s="215"/>
      <c r="GXP328" s="215"/>
      <c r="GXQ328" s="215"/>
      <c r="GXR328" s="215"/>
      <c r="GXS328" s="215"/>
      <c r="GXT328" s="215"/>
      <c r="GXU328" s="215"/>
      <c r="GXV328" s="215"/>
      <c r="GXW328" s="215"/>
      <c r="GXX328" s="215"/>
      <c r="GXY328" s="215"/>
      <c r="GXZ328" s="215"/>
      <c r="GYA328" s="215"/>
      <c r="GYB328" s="215"/>
      <c r="GYC328" s="215"/>
      <c r="GYD328" s="215"/>
      <c r="GYE328" s="215"/>
      <c r="GYF328" s="215"/>
      <c r="GYG328" s="215"/>
      <c r="GYH328" s="215"/>
      <c r="GYI328" s="215"/>
      <c r="GYJ328" s="215"/>
      <c r="GYK328" s="215"/>
      <c r="GYL328" s="215"/>
      <c r="GYM328" s="215"/>
      <c r="GYN328" s="215"/>
      <c r="GYO328" s="215"/>
      <c r="GYP328" s="215"/>
      <c r="GYQ328" s="215"/>
      <c r="GYR328" s="215"/>
      <c r="GYS328" s="215"/>
      <c r="GYT328" s="215"/>
      <c r="GYU328" s="215"/>
      <c r="GYV328" s="215"/>
      <c r="GYW328" s="215"/>
      <c r="GYX328" s="215"/>
      <c r="GYY328" s="215"/>
      <c r="GYZ328" s="215"/>
      <c r="GZA328" s="215"/>
      <c r="GZB328" s="215"/>
      <c r="GZC328" s="215"/>
      <c r="GZD328" s="215"/>
      <c r="GZE328" s="215"/>
      <c r="GZF328" s="215"/>
      <c r="GZG328" s="215"/>
      <c r="GZH328" s="215"/>
      <c r="GZI328" s="215"/>
      <c r="GZJ328" s="215"/>
      <c r="GZK328" s="215"/>
      <c r="GZL328" s="215"/>
      <c r="GZM328" s="215"/>
      <c r="GZN328" s="215"/>
      <c r="GZO328" s="215"/>
      <c r="GZP328" s="215"/>
      <c r="GZQ328" s="215"/>
      <c r="GZR328" s="215"/>
      <c r="GZS328" s="215"/>
      <c r="GZT328" s="215"/>
      <c r="GZU328" s="215"/>
      <c r="GZV328" s="215"/>
      <c r="GZW328" s="215"/>
      <c r="GZX328" s="215"/>
      <c r="GZY328" s="215"/>
      <c r="GZZ328" s="215"/>
      <c r="HAA328" s="215"/>
      <c r="HAB328" s="215"/>
      <c r="HAC328" s="215"/>
      <c r="HAD328" s="215"/>
      <c r="HAE328" s="215"/>
      <c r="HAF328" s="215"/>
      <c r="HAG328" s="215"/>
      <c r="HAH328" s="215"/>
      <c r="HAI328" s="215"/>
      <c r="HAJ328" s="215"/>
      <c r="HAK328" s="215"/>
      <c r="HAL328" s="215"/>
      <c r="HAM328" s="215"/>
      <c r="HAN328" s="215"/>
      <c r="HAO328" s="215"/>
      <c r="HAP328" s="215"/>
      <c r="HAQ328" s="215"/>
      <c r="HAR328" s="215"/>
      <c r="HAS328" s="215"/>
      <c r="HAT328" s="215"/>
      <c r="HAU328" s="215"/>
      <c r="HAV328" s="215"/>
      <c r="HAW328" s="215"/>
      <c r="HAX328" s="215"/>
      <c r="HAY328" s="215"/>
      <c r="HAZ328" s="215"/>
      <c r="HBA328" s="215"/>
      <c r="HBB328" s="215"/>
      <c r="HBC328" s="215"/>
      <c r="HBD328" s="215"/>
      <c r="HBE328" s="215"/>
      <c r="HBF328" s="215"/>
      <c r="HBG328" s="215"/>
      <c r="HBH328" s="215"/>
      <c r="HBI328" s="215"/>
      <c r="HBJ328" s="215"/>
      <c r="HBK328" s="215"/>
      <c r="HBL328" s="215"/>
      <c r="HBM328" s="215"/>
      <c r="HBN328" s="215"/>
      <c r="HBO328" s="215"/>
      <c r="HBP328" s="215"/>
      <c r="HBQ328" s="215"/>
      <c r="HBR328" s="215"/>
      <c r="HBS328" s="215"/>
      <c r="HBT328" s="215"/>
      <c r="HBU328" s="215"/>
      <c r="HBV328" s="215"/>
      <c r="HBW328" s="215"/>
      <c r="HBX328" s="215"/>
      <c r="HBY328" s="215"/>
      <c r="HBZ328" s="215"/>
      <c r="HCA328" s="215"/>
      <c r="HCB328" s="215"/>
      <c r="HCC328" s="215"/>
      <c r="HCD328" s="215"/>
      <c r="HCE328" s="215"/>
      <c r="HCF328" s="215"/>
      <c r="HCG328" s="215"/>
      <c r="HCH328" s="215"/>
      <c r="HCI328" s="215"/>
      <c r="HCJ328" s="215"/>
      <c r="HCK328" s="215"/>
      <c r="HCL328" s="215"/>
      <c r="HCM328" s="215"/>
      <c r="HCN328" s="215"/>
      <c r="HCO328" s="215"/>
      <c r="HCP328" s="215"/>
      <c r="HCQ328" s="215"/>
      <c r="HCR328" s="215"/>
      <c r="HCS328" s="215"/>
      <c r="HCT328" s="215"/>
      <c r="HCU328" s="215"/>
      <c r="HCV328" s="215"/>
      <c r="HCW328" s="215"/>
      <c r="HCX328" s="215"/>
      <c r="HCY328" s="215"/>
      <c r="HCZ328" s="215"/>
      <c r="HDA328" s="215"/>
      <c r="HDB328" s="215"/>
      <c r="HDC328" s="215"/>
      <c r="HDD328" s="215"/>
      <c r="HDE328" s="215"/>
      <c r="HDF328" s="215"/>
      <c r="HDG328" s="215"/>
      <c r="HDH328" s="215"/>
      <c r="HDI328" s="215"/>
      <c r="HDJ328" s="215"/>
      <c r="HDK328" s="215"/>
      <c r="HDL328" s="215"/>
      <c r="HDM328" s="215"/>
      <c r="HDN328" s="215"/>
      <c r="HDO328" s="215"/>
      <c r="HDP328" s="215"/>
      <c r="HDQ328" s="215"/>
      <c r="HDR328" s="215"/>
      <c r="HDS328" s="215"/>
      <c r="HDT328" s="215"/>
      <c r="HDU328" s="215"/>
      <c r="HDV328" s="215"/>
      <c r="HDW328" s="215"/>
      <c r="HDX328" s="215"/>
      <c r="HDY328" s="215"/>
      <c r="HDZ328" s="215"/>
      <c r="HEA328" s="215"/>
      <c r="HEB328" s="215"/>
      <c r="HEC328" s="215"/>
      <c r="HED328" s="215"/>
      <c r="HEE328" s="215"/>
      <c r="HEF328" s="215"/>
      <c r="HEG328" s="215"/>
      <c r="HEH328" s="215"/>
      <c r="HEI328" s="215"/>
      <c r="HEJ328" s="215"/>
      <c r="HEK328" s="215"/>
      <c r="HEL328" s="215"/>
      <c r="HEM328" s="215"/>
      <c r="HEN328" s="215"/>
      <c r="HEO328" s="215"/>
      <c r="HEP328" s="215"/>
      <c r="HEQ328" s="215"/>
      <c r="HER328" s="215"/>
      <c r="HES328" s="215"/>
      <c r="HET328" s="215"/>
      <c r="HEU328" s="215"/>
      <c r="HEV328" s="215"/>
      <c r="HEW328" s="215"/>
      <c r="HEX328" s="215"/>
      <c r="HEY328" s="215"/>
      <c r="HEZ328" s="215"/>
      <c r="HFA328" s="215"/>
      <c r="HFB328" s="215"/>
      <c r="HFC328" s="215"/>
      <c r="HFD328" s="215"/>
      <c r="HFE328" s="215"/>
      <c r="HFF328" s="215"/>
      <c r="HFG328" s="215"/>
      <c r="HFH328" s="215"/>
      <c r="HFI328" s="215"/>
      <c r="HFJ328" s="215"/>
      <c r="HFK328" s="215"/>
      <c r="HFL328" s="215"/>
      <c r="HFM328" s="215"/>
      <c r="HFN328" s="215"/>
      <c r="HFO328" s="215"/>
      <c r="HFP328" s="215"/>
      <c r="HFQ328" s="215"/>
      <c r="HFR328" s="215"/>
      <c r="HFS328" s="215"/>
      <c r="HFT328" s="215"/>
      <c r="HFU328" s="215"/>
      <c r="HFV328" s="215"/>
      <c r="HFW328" s="215"/>
      <c r="HFX328" s="215"/>
      <c r="HFY328" s="215"/>
      <c r="HFZ328" s="215"/>
      <c r="HGA328" s="215"/>
      <c r="HGB328" s="215"/>
      <c r="HGC328" s="215"/>
      <c r="HGD328" s="215"/>
      <c r="HGE328" s="215"/>
      <c r="HGF328" s="215"/>
      <c r="HGG328" s="215"/>
      <c r="HGH328" s="215"/>
      <c r="HGI328" s="215"/>
      <c r="HGJ328" s="215"/>
      <c r="HGK328" s="215"/>
      <c r="HGL328" s="215"/>
      <c r="HGM328" s="215"/>
      <c r="HGN328" s="215"/>
      <c r="HGO328" s="215"/>
      <c r="HGP328" s="215"/>
      <c r="HGQ328" s="215"/>
      <c r="HGR328" s="215"/>
      <c r="HGS328" s="215"/>
      <c r="HGT328" s="215"/>
      <c r="HGU328" s="215"/>
      <c r="HGV328" s="215"/>
      <c r="HGW328" s="215"/>
      <c r="HGX328" s="215"/>
      <c r="HGY328" s="215"/>
      <c r="HGZ328" s="215"/>
      <c r="HHA328" s="215"/>
      <c r="HHB328" s="215"/>
      <c r="HHC328" s="215"/>
      <c r="HHD328" s="215"/>
      <c r="HHE328" s="215"/>
      <c r="HHF328" s="215"/>
      <c r="HHG328" s="215"/>
      <c r="HHH328" s="215"/>
      <c r="HHI328" s="215"/>
      <c r="HHJ328" s="215"/>
      <c r="HHK328" s="215"/>
      <c r="HHL328" s="215"/>
      <c r="HHM328" s="215"/>
      <c r="HHN328" s="215"/>
      <c r="HHO328" s="215"/>
      <c r="HHP328" s="215"/>
      <c r="HHQ328" s="215"/>
      <c r="HHR328" s="215"/>
      <c r="HHS328" s="215"/>
      <c r="HHT328" s="215"/>
      <c r="HHU328" s="215"/>
      <c r="HHV328" s="215"/>
      <c r="HHW328" s="215"/>
      <c r="HHX328" s="215"/>
      <c r="HHY328" s="215"/>
      <c r="HHZ328" s="215"/>
      <c r="HIA328" s="215"/>
      <c r="HIB328" s="215"/>
      <c r="HIC328" s="215"/>
      <c r="HID328" s="215"/>
      <c r="HIE328" s="215"/>
      <c r="HIF328" s="215"/>
      <c r="HIG328" s="215"/>
      <c r="HIH328" s="215"/>
      <c r="HII328" s="215"/>
      <c r="HIJ328" s="215"/>
      <c r="HIK328" s="215"/>
      <c r="HIL328" s="215"/>
      <c r="HIM328" s="215"/>
      <c r="HIN328" s="215"/>
      <c r="HIO328" s="215"/>
      <c r="HIP328" s="215"/>
      <c r="HIQ328" s="215"/>
      <c r="HIR328" s="215"/>
      <c r="HIS328" s="215"/>
      <c r="HIT328" s="215"/>
      <c r="HIU328" s="215"/>
      <c r="HIV328" s="215"/>
      <c r="HIW328" s="215"/>
      <c r="HIX328" s="215"/>
      <c r="HIY328" s="215"/>
      <c r="HIZ328" s="215"/>
      <c r="HJA328" s="215"/>
      <c r="HJB328" s="215"/>
      <c r="HJC328" s="215"/>
      <c r="HJD328" s="215"/>
      <c r="HJE328" s="215"/>
      <c r="HJF328" s="215"/>
      <c r="HJG328" s="215"/>
      <c r="HJH328" s="215"/>
      <c r="HJI328" s="215"/>
      <c r="HJJ328" s="215"/>
      <c r="HJK328" s="215"/>
      <c r="HJL328" s="215"/>
      <c r="HJM328" s="215"/>
      <c r="HJN328" s="215"/>
      <c r="HJO328" s="215"/>
      <c r="HJP328" s="215"/>
      <c r="HJQ328" s="215"/>
      <c r="HJR328" s="215"/>
      <c r="HJS328" s="215"/>
      <c r="HJT328" s="215"/>
      <c r="HJU328" s="215"/>
      <c r="HJV328" s="215"/>
      <c r="HJW328" s="215"/>
      <c r="HJX328" s="215"/>
      <c r="HJY328" s="215"/>
      <c r="HJZ328" s="215"/>
      <c r="HKA328" s="215"/>
      <c r="HKB328" s="215"/>
      <c r="HKC328" s="215"/>
      <c r="HKD328" s="215"/>
      <c r="HKE328" s="215"/>
      <c r="HKF328" s="215"/>
      <c r="HKG328" s="215"/>
      <c r="HKH328" s="215"/>
      <c r="HKI328" s="215"/>
      <c r="HKJ328" s="215"/>
      <c r="HKK328" s="215"/>
      <c r="HKL328" s="215"/>
      <c r="HKM328" s="215"/>
      <c r="HKN328" s="215"/>
      <c r="HKO328" s="215"/>
      <c r="HKP328" s="215"/>
      <c r="HKQ328" s="215"/>
      <c r="HKR328" s="215"/>
      <c r="HKS328" s="215"/>
      <c r="HKT328" s="215"/>
      <c r="HKU328" s="215"/>
      <c r="HKV328" s="215"/>
      <c r="HKW328" s="215"/>
      <c r="HKX328" s="215"/>
      <c r="HKY328" s="215"/>
      <c r="HKZ328" s="215"/>
      <c r="HLA328" s="215"/>
      <c r="HLB328" s="215"/>
      <c r="HLC328" s="215"/>
      <c r="HLD328" s="215"/>
      <c r="HLE328" s="215"/>
      <c r="HLF328" s="215"/>
      <c r="HLG328" s="215"/>
      <c r="HLH328" s="215"/>
      <c r="HLI328" s="215"/>
      <c r="HLJ328" s="215"/>
      <c r="HLK328" s="215"/>
      <c r="HLL328" s="215"/>
      <c r="HLM328" s="215"/>
      <c r="HLN328" s="215"/>
      <c r="HLO328" s="215"/>
      <c r="HLP328" s="215"/>
      <c r="HLQ328" s="215"/>
      <c r="HLR328" s="215"/>
      <c r="HLS328" s="215"/>
      <c r="HLT328" s="215"/>
      <c r="HLU328" s="215"/>
      <c r="HLV328" s="215"/>
      <c r="HLW328" s="215"/>
      <c r="HLX328" s="215"/>
      <c r="HLY328" s="215"/>
      <c r="HLZ328" s="215"/>
      <c r="HMA328" s="215"/>
      <c r="HMB328" s="215"/>
      <c r="HMC328" s="215"/>
      <c r="HMD328" s="215"/>
      <c r="HME328" s="215"/>
      <c r="HMF328" s="215"/>
      <c r="HMG328" s="215"/>
      <c r="HMH328" s="215"/>
      <c r="HMI328" s="215"/>
      <c r="HMJ328" s="215"/>
      <c r="HMK328" s="215"/>
      <c r="HML328" s="215"/>
      <c r="HMM328" s="215"/>
      <c r="HMN328" s="215"/>
      <c r="HMO328" s="215"/>
      <c r="HMP328" s="215"/>
      <c r="HMQ328" s="215"/>
      <c r="HMR328" s="215"/>
      <c r="HMS328" s="215"/>
      <c r="HMT328" s="215"/>
      <c r="HMU328" s="215"/>
      <c r="HMV328" s="215"/>
      <c r="HMW328" s="215"/>
      <c r="HMX328" s="215"/>
      <c r="HMY328" s="215"/>
      <c r="HMZ328" s="215"/>
      <c r="HNA328" s="215"/>
      <c r="HNB328" s="215"/>
      <c r="HNC328" s="215"/>
      <c r="HND328" s="215"/>
      <c r="HNE328" s="215"/>
      <c r="HNF328" s="215"/>
      <c r="HNG328" s="215"/>
      <c r="HNH328" s="215"/>
      <c r="HNI328" s="215"/>
      <c r="HNJ328" s="215"/>
      <c r="HNK328" s="215"/>
      <c r="HNL328" s="215"/>
      <c r="HNM328" s="215"/>
      <c r="HNN328" s="215"/>
      <c r="HNO328" s="215"/>
      <c r="HNP328" s="215"/>
      <c r="HNQ328" s="215"/>
      <c r="HNR328" s="215"/>
      <c r="HNS328" s="215"/>
      <c r="HNT328" s="215"/>
      <c r="HNU328" s="215"/>
      <c r="HNV328" s="215"/>
      <c r="HNW328" s="215"/>
      <c r="HNX328" s="215"/>
      <c r="HNY328" s="215"/>
      <c r="HNZ328" s="215"/>
      <c r="HOA328" s="215"/>
      <c r="HOB328" s="215"/>
      <c r="HOC328" s="215"/>
      <c r="HOD328" s="215"/>
      <c r="HOE328" s="215"/>
      <c r="HOF328" s="215"/>
      <c r="HOG328" s="215"/>
      <c r="HOH328" s="215"/>
      <c r="HOI328" s="215"/>
      <c r="HOJ328" s="215"/>
      <c r="HOK328" s="215"/>
      <c r="HOL328" s="215"/>
      <c r="HOM328" s="215"/>
      <c r="HON328" s="215"/>
      <c r="HOO328" s="215"/>
      <c r="HOP328" s="215"/>
      <c r="HOQ328" s="215"/>
      <c r="HOR328" s="215"/>
      <c r="HOS328" s="215"/>
      <c r="HOT328" s="215"/>
      <c r="HOU328" s="215"/>
      <c r="HOV328" s="215"/>
      <c r="HOW328" s="215"/>
      <c r="HOX328" s="215"/>
      <c r="HOY328" s="215"/>
      <c r="HOZ328" s="215"/>
      <c r="HPA328" s="215"/>
      <c r="HPB328" s="215"/>
      <c r="HPC328" s="215"/>
      <c r="HPD328" s="215"/>
      <c r="HPE328" s="215"/>
      <c r="HPF328" s="215"/>
      <c r="HPG328" s="215"/>
      <c r="HPH328" s="215"/>
      <c r="HPI328" s="215"/>
      <c r="HPJ328" s="215"/>
      <c r="HPK328" s="215"/>
      <c r="HPL328" s="215"/>
      <c r="HPM328" s="215"/>
      <c r="HPN328" s="215"/>
      <c r="HPO328" s="215"/>
      <c r="HPP328" s="215"/>
      <c r="HPQ328" s="215"/>
      <c r="HPR328" s="215"/>
      <c r="HPS328" s="215"/>
      <c r="HPT328" s="215"/>
      <c r="HPU328" s="215"/>
      <c r="HPV328" s="215"/>
      <c r="HPW328" s="215"/>
      <c r="HPX328" s="215"/>
      <c r="HPY328" s="215"/>
      <c r="HPZ328" s="215"/>
      <c r="HQA328" s="215"/>
      <c r="HQB328" s="215"/>
      <c r="HQC328" s="215"/>
      <c r="HQD328" s="215"/>
      <c r="HQE328" s="215"/>
      <c r="HQF328" s="215"/>
      <c r="HQG328" s="215"/>
      <c r="HQH328" s="215"/>
      <c r="HQI328" s="215"/>
      <c r="HQJ328" s="215"/>
      <c r="HQK328" s="215"/>
      <c r="HQL328" s="215"/>
      <c r="HQM328" s="215"/>
      <c r="HQN328" s="215"/>
      <c r="HQO328" s="215"/>
      <c r="HQP328" s="215"/>
      <c r="HQQ328" s="215"/>
      <c r="HQR328" s="215"/>
      <c r="HQS328" s="215"/>
      <c r="HQT328" s="215"/>
      <c r="HQU328" s="215"/>
      <c r="HQV328" s="215"/>
      <c r="HQW328" s="215"/>
      <c r="HQX328" s="215"/>
      <c r="HQY328" s="215"/>
      <c r="HQZ328" s="215"/>
      <c r="HRA328" s="215"/>
      <c r="HRB328" s="215"/>
      <c r="HRC328" s="215"/>
      <c r="HRD328" s="215"/>
      <c r="HRE328" s="215"/>
      <c r="HRF328" s="215"/>
      <c r="HRG328" s="215"/>
      <c r="HRH328" s="215"/>
      <c r="HRI328" s="215"/>
      <c r="HRJ328" s="215"/>
      <c r="HRK328" s="215"/>
      <c r="HRL328" s="215"/>
      <c r="HRM328" s="215"/>
      <c r="HRN328" s="215"/>
      <c r="HRO328" s="215"/>
      <c r="HRP328" s="215"/>
      <c r="HRQ328" s="215"/>
      <c r="HRR328" s="215"/>
      <c r="HRS328" s="215"/>
      <c r="HRT328" s="215"/>
      <c r="HRU328" s="215"/>
      <c r="HRV328" s="215"/>
      <c r="HRW328" s="215"/>
      <c r="HRX328" s="215"/>
      <c r="HRY328" s="215"/>
      <c r="HRZ328" s="215"/>
      <c r="HSA328" s="215"/>
      <c r="HSB328" s="215"/>
      <c r="HSC328" s="215"/>
      <c r="HSD328" s="215"/>
      <c r="HSE328" s="215"/>
      <c r="HSF328" s="215"/>
      <c r="HSG328" s="215"/>
      <c r="HSH328" s="215"/>
      <c r="HSI328" s="215"/>
      <c r="HSJ328" s="215"/>
      <c r="HSK328" s="215"/>
      <c r="HSL328" s="215"/>
      <c r="HSM328" s="215"/>
      <c r="HSN328" s="215"/>
      <c r="HSO328" s="215"/>
      <c r="HSP328" s="215"/>
      <c r="HSQ328" s="215"/>
      <c r="HSR328" s="215"/>
      <c r="HSS328" s="215"/>
      <c r="HST328" s="215"/>
      <c r="HSU328" s="215"/>
      <c r="HSV328" s="215"/>
      <c r="HSW328" s="215"/>
      <c r="HSX328" s="215"/>
      <c r="HSY328" s="215"/>
      <c r="HSZ328" s="215"/>
      <c r="HTA328" s="215"/>
      <c r="HTB328" s="215"/>
      <c r="HTC328" s="215"/>
      <c r="HTD328" s="215"/>
      <c r="HTE328" s="215"/>
      <c r="HTF328" s="215"/>
      <c r="HTG328" s="215"/>
      <c r="HTH328" s="215"/>
      <c r="HTI328" s="215"/>
      <c r="HTJ328" s="215"/>
      <c r="HTK328" s="215"/>
      <c r="HTL328" s="215"/>
      <c r="HTM328" s="215"/>
      <c r="HTN328" s="215"/>
      <c r="HTO328" s="215"/>
      <c r="HTP328" s="215"/>
      <c r="HTQ328" s="215"/>
      <c r="HTR328" s="215"/>
      <c r="HTS328" s="215"/>
      <c r="HTT328" s="215"/>
      <c r="HTU328" s="215"/>
      <c r="HTV328" s="215"/>
      <c r="HTW328" s="215"/>
      <c r="HTX328" s="215"/>
      <c r="HTY328" s="215"/>
      <c r="HTZ328" s="215"/>
      <c r="HUA328" s="215"/>
      <c r="HUB328" s="215"/>
      <c r="HUC328" s="215"/>
      <c r="HUD328" s="215"/>
      <c r="HUE328" s="215"/>
      <c r="HUF328" s="215"/>
      <c r="HUG328" s="215"/>
      <c r="HUH328" s="215"/>
      <c r="HUI328" s="215"/>
      <c r="HUJ328" s="215"/>
      <c r="HUK328" s="215"/>
      <c r="HUL328" s="215"/>
      <c r="HUM328" s="215"/>
      <c r="HUN328" s="215"/>
      <c r="HUO328" s="215"/>
      <c r="HUP328" s="215"/>
      <c r="HUQ328" s="215"/>
      <c r="HUR328" s="215"/>
      <c r="HUS328" s="215"/>
      <c r="HUT328" s="215"/>
      <c r="HUU328" s="215"/>
      <c r="HUV328" s="215"/>
      <c r="HUW328" s="215"/>
      <c r="HUX328" s="215"/>
      <c r="HUY328" s="215"/>
      <c r="HUZ328" s="215"/>
      <c r="HVA328" s="215"/>
      <c r="HVB328" s="215"/>
      <c r="HVC328" s="215"/>
      <c r="HVD328" s="215"/>
      <c r="HVE328" s="215"/>
      <c r="HVF328" s="215"/>
      <c r="HVG328" s="215"/>
      <c r="HVH328" s="215"/>
      <c r="HVI328" s="215"/>
      <c r="HVJ328" s="215"/>
      <c r="HVK328" s="215"/>
      <c r="HVL328" s="215"/>
      <c r="HVM328" s="215"/>
      <c r="HVN328" s="215"/>
      <c r="HVO328" s="215"/>
      <c r="HVP328" s="215"/>
      <c r="HVQ328" s="215"/>
      <c r="HVR328" s="215"/>
      <c r="HVS328" s="215"/>
      <c r="HVT328" s="215"/>
      <c r="HVU328" s="215"/>
      <c r="HVV328" s="215"/>
      <c r="HVW328" s="215"/>
      <c r="HVX328" s="215"/>
      <c r="HVY328" s="215"/>
      <c r="HVZ328" s="215"/>
      <c r="HWA328" s="215"/>
      <c r="HWB328" s="215"/>
      <c r="HWC328" s="215"/>
      <c r="HWD328" s="215"/>
      <c r="HWE328" s="215"/>
      <c r="HWF328" s="215"/>
      <c r="HWG328" s="215"/>
      <c r="HWH328" s="215"/>
      <c r="HWI328" s="215"/>
      <c r="HWJ328" s="215"/>
      <c r="HWK328" s="215"/>
      <c r="HWL328" s="215"/>
      <c r="HWM328" s="215"/>
      <c r="HWN328" s="215"/>
      <c r="HWO328" s="215"/>
      <c r="HWP328" s="215"/>
      <c r="HWQ328" s="215"/>
      <c r="HWR328" s="215"/>
      <c r="HWS328" s="215"/>
      <c r="HWT328" s="215"/>
      <c r="HWU328" s="215"/>
      <c r="HWV328" s="215"/>
      <c r="HWW328" s="215"/>
      <c r="HWX328" s="215"/>
      <c r="HWY328" s="215"/>
      <c r="HWZ328" s="215"/>
      <c r="HXA328" s="215"/>
      <c r="HXB328" s="215"/>
      <c r="HXC328" s="215"/>
      <c r="HXD328" s="215"/>
      <c r="HXE328" s="215"/>
      <c r="HXF328" s="215"/>
      <c r="HXG328" s="215"/>
      <c r="HXH328" s="215"/>
      <c r="HXI328" s="215"/>
      <c r="HXJ328" s="215"/>
      <c r="HXK328" s="215"/>
      <c r="HXL328" s="215"/>
      <c r="HXM328" s="215"/>
      <c r="HXN328" s="215"/>
      <c r="HXO328" s="215"/>
      <c r="HXP328" s="215"/>
      <c r="HXQ328" s="215"/>
      <c r="HXR328" s="215"/>
      <c r="HXS328" s="215"/>
      <c r="HXT328" s="215"/>
      <c r="HXU328" s="215"/>
      <c r="HXV328" s="215"/>
      <c r="HXW328" s="215"/>
      <c r="HXX328" s="215"/>
      <c r="HXY328" s="215"/>
      <c r="HXZ328" s="215"/>
      <c r="HYA328" s="215"/>
      <c r="HYB328" s="215"/>
      <c r="HYC328" s="215"/>
      <c r="HYD328" s="215"/>
      <c r="HYE328" s="215"/>
      <c r="HYF328" s="215"/>
      <c r="HYG328" s="215"/>
      <c r="HYH328" s="215"/>
      <c r="HYI328" s="215"/>
      <c r="HYJ328" s="215"/>
      <c r="HYK328" s="215"/>
      <c r="HYL328" s="215"/>
      <c r="HYM328" s="215"/>
      <c r="HYN328" s="215"/>
      <c r="HYO328" s="215"/>
      <c r="HYP328" s="215"/>
      <c r="HYQ328" s="215"/>
      <c r="HYR328" s="215"/>
      <c r="HYS328" s="215"/>
      <c r="HYT328" s="215"/>
      <c r="HYU328" s="215"/>
      <c r="HYV328" s="215"/>
      <c r="HYW328" s="215"/>
      <c r="HYX328" s="215"/>
      <c r="HYY328" s="215"/>
      <c r="HYZ328" s="215"/>
      <c r="HZA328" s="215"/>
      <c r="HZB328" s="215"/>
      <c r="HZC328" s="215"/>
      <c r="HZD328" s="215"/>
      <c r="HZE328" s="215"/>
      <c r="HZF328" s="215"/>
      <c r="HZG328" s="215"/>
      <c r="HZH328" s="215"/>
      <c r="HZI328" s="215"/>
      <c r="HZJ328" s="215"/>
      <c r="HZK328" s="215"/>
      <c r="HZL328" s="215"/>
      <c r="HZM328" s="215"/>
      <c r="HZN328" s="215"/>
      <c r="HZO328" s="215"/>
      <c r="HZP328" s="215"/>
      <c r="HZQ328" s="215"/>
      <c r="HZR328" s="215"/>
      <c r="HZS328" s="215"/>
      <c r="HZT328" s="215"/>
      <c r="HZU328" s="215"/>
      <c r="HZV328" s="215"/>
      <c r="HZW328" s="215"/>
      <c r="HZX328" s="215"/>
      <c r="HZY328" s="215"/>
      <c r="HZZ328" s="215"/>
      <c r="IAA328" s="215"/>
      <c r="IAB328" s="215"/>
      <c r="IAC328" s="215"/>
      <c r="IAD328" s="215"/>
      <c r="IAE328" s="215"/>
      <c r="IAF328" s="215"/>
      <c r="IAG328" s="215"/>
      <c r="IAH328" s="215"/>
      <c r="IAI328" s="215"/>
      <c r="IAJ328" s="215"/>
      <c r="IAK328" s="215"/>
      <c r="IAL328" s="215"/>
      <c r="IAM328" s="215"/>
      <c r="IAN328" s="215"/>
      <c r="IAO328" s="215"/>
      <c r="IAP328" s="215"/>
      <c r="IAQ328" s="215"/>
      <c r="IAR328" s="215"/>
      <c r="IAS328" s="215"/>
      <c r="IAT328" s="215"/>
      <c r="IAU328" s="215"/>
      <c r="IAV328" s="215"/>
      <c r="IAW328" s="215"/>
      <c r="IAX328" s="215"/>
      <c r="IAY328" s="215"/>
      <c r="IAZ328" s="215"/>
      <c r="IBA328" s="215"/>
      <c r="IBB328" s="215"/>
      <c r="IBC328" s="215"/>
      <c r="IBD328" s="215"/>
      <c r="IBE328" s="215"/>
      <c r="IBF328" s="215"/>
      <c r="IBG328" s="215"/>
      <c r="IBH328" s="215"/>
      <c r="IBI328" s="215"/>
      <c r="IBJ328" s="215"/>
      <c r="IBK328" s="215"/>
      <c r="IBL328" s="215"/>
      <c r="IBM328" s="215"/>
      <c r="IBN328" s="215"/>
      <c r="IBO328" s="215"/>
      <c r="IBP328" s="215"/>
      <c r="IBQ328" s="215"/>
      <c r="IBR328" s="215"/>
      <c r="IBS328" s="215"/>
      <c r="IBT328" s="215"/>
      <c r="IBU328" s="215"/>
      <c r="IBV328" s="215"/>
      <c r="IBW328" s="215"/>
      <c r="IBX328" s="215"/>
      <c r="IBY328" s="215"/>
      <c r="IBZ328" s="215"/>
      <c r="ICA328" s="215"/>
      <c r="ICB328" s="215"/>
      <c r="ICC328" s="215"/>
      <c r="ICD328" s="215"/>
      <c r="ICE328" s="215"/>
      <c r="ICF328" s="215"/>
      <c r="ICG328" s="215"/>
      <c r="ICH328" s="215"/>
      <c r="ICI328" s="215"/>
      <c r="ICJ328" s="215"/>
      <c r="ICK328" s="215"/>
      <c r="ICL328" s="215"/>
      <c r="ICM328" s="215"/>
      <c r="ICN328" s="215"/>
      <c r="ICO328" s="215"/>
      <c r="ICP328" s="215"/>
      <c r="ICQ328" s="215"/>
      <c r="ICR328" s="215"/>
      <c r="ICS328" s="215"/>
      <c r="ICT328" s="215"/>
      <c r="ICU328" s="215"/>
      <c r="ICV328" s="215"/>
      <c r="ICW328" s="215"/>
      <c r="ICX328" s="215"/>
      <c r="ICY328" s="215"/>
      <c r="ICZ328" s="215"/>
      <c r="IDA328" s="215"/>
      <c r="IDB328" s="215"/>
      <c r="IDC328" s="215"/>
      <c r="IDD328" s="215"/>
      <c r="IDE328" s="215"/>
      <c r="IDF328" s="215"/>
      <c r="IDG328" s="215"/>
      <c r="IDH328" s="215"/>
      <c r="IDI328" s="215"/>
      <c r="IDJ328" s="215"/>
      <c r="IDK328" s="215"/>
      <c r="IDL328" s="215"/>
      <c r="IDM328" s="215"/>
      <c r="IDN328" s="215"/>
      <c r="IDO328" s="215"/>
      <c r="IDP328" s="215"/>
      <c r="IDQ328" s="215"/>
      <c r="IDR328" s="215"/>
      <c r="IDS328" s="215"/>
      <c r="IDT328" s="215"/>
      <c r="IDU328" s="215"/>
      <c r="IDV328" s="215"/>
      <c r="IDW328" s="215"/>
      <c r="IDX328" s="215"/>
      <c r="IDY328" s="215"/>
      <c r="IDZ328" s="215"/>
      <c r="IEA328" s="215"/>
      <c r="IEB328" s="215"/>
      <c r="IEC328" s="215"/>
      <c r="IED328" s="215"/>
      <c r="IEE328" s="215"/>
      <c r="IEF328" s="215"/>
      <c r="IEG328" s="215"/>
      <c r="IEH328" s="215"/>
      <c r="IEI328" s="215"/>
      <c r="IEJ328" s="215"/>
      <c r="IEK328" s="215"/>
      <c r="IEL328" s="215"/>
      <c r="IEM328" s="215"/>
      <c r="IEN328" s="215"/>
      <c r="IEO328" s="215"/>
      <c r="IEP328" s="215"/>
      <c r="IEQ328" s="215"/>
      <c r="IER328" s="215"/>
      <c r="IES328" s="215"/>
      <c r="IET328" s="215"/>
      <c r="IEU328" s="215"/>
      <c r="IEV328" s="215"/>
      <c r="IEW328" s="215"/>
      <c r="IEX328" s="215"/>
      <c r="IEY328" s="215"/>
      <c r="IEZ328" s="215"/>
      <c r="IFA328" s="215"/>
      <c r="IFB328" s="215"/>
      <c r="IFC328" s="215"/>
      <c r="IFD328" s="215"/>
      <c r="IFE328" s="215"/>
      <c r="IFF328" s="215"/>
      <c r="IFG328" s="215"/>
      <c r="IFH328" s="215"/>
      <c r="IFI328" s="215"/>
      <c r="IFJ328" s="215"/>
      <c r="IFK328" s="215"/>
      <c r="IFL328" s="215"/>
      <c r="IFM328" s="215"/>
      <c r="IFN328" s="215"/>
      <c r="IFO328" s="215"/>
      <c r="IFP328" s="215"/>
      <c r="IFQ328" s="215"/>
      <c r="IFR328" s="215"/>
      <c r="IFS328" s="215"/>
      <c r="IFT328" s="215"/>
      <c r="IFU328" s="215"/>
      <c r="IFV328" s="215"/>
      <c r="IFW328" s="215"/>
      <c r="IFX328" s="215"/>
      <c r="IFY328" s="215"/>
      <c r="IFZ328" s="215"/>
      <c r="IGA328" s="215"/>
      <c r="IGB328" s="215"/>
      <c r="IGC328" s="215"/>
      <c r="IGD328" s="215"/>
      <c r="IGE328" s="215"/>
      <c r="IGF328" s="215"/>
      <c r="IGG328" s="215"/>
      <c r="IGH328" s="215"/>
      <c r="IGI328" s="215"/>
      <c r="IGJ328" s="215"/>
      <c r="IGK328" s="215"/>
      <c r="IGL328" s="215"/>
      <c r="IGM328" s="215"/>
      <c r="IGN328" s="215"/>
      <c r="IGO328" s="215"/>
      <c r="IGP328" s="215"/>
      <c r="IGQ328" s="215"/>
      <c r="IGR328" s="215"/>
      <c r="IGS328" s="215"/>
      <c r="IGT328" s="215"/>
      <c r="IGU328" s="215"/>
      <c r="IGV328" s="215"/>
      <c r="IGW328" s="215"/>
      <c r="IGX328" s="215"/>
      <c r="IGY328" s="215"/>
      <c r="IGZ328" s="215"/>
      <c r="IHA328" s="215"/>
      <c r="IHB328" s="215"/>
      <c r="IHC328" s="215"/>
      <c r="IHD328" s="215"/>
      <c r="IHE328" s="215"/>
      <c r="IHF328" s="215"/>
      <c r="IHG328" s="215"/>
      <c r="IHH328" s="215"/>
      <c r="IHI328" s="215"/>
      <c r="IHJ328" s="215"/>
      <c r="IHK328" s="215"/>
      <c r="IHL328" s="215"/>
      <c r="IHM328" s="215"/>
      <c r="IHN328" s="215"/>
      <c r="IHO328" s="215"/>
      <c r="IHP328" s="215"/>
      <c r="IHQ328" s="215"/>
      <c r="IHR328" s="215"/>
      <c r="IHS328" s="215"/>
      <c r="IHT328" s="215"/>
      <c r="IHU328" s="215"/>
      <c r="IHV328" s="215"/>
      <c r="IHW328" s="215"/>
      <c r="IHX328" s="215"/>
      <c r="IHY328" s="215"/>
      <c r="IHZ328" s="215"/>
      <c r="IIA328" s="215"/>
      <c r="IIB328" s="215"/>
      <c r="IIC328" s="215"/>
      <c r="IID328" s="215"/>
      <c r="IIE328" s="215"/>
      <c r="IIF328" s="215"/>
      <c r="IIG328" s="215"/>
      <c r="IIH328" s="215"/>
      <c r="III328" s="215"/>
      <c r="IIJ328" s="215"/>
      <c r="IIK328" s="215"/>
      <c r="IIL328" s="215"/>
      <c r="IIM328" s="215"/>
      <c r="IIN328" s="215"/>
      <c r="IIO328" s="215"/>
      <c r="IIP328" s="215"/>
      <c r="IIQ328" s="215"/>
      <c r="IIR328" s="215"/>
      <c r="IIS328" s="215"/>
      <c r="IIT328" s="215"/>
      <c r="IIU328" s="215"/>
      <c r="IIV328" s="215"/>
      <c r="IIW328" s="215"/>
      <c r="IIX328" s="215"/>
      <c r="IIY328" s="215"/>
      <c r="IIZ328" s="215"/>
      <c r="IJA328" s="215"/>
      <c r="IJB328" s="215"/>
      <c r="IJC328" s="215"/>
      <c r="IJD328" s="215"/>
      <c r="IJE328" s="215"/>
      <c r="IJF328" s="215"/>
      <c r="IJG328" s="215"/>
      <c r="IJH328" s="215"/>
      <c r="IJI328" s="215"/>
      <c r="IJJ328" s="215"/>
      <c r="IJK328" s="215"/>
      <c r="IJL328" s="215"/>
      <c r="IJM328" s="215"/>
      <c r="IJN328" s="215"/>
      <c r="IJO328" s="215"/>
      <c r="IJP328" s="215"/>
      <c r="IJQ328" s="215"/>
      <c r="IJR328" s="215"/>
      <c r="IJS328" s="215"/>
      <c r="IJT328" s="215"/>
      <c r="IJU328" s="215"/>
      <c r="IJV328" s="215"/>
      <c r="IJW328" s="215"/>
      <c r="IJX328" s="215"/>
      <c r="IJY328" s="215"/>
      <c r="IJZ328" s="215"/>
      <c r="IKA328" s="215"/>
      <c r="IKB328" s="215"/>
      <c r="IKC328" s="215"/>
      <c r="IKD328" s="215"/>
      <c r="IKE328" s="215"/>
      <c r="IKF328" s="215"/>
      <c r="IKG328" s="215"/>
      <c r="IKH328" s="215"/>
      <c r="IKI328" s="215"/>
      <c r="IKJ328" s="215"/>
      <c r="IKK328" s="215"/>
      <c r="IKL328" s="215"/>
      <c r="IKM328" s="215"/>
      <c r="IKN328" s="215"/>
      <c r="IKO328" s="215"/>
      <c r="IKP328" s="215"/>
      <c r="IKQ328" s="215"/>
      <c r="IKR328" s="215"/>
      <c r="IKS328" s="215"/>
      <c r="IKT328" s="215"/>
      <c r="IKU328" s="215"/>
      <c r="IKV328" s="215"/>
      <c r="IKW328" s="215"/>
      <c r="IKX328" s="215"/>
      <c r="IKY328" s="215"/>
      <c r="IKZ328" s="215"/>
      <c r="ILA328" s="215"/>
      <c r="ILB328" s="215"/>
      <c r="ILC328" s="215"/>
      <c r="ILD328" s="215"/>
      <c r="ILE328" s="215"/>
      <c r="ILF328" s="215"/>
      <c r="ILG328" s="215"/>
      <c r="ILH328" s="215"/>
      <c r="ILI328" s="215"/>
      <c r="ILJ328" s="215"/>
      <c r="ILK328" s="215"/>
      <c r="ILL328" s="215"/>
      <c r="ILM328" s="215"/>
      <c r="ILN328" s="215"/>
      <c r="ILO328" s="215"/>
      <c r="ILP328" s="215"/>
      <c r="ILQ328" s="215"/>
      <c r="ILR328" s="215"/>
      <c r="ILS328" s="215"/>
      <c r="ILT328" s="215"/>
      <c r="ILU328" s="215"/>
      <c r="ILV328" s="215"/>
      <c r="ILW328" s="215"/>
      <c r="ILX328" s="215"/>
      <c r="ILY328" s="215"/>
      <c r="ILZ328" s="215"/>
      <c r="IMA328" s="215"/>
      <c r="IMB328" s="215"/>
      <c r="IMC328" s="215"/>
      <c r="IMD328" s="215"/>
      <c r="IME328" s="215"/>
      <c r="IMF328" s="215"/>
      <c r="IMG328" s="215"/>
      <c r="IMH328" s="215"/>
      <c r="IMI328" s="215"/>
      <c r="IMJ328" s="215"/>
      <c r="IMK328" s="215"/>
      <c r="IML328" s="215"/>
      <c r="IMM328" s="215"/>
      <c r="IMN328" s="215"/>
      <c r="IMO328" s="215"/>
      <c r="IMP328" s="215"/>
      <c r="IMQ328" s="215"/>
      <c r="IMR328" s="215"/>
      <c r="IMS328" s="215"/>
      <c r="IMT328" s="215"/>
      <c r="IMU328" s="215"/>
      <c r="IMV328" s="215"/>
      <c r="IMW328" s="215"/>
      <c r="IMX328" s="215"/>
      <c r="IMY328" s="215"/>
      <c r="IMZ328" s="215"/>
      <c r="INA328" s="215"/>
      <c r="INB328" s="215"/>
      <c r="INC328" s="215"/>
      <c r="IND328" s="215"/>
      <c r="INE328" s="215"/>
      <c r="INF328" s="215"/>
      <c r="ING328" s="215"/>
      <c r="INH328" s="215"/>
      <c r="INI328" s="215"/>
      <c r="INJ328" s="215"/>
      <c r="INK328" s="215"/>
      <c r="INL328" s="215"/>
      <c r="INM328" s="215"/>
      <c r="INN328" s="215"/>
      <c r="INO328" s="215"/>
      <c r="INP328" s="215"/>
      <c r="INQ328" s="215"/>
      <c r="INR328" s="215"/>
      <c r="INS328" s="215"/>
      <c r="INT328" s="215"/>
      <c r="INU328" s="215"/>
      <c r="INV328" s="215"/>
      <c r="INW328" s="215"/>
      <c r="INX328" s="215"/>
      <c r="INY328" s="215"/>
      <c r="INZ328" s="215"/>
      <c r="IOA328" s="215"/>
      <c r="IOB328" s="215"/>
      <c r="IOC328" s="215"/>
      <c r="IOD328" s="215"/>
      <c r="IOE328" s="215"/>
      <c r="IOF328" s="215"/>
      <c r="IOG328" s="215"/>
      <c r="IOH328" s="215"/>
      <c r="IOI328" s="215"/>
      <c r="IOJ328" s="215"/>
      <c r="IOK328" s="215"/>
      <c r="IOL328" s="215"/>
      <c r="IOM328" s="215"/>
      <c r="ION328" s="215"/>
      <c r="IOO328" s="215"/>
      <c r="IOP328" s="215"/>
      <c r="IOQ328" s="215"/>
      <c r="IOR328" s="215"/>
      <c r="IOS328" s="215"/>
      <c r="IOT328" s="215"/>
      <c r="IOU328" s="215"/>
      <c r="IOV328" s="215"/>
      <c r="IOW328" s="215"/>
      <c r="IOX328" s="215"/>
      <c r="IOY328" s="215"/>
      <c r="IOZ328" s="215"/>
      <c r="IPA328" s="215"/>
      <c r="IPB328" s="215"/>
      <c r="IPC328" s="215"/>
      <c r="IPD328" s="215"/>
      <c r="IPE328" s="215"/>
      <c r="IPF328" s="215"/>
      <c r="IPG328" s="215"/>
      <c r="IPH328" s="215"/>
      <c r="IPI328" s="215"/>
      <c r="IPJ328" s="215"/>
      <c r="IPK328" s="215"/>
      <c r="IPL328" s="215"/>
      <c r="IPM328" s="215"/>
      <c r="IPN328" s="215"/>
      <c r="IPO328" s="215"/>
      <c r="IPP328" s="215"/>
      <c r="IPQ328" s="215"/>
      <c r="IPR328" s="215"/>
      <c r="IPS328" s="215"/>
      <c r="IPT328" s="215"/>
      <c r="IPU328" s="215"/>
      <c r="IPV328" s="215"/>
      <c r="IPW328" s="215"/>
      <c r="IPX328" s="215"/>
      <c r="IPY328" s="215"/>
      <c r="IPZ328" s="215"/>
      <c r="IQA328" s="215"/>
      <c r="IQB328" s="215"/>
      <c r="IQC328" s="215"/>
      <c r="IQD328" s="215"/>
      <c r="IQE328" s="215"/>
      <c r="IQF328" s="215"/>
      <c r="IQG328" s="215"/>
      <c r="IQH328" s="215"/>
      <c r="IQI328" s="215"/>
      <c r="IQJ328" s="215"/>
      <c r="IQK328" s="215"/>
      <c r="IQL328" s="215"/>
      <c r="IQM328" s="215"/>
      <c r="IQN328" s="215"/>
      <c r="IQO328" s="215"/>
      <c r="IQP328" s="215"/>
      <c r="IQQ328" s="215"/>
      <c r="IQR328" s="215"/>
      <c r="IQS328" s="215"/>
      <c r="IQT328" s="215"/>
      <c r="IQU328" s="215"/>
      <c r="IQV328" s="215"/>
      <c r="IQW328" s="215"/>
      <c r="IQX328" s="215"/>
      <c r="IQY328" s="215"/>
      <c r="IQZ328" s="215"/>
      <c r="IRA328" s="215"/>
      <c r="IRB328" s="215"/>
      <c r="IRC328" s="215"/>
      <c r="IRD328" s="215"/>
      <c r="IRE328" s="215"/>
      <c r="IRF328" s="215"/>
      <c r="IRG328" s="215"/>
      <c r="IRH328" s="215"/>
      <c r="IRI328" s="215"/>
      <c r="IRJ328" s="215"/>
      <c r="IRK328" s="215"/>
      <c r="IRL328" s="215"/>
      <c r="IRM328" s="215"/>
      <c r="IRN328" s="215"/>
      <c r="IRO328" s="215"/>
      <c r="IRP328" s="215"/>
      <c r="IRQ328" s="215"/>
      <c r="IRR328" s="215"/>
      <c r="IRS328" s="215"/>
      <c r="IRT328" s="215"/>
      <c r="IRU328" s="215"/>
      <c r="IRV328" s="215"/>
      <c r="IRW328" s="215"/>
      <c r="IRX328" s="215"/>
      <c r="IRY328" s="215"/>
      <c r="IRZ328" s="215"/>
      <c r="ISA328" s="215"/>
      <c r="ISB328" s="215"/>
      <c r="ISC328" s="215"/>
      <c r="ISD328" s="215"/>
      <c r="ISE328" s="215"/>
      <c r="ISF328" s="215"/>
      <c r="ISG328" s="215"/>
      <c r="ISH328" s="215"/>
      <c r="ISI328" s="215"/>
      <c r="ISJ328" s="215"/>
      <c r="ISK328" s="215"/>
      <c r="ISL328" s="215"/>
      <c r="ISM328" s="215"/>
      <c r="ISN328" s="215"/>
      <c r="ISO328" s="215"/>
      <c r="ISP328" s="215"/>
      <c r="ISQ328" s="215"/>
      <c r="ISR328" s="215"/>
      <c r="ISS328" s="215"/>
      <c r="IST328" s="215"/>
      <c r="ISU328" s="215"/>
      <c r="ISV328" s="215"/>
      <c r="ISW328" s="215"/>
      <c r="ISX328" s="215"/>
      <c r="ISY328" s="215"/>
      <c r="ISZ328" s="215"/>
      <c r="ITA328" s="215"/>
      <c r="ITB328" s="215"/>
      <c r="ITC328" s="215"/>
      <c r="ITD328" s="215"/>
      <c r="ITE328" s="215"/>
      <c r="ITF328" s="215"/>
      <c r="ITG328" s="215"/>
      <c r="ITH328" s="215"/>
      <c r="ITI328" s="215"/>
      <c r="ITJ328" s="215"/>
      <c r="ITK328" s="215"/>
      <c r="ITL328" s="215"/>
      <c r="ITM328" s="215"/>
      <c r="ITN328" s="215"/>
      <c r="ITO328" s="215"/>
      <c r="ITP328" s="215"/>
      <c r="ITQ328" s="215"/>
      <c r="ITR328" s="215"/>
      <c r="ITS328" s="215"/>
      <c r="ITT328" s="215"/>
      <c r="ITU328" s="215"/>
      <c r="ITV328" s="215"/>
      <c r="ITW328" s="215"/>
      <c r="ITX328" s="215"/>
      <c r="ITY328" s="215"/>
      <c r="ITZ328" s="215"/>
      <c r="IUA328" s="215"/>
      <c r="IUB328" s="215"/>
      <c r="IUC328" s="215"/>
      <c r="IUD328" s="215"/>
      <c r="IUE328" s="215"/>
      <c r="IUF328" s="215"/>
      <c r="IUG328" s="215"/>
      <c r="IUH328" s="215"/>
      <c r="IUI328" s="215"/>
      <c r="IUJ328" s="215"/>
      <c r="IUK328" s="215"/>
      <c r="IUL328" s="215"/>
      <c r="IUM328" s="215"/>
      <c r="IUN328" s="215"/>
      <c r="IUO328" s="215"/>
      <c r="IUP328" s="215"/>
      <c r="IUQ328" s="215"/>
      <c r="IUR328" s="215"/>
      <c r="IUS328" s="215"/>
      <c r="IUT328" s="215"/>
      <c r="IUU328" s="215"/>
      <c r="IUV328" s="215"/>
      <c r="IUW328" s="215"/>
      <c r="IUX328" s="215"/>
      <c r="IUY328" s="215"/>
      <c r="IUZ328" s="215"/>
      <c r="IVA328" s="215"/>
      <c r="IVB328" s="215"/>
      <c r="IVC328" s="215"/>
      <c r="IVD328" s="215"/>
      <c r="IVE328" s="215"/>
      <c r="IVF328" s="215"/>
      <c r="IVG328" s="215"/>
      <c r="IVH328" s="215"/>
      <c r="IVI328" s="215"/>
      <c r="IVJ328" s="215"/>
      <c r="IVK328" s="215"/>
      <c r="IVL328" s="215"/>
      <c r="IVM328" s="215"/>
      <c r="IVN328" s="215"/>
      <c r="IVO328" s="215"/>
      <c r="IVP328" s="215"/>
      <c r="IVQ328" s="215"/>
      <c r="IVR328" s="215"/>
      <c r="IVS328" s="215"/>
      <c r="IVT328" s="215"/>
      <c r="IVU328" s="215"/>
      <c r="IVV328" s="215"/>
      <c r="IVW328" s="215"/>
      <c r="IVX328" s="215"/>
      <c r="IVY328" s="215"/>
      <c r="IVZ328" s="215"/>
      <c r="IWA328" s="215"/>
      <c r="IWB328" s="215"/>
      <c r="IWC328" s="215"/>
      <c r="IWD328" s="215"/>
      <c r="IWE328" s="215"/>
      <c r="IWF328" s="215"/>
      <c r="IWG328" s="215"/>
      <c r="IWH328" s="215"/>
      <c r="IWI328" s="215"/>
      <c r="IWJ328" s="215"/>
      <c r="IWK328" s="215"/>
      <c r="IWL328" s="215"/>
      <c r="IWM328" s="215"/>
      <c r="IWN328" s="215"/>
      <c r="IWO328" s="215"/>
      <c r="IWP328" s="215"/>
      <c r="IWQ328" s="215"/>
      <c r="IWR328" s="215"/>
      <c r="IWS328" s="215"/>
      <c r="IWT328" s="215"/>
      <c r="IWU328" s="215"/>
      <c r="IWV328" s="215"/>
      <c r="IWW328" s="215"/>
      <c r="IWX328" s="215"/>
      <c r="IWY328" s="215"/>
      <c r="IWZ328" s="215"/>
      <c r="IXA328" s="215"/>
      <c r="IXB328" s="215"/>
      <c r="IXC328" s="215"/>
      <c r="IXD328" s="215"/>
      <c r="IXE328" s="215"/>
      <c r="IXF328" s="215"/>
      <c r="IXG328" s="215"/>
      <c r="IXH328" s="215"/>
      <c r="IXI328" s="215"/>
      <c r="IXJ328" s="215"/>
      <c r="IXK328" s="215"/>
      <c r="IXL328" s="215"/>
      <c r="IXM328" s="215"/>
      <c r="IXN328" s="215"/>
      <c r="IXO328" s="215"/>
      <c r="IXP328" s="215"/>
      <c r="IXQ328" s="215"/>
      <c r="IXR328" s="215"/>
      <c r="IXS328" s="215"/>
      <c r="IXT328" s="215"/>
      <c r="IXU328" s="215"/>
      <c r="IXV328" s="215"/>
      <c r="IXW328" s="215"/>
      <c r="IXX328" s="215"/>
      <c r="IXY328" s="215"/>
      <c r="IXZ328" s="215"/>
      <c r="IYA328" s="215"/>
      <c r="IYB328" s="215"/>
      <c r="IYC328" s="215"/>
      <c r="IYD328" s="215"/>
      <c r="IYE328" s="215"/>
      <c r="IYF328" s="215"/>
      <c r="IYG328" s="215"/>
      <c r="IYH328" s="215"/>
      <c r="IYI328" s="215"/>
      <c r="IYJ328" s="215"/>
      <c r="IYK328" s="215"/>
      <c r="IYL328" s="215"/>
      <c r="IYM328" s="215"/>
      <c r="IYN328" s="215"/>
      <c r="IYO328" s="215"/>
      <c r="IYP328" s="215"/>
      <c r="IYQ328" s="215"/>
      <c r="IYR328" s="215"/>
      <c r="IYS328" s="215"/>
      <c r="IYT328" s="215"/>
      <c r="IYU328" s="215"/>
      <c r="IYV328" s="215"/>
      <c r="IYW328" s="215"/>
      <c r="IYX328" s="215"/>
      <c r="IYY328" s="215"/>
      <c r="IYZ328" s="215"/>
      <c r="IZA328" s="215"/>
      <c r="IZB328" s="215"/>
      <c r="IZC328" s="215"/>
      <c r="IZD328" s="215"/>
      <c r="IZE328" s="215"/>
      <c r="IZF328" s="215"/>
      <c r="IZG328" s="215"/>
      <c r="IZH328" s="215"/>
      <c r="IZI328" s="215"/>
      <c r="IZJ328" s="215"/>
      <c r="IZK328" s="215"/>
      <c r="IZL328" s="215"/>
      <c r="IZM328" s="215"/>
      <c r="IZN328" s="215"/>
      <c r="IZO328" s="215"/>
      <c r="IZP328" s="215"/>
      <c r="IZQ328" s="215"/>
      <c r="IZR328" s="215"/>
      <c r="IZS328" s="215"/>
      <c r="IZT328" s="215"/>
      <c r="IZU328" s="215"/>
      <c r="IZV328" s="215"/>
      <c r="IZW328" s="215"/>
      <c r="IZX328" s="215"/>
      <c r="IZY328" s="215"/>
      <c r="IZZ328" s="215"/>
      <c r="JAA328" s="215"/>
      <c r="JAB328" s="215"/>
      <c r="JAC328" s="215"/>
      <c r="JAD328" s="215"/>
      <c r="JAE328" s="215"/>
      <c r="JAF328" s="215"/>
      <c r="JAG328" s="215"/>
      <c r="JAH328" s="215"/>
      <c r="JAI328" s="215"/>
      <c r="JAJ328" s="215"/>
      <c r="JAK328" s="215"/>
      <c r="JAL328" s="215"/>
      <c r="JAM328" s="215"/>
      <c r="JAN328" s="215"/>
      <c r="JAO328" s="215"/>
      <c r="JAP328" s="215"/>
      <c r="JAQ328" s="215"/>
      <c r="JAR328" s="215"/>
      <c r="JAS328" s="215"/>
      <c r="JAT328" s="215"/>
      <c r="JAU328" s="215"/>
      <c r="JAV328" s="215"/>
      <c r="JAW328" s="215"/>
      <c r="JAX328" s="215"/>
      <c r="JAY328" s="215"/>
      <c r="JAZ328" s="215"/>
      <c r="JBA328" s="215"/>
      <c r="JBB328" s="215"/>
      <c r="JBC328" s="215"/>
      <c r="JBD328" s="215"/>
      <c r="JBE328" s="215"/>
      <c r="JBF328" s="215"/>
      <c r="JBG328" s="215"/>
      <c r="JBH328" s="215"/>
      <c r="JBI328" s="215"/>
      <c r="JBJ328" s="215"/>
      <c r="JBK328" s="215"/>
      <c r="JBL328" s="215"/>
      <c r="JBM328" s="215"/>
      <c r="JBN328" s="215"/>
      <c r="JBO328" s="215"/>
      <c r="JBP328" s="215"/>
      <c r="JBQ328" s="215"/>
      <c r="JBR328" s="215"/>
      <c r="JBS328" s="215"/>
      <c r="JBT328" s="215"/>
      <c r="JBU328" s="215"/>
      <c r="JBV328" s="215"/>
      <c r="JBW328" s="215"/>
      <c r="JBX328" s="215"/>
      <c r="JBY328" s="215"/>
      <c r="JBZ328" s="215"/>
      <c r="JCA328" s="215"/>
      <c r="JCB328" s="215"/>
      <c r="JCC328" s="215"/>
      <c r="JCD328" s="215"/>
      <c r="JCE328" s="215"/>
      <c r="JCF328" s="215"/>
      <c r="JCG328" s="215"/>
      <c r="JCH328" s="215"/>
      <c r="JCI328" s="215"/>
      <c r="JCJ328" s="215"/>
      <c r="JCK328" s="215"/>
      <c r="JCL328" s="215"/>
      <c r="JCM328" s="215"/>
      <c r="JCN328" s="215"/>
      <c r="JCO328" s="215"/>
      <c r="JCP328" s="215"/>
      <c r="JCQ328" s="215"/>
      <c r="JCR328" s="215"/>
      <c r="JCS328" s="215"/>
      <c r="JCT328" s="215"/>
      <c r="JCU328" s="215"/>
      <c r="JCV328" s="215"/>
      <c r="JCW328" s="215"/>
      <c r="JCX328" s="215"/>
      <c r="JCY328" s="215"/>
      <c r="JCZ328" s="215"/>
      <c r="JDA328" s="215"/>
      <c r="JDB328" s="215"/>
      <c r="JDC328" s="215"/>
      <c r="JDD328" s="215"/>
      <c r="JDE328" s="215"/>
      <c r="JDF328" s="215"/>
      <c r="JDG328" s="215"/>
      <c r="JDH328" s="215"/>
      <c r="JDI328" s="215"/>
      <c r="JDJ328" s="215"/>
      <c r="JDK328" s="215"/>
      <c r="JDL328" s="215"/>
      <c r="JDM328" s="215"/>
      <c r="JDN328" s="215"/>
      <c r="JDO328" s="215"/>
      <c r="JDP328" s="215"/>
      <c r="JDQ328" s="215"/>
      <c r="JDR328" s="215"/>
      <c r="JDS328" s="215"/>
      <c r="JDT328" s="215"/>
      <c r="JDU328" s="215"/>
      <c r="JDV328" s="215"/>
      <c r="JDW328" s="215"/>
      <c r="JDX328" s="215"/>
      <c r="JDY328" s="215"/>
      <c r="JDZ328" s="215"/>
      <c r="JEA328" s="215"/>
      <c r="JEB328" s="215"/>
      <c r="JEC328" s="215"/>
      <c r="JED328" s="215"/>
      <c r="JEE328" s="215"/>
      <c r="JEF328" s="215"/>
      <c r="JEG328" s="215"/>
      <c r="JEH328" s="215"/>
      <c r="JEI328" s="215"/>
      <c r="JEJ328" s="215"/>
      <c r="JEK328" s="215"/>
      <c r="JEL328" s="215"/>
      <c r="JEM328" s="215"/>
      <c r="JEN328" s="215"/>
      <c r="JEO328" s="215"/>
      <c r="JEP328" s="215"/>
      <c r="JEQ328" s="215"/>
      <c r="JER328" s="215"/>
      <c r="JES328" s="215"/>
      <c r="JET328" s="215"/>
      <c r="JEU328" s="215"/>
      <c r="JEV328" s="215"/>
      <c r="JEW328" s="215"/>
      <c r="JEX328" s="215"/>
      <c r="JEY328" s="215"/>
      <c r="JEZ328" s="215"/>
      <c r="JFA328" s="215"/>
      <c r="JFB328" s="215"/>
      <c r="JFC328" s="215"/>
      <c r="JFD328" s="215"/>
      <c r="JFE328" s="215"/>
      <c r="JFF328" s="215"/>
      <c r="JFG328" s="215"/>
      <c r="JFH328" s="215"/>
      <c r="JFI328" s="215"/>
      <c r="JFJ328" s="215"/>
      <c r="JFK328" s="215"/>
      <c r="JFL328" s="215"/>
      <c r="JFM328" s="215"/>
      <c r="JFN328" s="215"/>
      <c r="JFO328" s="215"/>
      <c r="JFP328" s="215"/>
      <c r="JFQ328" s="215"/>
      <c r="JFR328" s="215"/>
      <c r="JFS328" s="215"/>
      <c r="JFT328" s="215"/>
      <c r="JFU328" s="215"/>
      <c r="JFV328" s="215"/>
      <c r="JFW328" s="215"/>
      <c r="JFX328" s="215"/>
      <c r="JFY328" s="215"/>
      <c r="JFZ328" s="215"/>
      <c r="JGA328" s="215"/>
      <c r="JGB328" s="215"/>
      <c r="JGC328" s="215"/>
      <c r="JGD328" s="215"/>
      <c r="JGE328" s="215"/>
      <c r="JGF328" s="215"/>
      <c r="JGG328" s="215"/>
      <c r="JGH328" s="215"/>
      <c r="JGI328" s="215"/>
      <c r="JGJ328" s="215"/>
      <c r="JGK328" s="215"/>
      <c r="JGL328" s="215"/>
      <c r="JGM328" s="215"/>
      <c r="JGN328" s="215"/>
      <c r="JGO328" s="215"/>
      <c r="JGP328" s="215"/>
      <c r="JGQ328" s="215"/>
      <c r="JGR328" s="215"/>
      <c r="JGS328" s="215"/>
      <c r="JGT328" s="215"/>
      <c r="JGU328" s="215"/>
      <c r="JGV328" s="215"/>
      <c r="JGW328" s="215"/>
      <c r="JGX328" s="215"/>
      <c r="JGY328" s="215"/>
      <c r="JGZ328" s="215"/>
      <c r="JHA328" s="215"/>
      <c r="JHB328" s="215"/>
      <c r="JHC328" s="215"/>
      <c r="JHD328" s="215"/>
      <c r="JHE328" s="215"/>
      <c r="JHF328" s="215"/>
      <c r="JHG328" s="215"/>
      <c r="JHH328" s="215"/>
      <c r="JHI328" s="215"/>
      <c r="JHJ328" s="215"/>
      <c r="JHK328" s="215"/>
      <c r="JHL328" s="215"/>
      <c r="JHM328" s="215"/>
      <c r="JHN328" s="215"/>
      <c r="JHO328" s="215"/>
      <c r="JHP328" s="215"/>
      <c r="JHQ328" s="215"/>
      <c r="JHR328" s="215"/>
      <c r="JHS328" s="215"/>
      <c r="JHT328" s="215"/>
      <c r="JHU328" s="215"/>
      <c r="JHV328" s="215"/>
      <c r="JHW328" s="215"/>
      <c r="JHX328" s="215"/>
      <c r="JHY328" s="215"/>
      <c r="JHZ328" s="215"/>
      <c r="JIA328" s="215"/>
      <c r="JIB328" s="215"/>
      <c r="JIC328" s="215"/>
      <c r="JID328" s="215"/>
      <c r="JIE328" s="215"/>
      <c r="JIF328" s="215"/>
      <c r="JIG328" s="215"/>
      <c r="JIH328" s="215"/>
      <c r="JII328" s="215"/>
      <c r="JIJ328" s="215"/>
      <c r="JIK328" s="215"/>
      <c r="JIL328" s="215"/>
      <c r="JIM328" s="215"/>
      <c r="JIN328" s="215"/>
      <c r="JIO328" s="215"/>
      <c r="JIP328" s="215"/>
      <c r="JIQ328" s="215"/>
      <c r="JIR328" s="215"/>
      <c r="JIS328" s="215"/>
      <c r="JIT328" s="215"/>
      <c r="JIU328" s="215"/>
      <c r="JIV328" s="215"/>
      <c r="JIW328" s="215"/>
      <c r="JIX328" s="215"/>
      <c r="JIY328" s="215"/>
      <c r="JIZ328" s="215"/>
      <c r="JJA328" s="215"/>
      <c r="JJB328" s="215"/>
      <c r="JJC328" s="215"/>
      <c r="JJD328" s="215"/>
      <c r="JJE328" s="215"/>
      <c r="JJF328" s="215"/>
      <c r="JJG328" s="215"/>
      <c r="JJH328" s="215"/>
      <c r="JJI328" s="215"/>
      <c r="JJJ328" s="215"/>
      <c r="JJK328" s="215"/>
      <c r="JJL328" s="215"/>
      <c r="JJM328" s="215"/>
      <c r="JJN328" s="215"/>
      <c r="JJO328" s="215"/>
      <c r="JJP328" s="215"/>
      <c r="JJQ328" s="215"/>
      <c r="JJR328" s="215"/>
      <c r="JJS328" s="215"/>
      <c r="JJT328" s="215"/>
      <c r="JJU328" s="215"/>
      <c r="JJV328" s="215"/>
      <c r="JJW328" s="215"/>
      <c r="JJX328" s="215"/>
      <c r="JJY328" s="215"/>
      <c r="JJZ328" s="215"/>
      <c r="JKA328" s="215"/>
      <c r="JKB328" s="215"/>
      <c r="JKC328" s="215"/>
      <c r="JKD328" s="215"/>
      <c r="JKE328" s="215"/>
      <c r="JKF328" s="215"/>
      <c r="JKG328" s="215"/>
      <c r="JKH328" s="215"/>
      <c r="JKI328" s="215"/>
      <c r="JKJ328" s="215"/>
      <c r="JKK328" s="215"/>
      <c r="JKL328" s="215"/>
      <c r="JKM328" s="215"/>
      <c r="JKN328" s="215"/>
      <c r="JKO328" s="215"/>
      <c r="JKP328" s="215"/>
      <c r="JKQ328" s="215"/>
      <c r="JKR328" s="215"/>
      <c r="JKS328" s="215"/>
      <c r="JKT328" s="215"/>
      <c r="JKU328" s="215"/>
      <c r="JKV328" s="215"/>
      <c r="JKW328" s="215"/>
      <c r="JKX328" s="215"/>
      <c r="JKY328" s="215"/>
      <c r="JKZ328" s="215"/>
      <c r="JLA328" s="215"/>
      <c r="JLB328" s="215"/>
      <c r="JLC328" s="215"/>
      <c r="JLD328" s="215"/>
      <c r="JLE328" s="215"/>
      <c r="JLF328" s="215"/>
      <c r="JLG328" s="215"/>
      <c r="JLH328" s="215"/>
      <c r="JLI328" s="215"/>
      <c r="JLJ328" s="215"/>
      <c r="JLK328" s="215"/>
      <c r="JLL328" s="215"/>
      <c r="JLM328" s="215"/>
      <c r="JLN328" s="215"/>
      <c r="JLO328" s="215"/>
      <c r="JLP328" s="215"/>
      <c r="JLQ328" s="215"/>
      <c r="JLR328" s="215"/>
      <c r="JLS328" s="215"/>
      <c r="JLT328" s="215"/>
      <c r="JLU328" s="215"/>
      <c r="JLV328" s="215"/>
      <c r="JLW328" s="215"/>
      <c r="JLX328" s="215"/>
      <c r="JLY328" s="215"/>
      <c r="JLZ328" s="215"/>
      <c r="JMA328" s="215"/>
      <c r="JMB328" s="215"/>
      <c r="JMC328" s="215"/>
      <c r="JMD328" s="215"/>
      <c r="JME328" s="215"/>
      <c r="JMF328" s="215"/>
      <c r="JMG328" s="215"/>
      <c r="JMH328" s="215"/>
      <c r="JMI328" s="215"/>
      <c r="JMJ328" s="215"/>
      <c r="JMK328" s="215"/>
      <c r="JML328" s="215"/>
      <c r="JMM328" s="215"/>
      <c r="JMN328" s="215"/>
      <c r="JMO328" s="215"/>
      <c r="JMP328" s="215"/>
      <c r="JMQ328" s="215"/>
      <c r="JMR328" s="215"/>
      <c r="JMS328" s="215"/>
      <c r="JMT328" s="215"/>
      <c r="JMU328" s="215"/>
      <c r="JMV328" s="215"/>
      <c r="JMW328" s="215"/>
      <c r="JMX328" s="215"/>
      <c r="JMY328" s="215"/>
      <c r="JMZ328" s="215"/>
      <c r="JNA328" s="215"/>
      <c r="JNB328" s="215"/>
      <c r="JNC328" s="215"/>
      <c r="JND328" s="215"/>
      <c r="JNE328" s="215"/>
      <c r="JNF328" s="215"/>
      <c r="JNG328" s="215"/>
      <c r="JNH328" s="215"/>
      <c r="JNI328" s="215"/>
      <c r="JNJ328" s="215"/>
      <c r="JNK328" s="215"/>
      <c r="JNL328" s="215"/>
      <c r="JNM328" s="215"/>
      <c r="JNN328" s="215"/>
      <c r="JNO328" s="215"/>
      <c r="JNP328" s="215"/>
      <c r="JNQ328" s="215"/>
      <c r="JNR328" s="215"/>
      <c r="JNS328" s="215"/>
      <c r="JNT328" s="215"/>
      <c r="JNU328" s="215"/>
      <c r="JNV328" s="215"/>
      <c r="JNW328" s="215"/>
      <c r="JNX328" s="215"/>
      <c r="JNY328" s="215"/>
      <c r="JNZ328" s="215"/>
      <c r="JOA328" s="215"/>
      <c r="JOB328" s="215"/>
      <c r="JOC328" s="215"/>
      <c r="JOD328" s="215"/>
      <c r="JOE328" s="215"/>
      <c r="JOF328" s="215"/>
      <c r="JOG328" s="215"/>
      <c r="JOH328" s="215"/>
      <c r="JOI328" s="215"/>
      <c r="JOJ328" s="215"/>
      <c r="JOK328" s="215"/>
      <c r="JOL328" s="215"/>
      <c r="JOM328" s="215"/>
      <c r="JON328" s="215"/>
      <c r="JOO328" s="215"/>
      <c r="JOP328" s="215"/>
      <c r="JOQ328" s="215"/>
      <c r="JOR328" s="215"/>
      <c r="JOS328" s="215"/>
      <c r="JOT328" s="215"/>
      <c r="JOU328" s="215"/>
      <c r="JOV328" s="215"/>
      <c r="JOW328" s="215"/>
      <c r="JOX328" s="215"/>
      <c r="JOY328" s="215"/>
      <c r="JOZ328" s="215"/>
      <c r="JPA328" s="215"/>
      <c r="JPB328" s="215"/>
      <c r="JPC328" s="215"/>
      <c r="JPD328" s="215"/>
      <c r="JPE328" s="215"/>
      <c r="JPF328" s="215"/>
      <c r="JPG328" s="215"/>
      <c r="JPH328" s="215"/>
      <c r="JPI328" s="215"/>
      <c r="JPJ328" s="215"/>
      <c r="JPK328" s="215"/>
      <c r="JPL328" s="215"/>
      <c r="JPM328" s="215"/>
      <c r="JPN328" s="215"/>
      <c r="JPO328" s="215"/>
      <c r="JPP328" s="215"/>
      <c r="JPQ328" s="215"/>
      <c r="JPR328" s="215"/>
      <c r="JPS328" s="215"/>
      <c r="JPT328" s="215"/>
      <c r="JPU328" s="215"/>
      <c r="JPV328" s="215"/>
      <c r="JPW328" s="215"/>
      <c r="JPX328" s="215"/>
      <c r="JPY328" s="215"/>
      <c r="JPZ328" s="215"/>
      <c r="JQA328" s="215"/>
      <c r="JQB328" s="215"/>
      <c r="JQC328" s="215"/>
      <c r="JQD328" s="215"/>
      <c r="JQE328" s="215"/>
      <c r="JQF328" s="215"/>
      <c r="JQG328" s="215"/>
      <c r="JQH328" s="215"/>
      <c r="JQI328" s="215"/>
      <c r="JQJ328" s="215"/>
      <c r="JQK328" s="215"/>
      <c r="JQL328" s="215"/>
      <c r="JQM328" s="215"/>
      <c r="JQN328" s="215"/>
      <c r="JQO328" s="215"/>
      <c r="JQP328" s="215"/>
      <c r="JQQ328" s="215"/>
      <c r="JQR328" s="215"/>
      <c r="JQS328" s="215"/>
      <c r="JQT328" s="215"/>
      <c r="JQU328" s="215"/>
      <c r="JQV328" s="215"/>
      <c r="JQW328" s="215"/>
      <c r="JQX328" s="215"/>
      <c r="JQY328" s="215"/>
      <c r="JQZ328" s="215"/>
      <c r="JRA328" s="215"/>
      <c r="JRB328" s="215"/>
      <c r="JRC328" s="215"/>
      <c r="JRD328" s="215"/>
      <c r="JRE328" s="215"/>
      <c r="JRF328" s="215"/>
      <c r="JRG328" s="215"/>
      <c r="JRH328" s="215"/>
      <c r="JRI328" s="215"/>
      <c r="JRJ328" s="215"/>
      <c r="JRK328" s="215"/>
      <c r="JRL328" s="215"/>
      <c r="JRM328" s="215"/>
      <c r="JRN328" s="215"/>
      <c r="JRO328" s="215"/>
      <c r="JRP328" s="215"/>
      <c r="JRQ328" s="215"/>
      <c r="JRR328" s="215"/>
      <c r="JRS328" s="215"/>
      <c r="JRT328" s="215"/>
      <c r="JRU328" s="215"/>
      <c r="JRV328" s="215"/>
      <c r="JRW328" s="215"/>
      <c r="JRX328" s="215"/>
      <c r="JRY328" s="215"/>
      <c r="JRZ328" s="215"/>
      <c r="JSA328" s="215"/>
      <c r="JSB328" s="215"/>
      <c r="JSC328" s="215"/>
      <c r="JSD328" s="215"/>
      <c r="JSE328" s="215"/>
      <c r="JSF328" s="215"/>
      <c r="JSG328" s="215"/>
      <c r="JSH328" s="215"/>
      <c r="JSI328" s="215"/>
      <c r="JSJ328" s="215"/>
      <c r="JSK328" s="215"/>
      <c r="JSL328" s="215"/>
      <c r="JSM328" s="215"/>
      <c r="JSN328" s="215"/>
      <c r="JSO328" s="215"/>
      <c r="JSP328" s="215"/>
      <c r="JSQ328" s="215"/>
      <c r="JSR328" s="215"/>
      <c r="JSS328" s="215"/>
      <c r="JST328" s="215"/>
      <c r="JSU328" s="215"/>
      <c r="JSV328" s="215"/>
      <c r="JSW328" s="215"/>
      <c r="JSX328" s="215"/>
      <c r="JSY328" s="215"/>
      <c r="JSZ328" s="215"/>
      <c r="JTA328" s="215"/>
      <c r="JTB328" s="215"/>
      <c r="JTC328" s="215"/>
      <c r="JTD328" s="215"/>
      <c r="JTE328" s="215"/>
      <c r="JTF328" s="215"/>
      <c r="JTG328" s="215"/>
      <c r="JTH328" s="215"/>
      <c r="JTI328" s="215"/>
      <c r="JTJ328" s="215"/>
      <c r="JTK328" s="215"/>
      <c r="JTL328" s="215"/>
      <c r="JTM328" s="215"/>
      <c r="JTN328" s="215"/>
      <c r="JTO328" s="215"/>
      <c r="JTP328" s="215"/>
      <c r="JTQ328" s="215"/>
      <c r="JTR328" s="215"/>
      <c r="JTS328" s="215"/>
      <c r="JTT328" s="215"/>
      <c r="JTU328" s="215"/>
      <c r="JTV328" s="215"/>
      <c r="JTW328" s="215"/>
      <c r="JTX328" s="215"/>
      <c r="JTY328" s="215"/>
      <c r="JTZ328" s="215"/>
      <c r="JUA328" s="215"/>
      <c r="JUB328" s="215"/>
      <c r="JUC328" s="215"/>
      <c r="JUD328" s="215"/>
      <c r="JUE328" s="215"/>
      <c r="JUF328" s="215"/>
      <c r="JUG328" s="215"/>
      <c r="JUH328" s="215"/>
      <c r="JUI328" s="215"/>
      <c r="JUJ328" s="215"/>
      <c r="JUK328" s="215"/>
      <c r="JUL328" s="215"/>
      <c r="JUM328" s="215"/>
      <c r="JUN328" s="215"/>
      <c r="JUO328" s="215"/>
      <c r="JUP328" s="215"/>
      <c r="JUQ328" s="215"/>
      <c r="JUR328" s="215"/>
      <c r="JUS328" s="215"/>
      <c r="JUT328" s="215"/>
      <c r="JUU328" s="215"/>
      <c r="JUV328" s="215"/>
      <c r="JUW328" s="215"/>
      <c r="JUX328" s="215"/>
      <c r="JUY328" s="215"/>
      <c r="JUZ328" s="215"/>
      <c r="JVA328" s="215"/>
      <c r="JVB328" s="215"/>
      <c r="JVC328" s="215"/>
      <c r="JVD328" s="215"/>
      <c r="JVE328" s="215"/>
      <c r="JVF328" s="215"/>
      <c r="JVG328" s="215"/>
      <c r="JVH328" s="215"/>
      <c r="JVI328" s="215"/>
      <c r="JVJ328" s="215"/>
      <c r="JVK328" s="215"/>
      <c r="JVL328" s="215"/>
      <c r="JVM328" s="215"/>
      <c r="JVN328" s="215"/>
      <c r="JVO328" s="215"/>
      <c r="JVP328" s="215"/>
      <c r="JVQ328" s="215"/>
      <c r="JVR328" s="215"/>
      <c r="JVS328" s="215"/>
      <c r="JVT328" s="215"/>
      <c r="JVU328" s="215"/>
      <c r="JVV328" s="215"/>
      <c r="JVW328" s="215"/>
      <c r="JVX328" s="215"/>
      <c r="JVY328" s="215"/>
      <c r="JVZ328" s="215"/>
      <c r="JWA328" s="215"/>
      <c r="JWB328" s="215"/>
      <c r="JWC328" s="215"/>
      <c r="JWD328" s="215"/>
      <c r="JWE328" s="215"/>
      <c r="JWF328" s="215"/>
      <c r="JWG328" s="215"/>
      <c r="JWH328" s="215"/>
      <c r="JWI328" s="215"/>
      <c r="JWJ328" s="215"/>
      <c r="JWK328" s="215"/>
      <c r="JWL328" s="215"/>
      <c r="JWM328" s="215"/>
      <c r="JWN328" s="215"/>
      <c r="JWO328" s="215"/>
      <c r="JWP328" s="215"/>
      <c r="JWQ328" s="215"/>
      <c r="JWR328" s="215"/>
      <c r="JWS328" s="215"/>
      <c r="JWT328" s="215"/>
      <c r="JWU328" s="215"/>
      <c r="JWV328" s="215"/>
      <c r="JWW328" s="215"/>
      <c r="JWX328" s="215"/>
      <c r="JWY328" s="215"/>
      <c r="JWZ328" s="215"/>
      <c r="JXA328" s="215"/>
      <c r="JXB328" s="215"/>
      <c r="JXC328" s="215"/>
      <c r="JXD328" s="215"/>
      <c r="JXE328" s="215"/>
      <c r="JXF328" s="215"/>
      <c r="JXG328" s="215"/>
      <c r="JXH328" s="215"/>
      <c r="JXI328" s="215"/>
      <c r="JXJ328" s="215"/>
      <c r="JXK328" s="215"/>
      <c r="JXL328" s="215"/>
      <c r="JXM328" s="215"/>
      <c r="JXN328" s="215"/>
      <c r="JXO328" s="215"/>
      <c r="JXP328" s="215"/>
      <c r="JXQ328" s="215"/>
      <c r="JXR328" s="215"/>
      <c r="JXS328" s="215"/>
      <c r="JXT328" s="215"/>
      <c r="JXU328" s="215"/>
      <c r="JXV328" s="215"/>
      <c r="JXW328" s="215"/>
      <c r="JXX328" s="215"/>
      <c r="JXY328" s="215"/>
      <c r="JXZ328" s="215"/>
      <c r="JYA328" s="215"/>
      <c r="JYB328" s="215"/>
      <c r="JYC328" s="215"/>
      <c r="JYD328" s="215"/>
      <c r="JYE328" s="215"/>
      <c r="JYF328" s="215"/>
      <c r="JYG328" s="215"/>
      <c r="JYH328" s="215"/>
      <c r="JYI328" s="215"/>
      <c r="JYJ328" s="215"/>
      <c r="JYK328" s="215"/>
      <c r="JYL328" s="215"/>
      <c r="JYM328" s="215"/>
      <c r="JYN328" s="215"/>
      <c r="JYO328" s="215"/>
      <c r="JYP328" s="215"/>
      <c r="JYQ328" s="215"/>
      <c r="JYR328" s="215"/>
      <c r="JYS328" s="215"/>
      <c r="JYT328" s="215"/>
      <c r="JYU328" s="215"/>
      <c r="JYV328" s="215"/>
      <c r="JYW328" s="215"/>
      <c r="JYX328" s="215"/>
      <c r="JYY328" s="215"/>
      <c r="JYZ328" s="215"/>
      <c r="JZA328" s="215"/>
      <c r="JZB328" s="215"/>
      <c r="JZC328" s="215"/>
      <c r="JZD328" s="215"/>
      <c r="JZE328" s="215"/>
      <c r="JZF328" s="215"/>
      <c r="JZG328" s="215"/>
      <c r="JZH328" s="215"/>
      <c r="JZI328" s="215"/>
      <c r="JZJ328" s="215"/>
      <c r="JZK328" s="215"/>
      <c r="JZL328" s="215"/>
      <c r="JZM328" s="215"/>
      <c r="JZN328" s="215"/>
      <c r="JZO328" s="215"/>
      <c r="JZP328" s="215"/>
      <c r="JZQ328" s="215"/>
      <c r="JZR328" s="215"/>
      <c r="JZS328" s="215"/>
      <c r="JZT328" s="215"/>
      <c r="JZU328" s="215"/>
      <c r="JZV328" s="215"/>
      <c r="JZW328" s="215"/>
      <c r="JZX328" s="215"/>
      <c r="JZY328" s="215"/>
      <c r="JZZ328" s="215"/>
      <c r="KAA328" s="215"/>
      <c r="KAB328" s="215"/>
      <c r="KAC328" s="215"/>
      <c r="KAD328" s="215"/>
      <c r="KAE328" s="215"/>
      <c r="KAF328" s="215"/>
      <c r="KAG328" s="215"/>
      <c r="KAH328" s="215"/>
      <c r="KAI328" s="215"/>
      <c r="KAJ328" s="215"/>
      <c r="KAK328" s="215"/>
      <c r="KAL328" s="215"/>
      <c r="KAM328" s="215"/>
      <c r="KAN328" s="215"/>
      <c r="KAO328" s="215"/>
      <c r="KAP328" s="215"/>
      <c r="KAQ328" s="215"/>
      <c r="KAR328" s="215"/>
      <c r="KAS328" s="215"/>
      <c r="KAT328" s="215"/>
      <c r="KAU328" s="215"/>
      <c r="KAV328" s="215"/>
      <c r="KAW328" s="215"/>
      <c r="KAX328" s="215"/>
      <c r="KAY328" s="215"/>
      <c r="KAZ328" s="215"/>
      <c r="KBA328" s="215"/>
      <c r="KBB328" s="215"/>
      <c r="KBC328" s="215"/>
      <c r="KBD328" s="215"/>
      <c r="KBE328" s="215"/>
      <c r="KBF328" s="215"/>
      <c r="KBG328" s="215"/>
      <c r="KBH328" s="215"/>
      <c r="KBI328" s="215"/>
      <c r="KBJ328" s="215"/>
      <c r="KBK328" s="215"/>
      <c r="KBL328" s="215"/>
      <c r="KBM328" s="215"/>
      <c r="KBN328" s="215"/>
      <c r="KBO328" s="215"/>
      <c r="KBP328" s="215"/>
      <c r="KBQ328" s="215"/>
      <c r="KBR328" s="215"/>
      <c r="KBS328" s="215"/>
      <c r="KBT328" s="215"/>
      <c r="KBU328" s="215"/>
      <c r="KBV328" s="215"/>
      <c r="KBW328" s="215"/>
      <c r="KBX328" s="215"/>
      <c r="KBY328" s="215"/>
      <c r="KBZ328" s="215"/>
      <c r="KCA328" s="215"/>
      <c r="KCB328" s="215"/>
      <c r="KCC328" s="215"/>
      <c r="KCD328" s="215"/>
      <c r="KCE328" s="215"/>
      <c r="KCF328" s="215"/>
      <c r="KCG328" s="215"/>
      <c r="KCH328" s="215"/>
      <c r="KCI328" s="215"/>
      <c r="KCJ328" s="215"/>
      <c r="KCK328" s="215"/>
      <c r="KCL328" s="215"/>
      <c r="KCM328" s="215"/>
      <c r="KCN328" s="215"/>
      <c r="KCO328" s="215"/>
      <c r="KCP328" s="215"/>
      <c r="KCQ328" s="215"/>
      <c r="KCR328" s="215"/>
      <c r="KCS328" s="215"/>
      <c r="KCT328" s="215"/>
      <c r="KCU328" s="215"/>
      <c r="KCV328" s="215"/>
      <c r="KCW328" s="215"/>
      <c r="KCX328" s="215"/>
      <c r="KCY328" s="215"/>
      <c r="KCZ328" s="215"/>
      <c r="KDA328" s="215"/>
      <c r="KDB328" s="215"/>
      <c r="KDC328" s="215"/>
      <c r="KDD328" s="215"/>
      <c r="KDE328" s="215"/>
      <c r="KDF328" s="215"/>
      <c r="KDG328" s="215"/>
      <c r="KDH328" s="215"/>
      <c r="KDI328" s="215"/>
      <c r="KDJ328" s="215"/>
      <c r="KDK328" s="215"/>
      <c r="KDL328" s="215"/>
      <c r="KDM328" s="215"/>
      <c r="KDN328" s="215"/>
      <c r="KDO328" s="215"/>
      <c r="KDP328" s="215"/>
      <c r="KDQ328" s="215"/>
      <c r="KDR328" s="215"/>
      <c r="KDS328" s="215"/>
      <c r="KDT328" s="215"/>
      <c r="KDU328" s="215"/>
      <c r="KDV328" s="215"/>
      <c r="KDW328" s="215"/>
      <c r="KDX328" s="215"/>
      <c r="KDY328" s="215"/>
      <c r="KDZ328" s="215"/>
      <c r="KEA328" s="215"/>
      <c r="KEB328" s="215"/>
      <c r="KEC328" s="215"/>
      <c r="KED328" s="215"/>
      <c r="KEE328" s="215"/>
      <c r="KEF328" s="215"/>
      <c r="KEG328" s="215"/>
      <c r="KEH328" s="215"/>
      <c r="KEI328" s="215"/>
      <c r="KEJ328" s="215"/>
      <c r="KEK328" s="215"/>
      <c r="KEL328" s="215"/>
      <c r="KEM328" s="215"/>
      <c r="KEN328" s="215"/>
      <c r="KEO328" s="215"/>
      <c r="KEP328" s="215"/>
      <c r="KEQ328" s="215"/>
      <c r="KER328" s="215"/>
      <c r="KES328" s="215"/>
      <c r="KET328" s="215"/>
      <c r="KEU328" s="215"/>
      <c r="KEV328" s="215"/>
      <c r="KEW328" s="215"/>
      <c r="KEX328" s="215"/>
      <c r="KEY328" s="215"/>
      <c r="KEZ328" s="215"/>
      <c r="KFA328" s="215"/>
      <c r="KFB328" s="215"/>
      <c r="KFC328" s="215"/>
      <c r="KFD328" s="215"/>
      <c r="KFE328" s="215"/>
      <c r="KFF328" s="215"/>
      <c r="KFG328" s="215"/>
      <c r="KFH328" s="215"/>
      <c r="KFI328" s="215"/>
      <c r="KFJ328" s="215"/>
      <c r="KFK328" s="215"/>
      <c r="KFL328" s="215"/>
      <c r="KFM328" s="215"/>
      <c r="KFN328" s="215"/>
      <c r="KFO328" s="215"/>
      <c r="KFP328" s="215"/>
      <c r="KFQ328" s="215"/>
      <c r="KFR328" s="215"/>
      <c r="KFS328" s="215"/>
      <c r="KFT328" s="215"/>
      <c r="KFU328" s="215"/>
      <c r="KFV328" s="215"/>
      <c r="KFW328" s="215"/>
      <c r="KFX328" s="215"/>
      <c r="KFY328" s="215"/>
      <c r="KFZ328" s="215"/>
      <c r="KGA328" s="215"/>
      <c r="KGB328" s="215"/>
      <c r="KGC328" s="215"/>
      <c r="KGD328" s="215"/>
      <c r="KGE328" s="215"/>
      <c r="KGF328" s="215"/>
      <c r="KGG328" s="215"/>
      <c r="KGH328" s="215"/>
      <c r="KGI328" s="215"/>
      <c r="KGJ328" s="215"/>
      <c r="KGK328" s="215"/>
      <c r="KGL328" s="215"/>
      <c r="KGM328" s="215"/>
      <c r="KGN328" s="215"/>
      <c r="KGO328" s="215"/>
      <c r="KGP328" s="215"/>
      <c r="KGQ328" s="215"/>
      <c r="KGR328" s="215"/>
      <c r="KGS328" s="215"/>
      <c r="KGT328" s="215"/>
      <c r="KGU328" s="215"/>
      <c r="KGV328" s="215"/>
      <c r="KGW328" s="215"/>
      <c r="KGX328" s="215"/>
      <c r="KGY328" s="215"/>
      <c r="KGZ328" s="215"/>
      <c r="KHA328" s="215"/>
      <c r="KHB328" s="215"/>
      <c r="KHC328" s="215"/>
      <c r="KHD328" s="215"/>
      <c r="KHE328" s="215"/>
      <c r="KHF328" s="215"/>
      <c r="KHG328" s="215"/>
      <c r="KHH328" s="215"/>
      <c r="KHI328" s="215"/>
      <c r="KHJ328" s="215"/>
      <c r="KHK328" s="215"/>
      <c r="KHL328" s="215"/>
      <c r="KHM328" s="215"/>
      <c r="KHN328" s="215"/>
      <c r="KHO328" s="215"/>
      <c r="KHP328" s="215"/>
      <c r="KHQ328" s="215"/>
      <c r="KHR328" s="215"/>
      <c r="KHS328" s="215"/>
      <c r="KHT328" s="215"/>
      <c r="KHU328" s="215"/>
      <c r="KHV328" s="215"/>
      <c r="KHW328" s="215"/>
      <c r="KHX328" s="215"/>
      <c r="KHY328" s="215"/>
      <c r="KHZ328" s="215"/>
      <c r="KIA328" s="215"/>
      <c r="KIB328" s="215"/>
      <c r="KIC328" s="215"/>
      <c r="KID328" s="215"/>
      <c r="KIE328" s="215"/>
      <c r="KIF328" s="215"/>
      <c r="KIG328" s="215"/>
      <c r="KIH328" s="215"/>
      <c r="KII328" s="215"/>
      <c r="KIJ328" s="215"/>
      <c r="KIK328" s="215"/>
      <c r="KIL328" s="215"/>
      <c r="KIM328" s="215"/>
      <c r="KIN328" s="215"/>
      <c r="KIO328" s="215"/>
      <c r="KIP328" s="215"/>
      <c r="KIQ328" s="215"/>
      <c r="KIR328" s="215"/>
      <c r="KIS328" s="215"/>
      <c r="KIT328" s="215"/>
      <c r="KIU328" s="215"/>
      <c r="KIV328" s="215"/>
      <c r="KIW328" s="215"/>
      <c r="KIX328" s="215"/>
      <c r="KIY328" s="215"/>
      <c r="KIZ328" s="215"/>
      <c r="KJA328" s="215"/>
      <c r="KJB328" s="215"/>
      <c r="KJC328" s="215"/>
      <c r="KJD328" s="215"/>
      <c r="KJE328" s="215"/>
      <c r="KJF328" s="215"/>
      <c r="KJG328" s="215"/>
      <c r="KJH328" s="215"/>
      <c r="KJI328" s="215"/>
      <c r="KJJ328" s="215"/>
      <c r="KJK328" s="215"/>
      <c r="KJL328" s="215"/>
      <c r="KJM328" s="215"/>
      <c r="KJN328" s="215"/>
      <c r="KJO328" s="215"/>
      <c r="KJP328" s="215"/>
      <c r="KJQ328" s="215"/>
      <c r="KJR328" s="215"/>
      <c r="KJS328" s="215"/>
      <c r="KJT328" s="215"/>
      <c r="KJU328" s="215"/>
      <c r="KJV328" s="215"/>
      <c r="KJW328" s="215"/>
      <c r="KJX328" s="215"/>
      <c r="KJY328" s="215"/>
      <c r="KJZ328" s="215"/>
      <c r="KKA328" s="215"/>
      <c r="KKB328" s="215"/>
      <c r="KKC328" s="215"/>
      <c r="KKD328" s="215"/>
      <c r="KKE328" s="215"/>
      <c r="KKF328" s="215"/>
      <c r="KKG328" s="215"/>
      <c r="KKH328" s="215"/>
      <c r="KKI328" s="215"/>
      <c r="KKJ328" s="215"/>
      <c r="KKK328" s="215"/>
      <c r="KKL328" s="215"/>
      <c r="KKM328" s="215"/>
      <c r="KKN328" s="215"/>
      <c r="KKO328" s="215"/>
      <c r="KKP328" s="215"/>
      <c r="KKQ328" s="215"/>
      <c r="KKR328" s="215"/>
      <c r="KKS328" s="215"/>
      <c r="KKT328" s="215"/>
      <c r="KKU328" s="215"/>
      <c r="KKV328" s="215"/>
      <c r="KKW328" s="215"/>
      <c r="KKX328" s="215"/>
      <c r="KKY328" s="215"/>
      <c r="KKZ328" s="215"/>
      <c r="KLA328" s="215"/>
      <c r="KLB328" s="215"/>
      <c r="KLC328" s="215"/>
      <c r="KLD328" s="215"/>
      <c r="KLE328" s="215"/>
      <c r="KLF328" s="215"/>
      <c r="KLG328" s="215"/>
      <c r="KLH328" s="215"/>
      <c r="KLI328" s="215"/>
      <c r="KLJ328" s="215"/>
      <c r="KLK328" s="215"/>
      <c r="KLL328" s="215"/>
      <c r="KLM328" s="215"/>
      <c r="KLN328" s="215"/>
      <c r="KLO328" s="215"/>
      <c r="KLP328" s="215"/>
      <c r="KLQ328" s="215"/>
      <c r="KLR328" s="215"/>
      <c r="KLS328" s="215"/>
      <c r="KLT328" s="215"/>
      <c r="KLU328" s="215"/>
      <c r="KLV328" s="215"/>
      <c r="KLW328" s="215"/>
      <c r="KLX328" s="215"/>
      <c r="KLY328" s="215"/>
      <c r="KLZ328" s="215"/>
      <c r="KMA328" s="215"/>
      <c r="KMB328" s="215"/>
      <c r="KMC328" s="215"/>
      <c r="KMD328" s="215"/>
      <c r="KME328" s="215"/>
      <c r="KMF328" s="215"/>
      <c r="KMG328" s="215"/>
      <c r="KMH328" s="215"/>
      <c r="KMI328" s="215"/>
      <c r="KMJ328" s="215"/>
      <c r="KMK328" s="215"/>
      <c r="KML328" s="215"/>
      <c r="KMM328" s="215"/>
      <c r="KMN328" s="215"/>
      <c r="KMO328" s="215"/>
      <c r="KMP328" s="215"/>
      <c r="KMQ328" s="215"/>
      <c r="KMR328" s="215"/>
      <c r="KMS328" s="215"/>
      <c r="KMT328" s="215"/>
      <c r="KMU328" s="215"/>
      <c r="KMV328" s="215"/>
      <c r="KMW328" s="215"/>
      <c r="KMX328" s="215"/>
      <c r="KMY328" s="215"/>
      <c r="KMZ328" s="215"/>
      <c r="KNA328" s="215"/>
      <c r="KNB328" s="215"/>
      <c r="KNC328" s="215"/>
      <c r="KND328" s="215"/>
      <c r="KNE328" s="215"/>
      <c r="KNF328" s="215"/>
      <c r="KNG328" s="215"/>
      <c r="KNH328" s="215"/>
      <c r="KNI328" s="215"/>
      <c r="KNJ328" s="215"/>
      <c r="KNK328" s="215"/>
      <c r="KNL328" s="215"/>
      <c r="KNM328" s="215"/>
      <c r="KNN328" s="215"/>
      <c r="KNO328" s="215"/>
      <c r="KNP328" s="215"/>
      <c r="KNQ328" s="215"/>
      <c r="KNR328" s="215"/>
      <c r="KNS328" s="215"/>
      <c r="KNT328" s="215"/>
      <c r="KNU328" s="215"/>
      <c r="KNV328" s="215"/>
      <c r="KNW328" s="215"/>
      <c r="KNX328" s="215"/>
      <c r="KNY328" s="215"/>
      <c r="KNZ328" s="215"/>
      <c r="KOA328" s="215"/>
      <c r="KOB328" s="215"/>
      <c r="KOC328" s="215"/>
      <c r="KOD328" s="215"/>
      <c r="KOE328" s="215"/>
      <c r="KOF328" s="215"/>
      <c r="KOG328" s="215"/>
      <c r="KOH328" s="215"/>
      <c r="KOI328" s="215"/>
      <c r="KOJ328" s="215"/>
      <c r="KOK328" s="215"/>
      <c r="KOL328" s="215"/>
      <c r="KOM328" s="215"/>
      <c r="KON328" s="215"/>
      <c r="KOO328" s="215"/>
      <c r="KOP328" s="215"/>
      <c r="KOQ328" s="215"/>
      <c r="KOR328" s="215"/>
      <c r="KOS328" s="215"/>
      <c r="KOT328" s="215"/>
      <c r="KOU328" s="215"/>
      <c r="KOV328" s="215"/>
      <c r="KOW328" s="215"/>
      <c r="KOX328" s="215"/>
      <c r="KOY328" s="215"/>
      <c r="KOZ328" s="215"/>
      <c r="KPA328" s="215"/>
      <c r="KPB328" s="215"/>
      <c r="KPC328" s="215"/>
      <c r="KPD328" s="215"/>
      <c r="KPE328" s="215"/>
      <c r="KPF328" s="215"/>
      <c r="KPG328" s="215"/>
      <c r="KPH328" s="215"/>
      <c r="KPI328" s="215"/>
      <c r="KPJ328" s="215"/>
      <c r="KPK328" s="215"/>
      <c r="KPL328" s="215"/>
      <c r="KPM328" s="215"/>
      <c r="KPN328" s="215"/>
      <c r="KPO328" s="215"/>
      <c r="KPP328" s="215"/>
      <c r="KPQ328" s="215"/>
      <c r="KPR328" s="215"/>
      <c r="KPS328" s="215"/>
      <c r="KPT328" s="215"/>
      <c r="KPU328" s="215"/>
      <c r="KPV328" s="215"/>
      <c r="KPW328" s="215"/>
      <c r="KPX328" s="215"/>
      <c r="KPY328" s="215"/>
      <c r="KPZ328" s="215"/>
      <c r="KQA328" s="215"/>
      <c r="KQB328" s="215"/>
      <c r="KQC328" s="215"/>
      <c r="KQD328" s="215"/>
      <c r="KQE328" s="215"/>
      <c r="KQF328" s="215"/>
      <c r="KQG328" s="215"/>
      <c r="KQH328" s="215"/>
      <c r="KQI328" s="215"/>
      <c r="KQJ328" s="215"/>
      <c r="KQK328" s="215"/>
      <c r="KQL328" s="215"/>
      <c r="KQM328" s="215"/>
      <c r="KQN328" s="215"/>
      <c r="KQO328" s="215"/>
      <c r="KQP328" s="215"/>
      <c r="KQQ328" s="215"/>
      <c r="KQR328" s="215"/>
      <c r="KQS328" s="215"/>
      <c r="KQT328" s="215"/>
      <c r="KQU328" s="215"/>
      <c r="KQV328" s="215"/>
      <c r="KQW328" s="215"/>
      <c r="KQX328" s="215"/>
      <c r="KQY328" s="215"/>
      <c r="KQZ328" s="215"/>
      <c r="KRA328" s="215"/>
      <c r="KRB328" s="215"/>
      <c r="KRC328" s="215"/>
      <c r="KRD328" s="215"/>
      <c r="KRE328" s="215"/>
      <c r="KRF328" s="215"/>
      <c r="KRG328" s="215"/>
      <c r="KRH328" s="215"/>
      <c r="KRI328" s="215"/>
      <c r="KRJ328" s="215"/>
      <c r="KRK328" s="215"/>
      <c r="KRL328" s="215"/>
      <c r="KRM328" s="215"/>
      <c r="KRN328" s="215"/>
      <c r="KRO328" s="215"/>
      <c r="KRP328" s="215"/>
      <c r="KRQ328" s="215"/>
      <c r="KRR328" s="215"/>
      <c r="KRS328" s="215"/>
      <c r="KRT328" s="215"/>
      <c r="KRU328" s="215"/>
      <c r="KRV328" s="215"/>
      <c r="KRW328" s="215"/>
      <c r="KRX328" s="215"/>
      <c r="KRY328" s="215"/>
      <c r="KRZ328" s="215"/>
      <c r="KSA328" s="215"/>
      <c r="KSB328" s="215"/>
      <c r="KSC328" s="215"/>
      <c r="KSD328" s="215"/>
      <c r="KSE328" s="215"/>
      <c r="KSF328" s="215"/>
      <c r="KSG328" s="215"/>
      <c r="KSH328" s="215"/>
      <c r="KSI328" s="215"/>
      <c r="KSJ328" s="215"/>
      <c r="KSK328" s="215"/>
      <c r="KSL328" s="215"/>
      <c r="KSM328" s="215"/>
      <c r="KSN328" s="215"/>
      <c r="KSO328" s="215"/>
      <c r="KSP328" s="215"/>
      <c r="KSQ328" s="215"/>
      <c r="KSR328" s="215"/>
      <c r="KSS328" s="215"/>
      <c r="KST328" s="215"/>
      <c r="KSU328" s="215"/>
      <c r="KSV328" s="215"/>
      <c r="KSW328" s="215"/>
      <c r="KSX328" s="215"/>
      <c r="KSY328" s="215"/>
      <c r="KSZ328" s="215"/>
      <c r="KTA328" s="215"/>
      <c r="KTB328" s="215"/>
      <c r="KTC328" s="215"/>
      <c r="KTD328" s="215"/>
      <c r="KTE328" s="215"/>
      <c r="KTF328" s="215"/>
      <c r="KTG328" s="215"/>
      <c r="KTH328" s="215"/>
      <c r="KTI328" s="215"/>
      <c r="KTJ328" s="215"/>
      <c r="KTK328" s="215"/>
      <c r="KTL328" s="215"/>
      <c r="KTM328" s="215"/>
      <c r="KTN328" s="215"/>
      <c r="KTO328" s="215"/>
      <c r="KTP328" s="215"/>
      <c r="KTQ328" s="215"/>
      <c r="KTR328" s="215"/>
      <c r="KTS328" s="215"/>
      <c r="KTT328" s="215"/>
      <c r="KTU328" s="215"/>
      <c r="KTV328" s="215"/>
      <c r="KTW328" s="215"/>
      <c r="KTX328" s="215"/>
      <c r="KTY328" s="215"/>
      <c r="KTZ328" s="215"/>
      <c r="KUA328" s="215"/>
      <c r="KUB328" s="215"/>
      <c r="KUC328" s="215"/>
      <c r="KUD328" s="215"/>
      <c r="KUE328" s="215"/>
      <c r="KUF328" s="215"/>
      <c r="KUG328" s="215"/>
      <c r="KUH328" s="215"/>
      <c r="KUI328" s="215"/>
      <c r="KUJ328" s="215"/>
      <c r="KUK328" s="215"/>
      <c r="KUL328" s="215"/>
      <c r="KUM328" s="215"/>
      <c r="KUN328" s="215"/>
      <c r="KUO328" s="215"/>
      <c r="KUP328" s="215"/>
      <c r="KUQ328" s="215"/>
      <c r="KUR328" s="215"/>
      <c r="KUS328" s="215"/>
      <c r="KUT328" s="215"/>
      <c r="KUU328" s="215"/>
      <c r="KUV328" s="215"/>
      <c r="KUW328" s="215"/>
      <c r="KUX328" s="215"/>
      <c r="KUY328" s="215"/>
      <c r="KUZ328" s="215"/>
      <c r="KVA328" s="215"/>
      <c r="KVB328" s="215"/>
      <c r="KVC328" s="215"/>
      <c r="KVD328" s="215"/>
      <c r="KVE328" s="215"/>
      <c r="KVF328" s="215"/>
      <c r="KVG328" s="215"/>
      <c r="KVH328" s="215"/>
      <c r="KVI328" s="215"/>
      <c r="KVJ328" s="215"/>
      <c r="KVK328" s="215"/>
      <c r="KVL328" s="215"/>
      <c r="KVM328" s="215"/>
      <c r="KVN328" s="215"/>
      <c r="KVO328" s="215"/>
      <c r="KVP328" s="215"/>
      <c r="KVQ328" s="215"/>
      <c r="KVR328" s="215"/>
      <c r="KVS328" s="215"/>
      <c r="KVT328" s="215"/>
      <c r="KVU328" s="215"/>
      <c r="KVV328" s="215"/>
      <c r="KVW328" s="215"/>
      <c r="KVX328" s="215"/>
      <c r="KVY328" s="215"/>
      <c r="KVZ328" s="215"/>
      <c r="KWA328" s="215"/>
      <c r="KWB328" s="215"/>
      <c r="KWC328" s="215"/>
      <c r="KWD328" s="215"/>
      <c r="KWE328" s="215"/>
      <c r="KWF328" s="215"/>
      <c r="KWG328" s="215"/>
      <c r="KWH328" s="215"/>
      <c r="KWI328" s="215"/>
      <c r="KWJ328" s="215"/>
      <c r="KWK328" s="215"/>
      <c r="KWL328" s="215"/>
      <c r="KWM328" s="215"/>
      <c r="KWN328" s="215"/>
      <c r="KWO328" s="215"/>
      <c r="KWP328" s="215"/>
      <c r="KWQ328" s="215"/>
      <c r="KWR328" s="215"/>
      <c r="KWS328" s="215"/>
      <c r="KWT328" s="215"/>
      <c r="KWU328" s="215"/>
      <c r="KWV328" s="215"/>
      <c r="KWW328" s="215"/>
      <c r="KWX328" s="215"/>
      <c r="KWY328" s="215"/>
      <c r="KWZ328" s="215"/>
      <c r="KXA328" s="215"/>
      <c r="KXB328" s="215"/>
      <c r="KXC328" s="215"/>
      <c r="KXD328" s="215"/>
      <c r="KXE328" s="215"/>
      <c r="KXF328" s="215"/>
      <c r="KXG328" s="215"/>
      <c r="KXH328" s="215"/>
      <c r="KXI328" s="215"/>
      <c r="KXJ328" s="215"/>
      <c r="KXK328" s="215"/>
      <c r="KXL328" s="215"/>
      <c r="KXM328" s="215"/>
      <c r="KXN328" s="215"/>
      <c r="KXO328" s="215"/>
      <c r="KXP328" s="215"/>
      <c r="KXQ328" s="215"/>
      <c r="KXR328" s="215"/>
      <c r="KXS328" s="215"/>
      <c r="KXT328" s="215"/>
      <c r="KXU328" s="215"/>
      <c r="KXV328" s="215"/>
      <c r="KXW328" s="215"/>
      <c r="KXX328" s="215"/>
      <c r="KXY328" s="215"/>
      <c r="KXZ328" s="215"/>
      <c r="KYA328" s="215"/>
      <c r="KYB328" s="215"/>
      <c r="KYC328" s="215"/>
      <c r="KYD328" s="215"/>
      <c r="KYE328" s="215"/>
      <c r="KYF328" s="215"/>
      <c r="KYG328" s="215"/>
      <c r="KYH328" s="215"/>
      <c r="KYI328" s="215"/>
      <c r="KYJ328" s="215"/>
      <c r="KYK328" s="215"/>
      <c r="KYL328" s="215"/>
      <c r="KYM328" s="215"/>
      <c r="KYN328" s="215"/>
      <c r="KYO328" s="215"/>
      <c r="KYP328" s="215"/>
      <c r="KYQ328" s="215"/>
      <c r="KYR328" s="215"/>
      <c r="KYS328" s="215"/>
      <c r="KYT328" s="215"/>
      <c r="KYU328" s="215"/>
      <c r="KYV328" s="215"/>
      <c r="KYW328" s="215"/>
      <c r="KYX328" s="215"/>
      <c r="KYY328" s="215"/>
      <c r="KYZ328" s="215"/>
      <c r="KZA328" s="215"/>
      <c r="KZB328" s="215"/>
      <c r="KZC328" s="215"/>
      <c r="KZD328" s="215"/>
      <c r="KZE328" s="215"/>
      <c r="KZF328" s="215"/>
      <c r="KZG328" s="215"/>
      <c r="KZH328" s="215"/>
      <c r="KZI328" s="215"/>
      <c r="KZJ328" s="215"/>
      <c r="KZK328" s="215"/>
      <c r="KZL328" s="215"/>
      <c r="KZM328" s="215"/>
      <c r="KZN328" s="215"/>
      <c r="KZO328" s="215"/>
      <c r="KZP328" s="215"/>
      <c r="KZQ328" s="215"/>
      <c r="KZR328" s="215"/>
      <c r="KZS328" s="215"/>
      <c r="KZT328" s="215"/>
      <c r="KZU328" s="215"/>
      <c r="KZV328" s="215"/>
      <c r="KZW328" s="215"/>
      <c r="KZX328" s="215"/>
      <c r="KZY328" s="215"/>
      <c r="KZZ328" s="215"/>
      <c r="LAA328" s="215"/>
      <c r="LAB328" s="215"/>
      <c r="LAC328" s="215"/>
      <c r="LAD328" s="215"/>
      <c r="LAE328" s="215"/>
      <c r="LAF328" s="215"/>
      <c r="LAG328" s="215"/>
      <c r="LAH328" s="215"/>
      <c r="LAI328" s="215"/>
      <c r="LAJ328" s="215"/>
      <c r="LAK328" s="215"/>
      <c r="LAL328" s="215"/>
      <c r="LAM328" s="215"/>
      <c r="LAN328" s="215"/>
      <c r="LAO328" s="215"/>
      <c r="LAP328" s="215"/>
      <c r="LAQ328" s="215"/>
      <c r="LAR328" s="215"/>
      <c r="LAS328" s="215"/>
      <c r="LAT328" s="215"/>
      <c r="LAU328" s="215"/>
      <c r="LAV328" s="215"/>
      <c r="LAW328" s="215"/>
      <c r="LAX328" s="215"/>
      <c r="LAY328" s="215"/>
      <c r="LAZ328" s="215"/>
      <c r="LBA328" s="215"/>
      <c r="LBB328" s="215"/>
      <c r="LBC328" s="215"/>
      <c r="LBD328" s="215"/>
      <c r="LBE328" s="215"/>
      <c r="LBF328" s="215"/>
      <c r="LBG328" s="215"/>
      <c r="LBH328" s="215"/>
      <c r="LBI328" s="215"/>
      <c r="LBJ328" s="215"/>
      <c r="LBK328" s="215"/>
      <c r="LBL328" s="215"/>
      <c r="LBM328" s="215"/>
      <c r="LBN328" s="215"/>
      <c r="LBO328" s="215"/>
      <c r="LBP328" s="215"/>
      <c r="LBQ328" s="215"/>
      <c r="LBR328" s="215"/>
      <c r="LBS328" s="215"/>
      <c r="LBT328" s="215"/>
      <c r="LBU328" s="215"/>
      <c r="LBV328" s="215"/>
      <c r="LBW328" s="215"/>
      <c r="LBX328" s="215"/>
      <c r="LBY328" s="215"/>
      <c r="LBZ328" s="215"/>
      <c r="LCA328" s="215"/>
      <c r="LCB328" s="215"/>
      <c r="LCC328" s="215"/>
      <c r="LCD328" s="215"/>
      <c r="LCE328" s="215"/>
      <c r="LCF328" s="215"/>
      <c r="LCG328" s="215"/>
      <c r="LCH328" s="215"/>
      <c r="LCI328" s="215"/>
      <c r="LCJ328" s="215"/>
      <c r="LCK328" s="215"/>
      <c r="LCL328" s="215"/>
      <c r="LCM328" s="215"/>
      <c r="LCN328" s="215"/>
      <c r="LCO328" s="215"/>
      <c r="LCP328" s="215"/>
      <c r="LCQ328" s="215"/>
      <c r="LCR328" s="215"/>
      <c r="LCS328" s="215"/>
      <c r="LCT328" s="215"/>
      <c r="LCU328" s="215"/>
      <c r="LCV328" s="215"/>
      <c r="LCW328" s="215"/>
      <c r="LCX328" s="215"/>
      <c r="LCY328" s="215"/>
      <c r="LCZ328" s="215"/>
      <c r="LDA328" s="215"/>
      <c r="LDB328" s="215"/>
      <c r="LDC328" s="215"/>
      <c r="LDD328" s="215"/>
      <c r="LDE328" s="215"/>
      <c r="LDF328" s="215"/>
      <c r="LDG328" s="215"/>
      <c r="LDH328" s="215"/>
      <c r="LDI328" s="215"/>
      <c r="LDJ328" s="215"/>
      <c r="LDK328" s="215"/>
      <c r="LDL328" s="215"/>
      <c r="LDM328" s="215"/>
      <c r="LDN328" s="215"/>
      <c r="LDO328" s="215"/>
      <c r="LDP328" s="215"/>
      <c r="LDQ328" s="215"/>
      <c r="LDR328" s="215"/>
      <c r="LDS328" s="215"/>
      <c r="LDT328" s="215"/>
      <c r="LDU328" s="215"/>
      <c r="LDV328" s="215"/>
      <c r="LDW328" s="215"/>
      <c r="LDX328" s="215"/>
      <c r="LDY328" s="215"/>
      <c r="LDZ328" s="215"/>
      <c r="LEA328" s="215"/>
      <c r="LEB328" s="215"/>
      <c r="LEC328" s="215"/>
      <c r="LED328" s="215"/>
      <c r="LEE328" s="215"/>
      <c r="LEF328" s="215"/>
      <c r="LEG328" s="215"/>
      <c r="LEH328" s="215"/>
      <c r="LEI328" s="215"/>
      <c r="LEJ328" s="215"/>
      <c r="LEK328" s="215"/>
      <c r="LEL328" s="215"/>
      <c r="LEM328" s="215"/>
      <c r="LEN328" s="215"/>
      <c r="LEO328" s="215"/>
      <c r="LEP328" s="215"/>
      <c r="LEQ328" s="215"/>
      <c r="LER328" s="215"/>
      <c r="LES328" s="215"/>
      <c r="LET328" s="215"/>
      <c r="LEU328" s="215"/>
      <c r="LEV328" s="215"/>
      <c r="LEW328" s="215"/>
      <c r="LEX328" s="215"/>
      <c r="LEY328" s="215"/>
      <c r="LEZ328" s="215"/>
      <c r="LFA328" s="215"/>
      <c r="LFB328" s="215"/>
      <c r="LFC328" s="215"/>
      <c r="LFD328" s="215"/>
      <c r="LFE328" s="215"/>
      <c r="LFF328" s="215"/>
      <c r="LFG328" s="215"/>
      <c r="LFH328" s="215"/>
      <c r="LFI328" s="215"/>
      <c r="LFJ328" s="215"/>
      <c r="LFK328" s="215"/>
      <c r="LFL328" s="215"/>
      <c r="LFM328" s="215"/>
      <c r="LFN328" s="215"/>
      <c r="LFO328" s="215"/>
      <c r="LFP328" s="215"/>
      <c r="LFQ328" s="215"/>
      <c r="LFR328" s="215"/>
      <c r="LFS328" s="215"/>
      <c r="LFT328" s="215"/>
      <c r="LFU328" s="215"/>
      <c r="LFV328" s="215"/>
      <c r="LFW328" s="215"/>
      <c r="LFX328" s="215"/>
      <c r="LFY328" s="215"/>
      <c r="LFZ328" s="215"/>
      <c r="LGA328" s="215"/>
      <c r="LGB328" s="215"/>
      <c r="LGC328" s="215"/>
      <c r="LGD328" s="215"/>
      <c r="LGE328" s="215"/>
      <c r="LGF328" s="215"/>
      <c r="LGG328" s="215"/>
      <c r="LGH328" s="215"/>
      <c r="LGI328" s="215"/>
      <c r="LGJ328" s="215"/>
      <c r="LGK328" s="215"/>
      <c r="LGL328" s="215"/>
      <c r="LGM328" s="215"/>
      <c r="LGN328" s="215"/>
      <c r="LGO328" s="215"/>
      <c r="LGP328" s="215"/>
      <c r="LGQ328" s="215"/>
      <c r="LGR328" s="215"/>
      <c r="LGS328" s="215"/>
      <c r="LGT328" s="215"/>
      <c r="LGU328" s="215"/>
      <c r="LGV328" s="215"/>
      <c r="LGW328" s="215"/>
      <c r="LGX328" s="215"/>
      <c r="LGY328" s="215"/>
      <c r="LGZ328" s="215"/>
      <c r="LHA328" s="215"/>
      <c r="LHB328" s="215"/>
      <c r="LHC328" s="215"/>
      <c r="LHD328" s="215"/>
      <c r="LHE328" s="215"/>
      <c r="LHF328" s="215"/>
      <c r="LHG328" s="215"/>
      <c r="LHH328" s="215"/>
      <c r="LHI328" s="215"/>
      <c r="LHJ328" s="215"/>
      <c r="LHK328" s="215"/>
      <c r="LHL328" s="215"/>
      <c r="LHM328" s="215"/>
      <c r="LHN328" s="215"/>
      <c r="LHO328" s="215"/>
      <c r="LHP328" s="215"/>
      <c r="LHQ328" s="215"/>
      <c r="LHR328" s="215"/>
      <c r="LHS328" s="215"/>
      <c r="LHT328" s="215"/>
      <c r="LHU328" s="215"/>
      <c r="LHV328" s="215"/>
      <c r="LHW328" s="215"/>
      <c r="LHX328" s="215"/>
      <c r="LHY328" s="215"/>
      <c r="LHZ328" s="215"/>
      <c r="LIA328" s="215"/>
      <c r="LIB328" s="215"/>
      <c r="LIC328" s="215"/>
      <c r="LID328" s="215"/>
      <c r="LIE328" s="215"/>
      <c r="LIF328" s="215"/>
      <c r="LIG328" s="215"/>
      <c r="LIH328" s="215"/>
      <c r="LII328" s="215"/>
      <c r="LIJ328" s="215"/>
      <c r="LIK328" s="215"/>
      <c r="LIL328" s="215"/>
      <c r="LIM328" s="215"/>
      <c r="LIN328" s="215"/>
      <c r="LIO328" s="215"/>
      <c r="LIP328" s="215"/>
      <c r="LIQ328" s="215"/>
      <c r="LIR328" s="215"/>
      <c r="LIS328" s="215"/>
      <c r="LIT328" s="215"/>
      <c r="LIU328" s="215"/>
      <c r="LIV328" s="215"/>
      <c r="LIW328" s="215"/>
      <c r="LIX328" s="215"/>
      <c r="LIY328" s="215"/>
      <c r="LIZ328" s="215"/>
      <c r="LJA328" s="215"/>
      <c r="LJB328" s="215"/>
      <c r="LJC328" s="215"/>
      <c r="LJD328" s="215"/>
      <c r="LJE328" s="215"/>
      <c r="LJF328" s="215"/>
      <c r="LJG328" s="215"/>
      <c r="LJH328" s="215"/>
      <c r="LJI328" s="215"/>
      <c r="LJJ328" s="215"/>
      <c r="LJK328" s="215"/>
      <c r="LJL328" s="215"/>
      <c r="LJM328" s="215"/>
      <c r="LJN328" s="215"/>
      <c r="LJO328" s="215"/>
      <c r="LJP328" s="215"/>
      <c r="LJQ328" s="215"/>
      <c r="LJR328" s="215"/>
      <c r="LJS328" s="215"/>
      <c r="LJT328" s="215"/>
      <c r="LJU328" s="215"/>
      <c r="LJV328" s="215"/>
      <c r="LJW328" s="215"/>
      <c r="LJX328" s="215"/>
      <c r="LJY328" s="215"/>
      <c r="LJZ328" s="215"/>
      <c r="LKA328" s="215"/>
      <c r="LKB328" s="215"/>
      <c r="LKC328" s="215"/>
      <c r="LKD328" s="215"/>
      <c r="LKE328" s="215"/>
      <c r="LKF328" s="215"/>
      <c r="LKG328" s="215"/>
      <c r="LKH328" s="215"/>
      <c r="LKI328" s="215"/>
      <c r="LKJ328" s="215"/>
      <c r="LKK328" s="215"/>
      <c r="LKL328" s="215"/>
      <c r="LKM328" s="215"/>
      <c r="LKN328" s="215"/>
      <c r="LKO328" s="215"/>
      <c r="LKP328" s="215"/>
      <c r="LKQ328" s="215"/>
      <c r="LKR328" s="215"/>
      <c r="LKS328" s="215"/>
      <c r="LKT328" s="215"/>
      <c r="LKU328" s="215"/>
      <c r="LKV328" s="215"/>
      <c r="LKW328" s="215"/>
      <c r="LKX328" s="215"/>
      <c r="LKY328" s="215"/>
      <c r="LKZ328" s="215"/>
      <c r="LLA328" s="215"/>
      <c r="LLB328" s="215"/>
      <c r="LLC328" s="215"/>
      <c r="LLD328" s="215"/>
      <c r="LLE328" s="215"/>
      <c r="LLF328" s="215"/>
      <c r="LLG328" s="215"/>
      <c r="LLH328" s="215"/>
      <c r="LLI328" s="215"/>
      <c r="LLJ328" s="215"/>
      <c r="LLK328" s="215"/>
      <c r="LLL328" s="215"/>
      <c r="LLM328" s="215"/>
      <c r="LLN328" s="215"/>
      <c r="LLO328" s="215"/>
      <c r="LLP328" s="215"/>
      <c r="LLQ328" s="215"/>
      <c r="LLR328" s="215"/>
      <c r="LLS328" s="215"/>
      <c r="LLT328" s="215"/>
      <c r="LLU328" s="215"/>
      <c r="LLV328" s="215"/>
      <c r="LLW328" s="215"/>
      <c r="LLX328" s="215"/>
      <c r="LLY328" s="215"/>
      <c r="LLZ328" s="215"/>
      <c r="LMA328" s="215"/>
      <c r="LMB328" s="215"/>
      <c r="LMC328" s="215"/>
      <c r="LMD328" s="215"/>
      <c r="LME328" s="215"/>
      <c r="LMF328" s="215"/>
      <c r="LMG328" s="215"/>
      <c r="LMH328" s="215"/>
      <c r="LMI328" s="215"/>
      <c r="LMJ328" s="215"/>
      <c r="LMK328" s="215"/>
      <c r="LML328" s="215"/>
      <c r="LMM328" s="215"/>
      <c r="LMN328" s="215"/>
      <c r="LMO328" s="215"/>
      <c r="LMP328" s="215"/>
      <c r="LMQ328" s="215"/>
      <c r="LMR328" s="215"/>
      <c r="LMS328" s="215"/>
      <c r="LMT328" s="215"/>
      <c r="LMU328" s="215"/>
      <c r="LMV328" s="215"/>
      <c r="LMW328" s="215"/>
      <c r="LMX328" s="215"/>
      <c r="LMY328" s="215"/>
      <c r="LMZ328" s="215"/>
      <c r="LNA328" s="215"/>
      <c r="LNB328" s="215"/>
      <c r="LNC328" s="215"/>
      <c r="LND328" s="215"/>
      <c r="LNE328" s="215"/>
      <c r="LNF328" s="215"/>
      <c r="LNG328" s="215"/>
      <c r="LNH328" s="215"/>
      <c r="LNI328" s="215"/>
      <c r="LNJ328" s="215"/>
      <c r="LNK328" s="215"/>
      <c r="LNL328" s="215"/>
      <c r="LNM328" s="215"/>
      <c r="LNN328" s="215"/>
      <c r="LNO328" s="215"/>
      <c r="LNP328" s="215"/>
      <c r="LNQ328" s="215"/>
      <c r="LNR328" s="215"/>
      <c r="LNS328" s="215"/>
      <c r="LNT328" s="215"/>
      <c r="LNU328" s="215"/>
      <c r="LNV328" s="215"/>
      <c r="LNW328" s="215"/>
      <c r="LNX328" s="215"/>
      <c r="LNY328" s="215"/>
      <c r="LNZ328" s="215"/>
      <c r="LOA328" s="215"/>
      <c r="LOB328" s="215"/>
      <c r="LOC328" s="215"/>
      <c r="LOD328" s="215"/>
      <c r="LOE328" s="215"/>
      <c r="LOF328" s="215"/>
      <c r="LOG328" s="215"/>
      <c r="LOH328" s="215"/>
      <c r="LOI328" s="215"/>
      <c r="LOJ328" s="215"/>
      <c r="LOK328" s="215"/>
      <c r="LOL328" s="215"/>
      <c r="LOM328" s="215"/>
      <c r="LON328" s="215"/>
      <c r="LOO328" s="215"/>
      <c r="LOP328" s="215"/>
      <c r="LOQ328" s="215"/>
      <c r="LOR328" s="215"/>
      <c r="LOS328" s="215"/>
      <c r="LOT328" s="215"/>
      <c r="LOU328" s="215"/>
      <c r="LOV328" s="215"/>
      <c r="LOW328" s="215"/>
      <c r="LOX328" s="215"/>
      <c r="LOY328" s="215"/>
      <c r="LOZ328" s="215"/>
      <c r="LPA328" s="215"/>
      <c r="LPB328" s="215"/>
      <c r="LPC328" s="215"/>
      <c r="LPD328" s="215"/>
      <c r="LPE328" s="215"/>
      <c r="LPF328" s="215"/>
      <c r="LPG328" s="215"/>
      <c r="LPH328" s="215"/>
      <c r="LPI328" s="215"/>
      <c r="LPJ328" s="215"/>
      <c r="LPK328" s="215"/>
      <c r="LPL328" s="215"/>
      <c r="LPM328" s="215"/>
      <c r="LPN328" s="215"/>
      <c r="LPO328" s="215"/>
      <c r="LPP328" s="215"/>
      <c r="LPQ328" s="215"/>
      <c r="LPR328" s="215"/>
      <c r="LPS328" s="215"/>
      <c r="LPT328" s="215"/>
      <c r="LPU328" s="215"/>
      <c r="LPV328" s="215"/>
      <c r="LPW328" s="215"/>
      <c r="LPX328" s="215"/>
      <c r="LPY328" s="215"/>
      <c r="LPZ328" s="215"/>
      <c r="LQA328" s="215"/>
      <c r="LQB328" s="215"/>
      <c r="LQC328" s="215"/>
      <c r="LQD328" s="215"/>
      <c r="LQE328" s="215"/>
      <c r="LQF328" s="215"/>
      <c r="LQG328" s="215"/>
      <c r="LQH328" s="215"/>
      <c r="LQI328" s="215"/>
      <c r="LQJ328" s="215"/>
      <c r="LQK328" s="215"/>
      <c r="LQL328" s="215"/>
      <c r="LQM328" s="215"/>
      <c r="LQN328" s="215"/>
      <c r="LQO328" s="215"/>
      <c r="LQP328" s="215"/>
      <c r="LQQ328" s="215"/>
      <c r="LQR328" s="215"/>
      <c r="LQS328" s="215"/>
      <c r="LQT328" s="215"/>
      <c r="LQU328" s="215"/>
      <c r="LQV328" s="215"/>
      <c r="LQW328" s="215"/>
      <c r="LQX328" s="215"/>
      <c r="LQY328" s="215"/>
      <c r="LQZ328" s="215"/>
      <c r="LRA328" s="215"/>
      <c r="LRB328" s="215"/>
      <c r="LRC328" s="215"/>
      <c r="LRD328" s="215"/>
      <c r="LRE328" s="215"/>
      <c r="LRF328" s="215"/>
      <c r="LRG328" s="215"/>
      <c r="LRH328" s="215"/>
      <c r="LRI328" s="215"/>
      <c r="LRJ328" s="215"/>
      <c r="LRK328" s="215"/>
      <c r="LRL328" s="215"/>
      <c r="LRM328" s="215"/>
      <c r="LRN328" s="215"/>
      <c r="LRO328" s="215"/>
      <c r="LRP328" s="215"/>
      <c r="LRQ328" s="215"/>
      <c r="LRR328" s="215"/>
      <c r="LRS328" s="215"/>
      <c r="LRT328" s="215"/>
      <c r="LRU328" s="215"/>
      <c r="LRV328" s="215"/>
      <c r="LRW328" s="215"/>
      <c r="LRX328" s="215"/>
      <c r="LRY328" s="215"/>
      <c r="LRZ328" s="215"/>
      <c r="LSA328" s="215"/>
      <c r="LSB328" s="215"/>
      <c r="LSC328" s="215"/>
      <c r="LSD328" s="215"/>
      <c r="LSE328" s="215"/>
      <c r="LSF328" s="215"/>
      <c r="LSG328" s="215"/>
      <c r="LSH328" s="215"/>
      <c r="LSI328" s="215"/>
      <c r="LSJ328" s="215"/>
      <c r="LSK328" s="215"/>
      <c r="LSL328" s="215"/>
      <c r="LSM328" s="215"/>
      <c r="LSN328" s="215"/>
      <c r="LSO328" s="215"/>
      <c r="LSP328" s="215"/>
      <c r="LSQ328" s="215"/>
      <c r="LSR328" s="215"/>
      <c r="LSS328" s="215"/>
      <c r="LST328" s="215"/>
      <c r="LSU328" s="215"/>
      <c r="LSV328" s="215"/>
      <c r="LSW328" s="215"/>
      <c r="LSX328" s="215"/>
      <c r="LSY328" s="215"/>
      <c r="LSZ328" s="215"/>
      <c r="LTA328" s="215"/>
      <c r="LTB328" s="215"/>
      <c r="LTC328" s="215"/>
      <c r="LTD328" s="215"/>
      <c r="LTE328" s="215"/>
      <c r="LTF328" s="215"/>
      <c r="LTG328" s="215"/>
      <c r="LTH328" s="215"/>
      <c r="LTI328" s="215"/>
      <c r="LTJ328" s="215"/>
      <c r="LTK328" s="215"/>
      <c r="LTL328" s="215"/>
      <c r="LTM328" s="215"/>
      <c r="LTN328" s="215"/>
      <c r="LTO328" s="215"/>
      <c r="LTP328" s="215"/>
      <c r="LTQ328" s="215"/>
      <c r="LTR328" s="215"/>
      <c r="LTS328" s="215"/>
      <c r="LTT328" s="215"/>
      <c r="LTU328" s="215"/>
      <c r="LTV328" s="215"/>
      <c r="LTW328" s="215"/>
      <c r="LTX328" s="215"/>
      <c r="LTY328" s="215"/>
      <c r="LTZ328" s="215"/>
      <c r="LUA328" s="215"/>
      <c r="LUB328" s="215"/>
      <c r="LUC328" s="215"/>
      <c r="LUD328" s="215"/>
      <c r="LUE328" s="215"/>
      <c r="LUF328" s="215"/>
      <c r="LUG328" s="215"/>
      <c r="LUH328" s="215"/>
      <c r="LUI328" s="215"/>
      <c r="LUJ328" s="215"/>
      <c r="LUK328" s="215"/>
      <c r="LUL328" s="215"/>
      <c r="LUM328" s="215"/>
      <c r="LUN328" s="215"/>
      <c r="LUO328" s="215"/>
      <c r="LUP328" s="215"/>
      <c r="LUQ328" s="215"/>
      <c r="LUR328" s="215"/>
      <c r="LUS328" s="215"/>
      <c r="LUT328" s="215"/>
      <c r="LUU328" s="215"/>
      <c r="LUV328" s="215"/>
      <c r="LUW328" s="215"/>
      <c r="LUX328" s="215"/>
      <c r="LUY328" s="215"/>
      <c r="LUZ328" s="215"/>
      <c r="LVA328" s="215"/>
      <c r="LVB328" s="215"/>
      <c r="LVC328" s="215"/>
      <c r="LVD328" s="215"/>
      <c r="LVE328" s="215"/>
      <c r="LVF328" s="215"/>
      <c r="LVG328" s="215"/>
      <c r="LVH328" s="215"/>
      <c r="LVI328" s="215"/>
      <c r="LVJ328" s="215"/>
      <c r="LVK328" s="215"/>
      <c r="LVL328" s="215"/>
      <c r="LVM328" s="215"/>
      <c r="LVN328" s="215"/>
      <c r="LVO328" s="215"/>
      <c r="LVP328" s="215"/>
      <c r="LVQ328" s="215"/>
      <c r="LVR328" s="215"/>
      <c r="LVS328" s="215"/>
      <c r="LVT328" s="215"/>
      <c r="LVU328" s="215"/>
      <c r="LVV328" s="215"/>
      <c r="LVW328" s="215"/>
      <c r="LVX328" s="215"/>
      <c r="LVY328" s="215"/>
      <c r="LVZ328" s="215"/>
      <c r="LWA328" s="215"/>
      <c r="LWB328" s="215"/>
      <c r="LWC328" s="215"/>
      <c r="LWD328" s="215"/>
      <c r="LWE328" s="215"/>
      <c r="LWF328" s="215"/>
      <c r="LWG328" s="215"/>
      <c r="LWH328" s="215"/>
      <c r="LWI328" s="215"/>
      <c r="LWJ328" s="215"/>
      <c r="LWK328" s="215"/>
      <c r="LWL328" s="215"/>
      <c r="LWM328" s="215"/>
      <c r="LWN328" s="215"/>
      <c r="LWO328" s="215"/>
      <c r="LWP328" s="215"/>
      <c r="LWQ328" s="215"/>
      <c r="LWR328" s="215"/>
      <c r="LWS328" s="215"/>
      <c r="LWT328" s="215"/>
      <c r="LWU328" s="215"/>
      <c r="LWV328" s="215"/>
      <c r="LWW328" s="215"/>
      <c r="LWX328" s="215"/>
      <c r="LWY328" s="215"/>
      <c r="LWZ328" s="215"/>
      <c r="LXA328" s="215"/>
      <c r="LXB328" s="215"/>
      <c r="LXC328" s="215"/>
      <c r="LXD328" s="215"/>
      <c r="LXE328" s="215"/>
      <c r="LXF328" s="215"/>
      <c r="LXG328" s="215"/>
      <c r="LXH328" s="215"/>
      <c r="LXI328" s="215"/>
      <c r="LXJ328" s="215"/>
      <c r="LXK328" s="215"/>
      <c r="LXL328" s="215"/>
      <c r="LXM328" s="215"/>
      <c r="LXN328" s="215"/>
      <c r="LXO328" s="215"/>
      <c r="LXP328" s="215"/>
      <c r="LXQ328" s="215"/>
      <c r="LXR328" s="215"/>
      <c r="LXS328" s="215"/>
      <c r="LXT328" s="215"/>
      <c r="LXU328" s="215"/>
      <c r="LXV328" s="215"/>
      <c r="LXW328" s="215"/>
      <c r="LXX328" s="215"/>
      <c r="LXY328" s="215"/>
      <c r="LXZ328" s="215"/>
      <c r="LYA328" s="215"/>
      <c r="LYB328" s="215"/>
      <c r="LYC328" s="215"/>
      <c r="LYD328" s="215"/>
      <c r="LYE328" s="215"/>
      <c r="LYF328" s="215"/>
      <c r="LYG328" s="215"/>
      <c r="LYH328" s="215"/>
      <c r="LYI328" s="215"/>
      <c r="LYJ328" s="215"/>
      <c r="LYK328" s="215"/>
      <c r="LYL328" s="215"/>
      <c r="LYM328" s="215"/>
      <c r="LYN328" s="215"/>
      <c r="LYO328" s="215"/>
      <c r="LYP328" s="215"/>
      <c r="LYQ328" s="215"/>
      <c r="LYR328" s="215"/>
      <c r="LYS328" s="215"/>
      <c r="LYT328" s="215"/>
      <c r="LYU328" s="215"/>
      <c r="LYV328" s="215"/>
      <c r="LYW328" s="215"/>
      <c r="LYX328" s="215"/>
      <c r="LYY328" s="215"/>
      <c r="LYZ328" s="215"/>
      <c r="LZA328" s="215"/>
      <c r="LZB328" s="215"/>
      <c r="LZC328" s="215"/>
      <c r="LZD328" s="215"/>
      <c r="LZE328" s="215"/>
      <c r="LZF328" s="215"/>
      <c r="LZG328" s="215"/>
      <c r="LZH328" s="215"/>
      <c r="LZI328" s="215"/>
      <c r="LZJ328" s="215"/>
      <c r="LZK328" s="215"/>
      <c r="LZL328" s="215"/>
      <c r="LZM328" s="215"/>
      <c r="LZN328" s="215"/>
      <c r="LZO328" s="215"/>
      <c r="LZP328" s="215"/>
      <c r="LZQ328" s="215"/>
      <c r="LZR328" s="215"/>
      <c r="LZS328" s="215"/>
      <c r="LZT328" s="215"/>
      <c r="LZU328" s="215"/>
      <c r="LZV328" s="215"/>
      <c r="LZW328" s="215"/>
      <c r="LZX328" s="215"/>
      <c r="LZY328" s="215"/>
      <c r="LZZ328" s="215"/>
      <c r="MAA328" s="215"/>
      <c r="MAB328" s="215"/>
      <c r="MAC328" s="215"/>
      <c r="MAD328" s="215"/>
      <c r="MAE328" s="215"/>
      <c r="MAF328" s="215"/>
      <c r="MAG328" s="215"/>
      <c r="MAH328" s="215"/>
      <c r="MAI328" s="215"/>
      <c r="MAJ328" s="215"/>
      <c r="MAK328" s="215"/>
      <c r="MAL328" s="215"/>
      <c r="MAM328" s="215"/>
      <c r="MAN328" s="215"/>
      <c r="MAO328" s="215"/>
      <c r="MAP328" s="215"/>
      <c r="MAQ328" s="215"/>
      <c r="MAR328" s="215"/>
      <c r="MAS328" s="215"/>
      <c r="MAT328" s="215"/>
      <c r="MAU328" s="215"/>
      <c r="MAV328" s="215"/>
      <c r="MAW328" s="215"/>
      <c r="MAX328" s="215"/>
      <c r="MAY328" s="215"/>
      <c r="MAZ328" s="215"/>
      <c r="MBA328" s="215"/>
      <c r="MBB328" s="215"/>
      <c r="MBC328" s="215"/>
      <c r="MBD328" s="215"/>
      <c r="MBE328" s="215"/>
      <c r="MBF328" s="215"/>
      <c r="MBG328" s="215"/>
      <c r="MBH328" s="215"/>
      <c r="MBI328" s="215"/>
      <c r="MBJ328" s="215"/>
      <c r="MBK328" s="215"/>
      <c r="MBL328" s="215"/>
      <c r="MBM328" s="215"/>
      <c r="MBN328" s="215"/>
      <c r="MBO328" s="215"/>
      <c r="MBP328" s="215"/>
      <c r="MBQ328" s="215"/>
      <c r="MBR328" s="215"/>
      <c r="MBS328" s="215"/>
      <c r="MBT328" s="215"/>
      <c r="MBU328" s="215"/>
      <c r="MBV328" s="215"/>
      <c r="MBW328" s="215"/>
      <c r="MBX328" s="215"/>
      <c r="MBY328" s="215"/>
      <c r="MBZ328" s="215"/>
      <c r="MCA328" s="215"/>
      <c r="MCB328" s="215"/>
      <c r="MCC328" s="215"/>
      <c r="MCD328" s="215"/>
      <c r="MCE328" s="215"/>
      <c r="MCF328" s="215"/>
      <c r="MCG328" s="215"/>
      <c r="MCH328" s="215"/>
      <c r="MCI328" s="215"/>
      <c r="MCJ328" s="215"/>
      <c r="MCK328" s="215"/>
      <c r="MCL328" s="215"/>
      <c r="MCM328" s="215"/>
      <c r="MCN328" s="215"/>
      <c r="MCO328" s="215"/>
      <c r="MCP328" s="215"/>
      <c r="MCQ328" s="215"/>
      <c r="MCR328" s="215"/>
      <c r="MCS328" s="215"/>
      <c r="MCT328" s="215"/>
      <c r="MCU328" s="215"/>
      <c r="MCV328" s="215"/>
      <c r="MCW328" s="215"/>
      <c r="MCX328" s="215"/>
      <c r="MCY328" s="215"/>
      <c r="MCZ328" s="215"/>
      <c r="MDA328" s="215"/>
      <c r="MDB328" s="215"/>
      <c r="MDC328" s="215"/>
      <c r="MDD328" s="215"/>
      <c r="MDE328" s="215"/>
      <c r="MDF328" s="215"/>
      <c r="MDG328" s="215"/>
      <c r="MDH328" s="215"/>
      <c r="MDI328" s="215"/>
      <c r="MDJ328" s="215"/>
      <c r="MDK328" s="215"/>
      <c r="MDL328" s="215"/>
      <c r="MDM328" s="215"/>
      <c r="MDN328" s="215"/>
      <c r="MDO328" s="215"/>
      <c r="MDP328" s="215"/>
      <c r="MDQ328" s="215"/>
      <c r="MDR328" s="215"/>
      <c r="MDS328" s="215"/>
      <c r="MDT328" s="215"/>
      <c r="MDU328" s="215"/>
      <c r="MDV328" s="215"/>
      <c r="MDW328" s="215"/>
      <c r="MDX328" s="215"/>
      <c r="MDY328" s="215"/>
      <c r="MDZ328" s="215"/>
      <c r="MEA328" s="215"/>
      <c r="MEB328" s="215"/>
      <c r="MEC328" s="215"/>
      <c r="MED328" s="215"/>
      <c r="MEE328" s="215"/>
      <c r="MEF328" s="215"/>
      <c r="MEG328" s="215"/>
      <c r="MEH328" s="215"/>
      <c r="MEI328" s="215"/>
      <c r="MEJ328" s="215"/>
      <c r="MEK328" s="215"/>
      <c r="MEL328" s="215"/>
      <c r="MEM328" s="215"/>
      <c r="MEN328" s="215"/>
      <c r="MEO328" s="215"/>
      <c r="MEP328" s="215"/>
      <c r="MEQ328" s="215"/>
      <c r="MER328" s="215"/>
      <c r="MES328" s="215"/>
      <c r="MET328" s="215"/>
      <c r="MEU328" s="215"/>
      <c r="MEV328" s="215"/>
      <c r="MEW328" s="215"/>
      <c r="MEX328" s="215"/>
      <c r="MEY328" s="215"/>
      <c r="MEZ328" s="215"/>
      <c r="MFA328" s="215"/>
      <c r="MFB328" s="215"/>
      <c r="MFC328" s="215"/>
      <c r="MFD328" s="215"/>
      <c r="MFE328" s="215"/>
      <c r="MFF328" s="215"/>
      <c r="MFG328" s="215"/>
      <c r="MFH328" s="215"/>
      <c r="MFI328" s="215"/>
      <c r="MFJ328" s="215"/>
      <c r="MFK328" s="215"/>
      <c r="MFL328" s="215"/>
      <c r="MFM328" s="215"/>
      <c r="MFN328" s="215"/>
      <c r="MFO328" s="215"/>
      <c r="MFP328" s="215"/>
      <c r="MFQ328" s="215"/>
      <c r="MFR328" s="215"/>
      <c r="MFS328" s="215"/>
      <c r="MFT328" s="215"/>
      <c r="MFU328" s="215"/>
      <c r="MFV328" s="215"/>
      <c r="MFW328" s="215"/>
      <c r="MFX328" s="215"/>
      <c r="MFY328" s="215"/>
      <c r="MFZ328" s="215"/>
      <c r="MGA328" s="215"/>
      <c r="MGB328" s="215"/>
      <c r="MGC328" s="215"/>
      <c r="MGD328" s="215"/>
      <c r="MGE328" s="215"/>
      <c r="MGF328" s="215"/>
      <c r="MGG328" s="215"/>
      <c r="MGH328" s="215"/>
      <c r="MGI328" s="215"/>
      <c r="MGJ328" s="215"/>
      <c r="MGK328" s="215"/>
      <c r="MGL328" s="215"/>
      <c r="MGM328" s="215"/>
      <c r="MGN328" s="215"/>
      <c r="MGO328" s="215"/>
      <c r="MGP328" s="215"/>
      <c r="MGQ328" s="215"/>
      <c r="MGR328" s="215"/>
      <c r="MGS328" s="215"/>
      <c r="MGT328" s="215"/>
      <c r="MGU328" s="215"/>
      <c r="MGV328" s="215"/>
      <c r="MGW328" s="215"/>
      <c r="MGX328" s="215"/>
      <c r="MGY328" s="215"/>
      <c r="MGZ328" s="215"/>
      <c r="MHA328" s="215"/>
      <c r="MHB328" s="215"/>
      <c r="MHC328" s="215"/>
      <c r="MHD328" s="215"/>
      <c r="MHE328" s="215"/>
      <c r="MHF328" s="215"/>
      <c r="MHG328" s="215"/>
      <c r="MHH328" s="215"/>
      <c r="MHI328" s="215"/>
      <c r="MHJ328" s="215"/>
      <c r="MHK328" s="215"/>
      <c r="MHL328" s="215"/>
      <c r="MHM328" s="215"/>
      <c r="MHN328" s="215"/>
      <c r="MHO328" s="215"/>
      <c r="MHP328" s="215"/>
      <c r="MHQ328" s="215"/>
      <c r="MHR328" s="215"/>
      <c r="MHS328" s="215"/>
      <c r="MHT328" s="215"/>
      <c r="MHU328" s="215"/>
      <c r="MHV328" s="215"/>
      <c r="MHW328" s="215"/>
      <c r="MHX328" s="215"/>
      <c r="MHY328" s="215"/>
      <c r="MHZ328" s="215"/>
      <c r="MIA328" s="215"/>
      <c r="MIB328" s="215"/>
      <c r="MIC328" s="215"/>
      <c r="MID328" s="215"/>
      <c r="MIE328" s="215"/>
      <c r="MIF328" s="215"/>
      <c r="MIG328" s="215"/>
      <c r="MIH328" s="215"/>
      <c r="MII328" s="215"/>
      <c r="MIJ328" s="215"/>
      <c r="MIK328" s="215"/>
      <c r="MIL328" s="215"/>
      <c r="MIM328" s="215"/>
      <c r="MIN328" s="215"/>
      <c r="MIO328" s="215"/>
      <c r="MIP328" s="215"/>
      <c r="MIQ328" s="215"/>
      <c r="MIR328" s="215"/>
      <c r="MIS328" s="215"/>
      <c r="MIT328" s="215"/>
      <c r="MIU328" s="215"/>
      <c r="MIV328" s="215"/>
      <c r="MIW328" s="215"/>
      <c r="MIX328" s="215"/>
      <c r="MIY328" s="215"/>
      <c r="MIZ328" s="215"/>
      <c r="MJA328" s="215"/>
      <c r="MJB328" s="215"/>
      <c r="MJC328" s="215"/>
      <c r="MJD328" s="215"/>
      <c r="MJE328" s="215"/>
      <c r="MJF328" s="215"/>
      <c r="MJG328" s="215"/>
      <c r="MJH328" s="215"/>
      <c r="MJI328" s="215"/>
      <c r="MJJ328" s="215"/>
      <c r="MJK328" s="215"/>
      <c r="MJL328" s="215"/>
      <c r="MJM328" s="215"/>
      <c r="MJN328" s="215"/>
      <c r="MJO328" s="215"/>
      <c r="MJP328" s="215"/>
      <c r="MJQ328" s="215"/>
      <c r="MJR328" s="215"/>
      <c r="MJS328" s="215"/>
      <c r="MJT328" s="215"/>
      <c r="MJU328" s="215"/>
      <c r="MJV328" s="215"/>
      <c r="MJW328" s="215"/>
      <c r="MJX328" s="215"/>
      <c r="MJY328" s="215"/>
      <c r="MJZ328" s="215"/>
      <c r="MKA328" s="215"/>
      <c r="MKB328" s="215"/>
      <c r="MKC328" s="215"/>
      <c r="MKD328" s="215"/>
      <c r="MKE328" s="215"/>
      <c r="MKF328" s="215"/>
      <c r="MKG328" s="215"/>
      <c r="MKH328" s="215"/>
      <c r="MKI328" s="215"/>
      <c r="MKJ328" s="215"/>
      <c r="MKK328" s="215"/>
      <c r="MKL328" s="215"/>
      <c r="MKM328" s="215"/>
      <c r="MKN328" s="215"/>
      <c r="MKO328" s="215"/>
      <c r="MKP328" s="215"/>
      <c r="MKQ328" s="215"/>
      <c r="MKR328" s="215"/>
      <c r="MKS328" s="215"/>
      <c r="MKT328" s="215"/>
      <c r="MKU328" s="215"/>
      <c r="MKV328" s="215"/>
      <c r="MKW328" s="215"/>
      <c r="MKX328" s="215"/>
      <c r="MKY328" s="215"/>
      <c r="MKZ328" s="215"/>
      <c r="MLA328" s="215"/>
      <c r="MLB328" s="215"/>
      <c r="MLC328" s="215"/>
      <c r="MLD328" s="215"/>
      <c r="MLE328" s="215"/>
      <c r="MLF328" s="215"/>
      <c r="MLG328" s="215"/>
      <c r="MLH328" s="215"/>
      <c r="MLI328" s="215"/>
      <c r="MLJ328" s="215"/>
      <c r="MLK328" s="215"/>
      <c r="MLL328" s="215"/>
      <c r="MLM328" s="215"/>
      <c r="MLN328" s="215"/>
      <c r="MLO328" s="215"/>
      <c r="MLP328" s="215"/>
      <c r="MLQ328" s="215"/>
      <c r="MLR328" s="215"/>
      <c r="MLS328" s="215"/>
      <c r="MLT328" s="215"/>
      <c r="MLU328" s="215"/>
      <c r="MLV328" s="215"/>
      <c r="MLW328" s="215"/>
      <c r="MLX328" s="215"/>
      <c r="MLY328" s="215"/>
      <c r="MLZ328" s="215"/>
      <c r="MMA328" s="215"/>
      <c r="MMB328" s="215"/>
      <c r="MMC328" s="215"/>
      <c r="MMD328" s="215"/>
      <c r="MME328" s="215"/>
      <c r="MMF328" s="215"/>
      <c r="MMG328" s="215"/>
      <c r="MMH328" s="215"/>
      <c r="MMI328" s="215"/>
      <c r="MMJ328" s="215"/>
      <c r="MMK328" s="215"/>
      <c r="MML328" s="215"/>
      <c r="MMM328" s="215"/>
      <c r="MMN328" s="215"/>
      <c r="MMO328" s="215"/>
      <c r="MMP328" s="215"/>
      <c r="MMQ328" s="215"/>
      <c r="MMR328" s="215"/>
      <c r="MMS328" s="215"/>
      <c r="MMT328" s="215"/>
      <c r="MMU328" s="215"/>
      <c r="MMV328" s="215"/>
      <c r="MMW328" s="215"/>
      <c r="MMX328" s="215"/>
      <c r="MMY328" s="215"/>
      <c r="MMZ328" s="215"/>
      <c r="MNA328" s="215"/>
      <c r="MNB328" s="215"/>
      <c r="MNC328" s="215"/>
      <c r="MND328" s="215"/>
      <c r="MNE328" s="215"/>
      <c r="MNF328" s="215"/>
      <c r="MNG328" s="215"/>
      <c r="MNH328" s="215"/>
      <c r="MNI328" s="215"/>
      <c r="MNJ328" s="215"/>
      <c r="MNK328" s="215"/>
      <c r="MNL328" s="215"/>
      <c r="MNM328" s="215"/>
      <c r="MNN328" s="215"/>
      <c r="MNO328" s="215"/>
      <c r="MNP328" s="215"/>
      <c r="MNQ328" s="215"/>
      <c r="MNR328" s="215"/>
      <c r="MNS328" s="215"/>
      <c r="MNT328" s="215"/>
      <c r="MNU328" s="215"/>
      <c r="MNV328" s="215"/>
      <c r="MNW328" s="215"/>
      <c r="MNX328" s="215"/>
      <c r="MNY328" s="215"/>
      <c r="MNZ328" s="215"/>
      <c r="MOA328" s="215"/>
      <c r="MOB328" s="215"/>
      <c r="MOC328" s="215"/>
      <c r="MOD328" s="215"/>
      <c r="MOE328" s="215"/>
      <c r="MOF328" s="215"/>
      <c r="MOG328" s="215"/>
      <c r="MOH328" s="215"/>
      <c r="MOI328" s="215"/>
      <c r="MOJ328" s="215"/>
      <c r="MOK328" s="215"/>
      <c r="MOL328" s="215"/>
      <c r="MOM328" s="215"/>
      <c r="MON328" s="215"/>
      <c r="MOO328" s="215"/>
      <c r="MOP328" s="215"/>
      <c r="MOQ328" s="215"/>
      <c r="MOR328" s="215"/>
      <c r="MOS328" s="215"/>
      <c r="MOT328" s="215"/>
      <c r="MOU328" s="215"/>
      <c r="MOV328" s="215"/>
      <c r="MOW328" s="215"/>
      <c r="MOX328" s="215"/>
      <c r="MOY328" s="215"/>
      <c r="MOZ328" s="215"/>
      <c r="MPA328" s="215"/>
      <c r="MPB328" s="215"/>
      <c r="MPC328" s="215"/>
      <c r="MPD328" s="215"/>
      <c r="MPE328" s="215"/>
      <c r="MPF328" s="215"/>
      <c r="MPG328" s="215"/>
      <c r="MPH328" s="215"/>
      <c r="MPI328" s="215"/>
      <c r="MPJ328" s="215"/>
      <c r="MPK328" s="215"/>
      <c r="MPL328" s="215"/>
      <c r="MPM328" s="215"/>
      <c r="MPN328" s="215"/>
      <c r="MPO328" s="215"/>
      <c r="MPP328" s="215"/>
      <c r="MPQ328" s="215"/>
      <c r="MPR328" s="215"/>
      <c r="MPS328" s="215"/>
      <c r="MPT328" s="215"/>
      <c r="MPU328" s="215"/>
      <c r="MPV328" s="215"/>
      <c r="MPW328" s="215"/>
      <c r="MPX328" s="215"/>
      <c r="MPY328" s="215"/>
      <c r="MPZ328" s="215"/>
      <c r="MQA328" s="215"/>
      <c r="MQB328" s="215"/>
      <c r="MQC328" s="215"/>
      <c r="MQD328" s="215"/>
      <c r="MQE328" s="215"/>
      <c r="MQF328" s="215"/>
      <c r="MQG328" s="215"/>
      <c r="MQH328" s="215"/>
      <c r="MQI328" s="215"/>
      <c r="MQJ328" s="215"/>
      <c r="MQK328" s="215"/>
      <c r="MQL328" s="215"/>
      <c r="MQM328" s="215"/>
      <c r="MQN328" s="215"/>
      <c r="MQO328" s="215"/>
      <c r="MQP328" s="215"/>
      <c r="MQQ328" s="215"/>
      <c r="MQR328" s="215"/>
      <c r="MQS328" s="215"/>
      <c r="MQT328" s="215"/>
      <c r="MQU328" s="215"/>
      <c r="MQV328" s="215"/>
      <c r="MQW328" s="215"/>
      <c r="MQX328" s="215"/>
      <c r="MQY328" s="215"/>
      <c r="MQZ328" s="215"/>
      <c r="MRA328" s="215"/>
      <c r="MRB328" s="215"/>
      <c r="MRC328" s="215"/>
      <c r="MRD328" s="215"/>
      <c r="MRE328" s="215"/>
      <c r="MRF328" s="215"/>
      <c r="MRG328" s="215"/>
      <c r="MRH328" s="215"/>
      <c r="MRI328" s="215"/>
      <c r="MRJ328" s="215"/>
      <c r="MRK328" s="215"/>
      <c r="MRL328" s="215"/>
      <c r="MRM328" s="215"/>
      <c r="MRN328" s="215"/>
      <c r="MRO328" s="215"/>
      <c r="MRP328" s="215"/>
      <c r="MRQ328" s="215"/>
      <c r="MRR328" s="215"/>
      <c r="MRS328" s="215"/>
      <c r="MRT328" s="215"/>
      <c r="MRU328" s="215"/>
      <c r="MRV328" s="215"/>
      <c r="MRW328" s="215"/>
      <c r="MRX328" s="215"/>
      <c r="MRY328" s="215"/>
      <c r="MRZ328" s="215"/>
      <c r="MSA328" s="215"/>
      <c r="MSB328" s="215"/>
      <c r="MSC328" s="215"/>
      <c r="MSD328" s="215"/>
      <c r="MSE328" s="215"/>
      <c r="MSF328" s="215"/>
      <c r="MSG328" s="215"/>
      <c r="MSH328" s="215"/>
      <c r="MSI328" s="215"/>
      <c r="MSJ328" s="215"/>
      <c r="MSK328" s="215"/>
      <c r="MSL328" s="215"/>
      <c r="MSM328" s="215"/>
      <c r="MSN328" s="215"/>
      <c r="MSO328" s="215"/>
      <c r="MSP328" s="215"/>
      <c r="MSQ328" s="215"/>
      <c r="MSR328" s="215"/>
      <c r="MSS328" s="215"/>
      <c r="MST328" s="215"/>
      <c r="MSU328" s="215"/>
      <c r="MSV328" s="215"/>
      <c r="MSW328" s="215"/>
      <c r="MSX328" s="215"/>
      <c r="MSY328" s="215"/>
      <c r="MSZ328" s="215"/>
      <c r="MTA328" s="215"/>
      <c r="MTB328" s="215"/>
      <c r="MTC328" s="215"/>
      <c r="MTD328" s="215"/>
      <c r="MTE328" s="215"/>
      <c r="MTF328" s="215"/>
      <c r="MTG328" s="215"/>
      <c r="MTH328" s="215"/>
      <c r="MTI328" s="215"/>
      <c r="MTJ328" s="215"/>
      <c r="MTK328" s="215"/>
      <c r="MTL328" s="215"/>
      <c r="MTM328" s="215"/>
      <c r="MTN328" s="215"/>
      <c r="MTO328" s="215"/>
      <c r="MTP328" s="215"/>
      <c r="MTQ328" s="215"/>
      <c r="MTR328" s="215"/>
      <c r="MTS328" s="215"/>
      <c r="MTT328" s="215"/>
      <c r="MTU328" s="215"/>
      <c r="MTV328" s="215"/>
      <c r="MTW328" s="215"/>
      <c r="MTX328" s="215"/>
      <c r="MTY328" s="215"/>
      <c r="MTZ328" s="215"/>
      <c r="MUA328" s="215"/>
      <c r="MUB328" s="215"/>
      <c r="MUC328" s="215"/>
      <c r="MUD328" s="215"/>
      <c r="MUE328" s="215"/>
      <c r="MUF328" s="215"/>
      <c r="MUG328" s="215"/>
      <c r="MUH328" s="215"/>
      <c r="MUI328" s="215"/>
      <c r="MUJ328" s="215"/>
      <c r="MUK328" s="215"/>
      <c r="MUL328" s="215"/>
      <c r="MUM328" s="215"/>
      <c r="MUN328" s="215"/>
      <c r="MUO328" s="215"/>
      <c r="MUP328" s="215"/>
      <c r="MUQ328" s="215"/>
      <c r="MUR328" s="215"/>
      <c r="MUS328" s="215"/>
      <c r="MUT328" s="215"/>
      <c r="MUU328" s="215"/>
      <c r="MUV328" s="215"/>
      <c r="MUW328" s="215"/>
      <c r="MUX328" s="215"/>
      <c r="MUY328" s="215"/>
      <c r="MUZ328" s="215"/>
      <c r="MVA328" s="215"/>
      <c r="MVB328" s="215"/>
      <c r="MVC328" s="215"/>
      <c r="MVD328" s="215"/>
      <c r="MVE328" s="215"/>
      <c r="MVF328" s="215"/>
      <c r="MVG328" s="215"/>
      <c r="MVH328" s="215"/>
      <c r="MVI328" s="215"/>
      <c r="MVJ328" s="215"/>
      <c r="MVK328" s="215"/>
      <c r="MVL328" s="215"/>
      <c r="MVM328" s="215"/>
      <c r="MVN328" s="215"/>
      <c r="MVO328" s="215"/>
      <c r="MVP328" s="215"/>
      <c r="MVQ328" s="215"/>
      <c r="MVR328" s="215"/>
      <c r="MVS328" s="215"/>
      <c r="MVT328" s="215"/>
      <c r="MVU328" s="215"/>
      <c r="MVV328" s="215"/>
      <c r="MVW328" s="215"/>
      <c r="MVX328" s="215"/>
      <c r="MVY328" s="215"/>
      <c r="MVZ328" s="215"/>
      <c r="MWA328" s="215"/>
      <c r="MWB328" s="215"/>
      <c r="MWC328" s="215"/>
      <c r="MWD328" s="215"/>
      <c r="MWE328" s="215"/>
      <c r="MWF328" s="215"/>
      <c r="MWG328" s="215"/>
      <c r="MWH328" s="215"/>
      <c r="MWI328" s="215"/>
      <c r="MWJ328" s="215"/>
      <c r="MWK328" s="215"/>
      <c r="MWL328" s="215"/>
      <c r="MWM328" s="215"/>
      <c r="MWN328" s="215"/>
      <c r="MWO328" s="215"/>
      <c r="MWP328" s="215"/>
      <c r="MWQ328" s="215"/>
      <c r="MWR328" s="215"/>
      <c r="MWS328" s="215"/>
      <c r="MWT328" s="215"/>
      <c r="MWU328" s="215"/>
      <c r="MWV328" s="215"/>
      <c r="MWW328" s="215"/>
      <c r="MWX328" s="215"/>
      <c r="MWY328" s="215"/>
      <c r="MWZ328" s="215"/>
      <c r="MXA328" s="215"/>
      <c r="MXB328" s="215"/>
      <c r="MXC328" s="215"/>
      <c r="MXD328" s="215"/>
      <c r="MXE328" s="215"/>
      <c r="MXF328" s="215"/>
      <c r="MXG328" s="215"/>
      <c r="MXH328" s="215"/>
      <c r="MXI328" s="215"/>
      <c r="MXJ328" s="215"/>
      <c r="MXK328" s="215"/>
      <c r="MXL328" s="215"/>
      <c r="MXM328" s="215"/>
      <c r="MXN328" s="215"/>
      <c r="MXO328" s="215"/>
      <c r="MXP328" s="215"/>
      <c r="MXQ328" s="215"/>
      <c r="MXR328" s="215"/>
      <c r="MXS328" s="215"/>
      <c r="MXT328" s="215"/>
      <c r="MXU328" s="215"/>
      <c r="MXV328" s="215"/>
      <c r="MXW328" s="215"/>
      <c r="MXX328" s="215"/>
      <c r="MXY328" s="215"/>
      <c r="MXZ328" s="215"/>
      <c r="MYA328" s="215"/>
      <c r="MYB328" s="215"/>
      <c r="MYC328" s="215"/>
      <c r="MYD328" s="215"/>
      <c r="MYE328" s="215"/>
      <c r="MYF328" s="215"/>
      <c r="MYG328" s="215"/>
      <c r="MYH328" s="215"/>
      <c r="MYI328" s="215"/>
      <c r="MYJ328" s="215"/>
      <c r="MYK328" s="215"/>
      <c r="MYL328" s="215"/>
      <c r="MYM328" s="215"/>
      <c r="MYN328" s="215"/>
      <c r="MYO328" s="215"/>
      <c r="MYP328" s="215"/>
      <c r="MYQ328" s="215"/>
      <c r="MYR328" s="215"/>
      <c r="MYS328" s="215"/>
      <c r="MYT328" s="215"/>
      <c r="MYU328" s="215"/>
      <c r="MYV328" s="215"/>
      <c r="MYW328" s="215"/>
      <c r="MYX328" s="215"/>
      <c r="MYY328" s="215"/>
      <c r="MYZ328" s="215"/>
      <c r="MZA328" s="215"/>
      <c r="MZB328" s="215"/>
      <c r="MZC328" s="215"/>
      <c r="MZD328" s="215"/>
      <c r="MZE328" s="215"/>
      <c r="MZF328" s="215"/>
      <c r="MZG328" s="215"/>
      <c r="MZH328" s="215"/>
      <c r="MZI328" s="215"/>
      <c r="MZJ328" s="215"/>
      <c r="MZK328" s="215"/>
      <c r="MZL328" s="215"/>
      <c r="MZM328" s="215"/>
      <c r="MZN328" s="215"/>
      <c r="MZO328" s="215"/>
      <c r="MZP328" s="215"/>
      <c r="MZQ328" s="215"/>
      <c r="MZR328" s="215"/>
      <c r="MZS328" s="215"/>
      <c r="MZT328" s="215"/>
      <c r="MZU328" s="215"/>
      <c r="MZV328" s="215"/>
      <c r="MZW328" s="215"/>
      <c r="MZX328" s="215"/>
      <c r="MZY328" s="215"/>
      <c r="MZZ328" s="215"/>
      <c r="NAA328" s="215"/>
      <c r="NAB328" s="215"/>
      <c r="NAC328" s="215"/>
      <c r="NAD328" s="215"/>
      <c r="NAE328" s="215"/>
      <c r="NAF328" s="215"/>
      <c r="NAG328" s="215"/>
      <c r="NAH328" s="215"/>
      <c r="NAI328" s="215"/>
      <c r="NAJ328" s="215"/>
      <c r="NAK328" s="215"/>
      <c r="NAL328" s="215"/>
      <c r="NAM328" s="215"/>
      <c r="NAN328" s="215"/>
      <c r="NAO328" s="215"/>
      <c r="NAP328" s="215"/>
      <c r="NAQ328" s="215"/>
      <c r="NAR328" s="215"/>
      <c r="NAS328" s="215"/>
      <c r="NAT328" s="215"/>
      <c r="NAU328" s="215"/>
      <c r="NAV328" s="215"/>
      <c r="NAW328" s="215"/>
      <c r="NAX328" s="215"/>
      <c r="NAY328" s="215"/>
      <c r="NAZ328" s="215"/>
      <c r="NBA328" s="215"/>
      <c r="NBB328" s="215"/>
      <c r="NBC328" s="215"/>
      <c r="NBD328" s="215"/>
      <c r="NBE328" s="215"/>
      <c r="NBF328" s="215"/>
      <c r="NBG328" s="215"/>
      <c r="NBH328" s="215"/>
      <c r="NBI328" s="215"/>
      <c r="NBJ328" s="215"/>
      <c r="NBK328" s="215"/>
      <c r="NBL328" s="215"/>
      <c r="NBM328" s="215"/>
      <c r="NBN328" s="215"/>
      <c r="NBO328" s="215"/>
      <c r="NBP328" s="215"/>
      <c r="NBQ328" s="215"/>
      <c r="NBR328" s="215"/>
      <c r="NBS328" s="215"/>
      <c r="NBT328" s="215"/>
      <c r="NBU328" s="215"/>
      <c r="NBV328" s="215"/>
      <c r="NBW328" s="215"/>
      <c r="NBX328" s="215"/>
      <c r="NBY328" s="215"/>
      <c r="NBZ328" s="215"/>
      <c r="NCA328" s="215"/>
      <c r="NCB328" s="215"/>
      <c r="NCC328" s="215"/>
      <c r="NCD328" s="215"/>
      <c r="NCE328" s="215"/>
      <c r="NCF328" s="215"/>
      <c r="NCG328" s="215"/>
      <c r="NCH328" s="215"/>
      <c r="NCI328" s="215"/>
      <c r="NCJ328" s="215"/>
      <c r="NCK328" s="215"/>
      <c r="NCL328" s="215"/>
      <c r="NCM328" s="215"/>
      <c r="NCN328" s="215"/>
      <c r="NCO328" s="215"/>
      <c r="NCP328" s="215"/>
      <c r="NCQ328" s="215"/>
      <c r="NCR328" s="215"/>
      <c r="NCS328" s="215"/>
      <c r="NCT328" s="215"/>
      <c r="NCU328" s="215"/>
      <c r="NCV328" s="215"/>
      <c r="NCW328" s="215"/>
      <c r="NCX328" s="215"/>
      <c r="NCY328" s="215"/>
      <c r="NCZ328" s="215"/>
      <c r="NDA328" s="215"/>
      <c r="NDB328" s="215"/>
      <c r="NDC328" s="215"/>
      <c r="NDD328" s="215"/>
      <c r="NDE328" s="215"/>
      <c r="NDF328" s="215"/>
      <c r="NDG328" s="215"/>
      <c r="NDH328" s="215"/>
      <c r="NDI328" s="215"/>
      <c r="NDJ328" s="215"/>
      <c r="NDK328" s="215"/>
      <c r="NDL328" s="215"/>
      <c r="NDM328" s="215"/>
      <c r="NDN328" s="215"/>
      <c r="NDO328" s="215"/>
      <c r="NDP328" s="215"/>
      <c r="NDQ328" s="215"/>
      <c r="NDR328" s="215"/>
      <c r="NDS328" s="215"/>
      <c r="NDT328" s="215"/>
      <c r="NDU328" s="215"/>
      <c r="NDV328" s="215"/>
      <c r="NDW328" s="215"/>
      <c r="NDX328" s="215"/>
      <c r="NDY328" s="215"/>
      <c r="NDZ328" s="215"/>
      <c r="NEA328" s="215"/>
      <c r="NEB328" s="215"/>
      <c r="NEC328" s="215"/>
      <c r="NED328" s="215"/>
      <c r="NEE328" s="215"/>
      <c r="NEF328" s="215"/>
      <c r="NEG328" s="215"/>
      <c r="NEH328" s="215"/>
      <c r="NEI328" s="215"/>
      <c r="NEJ328" s="215"/>
      <c r="NEK328" s="215"/>
      <c r="NEL328" s="215"/>
      <c r="NEM328" s="215"/>
      <c r="NEN328" s="215"/>
      <c r="NEO328" s="215"/>
      <c r="NEP328" s="215"/>
      <c r="NEQ328" s="215"/>
      <c r="NER328" s="215"/>
      <c r="NES328" s="215"/>
      <c r="NET328" s="215"/>
      <c r="NEU328" s="215"/>
      <c r="NEV328" s="215"/>
      <c r="NEW328" s="215"/>
      <c r="NEX328" s="215"/>
      <c r="NEY328" s="215"/>
      <c r="NEZ328" s="215"/>
      <c r="NFA328" s="215"/>
      <c r="NFB328" s="215"/>
      <c r="NFC328" s="215"/>
      <c r="NFD328" s="215"/>
      <c r="NFE328" s="215"/>
      <c r="NFF328" s="215"/>
      <c r="NFG328" s="215"/>
      <c r="NFH328" s="215"/>
      <c r="NFI328" s="215"/>
      <c r="NFJ328" s="215"/>
      <c r="NFK328" s="215"/>
      <c r="NFL328" s="215"/>
      <c r="NFM328" s="215"/>
      <c r="NFN328" s="215"/>
      <c r="NFO328" s="215"/>
      <c r="NFP328" s="215"/>
      <c r="NFQ328" s="215"/>
      <c r="NFR328" s="215"/>
      <c r="NFS328" s="215"/>
      <c r="NFT328" s="215"/>
      <c r="NFU328" s="215"/>
      <c r="NFV328" s="215"/>
      <c r="NFW328" s="215"/>
      <c r="NFX328" s="215"/>
      <c r="NFY328" s="215"/>
      <c r="NFZ328" s="215"/>
      <c r="NGA328" s="215"/>
      <c r="NGB328" s="215"/>
      <c r="NGC328" s="215"/>
      <c r="NGD328" s="215"/>
      <c r="NGE328" s="215"/>
      <c r="NGF328" s="215"/>
      <c r="NGG328" s="215"/>
      <c r="NGH328" s="215"/>
      <c r="NGI328" s="215"/>
      <c r="NGJ328" s="215"/>
      <c r="NGK328" s="215"/>
      <c r="NGL328" s="215"/>
      <c r="NGM328" s="215"/>
      <c r="NGN328" s="215"/>
      <c r="NGO328" s="215"/>
      <c r="NGP328" s="215"/>
      <c r="NGQ328" s="215"/>
      <c r="NGR328" s="215"/>
      <c r="NGS328" s="215"/>
      <c r="NGT328" s="215"/>
      <c r="NGU328" s="215"/>
      <c r="NGV328" s="215"/>
      <c r="NGW328" s="215"/>
      <c r="NGX328" s="215"/>
      <c r="NGY328" s="215"/>
      <c r="NGZ328" s="215"/>
      <c r="NHA328" s="215"/>
      <c r="NHB328" s="215"/>
      <c r="NHC328" s="215"/>
      <c r="NHD328" s="215"/>
      <c r="NHE328" s="215"/>
      <c r="NHF328" s="215"/>
      <c r="NHG328" s="215"/>
      <c r="NHH328" s="215"/>
      <c r="NHI328" s="215"/>
      <c r="NHJ328" s="215"/>
      <c r="NHK328" s="215"/>
      <c r="NHL328" s="215"/>
      <c r="NHM328" s="215"/>
      <c r="NHN328" s="215"/>
      <c r="NHO328" s="215"/>
      <c r="NHP328" s="215"/>
      <c r="NHQ328" s="215"/>
      <c r="NHR328" s="215"/>
      <c r="NHS328" s="215"/>
      <c r="NHT328" s="215"/>
      <c r="NHU328" s="215"/>
      <c r="NHV328" s="215"/>
      <c r="NHW328" s="215"/>
      <c r="NHX328" s="215"/>
      <c r="NHY328" s="215"/>
      <c r="NHZ328" s="215"/>
      <c r="NIA328" s="215"/>
      <c r="NIB328" s="215"/>
      <c r="NIC328" s="215"/>
      <c r="NID328" s="215"/>
      <c r="NIE328" s="215"/>
      <c r="NIF328" s="215"/>
      <c r="NIG328" s="215"/>
      <c r="NIH328" s="215"/>
      <c r="NII328" s="215"/>
      <c r="NIJ328" s="215"/>
      <c r="NIK328" s="215"/>
      <c r="NIL328" s="215"/>
      <c r="NIM328" s="215"/>
      <c r="NIN328" s="215"/>
      <c r="NIO328" s="215"/>
      <c r="NIP328" s="215"/>
      <c r="NIQ328" s="215"/>
      <c r="NIR328" s="215"/>
      <c r="NIS328" s="215"/>
      <c r="NIT328" s="215"/>
      <c r="NIU328" s="215"/>
      <c r="NIV328" s="215"/>
      <c r="NIW328" s="215"/>
      <c r="NIX328" s="215"/>
      <c r="NIY328" s="215"/>
      <c r="NIZ328" s="215"/>
      <c r="NJA328" s="215"/>
      <c r="NJB328" s="215"/>
      <c r="NJC328" s="215"/>
      <c r="NJD328" s="215"/>
      <c r="NJE328" s="215"/>
      <c r="NJF328" s="215"/>
      <c r="NJG328" s="215"/>
      <c r="NJH328" s="215"/>
      <c r="NJI328" s="215"/>
      <c r="NJJ328" s="215"/>
      <c r="NJK328" s="215"/>
      <c r="NJL328" s="215"/>
      <c r="NJM328" s="215"/>
      <c r="NJN328" s="215"/>
      <c r="NJO328" s="215"/>
      <c r="NJP328" s="215"/>
      <c r="NJQ328" s="215"/>
      <c r="NJR328" s="215"/>
      <c r="NJS328" s="215"/>
      <c r="NJT328" s="215"/>
      <c r="NJU328" s="215"/>
      <c r="NJV328" s="215"/>
      <c r="NJW328" s="215"/>
      <c r="NJX328" s="215"/>
      <c r="NJY328" s="215"/>
      <c r="NJZ328" s="215"/>
      <c r="NKA328" s="215"/>
      <c r="NKB328" s="215"/>
      <c r="NKC328" s="215"/>
      <c r="NKD328" s="215"/>
      <c r="NKE328" s="215"/>
      <c r="NKF328" s="215"/>
      <c r="NKG328" s="215"/>
      <c r="NKH328" s="215"/>
      <c r="NKI328" s="215"/>
      <c r="NKJ328" s="215"/>
      <c r="NKK328" s="215"/>
      <c r="NKL328" s="215"/>
      <c r="NKM328" s="215"/>
      <c r="NKN328" s="215"/>
      <c r="NKO328" s="215"/>
      <c r="NKP328" s="215"/>
      <c r="NKQ328" s="215"/>
      <c r="NKR328" s="215"/>
      <c r="NKS328" s="215"/>
      <c r="NKT328" s="215"/>
      <c r="NKU328" s="215"/>
      <c r="NKV328" s="215"/>
      <c r="NKW328" s="215"/>
      <c r="NKX328" s="215"/>
      <c r="NKY328" s="215"/>
      <c r="NKZ328" s="215"/>
      <c r="NLA328" s="215"/>
      <c r="NLB328" s="215"/>
      <c r="NLC328" s="215"/>
      <c r="NLD328" s="215"/>
      <c r="NLE328" s="215"/>
      <c r="NLF328" s="215"/>
      <c r="NLG328" s="215"/>
      <c r="NLH328" s="215"/>
      <c r="NLI328" s="215"/>
      <c r="NLJ328" s="215"/>
      <c r="NLK328" s="215"/>
      <c r="NLL328" s="215"/>
      <c r="NLM328" s="215"/>
      <c r="NLN328" s="215"/>
      <c r="NLO328" s="215"/>
      <c r="NLP328" s="215"/>
      <c r="NLQ328" s="215"/>
      <c r="NLR328" s="215"/>
      <c r="NLS328" s="215"/>
      <c r="NLT328" s="215"/>
      <c r="NLU328" s="215"/>
      <c r="NLV328" s="215"/>
      <c r="NLW328" s="215"/>
      <c r="NLX328" s="215"/>
      <c r="NLY328" s="215"/>
      <c r="NLZ328" s="215"/>
      <c r="NMA328" s="215"/>
      <c r="NMB328" s="215"/>
      <c r="NMC328" s="215"/>
      <c r="NMD328" s="215"/>
      <c r="NME328" s="215"/>
      <c r="NMF328" s="215"/>
      <c r="NMG328" s="215"/>
      <c r="NMH328" s="215"/>
      <c r="NMI328" s="215"/>
      <c r="NMJ328" s="215"/>
      <c r="NMK328" s="215"/>
      <c r="NML328" s="215"/>
      <c r="NMM328" s="215"/>
      <c r="NMN328" s="215"/>
      <c r="NMO328" s="215"/>
      <c r="NMP328" s="215"/>
      <c r="NMQ328" s="215"/>
      <c r="NMR328" s="215"/>
      <c r="NMS328" s="215"/>
      <c r="NMT328" s="215"/>
      <c r="NMU328" s="215"/>
      <c r="NMV328" s="215"/>
      <c r="NMW328" s="215"/>
      <c r="NMX328" s="215"/>
      <c r="NMY328" s="215"/>
      <c r="NMZ328" s="215"/>
      <c r="NNA328" s="215"/>
      <c r="NNB328" s="215"/>
      <c r="NNC328" s="215"/>
      <c r="NND328" s="215"/>
      <c r="NNE328" s="215"/>
      <c r="NNF328" s="215"/>
      <c r="NNG328" s="215"/>
      <c r="NNH328" s="215"/>
      <c r="NNI328" s="215"/>
      <c r="NNJ328" s="215"/>
      <c r="NNK328" s="215"/>
      <c r="NNL328" s="215"/>
      <c r="NNM328" s="215"/>
      <c r="NNN328" s="215"/>
      <c r="NNO328" s="215"/>
      <c r="NNP328" s="215"/>
      <c r="NNQ328" s="215"/>
      <c r="NNR328" s="215"/>
      <c r="NNS328" s="215"/>
      <c r="NNT328" s="215"/>
      <c r="NNU328" s="215"/>
      <c r="NNV328" s="215"/>
      <c r="NNW328" s="215"/>
      <c r="NNX328" s="215"/>
      <c r="NNY328" s="215"/>
      <c r="NNZ328" s="215"/>
      <c r="NOA328" s="215"/>
      <c r="NOB328" s="215"/>
      <c r="NOC328" s="215"/>
      <c r="NOD328" s="215"/>
      <c r="NOE328" s="215"/>
      <c r="NOF328" s="215"/>
      <c r="NOG328" s="215"/>
      <c r="NOH328" s="215"/>
      <c r="NOI328" s="215"/>
      <c r="NOJ328" s="215"/>
      <c r="NOK328" s="215"/>
      <c r="NOL328" s="215"/>
      <c r="NOM328" s="215"/>
      <c r="NON328" s="215"/>
      <c r="NOO328" s="215"/>
      <c r="NOP328" s="215"/>
      <c r="NOQ328" s="215"/>
      <c r="NOR328" s="215"/>
      <c r="NOS328" s="215"/>
      <c r="NOT328" s="215"/>
      <c r="NOU328" s="215"/>
      <c r="NOV328" s="215"/>
      <c r="NOW328" s="215"/>
      <c r="NOX328" s="215"/>
      <c r="NOY328" s="215"/>
      <c r="NOZ328" s="215"/>
      <c r="NPA328" s="215"/>
      <c r="NPB328" s="215"/>
      <c r="NPC328" s="215"/>
      <c r="NPD328" s="215"/>
      <c r="NPE328" s="215"/>
      <c r="NPF328" s="215"/>
      <c r="NPG328" s="215"/>
      <c r="NPH328" s="215"/>
      <c r="NPI328" s="215"/>
      <c r="NPJ328" s="215"/>
      <c r="NPK328" s="215"/>
      <c r="NPL328" s="215"/>
      <c r="NPM328" s="215"/>
      <c r="NPN328" s="215"/>
      <c r="NPO328" s="215"/>
      <c r="NPP328" s="215"/>
      <c r="NPQ328" s="215"/>
      <c r="NPR328" s="215"/>
      <c r="NPS328" s="215"/>
      <c r="NPT328" s="215"/>
      <c r="NPU328" s="215"/>
      <c r="NPV328" s="215"/>
      <c r="NPW328" s="215"/>
      <c r="NPX328" s="215"/>
      <c r="NPY328" s="215"/>
      <c r="NPZ328" s="215"/>
      <c r="NQA328" s="215"/>
      <c r="NQB328" s="215"/>
      <c r="NQC328" s="215"/>
      <c r="NQD328" s="215"/>
      <c r="NQE328" s="215"/>
      <c r="NQF328" s="215"/>
      <c r="NQG328" s="215"/>
      <c r="NQH328" s="215"/>
      <c r="NQI328" s="215"/>
      <c r="NQJ328" s="215"/>
      <c r="NQK328" s="215"/>
      <c r="NQL328" s="215"/>
      <c r="NQM328" s="215"/>
      <c r="NQN328" s="215"/>
      <c r="NQO328" s="215"/>
      <c r="NQP328" s="215"/>
      <c r="NQQ328" s="215"/>
      <c r="NQR328" s="215"/>
      <c r="NQS328" s="215"/>
      <c r="NQT328" s="215"/>
      <c r="NQU328" s="215"/>
      <c r="NQV328" s="215"/>
      <c r="NQW328" s="215"/>
      <c r="NQX328" s="215"/>
      <c r="NQY328" s="215"/>
      <c r="NQZ328" s="215"/>
      <c r="NRA328" s="215"/>
      <c r="NRB328" s="215"/>
      <c r="NRC328" s="215"/>
      <c r="NRD328" s="215"/>
      <c r="NRE328" s="215"/>
      <c r="NRF328" s="215"/>
      <c r="NRG328" s="215"/>
      <c r="NRH328" s="215"/>
      <c r="NRI328" s="215"/>
      <c r="NRJ328" s="215"/>
      <c r="NRK328" s="215"/>
      <c r="NRL328" s="215"/>
      <c r="NRM328" s="215"/>
      <c r="NRN328" s="215"/>
      <c r="NRO328" s="215"/>
      <c r="NRP328" s="215"/>
      <c r="NRQ328" s="215"/>
      <c r="NRR328" s="215"/>
      <c r="NRS328" s="215"/>
      <c r="NRT328" s="215"/>
      <c r="NRU328" s="215"/>
      <c r="NRV328" s="215"/>
      <c r="NRW328" s="215"/>
      <c r="NRX328" s="215"/>
      <c r="NRY328" s="215"/>
      <c r="NRZ328" s="215"/>
      <c r="NSA328" s="215"/>
      <c r="NSB328" s="215"/>
      <c r="NSC328" s="215"/>
      <c r="NSD328" s="215"/>
      <c r="NSE328" s="215"/>
      <c r="NSF328" s="215"/>
      <c r="NSG328" s="215"/>
      <c r="NSH328" s="215"/>
      <c r="NSI328" s="215"/>
      <c r="NSJ328" s="215"/>
      <c r="NSK328" s="215"/>
      <c r="NSL328" s="215"/>
      <c r="NSM328" s="215"/>
      <c r="NSN328" s="215"/>
      <c r="NSO328" s="215"/>
      <c r="NSP328" s="215"/>
      <c r="NSQ328" s="215"/>
      <c r="NSR328" s="215"/>
      <c r="NSS328" s="215"/>
      <c r="NST328" s="215"/>
      <c r="NSU328" s="215"/>
      <c r="NSV328" s="215"/>
      <c r="NSW328" s="215"/>
      <c r="NSX328" s="215"/>
      <c r="NSY328" s="215"/>
      <c r="NSZ328" s="215"/>
      <c r="NTA328" s="215"/>
      <c r="NTB328" s="215"/>
      <c r="NTC328" s="215"/>
      <c r="NTD328" s="215"/>
      <c r="NTE328" s="215"/>
      <c r="NTF328" s="215"/>
      <c r="NTG328" s="215"/>
      <c r="NTH328" s="215"/>
      <c r="NTI328" s="215"/>
      <c r="NTJ328" s="215"/>
      <c r="NTK328" s="215"/>
      <c r="NTL328" s="215"/>
      <c r="NTM328" s="215"/>
      <c r="NTN328" s="215"/>
      <c r="NTO328" s="215"/>
      <c r="NTP328" s="215"/>
      <c r="NTQ328" s="215"/>
      <c r="NTR328" s="215"/>
      <c r="NTS328" s="215"/>
      <c r="NTT328" s="215"/>
      <c r="NTU328" s="215"/>
      <c r="NTV328" s="215"/>
      <c r="NTW328" s="215"/>
      <c r="NTX328" s="215"/>
      <c r="NTY328" s="215"/>
      <c r="NTZ328" s="215"/>
      <c r="NUA328" s="215"/>
      <c r="NUB328" s="215"/>
      <c r="NUC328" s="215"/>
      <c r="NUD328" s="215"/>
      <c r="NUE328" s="215"/>
      <c r="NUF328" s="215"/>
      <c r="NUG328" s="215"/>
      <c r="NUH328" s="215"/>
      <c r="NUI328" s="215"/>
      <c r="NUJ328" s="215"/>
      <c r="NUK328" s="215"/>
      <c r="NUL328" s="215"/>
      <c r="NUM328" s="215"/>
      <c r="NUN328" s="215"/>
      <c r="NUO328" s="215"/>
      <c r="NUP328" s="215"/>
      <c r="NUQ328" s="215"/>
      <c r="NUR328" s="215"/>
      <c r="NUS328" s="215"/>
      <c r="NUT328" s="215"/>
      <c r="NUU328" s="215"/>
      <c r="NUV328" s="215"/>
      <c r="NUW328" s="215"/>
      <c r="NUX328" s="215"/>
      <c r="NUY328" s="215"/>
      <c r="NUZ328" s="215"/>
      <c r="NVA328" s="215"/>
      <c r="NVB328" s="215"/>
      <c r="NVC328" s="215"/>
      <c r="NVD328" s="215"/>
      <c r="NVE328" s="215"/>
      <c r="NVF328" s="215"/>
      <c r="NVG328" s="215"/>
      <c r="NVH328" s="215"/>
      <c r="NVI328" s="215"/>
      <c r="NVJ328" s="215"/>
      <c r="NVK328" s="215"/>
      <c r="NVL328" s="215"/>
      <c r="NVM328" s="215"/>
      <c r="NVN328" s="215"/>
      <c r="NVO328" s="215"/>
      <c r="NVP328" s="215"/>
      <c r="NVQ328" s="215"/>
      <c r="NVR328" s="215"/>
      <c r="NVS328" s="215"/>
      <c r="NVT328" s="215"/>
      <c r="NVU328" s="215"/>
      <c r="NVV328" s="215"/>
      <c r="NVW328" s="215"/>
      <c r="NVX328" s="215"/>
      <c r="NVY328" s="215"/>
      <c r="NVZ328" s="215"/>
      <c r="NWA328" s="215"/>
      <c r="NWB328" s="215"/>
      <c r="NWC328" s="215"/>
      <c r="NWD328" s="215"/>
      <c r="NWE328" s="215"/>
      <c r="NWF328" s="215"/>
      <c r="NWG328" s="215"/>
      <c r="NWH328" s="215"/>
      <c r="NWI328" s="215"/>
      <c r="NWJ328" s="215"/>
      <c r="NWK328" s="215"/>
      <c r="NWL328" s="215"/>
      <c r="NWM328" s="215"/>
      <c r="NWN328" s="215"/>
      <c r="NWO328" s="215"/>
      <c r="NWP328" s="215"/>
      <c r="NWQ328" s="215"/>
      <c r="NWR328" s="215"/>
      <c r="NWS328" s="215"/>
      <c r="NWT328" s="215"/>
      <c r="NWU328" s="215"/>
      <c r="NWV328" s="215"/>
      <c r="NWW328" s="215"/>
      <c r="NWX328" s="215"/>
      <c r="NWY328" s="215"/>
      <c r="NWZ328" s="215"/>
      <c r="NXA328" s="215"/>
      <c r="NXB328" s="215"/>
      <c r="NXC328" s="215"/>
      <c r="NXD328" s="215"/>
      <c r="NXE328" s="215"/>
      <c r="NXF328" s="215"/>
      <c r="NXG328" s="215"/>
      <c r="NXH328" s="215"/>
      <c r="NXI328" s="215"/>
      <c r="NXJ328" s="215"/>
      <c r="NXK328" s="215"/>
      <c r="NXL328" s="215"/>
      <c r="NXM328" s="215"/>
      <c r="NXN328" s="215"/>
      <c r="NXO328" s="215"/>
      <c r="NXP328" s="215"/>
      <c r="NXQ328" s="215"/>
      <c r="NXR328" s="215"/>
      <c r="NXS328" s="215"/>
      <c r="NXT328" s="215"/>
      <c r="NXU328" s="215"/>
      <c r="NXV328" s="215"/>
      <c r="NXW328" s="215"/>
      <c r="NXX328" s="215"/>
      <c r="NXY328" s="215"/>
      <c r="NXZ328" s="215"/>
      <c r="NYA328" s="215"/>
      <c r="NYB328" s="215"/>
      <c r="NYC328" s="215"/>
      <c r="NYD328" s="215"/>
      <c r="NYE328" s="215"/>
      <c r="NYF328" s="215"/>
      <c r="NYG328" s="215"/>
      <c r="NYH328" s="215"/>
      <c r="NYI328" s="215"/>
      <c r="NYJ328" s="215"/>
      <c r="NYK328" s="215"/>
      <c r="NYL328" s="215"/>
      <c r="NYM328" s="215"/>
      <c r="NYN328" s="215"/>
      <c r="NYO328" s="215"/>
      <c r="NYP328" s="215"/>
      <c r="NYQ328" s="215"/>
      <c r="NYR328" s="215"/>
      <c r="NYS328" s="215"/>
      <c r="NYT328" s="215"/>
      <c r="NYU328" s="215"/>
      <c r="NYV328" s="215"/>
      <c r="NYW328" s="215"/>
      <c r="NYX328" s="215"/>
      <c r="NYY328" s="215"/>
      <c r="NYZ328" s="215"/>
      <c r="NZA328" s="215"/>
      <c r="NZB328" s="215"/>
      <c r="NZC328" s="215"/>
      <c r="NZD328" s="215"/>
      <c r="NZE328" s="215"/>
      <c r="NZF328" s="215"/>
      <c r="NZG328" s="215"/>
      <c r="NZH328" s="215"/>
      <c r="NZI328" s="215"/>
      <c r="NZJ328" s="215"/>
      <c r="NZK328" s="215"/>
      <c r="NZL328" s="215"/>
      <c r="NZM328" s="215"/>
      <c r="NZN328" s="215"/>
      <c r="NZO328" s="215"/>
      <c r="NZP328" s="215"/>
      <c r="NZQ328" s="215"/>
      <c r="NZR328" s="215"/>
      <c r="NZS328" s="215"/>
      <c r="NZT328" s="215"/>
      <c r="NZU328" s="215"/>
      <c r="NZV328" s="215"/>
      <c r="NZW328" s="215"/>
      <c r="NZX328" s="215"/>
      <c r="NZY328" s="215"/>
      <c r="NZZ328" s="215"/>
      <c r="OAA328" s="215"/>
      <c r="OAB328" s="215"/>
      <c r="OAC328" s="215"/>
      <c r="OAD328" s="215"/>
      <c r="OAE328" s="215"/>
      <c r="OAF328" s="215"/>
      <c r="OAG328" s="215"/>
      <c r="OAH328" s="215"/>
      <c r="OAI328" s="215"/>
      <c r="OAJ328" s="215"/>
      <c r="OAK328" s="215"/>
      <c r="OAL328" s="215"/>
      <c r="OAM328" s="215"/>
      <c r="OAN328" s="215"/>
      <c r="OAO328" s="215"/>
      <c r="OAP328" s="215"/>
      <c r="OAQ328" s="215"/>
      <c r="OAR328" s="215"/>
      <c r="OAS328" s="215"/>
      <c r="OAT328" s="215"/>
      <c r="OAU328" s="215"/>
      <c r="OAV328" s="215"/>
      <c r="OAW328" s="215"/>
      <c r="OAX328" s="215"/>
      <c r="OAY328" s="215"/>
      <c r="OAZ328" s="215"/>
      <c r="OBA328" s="215"/>
      <c r="OBB328" s="215"/>
      <c r="OBC328" s="215"/>
      <c r="OBD328" s="215"/>
      <c r="OBE328" s="215"/>
      <c r="OBF328" s="215"/>
      <c r="OBG328" s="215"/>
      <c r="OBH328" s="215"/>
      <c r="OBI328" s="215"/>
      <c r="OBJ328" s="215"/>
      <c r="OBK328" s="215"/>
      <c r="OBL328" s="215"/>
      <c r="OBM328" s="215"/>
      <c r="OBN328" s="215"/>
      <c r="OBO328" s="215"/>
      <c r="OBP328" s="215"/>
      <c r="OBQ328" s="215"/>
      <c r="OBR328" s="215"/>
      <c r="OBS328" s="215"/>
      <c r="OBT328" s="215"/>
      <c r="OBU328" s="215"/>
      <c r="OBV328" s="215"/>
      <c r="OBW328" s="215"/>
      <c r="OBX328" s="215"/>
      <c r="OBY328" s="215"/>
      <c r="OBZ328" s="215"/>
      <c r="OCA328" s="215"/>
      <c r="OCB328" s="215"/>
      <c r="OCC328" s="215"/>
      <c r="OCD328" s="215"/>
      <c r="OCE328" s="215"/>
      <c r="OCF328" s="215"/>
      <c r="OCG328" s="215"/>
      <c r="OCH328" s="215"/>
      <c r="OCI328" s="215"/>
      <c r="OCJ328" s="215"/>
      <c r="OCK328" s="215"/>
      <c r="OCL328" s="215"/>
      <c r="OCM328" s="215"/>
      <c r="OCN328" s="215"/>
      <c r="OCO328" s="215"/>
      <c r="OCP328" s="215"/>
      <c r="OCQ328" s="215"/>
      <c r="OCR328" s="215"/>
      <c r="OCS328" s="215"/>
      <c r="OCT328" s="215"/>
      <c r="OCU328" s="215"/>
      <c r="OCV328" s="215"/>
      <c r="OCW328" s="215"/>
      <c r="OCX328" s="215"/>
      <c r="OCY328" s="215"/>
      <c r="OCZ328" s="215"/>
      <c r="ODA328" s="215"/>
      <c r="ODB328" s="215"/>
      <c r="ODC328" s="215"/>
      <c r="ODD328" s="215"/>
      <c r="ODE328" s="215"/>
      <c r="ODF328" s="215"/>
      <c r="ODG328" s="215"/>
      <c r="ODH328" s="215"/>
      <c r="ODI328" s="215"/>
      <c r="ODJ328" s="215"/>
      <c r="ODK328" s="215"/>
      <c r="ODL328" s="215"/>
      <c r="ODM328" s="215"/>
      <c r="ODN328" s="215"/>
      <c r="ODO328" s="215"/>
      <c r="ODP328" s="215"/>
      <c r="ODQ328" s="215"/>
      <c r="ODR328" s="215"/>
      <c r="ODS328" s="215"/>
      <c r="ODT328" s="215"/>
      <c r="ODU328" s="215"/>
      <c r="ODV328" s="215"/>
      <c r="ODW328" s="215"/>
      <c r="ODX328" s="215"/>
      <c r="ODY328" s="215"/>
      <c r="ODZ328" s="215"/>
      <c r="OEA328" s="215"/>
      <c r="OEB328" s="215"/>
      <c r="OEC328" s="215"/>
      <c r="OED328" s="215"/>
      <c r="OEE328" s="215"/>
      <c r="OEF328" s="215"/>
      <c r="OEG328" s="215"/>
      <c r="OEH328" s="215"/>
      <c r="OEI328" s="215"/>
      <c r="OEJ328" s="215"/>
      <c r="OEK328" s="215"/>
      <c r="OEL328" s="215"/>
      <c r="OEM328" s="215"/>
      <c r="OEN328" s="215"/>
      <c r="OEO328" s="215"/>
      <c r="OEP328" s="215"/>
      <c r="OEQ328" s="215"/>
      <c r="OER328" s="215"/>
      <c r="OES328" s="215"/>
      <c r="OET328" s="215"/>
      <c r="OEU328" s="215"/>
      <c r="OEV328" s="215"/>
      <c r="OEW328" s="215"/>
      <c r="OEX328" s="215"/>
      <c r="OEY328" s="215"/>
      <c r="OEZ328" s="215"/>
      <c r="OFA328" s="215"/>
      <c r="OFB328" s="215"/>
      <c r="OFC328" s="215"/>
      <c r="OFD328" s="215"/>
      <c r="OFE328" s="215"/>
      <c r="OFF328" s="215"/>
      <c r="OFG328" s="215"/>
      <c r="OFH328" s="215"/>
      <c r="OFI328" s="215"/>
      <c r="OFJ328" s="215"/>
      <c r="OFK328" s="215"/>
      <c r="OFL328" s="215"/>
      <c r="OFM328" s="215"/>
      <c r="OFN328" s="215"/>
      <c r="OFO328" s="215"/>
      <c r="OFP328" s="215"/>
      <c r="OFQ328" s="215"/>
      <c r="OFR328" s="215"/>
      <c r="OFS328" s="215"/>
      <c r="OFT328" s="215"/>
      <c r="OFU328" s="215"/>
      <c r="OFV328" s="215"/>
      <c r="OFW328" s="215"/>
      <c r="OFX328" s="215"/>
      <c r="OFY328" s="215"/>
      <c r="OFZ328" s="215"/>
      <c r="OGA328" s="215"/>
      <c r="OGB328" s="215"/>
      <c r="OGC328" s="215"/>
      <c r="OGD328" s="215"/>
      <c r="OGE328" s="215"/>
      <c r="OGF328" s="215"/>
      <c r="OGG328" s="215"/>
      <c r="OGH328" s="215"/>
      <c r="OGI328" s="215"/>
      <c r="OGJ328" s="215"/>
      <c r="OGK328" s="215"/>
      <c r="OGL328" s="215"/>
      <c r="OGM328" s="215"/>
      <c r="OGN328" s="215"/>
      <c r="OGO328" s="215"/>
      <c r="OGP328" s="215"/>
      <c r="OGQ328" s="215"/>
      <c r="OGR328" s="215"/>
      <c r="OGS328" s="215"/>
      <c r="OGT328" s="215"/>
      <c r="OGU328" s="215"/>
      <c r="OGV328" s="215"/>
      <c r="OGW328" s="215"/>
      <c r="OGX328" s="215"/>
      <c r="OGY328" s="215"/>
      <c r="OGZ328" s="215"/>
      <c r="OHA328" s="215"/>
      <c r="OHB328" s="215"/>
      <c r="OHC328" s="215"/>
      <c r="OHD328" s="215"/>
      <c r="OHE328" s="215"/>
      <c r="OHF328" s="215"/>
      <c r="OHG328" s="215"/>
      <c r="OHH328" s="215"/>
      <c r="OHI328" s="215"/>
      <c r="OHJ328" s="215"/>
      <c r="OHK328" s="215"/>
      <c r="OHL328" s="215"/>
      <c r="OHM328" s="215"/>
      <c r="OHN328" s="215"/>
      <c r="OHO328" s="215"/>
      <c r="OHP328" s="215"/>
      <c r="OHQ328" s="215"/>
      <c r="OHR328" s="215"/>
      <c r="OHS328" s="215"/>
      <c r="OHT328" s="215"/>
      <c r="OHU328" s="215"/>
      <c r="OHV328" s="215"/>
      <c r="OHW328" s="215"/>
      <c r="OHX328" s="215"/>
      <c r="OHY328" s="215"/>
      <c r="OHZ328" s="215"/>
      <c r="OIA328" s="215"/>
      <c r="OIB328" s="215"/>
      <c r="OIC328" s="215"/>
      <c r="OID328" s="215"/>
      <c r="OIE328" s="215"/>
      <c r="OIF328" s="215"/>
      <c r="OIG328" s="215"/>
      <c r="OIH328" s="215"/>
      <c r="OII328" s="215"/>
      <c r="OIJ328" s="215"/>
      <c r="OIK328" s="215"/>
      <c r="OIL328" s="215"/>
      <c r="OIM328" s="215"/>
      <c r="OIN328" s="215"/>
      <c r="OIO328" s="215"/>
      <c r="OIP328" s="215"/>
      <c r="OIQ328" s="215"/>
      <c r="OIR328" s="215"/>
      <c r="OIS328" s="215"/>
      <c r="OIT328" s="215"/>
      <c r="OIU328" s="215"/>
      <c r="OIV328" s="215"/>
      <c r="OIW328" s="215"/>
      <c r="OIX328" s="215"/>
      <c r="OIY328" s="215"/>
      <c r="OIZ328" s="215"/>
      <c r="OJA328" s="215"/>
      <c r="OJB328" s="215"/>
      <c r="OJC328" s="215"/>
      <c r="OJD328" s="215"/>
      <c r="OJE328" s="215"/>
      <c r="OJF328" s="215"/>
      <c r="OJG328" s="215"/>
      <c r="OJH328" s="215"/>
      <c r="OJI328" s="215"/>
      <c r="OJJ328" s="215"/>
      <c r="OJK328" s="215"/>
      <c r="OJL328" s="215"/>
      <c r="OJM328" s="215"/>
      <c r="OJN328" s="215"/>
      <c r="OJO328" s="215"/>
      <c r="OJP328" s="215"/>
      <c r="OJQ328" s="215"/>
      <c r="OJR328" s="215"/>
      <c r="OJS328" s="215"/>
      <c r="OJT328" s="215"/>
      <c r="OJU328" s="215"/>
      <c r="OJV328" s="215"/>
      <c r="OJW328" s="215"/>
      <c r="OJX328" s="215"/>
      <c r="OJY328" s="215"/>
      <c r="OJZ328" s="215"/>
      <c r="OKA328" s="215"/>
      <c r="OKB328" s="215"/>
      <c r="OKC328" s="215"/>
      <c r="OKD328" s="215"/>
      <c r="OKE328" s="215"/>
      <c r="OKF328" s="215"/>
      <c r="OKG328" s="215"/>
      <c r="OKH328" s="215"/>
      <c r="OKI328" s="215"/>
      <c r="OKJ328" s="215"/>
      <c r="OKK328" s="215"/>
      <c r="OKL328" s="215"/>
      <c r="OKM328" s="215"/>
      <c r="OKN328" s="215"/>
      <c r="OKO328" s="215"/>
      <c r="OKP328" s="215"/>
      <c r="OKQ328" s="215"/>
      <c r="OKR328" s="215"/>
      <c r="OKS328" s="215"/>
      <c r="OKT328" s="215"/>
      <c r="OKU328" s="215"/>
      <c r="OKV328" s="215"/>
      <c r="OKW328" s="215"/>
      <c r="OKX328" s="215"/>
      <c r="OKY328" s="215"/>
      <c r="OKZ328" s="215"/>
      <c r="OLA328" s="215"/>
      <c r="OLB328" s="215"/>
      <c r="OLC328" s="215"/>
      <c r="OLD328" s="215"/>
      <c r="OLE328" s="215"/>
      <c r="OLF328" s="215"/>
      <c r="OLG328" s="215"/>
      <c r="OLH328" s="215"/>
      <c r="OLI328" s="215"/>
      <c r="OLJ328" s="215"/>
      <c r="OLK328" s="215"/>
      <c r="OLL328" s="215"/>
      <c r="OLM328" s="215"/>
      <c r="OLN328" s="215"/>
      <c r="OLO328" s="215"/>
      <c r="OLP328" s="215"/>
      <c r="OLQ328" s="215"/>
      <c r="OLR328" s="215"/>
      <c r="OLS328" s="215"/>
      <c r="OLT328" s="215"/>
      <c r="OLU328" s="215"/>
      <c r="OLV328" s="215"/>
      <c r="OLW328" s="215"/>
      <c r="OLX328" s="215"/>
      <c r="OLY328" s="215"/>
      <c r="OLZ328" s="215"/>
      <c r="OMA328" s="215"/>
      <c r="OMB328" s="215"/>
      <c r="OMC328" s="215"/>
      <c r="OMD328" s="215"/>
      <c r="OME328" s="215"/>
      <c r="OMF328" s="215"/>
      <c r="OMG328" s="215"/>
      <c r="OMH328" s="215"/>
      <c r="OMI328" s="215"/>
      <c r="OMJ328" s="215"/>
      <c r="OMK328" s="215"/>
      <c r="OML328" s="215"/>
      <c r="OMM328" s="215"/>
      <c r="OMN328" s="215"/>
      <c r="OMO328" s="215"/>
      <c r="OMP328" s="215"/>
      <c r="OMQ328" s="215"/>
      <c r="OMR328" s="215"/>
      <c r="OMS328" s="215"/>
      <c r="OMT328" s="215"/>
      <c r="OMU328" s="215"/>
      <c r="OMV328" s="215"/>
      <c r="OMW328" s="215"/>
      <c r="OMX328" s="215"/>
      <c r="OMY328" s="215"/>
      <c r="OMZ328" s="215"/>
      <c r="ONA328" s="215"/>
      <c r="ONB328" s="215"/>
      <c r="ONC328" s="215"/>
      <c r="OND328" s="215"/>
      <c r="ONE328" s="215"/>
      <c r="ONF328" s="215"/>
      <c r="ONG328" s="215"/>
      <c r="ONH328" s="215"/>
      <c r="ONI328" s="215"/>
      <c r="ONJ328" s="215"/>
      <c r="ONK328" s="215"/>
      <c r="ONL328" s="215"/>
      <c r="ONM328" s="215"/>
      <c r="ONN328" s="215"/>
      <c r="ONO328" s="215"/>
      <c r="ONP328" s="215"/>
      <c r="ONQ328" s="215"/>
      <c r="ONR328" s="215"/>
      <c r="ONS328" s="215"/>
      <c r="ONT328" s="215"/>
      <c r="ONU328" s="215"/>
      <c r="ONV328" s="215"/>
      <c r="ONW328" s="215"/>
      <c r="ONX328" s="215"/>
      <c r="ONY328" s="215"/>
      <c r="ONZ328" s="215"/>
      <c r="OOA328" s="215"/>
      <c r="OOB328" s="215"/>
      <c r="OOC328" s="215"/>
      <c r="OOD328" s="215"/>
      <c r="OOE328" s="215"/>
      <c r="OOF328" s="215"/>
      <c r="OOG328" s="215"/>
      <c r="OOH328" s="215"/>
      <c r="OOI328" s="215"/>
      <c r="OOJ328" s="215"/>
      <c r="OOK328" s="215"/>
      <c r="OOL328" s="215"/>
      <c r="OOM328" s="215"/>
      <c r="OON328" s="215"/>
      <c r="OOO328" s="215"/>
      <c r="OOP328" s="215"/>
      <c r="OOQ328" s="215"/>
      <c r="OOR328" s="215"/>
      <c r="OOS328" s="215"/>
      <c r="OOT328" s="215"/>
      <c r="OOU328" s="215"/>
      <c r="OOV328" s="215"/>
      <c r="OOW328" s="215"/>
      <c r="OOX328" s="215"/>
      <c r="OOY328" s="215"/>
      <c r="OOZ328" s="215"/>
      <c r="OPA328" s="215"/>
      <c r="OPB328" s="215"/>
      <c r="OPC328" s="215"/>
      <c r="OPD328" s="215"/>
      <c r="OPE328" s="215"/>
      <c r="OPF328" s="215"/>
      <c r="OPG328" s="215"/>
      <c r="OPH328" s="215"/>
      <c r="OPI328" s="215"/>
      <c r="OPJ328" s="215"/>
      <c r="OPK328" s="215"/>
      <c r="OPL328" s="215"/>
      <c r="OPM328" s="215"/>
      <c r="OPN328" s="215"/>
      <c r="OPO328" s="215"/>
      <c r="OPP328" s="215"/>
      <c r="OPQ328" s="215"/>
      <c r="OPR328" s="215"/>
      <c r="OPS328" s="215"/>
      <c r="OPT328" s="215"/>
      <c r="OPU328" s="215"/>
      <c r="OPV328" s="215"/>
      <c r="OPW328" s="215"/>
      <c r="OPX328" s="215"/>
      <c r="OPY328" s="215"/>
      <c r="OPZ328" s="215"/>
      <c r="OQA328" s="215"/>
      <c r="OQB328" s="215"/>
      <c r="OQC328" s="215"/>
      <c r="OQD328" s="215"/>
      <c r="OQE328" s="215"/>
      <c r="OQF328" s="215"/>
      <c r="OQG328" s="215"/>
      <c r="OQH328" s="215"/>
      <c r="OQI328" s="215"/>
      <c r="OQJ328" s="215"/>
      <c r="OQK328" s="215"/>
      <c r="OQL328" s="215"/>
      <c r="OQM328" s="215"/>
      <c r="OQN328" s="215"/>
      <c r="OQO328" s="215"/>
      <c r="OQP328" s="215"/>
      <c r="OQQ328" s="215"/>
      <c r="OQR328" s="215"/>
      <c r="OQS328" s="215"/>
      <c r="OQT328" s="215"/>
      <c r="OQU328" s="215"/>
      <c r="OQV328" s="215"/>
      <c r="OQW328" s="215"/>
      <c r="OQX328" s="215"/>
      <c r="OQY328" s="215"/>
      <c r="OQZ328" s="215"/>
      <c r="ORA328" s="215"/>
      <c r="ORB328" s="215"/>
      <c r="ORC328" s="215"/>
      <c r="ORD328" s="215"/>
      <c r="ORE328" s="215"/>
      <c r="ORF328" s="215"/>
      <c r="ORG328" s="215"/>
      <c r="ORH328" s="215"/>
      <c r="ORI328" s="215"/>
      <c r="ORJ328" s="215"/>
      <c r="ORK328" s="215"/>
      <c r="ORL328" s="215"/>
      <c r="ORM328" s="215"/>
      <c r="ORN328" s="215"/>
      <c r="ORO328" s="215"/>
      <c r="ORP328" s="215"/>
      <c r="ORQ328" s="215"/>
      <c r="ORR328" s="215"/>
      <c r="ORS328" s="215"/>
      <c r="ORT328" s="215"/>
      <c r="ORU328" s="215"/>
      <c r="ORV328" s="215"/>
      <c r="ORW328" s="215"/>
      <c r="ORX328" s="215"/>
      <c r="ORY328" s="215"/>
      <c r="ORZ328" s="215"/>
      <c r="OSA328" s="215"/>
      <c r="OSB328" s="215"/>
      <c r="OSC328" s="215"/>
      <c r="OSD328" s="215"/>
      <c r="OSE328" s="215"/>
      <c r="OSF328" s="215"/>
      <c r="OSG328" s="215"/>
      <c r="OSH328" s="215"/>
      <c r="OSI328" s="215"/>
      <c r="OSJ328" s="215"/>
      <c r="OSK328" s="215"/>
      <c r="OSL328" s="215"/>
      <c r="OSM328" s="215"/>
      <c r="OSN328" s="215"/>
      <c r="OSO328" s="215"/>
      <c r="OSP328" s="215"/>
      <c r="OSQ328" s="215"/>
      <c r="OSR328" s="215"/>
      <c r="OSS328" s="215"/>
      <c r="OST328" s="215"/>
      <c r="OSU328" s="215"/>
      <c r="OSV328" s="215"/>
      <c r="OSW328" s="215"/>
      <c r="OSX328" s="215"/>
      <c r="OSY328" s="215"/>
      <c r="OSZ328" s="215"/>
      <c r="OTA328" s="215"/>
      <c r="OTB328" s="215"/>
      <c r="OTC328" s="215"/>
      <c r="OTD328" s="215"/>
      <c r="OTE328" s="215"/>
      <c r="OTF328" s="215"/>
      <c r="OTG328" s="215"/>
      <c r="OTH328" s="215"/>
      <c r="OTI328" s="215"/>
      <c r="OTJ328" s="215"/>
      <c r="OTK328" s="215"/>
      <c r="OTL328" s="215"/>
      <c r="OTM328" s="215"/>
      <c r="OTN328" s="215"/>
      <c r="OTO328" s="215"/>
      <c r="OTP328" s="215"/>
      <c r="OTQ328" s="215"/>
      <c r="OTR328" s="215"/>
      <c r="OTS328" s="215"/>
      <c r="OTT328" s="215"/>
      <c r="OTU328" s="215"/>
      <c r="OTV328" s="215"/>
      <c r="OTW328" s="215"/>
      <c r="OTX328" s="215"/>
      <c r="OTY328" s="215"/>
      <c r="OTZ328" s="215"/>
      <c r="OUA328" s="215"/>
      <c r="OUB328" s="215"/>
      <c r="OUC328" s="215"/>
      <c r="OUD328" s="215"/>
      <c r="OUE328" s="215"/>
      <c r="OUF328" s="215"/>
      <c r="OUG328" s="215"/>
      <c r="OUH328" s="215"/>
      <c r="OUI328" s="215"/>
      <c r="OUJ328" s="215"/>
      <c r="OUK328" s="215"/>
      <c r="OUL328" s="215"/>
      <c r="OUM328" s="215"/>
      <c r="OUN328" s="215"/>
      <c r="OUO328" s="215"/>
      <c r="OUP328" s="215"/>
      <c r="OUQ328" s="215"/>
      <c r="OUR328" s="215"/>
      <c r="OUS328" s="215"/>
      <c r="OUT328" s="215"/>
      <c r="OUU328" s="215"/>
      <c r="OUV328" s="215"/>
      <c r="OUW328" s="215"/>
      <c r="OUX328" s="215"/>
      <c r="OUY328" s="215"/>
      <c r="OUZ328" s="215"/>
      <c r="OVA328" s="215"/>
      <c r="OVB328" s="215"/>
      <c r="OVC328" s="215"/>
      <c r="OVD328" s="215"/>
      <c r="OVE328" s="215"/>
      <c r="OVF328" s="215"/>
      <c r="OVG328" s="215"/>
      <c r="OVH328" s="215"/>
      <c r="OVI328" s="215"/>
      <c r="OVJ328" s="215"/>
      <c r="OVK328" s="215"/>
      <c r="OVL328" s="215"/>
      <c r="OVM328" s="215"/>
      <c r="OVN328" s="215"/>
      <c r="OVO328" s="215"/>
      <c r="OVP328" s="215"/>
      <c r="OVQ328" s="215"/>
      <c r="OVR328" s="215"/>
      <c r="OVS328" s="215"/>
      <c r="OVT328" s="215"/>
      <c r="OVU328" s="215"/>
      <c r="OVV328" s="215"/>
      <c r="OVW328" s="215"/>
      <c r="OVX328" s="215"/>
      <c r="OVY328" s="215"/>
      <c r="OVZ328" s="215"/>
      <c r="OWA328" s="215"/>
      <c r="OWB328" s="215"/>
      <c r="OWC328" s="215"/>
      <c r="OWD328" s="215"/>
      <c r="OWE328" s="215"/>
      <c r="OWF328" s="215"/>
      <c r="OWG328" s="215"/>
      <c r="OWH328" s="215"/>
      <c r="OWI328" s="215"/>
      <c r="OWJ328" s="215"/>
      <c r="OWK328" s="215"/>
      <c r="OWL328" s="215"/>
      <c r="OWM328" s="215"/>
      <c r="OWN328" s="215"/>
      <c r="OWO328" s="215"/>
      <c r="OWP328" s="215"/>
      <c r="OWQ328" s="215"/>
      <c r="OWR328" s="215"/>
      <c r="OWS328" s="215"/>
      <c r="OWT328" s="215"/>
      <c r="OWU328" s="215"/>
      <c r="OWV328" s="215"/>
      <c r="OWW328" s="215"/>
      <c r="OWX328" s="215"/>
      <c r="OWY328" s="215"/>
      <c r="OWZ328" s="215"/>
      <c r="OXA328" s="215"/>
      <c r="OXB328" s="215"/>
      <c r="OXC328" s="215"/>
      <c r="OXD328" s="215"/>
      <c r="OXE328" s="215"/>
      <c r="OXF328" s="215"/>
      <c r="OXG328" s="215"/>
      <c r="OXH328" s="215"/>
      <c r="OXI328" s="215"/>
      <c r="OXJ328" s="215"/>
      <c r="OXK328" s="215"/>
      <c r="OXL328" s="215"/>
      <c r="OXM328" s="215"/>
      <c r="OXN328" s="215"/>
      <c r="OXO328" s="215"/>
      <c r="OXP328" s="215"/>
      <c r="OXQ328" s="215"/>
      <c r="OXR328" s="215"/>
      <c r="OXS328" s="215"/>
      <c r="OXT328" s="215"/>
      <c r="OXU328" s="215"/>
      <c r="OXV328" s="215"/>
      <c r="OXW328" s="215"/>
      <c r="OXX328" s="215"/>
      <c r="OXY328" s="215"/>
      <c r="OXZ328" s="215"/>
      <c r="OYA328" s="215"/>
      <c r="OYB328" s="215"/>
      <c r="OYC328" s="215"/>
      <c r="OYD328" s="215"/>
      <c r="OYE328" s="215"/>
      <c r="OYF328" s="215"/>
      <c r="OYG328" s="215"/>
      <c r="OYH328" s="215"/>
      <c r="OYI328" s="215"/>
      <c r="OYJ328" s="215"/>
      <c r="OYK328" s="215"/>
      <c r="OYL328" s="215"/>
      <c r="OYM328" s="215"/>
      <c r="OYN328" s="215"/>
      <c r="OYO328" s="215"/>
      <c r="OYP328" s="215"/>
      <c r="OYQ328" s="215"/>
      <c r="OYR328" s="215"/>
      <c r="OYS328" s="215"/>
      <c r="OYT328" s="215"/>
      <c r="OYU328" s="215"/>
      <c r="OYV328" s="215"/>
      <c r="OYW328" s="215"/>
      <c r="OYX328" s="215"/>
      <c r="OYY328" s="215"/>
      <c r="OYZ328" s="215"/>
      <c r="OZA328" s="215"/>
      <c r="OZB328" s="215"/>
      <c r="OZC328" s="215"/>
      <c r="OZD328" s="215"/>
      <c r="OZE328" s="215"/>
      <c r="OZF328" s="215"/>
      <c r="OZG328" s="215"/>
      <c r="OZH328" s="215"/>
      <c r="OZI328" s="215"/>
      <c r="OZJ328" s="215"/>
      <c r="OZK328" s="215"/>
      <c r="OZL328" s="215"/>
      <c r="OZM328" s="215"/>
      <c r="OZN328" s="215"/>
      <c r="OZO328" s="215"/>
      <c r="OZP328" s="215"/>
      <c r="OZQ328" s="215"/>
      <c r="OZR328" s="215"/>
      <c r="OZS328" s="215"/>
      <c r="OZT328" s="215"/>
      <c r="OZU328" s="215"/>
      <c r="OZV328" s="215"/>
      <c r="OZW328" s="215"/>
      <c r="OZX328" s="215"/>
      <c r="OZY328" s="215"/>
      <c r="OZZ328" s="215"/>
      <c r="PAA328" s="215"/>
      <c r="PAB328" s="215"/>
      <c r="PAC328" s="215"/>
      <c r="PAD328" s="215"/>
      <c r="PAE328" s="215"/>
      <c r="PAF328" s="215"/>
      <c r="PAG328" s="215"/>
      <c r="PAH328" s="215"/>
      <c r="PAI328" s="215"/>
      <c r="PAJ328" s="215"/>
      <c r="PAK328" s="215"/>
      <c r="PAL328" s="215"/>
      <c r="PAM328" s="215"/>
      <c r="PAN328" s="215"/>
      <c r="PAO328" s="215"/>
      <c r="PAP328" s="215"/>
      <c r="PAQ328" s="215"/>
      <c r="PAR328" s="215"/>
      <c r="PAS328" s="215"/>
      <c r="PAT328" s="215"/>
      <c r="PAU328" s="215"/>
      <c r="PAV328" s="215"/>
      <c r="PAW328" s="215"/>
      <c r="PAX328" s="215"/>
      <c r="PAY328" s="215"/>
      <c r="PAZ328" s="215"/>
      <c r="PBA328" s="215"/>
      <c r="PBB328" s="215"/>
      <c r="PBC328" s="215"/>
      <c r="PBD328" s="215"/>
      <c r="PBE328" s="215"/>
      <c r="PBF328" s="215"/>
      <c r="PBG328" s="215"/>
      <c r="PBH328" s="215"/>
      <c r="PBI328" s="215"/>
      <c r="PBJ328" s="215"/>
      <c r="PBK328" s="215"/>
      <c r="PBL328" s="215"/>
      <c r="PBM328" s="215"/>
      <c r="PBN328" s="215"/>
      <c r="PBO328" s="215"/>
      <c r="PBP328" s="215"/>
      <c r="PBQ328" s="215"/>
      <c r="PBR328" s="215"/>
      <c r="PBS328" s="215"/>
      <c r="PBT328" s="215"/>
      <c r="PBU328" s="215"/>
      <c r="PBV328" s="215"/>
      <c r="PBW328" s="215"/>
      <c r="PBX328" s="215"/>
      <c r="PBY328" s="215"/>
      <c r="PBZ328" s="215"/>
      <c r="PCA328" s="215"/>
      <c r="PCB328" s="215"/>
      <c r="PCC328" s="215"/>
      <c r="PCD328" s="215"/>
      <c r="PCE328" s="215"/>
      <c r="PCF328" s="215"/>
      <c r="PCG328" s="215"/>
      <c r="PCH328" s="215"/>
      <c r="PCI328" s="215"/>
      <c r="PCJ328" s="215"/>
      <c r="PCK328" s="215"/>
      <c r="PCL328" s="215"/>
      <c r="PCM328" s="215"/>
      <c r="PCN328" s="215"/>
      <c r="PCO328" s="215"/>
      <c r="PCP328" s="215"/>
      <c r="PCQ328" s="215"/>
      <c r="PCR328" s="215"/>
      <c r="PCS328" s="215"/>
      <c r="PCT328" s="215"/>
      <c r="PCU328" s="215"/>
      <c r="PCV328" s="215"/>
      <c r="PCW328" s="215"/>
      <c r="PCX328" s="215"/>
      <c r="PCY328" s="215"/>
      <c r="PCZ328" s="215"/>
      <c r="PDA328" s="215"/>
      <c r="PDB328" s="215"/>
      <c r="PDC328" s="215"/>
      <c r="PDD328" s="215"/>
      <c r="PDE328" s="215"/>
      <c r="PDF328" s="215"/>
      <c r="PDG328" s="215"/>
      <c r="PDH328" s="215"/>
      <c r="PDI328" s="215"/>
      <c r="PDJ328" s="215"/>
      <c r="PDK328" s="215"/>
      <c r="PDL328" s="215"/>
      <c r="PDM328" s="215"/>
      <c r="PDN328" s="215"/>
      <c r="PDO328" s="215"/>
      <c r="PDP328" s="215"/>
      <c r="PDQ328" s="215"/>
      <c r="PDR328" s="215"/>
      <c r="PDS328" s="215"/>
      <c r="PDT328" s="215"/>
      <c r="PDU328" s="215"/>
      <c r="PDV328" s="215"/>
      <c r="PDW328" s="215"/>
      <c r="PDX328" s="215"/>
      <c r="PDY328" s="215"/>
      <c r="PDZ328" s="215"/>
      <c r="PEA328" s="215"/>
      <c r="PEB328" s="215"/>
      <c r="PEC328" s="215"/>
      <c r="PED328" s="215"/>
      <c r="PEE328" s="215"/>
      <c r="PEF328" s="215"/>
      <c r="PEG328" s="215"/>
      <c r="PEH328" s="215"/>
      <c r="PEI328" s="215"/>
      <c r="PEJ328" s="215"/>
      <c r="PEK328" s="215"/>
      <c r="PEL328" s="215"/>
      <c r="PEM328" s="215"/>
      <c r="PEN328" s="215"/>
      <c r="PEO328" s="215"/>
      <c r="PEP328" s="215"/>
      <c r="PEQ328" s="215"/>
      <c r="PER328" s="215"/>
      <c r="PES328" s="215"/>
      <c r="PET328" s="215"/>
      <c r="PEU328" s="215"/>
      <c r="PEV328" s="215"/>
      <c r="PEW328" s="215"/>
      <c r="PEX328" s="215"/>
      <c r="PEY328" s="215"/>
      <c r="PEZ328" s="215"/>
      <c r="PFA328" s="215"/>
      <c r="PFB328" s="215"/>
      <c r="PFC328" s="215"/>
      <c r="PFD328" s="215"/>
      <c r="PFE328" s="215"/>
      <c r="PFF328" s="215"/>
      <c r="PFG328" s="215"/>
      <c r="PFH328" s="215"/>
      <c r="PFI328" s="215"/>
      <c r="PFJ328" s="215"/>
      <c r="PFK328" s="215"/>
      <c r="PFL328" s="215"/>
      <c r="PFM328" s="215"/>
      <c r="PFN328" s="215"/>
      <c r="PFO328" s="215"/>
      <c r="PFP328" s="215"/>
      <c r="PFQ328" s="215"/>
      <c r="PFR328" s="215"/>
      <c r="PFS328" s="215"/>
      <c r="PFT328" s="215"/>
      <c r="PFU328" s="215"/>
      <c r="PFV328" s="215"/>
      <c r="PFW328" s="215"/>
      <c r="PFX328" s="215"/>
      <c r="PFY328" s="215"/>
      <c r="PFZ328" s="215"/>
      <c r="PGA328" s="215"/>
      <c r="PGB328" s="215"/>
      <c r="PGC328" s="215"/>
      <c r="PGD328" s="215"/>
      <c r="PGE328" s="215"/>
      <c r="PGF328" s="215"/>
      <c r="PGG328" s="215"/>
      <c r="PGH328" s="215"/>
      <c r="PGI328" s="215"/>
      <c r="PGJ328" s="215"/>
      <c r="PGK328" s="215"/>
      <c r="PGL328" s="215"/>
      <c r="PGM328" s="215"/>
      <c r="PGN328" s="215"/>
      <c r="PGO328" s="215"/>
      <c r="PGP328" s="215"/>
      <c r="PGQ328" s="215"/>
      <c r="PGR328" s="215"/>
      <c r="PGS328" s="215"/>
      <c r="PGT328" s="215"/>
      <c r="PGU328" s="215"/>
      <c r="PGV328" s="215"/>
      <c r="PGW328" s="215"/>
      <c r="PGX328" s="215"/>
      <c r="PGY328" s="215"/>
      <c r="PGZ328" s="215"/>
      <c r="PHA328" s="215"/>
      <c r="PHB328" s="215"/>
      <c r="PHC328" s="215"/>
      <c r="PHD328" s="215"/>
      <c r="PHE328" s="215"/>
      <c r="PHF328" s="215"/>
      <c r="PHG328" s="215"/>
      <c r="PHH328" s="215"/>
      <c r="PHI328" s="215"/>
      <c r="PHJ328" s="215"/>
      <c r="PHK328" s="215"/>
      <c r="PHL328" s="215"/>
      <c r="PHM328" s="215"/>
      <c r="PHN328" s="215"/>
      <c r="PHO328" s="215"/>
      <c r="PHP328" s="215"/>
      <c r="PHQ328" s="215"/>
      <c r="PHR328" s="215"/>
      <c r="PHS328" s="215"/>
      <c r="PHT328" s="215"/>
      <c r="PHU328" s="215"/>
      <c r="PHV328" s="215"/>
      <c r="PHW328" s="215"/>
      <c r="PHX328" s="215"/>
      <c r="PHY328" s="215"/>
      <c r="PHZ328" s="215"/>
      <c r="PIA328" s="215"/>
      <c r="PIB328" s="215"/>
      <c r="PIC328" s="215"/>
      <c r="PID328" s="215"/>
      <c r="PIE328" s="215"/>
      <c r="PIF328" s="215"/>
      <c r="PIG328" s="215"/>
      <c r="PIH328" s="215"/>
      <c r="PII328" s="215"/>
      <c r="PIJ328" s="215"/>
      <c r="PIK328" s="215"/>
      <c r="PIL328" s="215"/>
      <c r="PIM328" s="215"/>
      <c r="PIN328" s="215"/>
      <c r="PIO328" s="215"/>
      <c r="PIP328" s="215"/>
      <c r="PIQ328" s="215"/>
      <c r="PIR328" s="215"/>
      <c r="PIS328" s="215"/>
      <c r="PIT328" s="215"/>
      <c r="PIU328" s="215"/>
      <c r="PIV328" s="215"/>
      <c r="PIW328" s="215"/>
      <c r="PIX328" s="215"/>
      <c r="PIY328" s="215"/>
      <c r="PIZ328" s="215"/>
      <c r="PJA328" s="215"/>
      <c r="PJB328" s="215"/>
      <c r="PJC328" s="215"/>
      <c r="PJD328" s="215"/>
      <c r="PJE328" s="215"/>
      <c r="PJF328" s="215"/>
      <c r="PJG328" s="215"/>
      <c r="PJH328" s="215"/>
      <c r="PJI328" s="215"/>
      <c r="PJJ328" s="215"/>
      <c r="PJK328" s="215"/>
      <c r="PJL328" s="215"/>
      <c r="PJM328" s="215"/>
      <c r="PJN328" s="215"/>
      <c r="PJO328" s="215"/>
      <c r="PJP328" s="215"/>
      <c r="PJQ328" s="215"/>
      <c r="PJR328" s="215"/>
      <c r="PJS328" s="215"/>
      <c r="PJT328" s="215"/>
      <c r="PJU328" s="215"/>
      <c r="PJV328" s="215"/>
      <c r="PJW328" s="215"/>
      <c r="PJX328" s="215"/>
      <c r="PJY328" s="215"/>
      <c r="PJZ328" s="215"/>
      <c r="PKA328" s="215"/>
      <c r="PKB328" s="215"/>
      <c r="PKC328" s="215"/>
      <c r="PKD328" s="215"/>
      <c r="PKE328" s="215"/>
      <c r="PKF328" s="215"/>
      <c r="PKG328" s="215"/>
      <c r="PKH328" s="215"/>
      <c r="PKI328" s="215"/>
      <c r="PKJ328" s="215"/>
      <c r="PKK328" s="215"/>
      <c r="PKL328" s="215"/>
      <c r="PKM328" s="215"/>
      <c r="PKN328" s="215"/>
      <c r="PKO328" s="215"/>
      <c r="PKP328" s="215"/>
      <c r="PKQ328" s="215"/>
      <c r="PKR328" s="215"/>
      <c r="PKS328" s="215"/>
      <c r="PKT328" s="215"/>
      <c r="PKU328" s="215"/>
      <c r="PKV328" s="215"/>
      <c r="PKW328" s="215"/>
      <c r="PKX328" s="215"/>
      <c r="PKY328" s="215"/>
      <c r="PKZ328" s="215"/>
      <c r="PLA328" s="215"/>
      <c r="PLB328" s="215"/>
      <c r="PLC328" s="215"/>
      <c r="PLD328" s="215"/>
      <c r="PLE328" s="215"/>
      <c r="PLF328" s="215"/>
      <c r="PLG328" s="215"/>
      <c r="PLH328" s="215"/>
      <c r="PLI328" s="215"/>
      <c r="PLJ328" s="215"/>
      <c r="PLK328" s="215"/>
      <c r="PLL328" s="215"/>
      <c r="PLM328" s="215"/>
      <c r="PLN328" s="215"/>
      <c r="PLO328" s="215"/>
      <c r="PLP328" s="215"/>
      <c r="PLQ328" s="215"/>
      <c r="PLR328" s="215"/>
      <c r="PLS328" s="215"/>
      <c r="PLT328" s="215"/>
      <c r="PLU328" s="215"/>
      <c r="PLV328" s="215"/>
      <c r="PLW328" s="215"/>
      <c r="PLX328" s="215"/>
      <c r="PLY328" s="215"/>
      <c r="PLZ328" s="215"/>
      <c r="PMA328" s="215"/>
      <c r="PMB328" s="215"/>
      <c r="PMC328" s="215"/>
      <c r="PMD328" s="215"/>
      <c r="PME328" s="215"/>
      <c r="PMF328" s="215"/>
      <c r="PMG328" s="215"/>
      <c r="PMH328" s="215"/>
      <c r="PMI328" s="215"/>
      <c r="PMJ328" s="215"/>
      <c r="PMK328" s="215"/>
      <c r="PML328" s="215"/>
      <c r="PMM328" s="215"/>
      <c r="PMN328" s="215"/>
      <c r="PMO328" s="215"/>
      <c r="PMP328" s="215"/>
      <c r="PMQ328" s="215"/>
      <c r="PMR328" s="215"/>
      <c r="PMS328" s="215"/>
      <c r="PMT328" s="215"/>
      <c r="PMU328" s="215"/>
      <c r="PMV328" s="215"/>
      <c r="PMW328" s="215"/>
      <c r="PMX328" s="215"/>
      <c r="PMY328" s="215"/>
      <c r="PMZ328" s="215"/>
      <c r="PNA328" s="215"/>
      <c r="PNB328" s="215"/>
      <c r="PNC328" s="215"/>
      <c r="PND328" s="215"/>
      <c r="PNE328" s="215"/>
      <c r="PNF328" s="215"/>
      <c r="PNG328" s="215"/>
      <c r="PNH328" s="215"/>
      <c r="PNI328" s="215"/>
      <c r="PNJ328" s="215"/>
      <c r="PNK328" s="215"/>
      <c r="PNL328" s="215"/>
      <c r="PNM328" s="215"/>
      <c r="PNN328" s="215"/>
      <c r="PNO328" s="215"/>
      <c r="PNP328" s="215"/>
      <c r="PNQ328" s="215"/>
      <c r="PNR328" s="215"/>
      <c r="PNS328" s="215"/>
      <c r="PNT328" s="215"/>
      <c r="PNU328" s="215"/>
      <c r="PNV328" s="215"/>
      <c r="PNW328" s="215"/>
      <c r="PNX328" s="215"/>
      <c r="PNY328" s="215"/>
      <c r="PNZ328" s="215"/>
      <c r="POA328" s="215"/>
      <c r="POB328" s="215"/>
      <c r="POC328" s="215"/>
      <c r="POD328" s="215"/>
      <c r="POE328" s="215"/>
      <c r="POF328" s="215"/>
      <c r="POG328" s="215"/>
      <c r="POH328" s="215"/>
      <c r="POI328" s="215"/>
      <c r="POJ328" s="215"/>
      <c r="POK328" s="215"/>
      <c r="POL328" s="215"/>
      <c r="POM328" s="215"/>
      <c r="PON328" s="215"/>
      <c r="POO328" s="215"/>
      <c r="POP328" s="215"/>
      <c r="POQ328" s="215"/>
      <c r="POR328" s="215"/>
      <c r="POS328" s="215"/>
      <c r="POT328" s="215"/>
      <c r="POU328" s="215"/>
      <c r="POV328" s="215"/>
      <c r="POW328" s="215"/>
      <c r="POX328" s="215"/>
      <c r="POY328" s="215"/>
      <c r="POZ328" s="215"/>
      <c r="PPA328" s="215"/>
      <c r="PPB328" s="215"/>
      <c r="PPC328" s="215"/>
      <c r="PPD328" s="215"/>
      <c r="PPE328" s="215"/>
      <c r="PPF328" s="215"/>
      <c r="PPG328" s="215"/>
      <c r="PPH328" s="215"/>
      <c r="PPI328" s="215"/>
      <c r="PPJ328" s="215"/>
      <c r="PPK328" s="215"/>
      <c r="PPL328" s="215"/>
      <c r="PPM328" s="215"/>
      <c r="PPN328" s="215"/>
      <c r="PPO328" s="215"/>
      <c r="PPP328" s="215"/>
      <c r="PPQ328" s="215"/>
      <c r="PPR328" s="215"/>
      <c r="PPS328" s="215"/>
      <c r="PPT328" s="215"/>
      <c r="PPU328" s="215"/>
      <c r="PPV328" s="215"/>
      <c r="PPW328" s="215"/>
      <c r="PPX328" s="215"/>
      <c r="PPY328" s="215"/>
      <c r="PPZ328" s="215"/>
      <c r="PQA328" s="215"/>
      <c r="PQB328" s="215"/>
      <c r="PQC328" s="215"/>
      <c r="PQD328" s="215"/>
      <c r="PQE328" s="215"/>
      <c r="PQF328" s="215"/>
      <c r="PQG328" s="215"/>
      <c r="PQH328" s="215"/>
      <c r="PQI328" s="215"/>
      <c r="PQJ328" s="215"/>
      <c r="PQK328" s="215"/>
      <c r="PQL328" s="215"/>
      <c r="PQM328" s="215"/>
      <c r="PQN328" s="215"/>
      <c r="PQO328" s="215"/>
      <c r="PQP328" s="215"/>
      <c r="PQQ328" s="215"/>
      <c r="PQR328" s="215"/>
      <c r="PQS328" s="215"/>
      <c r="PQT328" s="215"/>
      <c r="PQU328" s="215"/>
      <c r="PQV328" s="215"/>
      <c r="PQW328" s="215"/>
      <c r="PQX328" s="215"/>
      <c r="PQY328" s="215"/>
      <c r="PQZ328" s="215"/>
      <c r="PRA328" s="215"/>
      <c r="PRB328" s="215"/>
      <c r="PRC328" s="215"/>
      <c r="PRD328" s="215"/>
      <c r="PRE328" s="215"/>
      <c r="PRF328" s="215"/>
      <c r="PRG328" s="215"/>
      <c r="PRH328" s="215"/>
      <c r="PRI328" s="215"/>
      <c r="PRJ328" s="215"/>
      <c r="PRK328" s="215"/>
      <c r="PRL328" s="215"/>
      <c r="PRM328" s="215"/>
      <c r="PRN328" s="215"/>
      <c r="PRO328" s="215"/>
      <c r="PRP328" s="215"/>
      <c r="PRQ328" s="215"/>
      <c r="PRR328" s="215"/>
      <c r="PRS328" s="215"/>
      <c r="PRT328" s="215"/>
      <c r="PRU328" s="215"/>
      <c r="PRV328" s="215"/>
      <c r="PRW328" s="215"/>
      <c r="PRX328" s="215"/>
      <c r="PRY328" s="215"/>
      <c r="PRZ328" s="215"/>
      <c r="PSA328" s="215"/>
      <c r="PSB328" s="215"/>
      <c r="PSC328" s="215"/>
      <c r="PSD328" s="215"/>
      <c r="PSE328" s="215"/>
      <c r="PSF328" s="215"/>
      <c r="PSG328" s="215"/>
      <c r="PSH328" s="215"/>
      <c r="PSI328" s="215"/>
      <c r="PSJ328" s="215"/>
      <c r="PSK328" s="215"/>
      <c r="PSL328" s="215"/>
      <c r="PSM328" s="215"/>
      <c r="PSN328" s="215"/>
      <c r="PSO328" s="215"/>
      <c r="PSP328" s="215"/>
      <c r="PSQ328" s="215"/>
      <c r="PSR328" s="215"/>
      <c r="PSS328" s="215"/>
      <c r="PST328" s="215"/>
      <c r="PSU328" s="215"/>
      <c r="PSV328" s="215"/>
      <c r="PSW328" s="215"/>
      <c r="PSX328" s="215"/>
      <c r="PSY328" s="215"/>
      <c r="PSZ328" s="215"/>
      <c r="PTA328" s="215"/>
      <c r="PTB328" s="215"/>
      <c r="PTC328" s="215"/>
      <c r="PTD328" s="215"/>
      <c r="PTE328" s="215"/>
      <c r="PTF328" s="215"/>
      <c r="PTG328" s="215"/>
      <c r="PTH328" s="215"/>
      <c r="PTI328" s="215"/>
      <c r="PTJ328" s="215"/>
      <c r="PTK328" s="215"/>
      <c r="PTL328" s="215"/>
      <c r="PTM328" s="215"/>
      <c r="PTN328" s="215"/>
      <c r="PTO328" s="215"/>
      <c r="PTP328" s="215"/>
      <c r="PTQ328" s="215"/>
      <c r="PTR328" s="215"/>
      <c r="PTS328" s="215"/>
      <c r="PTT328" s="215"/>
      <c r="PTU328" s="215"/>
      <c r="PTV328" s="215"/>
      <c r="PTW328" s="215"/>
      <c r="PTX328" s="215"/>
      <c r="PTY328" s="215"/>
      <c r="PTZ328" s="215"/>
      <c r="PUA328" s="215"/>
      <c r="PUB328" s="215"/>
      <c r="PUC328" s="215"/>
      <c r="PUD328" s="215"/>
      <c r="PUE328" s="215"/>
      <c r="PUF328" s="215"/>
      <c r="PUG328" s="215"/>
      <c r="PUH328" s="215"/>
      <c r="PUI328" s="215"/>
      <c r="PUJ328" s="215"/>
      <c r="PUK328" s="215"/>
      <c r="PUL328" s="215"/>
      <c r="PUM328" s="215"/>
      <c r="PUN328" s="215"/>
      <c r="PUO328" s="215"/>
      <c r="PUP328" s="215"/>
      <c r="PUQ328" s="215"/>
      <c r="PUR328" s="215"/>
      <c r="PUS328" s="215"/>
      <c r="PUT328" s="215"/>
      <c r="PUU328" s="215"/>
      <c r="PUV328" s="215"/>
      <c r="PUW328" s="215"/>
      <c r="PUX328" s="215"/>
      <c r="PUY328" s="215"/>
      <c r="PUZ328" s="215"/>
      <c r="PVA328" s="215"/>
      <c r="PVB328" s="215"/>
      <c r="PVC328" s="215"/>
      <c r="PVD328" s="215"/>
      <c r="PVE328" s="215"/>
      <c r="PVF328" s="215"/>
      <c r="PVG328" s="215"/>
      <c r="PVH328" s="215"/>
      <c r="PVI328" s="215"/>
      <c r="PVJ328" s="215"/>
      <c r="PVK328" s="215"/>
      <c r="PVL328" s="215"/>
      <c r="PVM328" s="215"/>
      <c r="PVN328" s="215"/>
      <c r="PVO328" s="215"/>
      <c r="PVP328" s="215"/>
      <c r="PVQ328" s="215"/>
      <c r="PVR328" s="215"/>
      <c r="PVS328" s="215"/>
      <c r="PVT328" s="215"/>
      <c r="PVU328" s="215"/>
      <c r="PVV328" s="215"/>
      <c r="PVW328" s="215"/>
      <c r="PVX328" s="215"/>
      <c r="PVY328" s="215"/>
      <c r="PVZ328" s="215"/>
      <c r="PWA328" s="215"/>
      <c r="PWB328" s="215"/>
      <c r="PWC328" s="215"/>
      <c r="PWD328" s="215"/>
      <c r="PWE328" s="215"/>
      <c r="PWF328" s="215"/>
      <c r="PWG328" s="215"/>
      <c r="PWH328" s="215"/>
      <c r="PWI328" s="215"/>
      <c r="PWJ328" s="215"/>
      <c r="PWK328" s="215"/>
      <c r="PWL328" s="215"/>
      <c r="PWM328" s="215"/>
      <c r="PWN328" s="215"/>
      <c r="PWO328" s="215"/>
      <c r="PWP328" s="215"/>
      <c r="PWQ328" s="215"/>
      <c r="PWR328" s="215"/>
      <c r="PWS328" s="215"/>
      <c r="PWT328" s="215"/>
      <c r="PWU328" s="215"/>
      <c r="PWV328" s="215"/>
      <c r="PWW328" s="215"/>
      <c r="PWX328" s="215"/>
      <c r="PWY328" s="215"/>
      <c r="PWZ328" s="215"/>
      <c r="PXA328" s="215"/>
      <c r="PXB328" s="215"/>
      <c r="PXC328" s="215"/>
      <c r="PXD328" s="215"/>
      <c r="PXE328" s="215"/>
      <c r="PXF328" s="215"/>
      <c r="PXG328" s="215"/>
      <c r="PXH328" s="215"/>
      <c r="PXI328" s="215"/>
      <c r="PXJ328" s="215"/>
      <c r="PXK328" s="215"/>
      <c r="PXL328" s="215"/>
      <c r="PXM328" s="215"/>
      <c r="PXN328" s="215"/>
      <c r="PXO328" s="215"/>
      <c r="PXP328" s="215"/>
      <c r="PXQ328" s="215"/>
      <c r="PXR328" s="215"/>
      <c r="PXS328" s="215"/>
      <c r="PXT328" s="215"/>
      <c r="PXU328" s="215"/>
      <c r="PXV328" s="215"/>
      <c r="PXW328" s="215"/>
      <c r="PXX328" s="215"/>
      <c r="PXY328" s="215"/>
      <c r="PXZ328" s="215"/>
      <c r="PYA328" s="215"/>
      <c r="PYB328" s="215"/>
      <c r="PYC328" s="215"/>
      <c r="PYD328" s="215"/>
      <c r="PYE328" s="215"/>
      <c r="PYF328" s="215"/>
      <c r="PYG328" s="215"/>
      <c r="PYH328" s="215"/>
      <c r="PYI328" s="215"/>
      <c r="PYJ328" s="215"/>
      <c r="PYK328" s="215"/>
      <c r="PYL328" s="215"/>
      <c r="PYM328" s="215"/>
      <c r="PYN328" s="215"/>
      <c r="PYO328" s="215"/>
      <c r="PYP328" s="215"/>
      <c r="PYQ328" s="215"/>
      <c r="PYR328" s="215"/>
      <c r="PYS328" s="215"/>
      <c r="PYT328" s="215"/>
      <c r="PYU328" s="215"/>
      <c r="PYV328" s="215"/>
      <c r="PYW328" s="215"/>
      <c r="PYX328" s="215"/>
      <c r="PYY328" s="215"/>
      <c r="PYZ328" s="215"/>
      <c r="PZA328" s="215"/>
      <c r="PZB328" s="215"/>
      <c r="PZC328" s="215"/>
      <c r="PZD328" s="215"/>
      <c r="PZE328" s="215"/>
      <c r="PZF328" s="215"/>
      <c r="PZG328" s="215"/>
      <c r="PZH328" s="215"/>
      <c r="PZI328" s="215"/>
      <c r="PZJ328" s="215"/>
      <c r="PZK328" s="215"/>
      <c r="PZL328" s="215"/>
      <c r="PZM328" s="215"/>
      <c r="PZN328" s="215"/>
      <c r="PZO328" s="215"/>
      <c r="PZP328" s="215"/>
      <c r="PZQ328" s="215"/>
      <c r="PZR328" s="215"/>
      <c r="PZS328" s="215"/>
      <c r="PZT328" s="215"/>
      <c r="PZU328" s="215"/>
      <c r="PZV328" s="215"/>
      <c r="PZW328" s="215"/>
      <c r="PZX328" s="215"/>
      <c r="PZY328" s="215"/>
      <c r="PZZ328" s="215"/>
      <c r="QAA328" s="215"/>
      <c r="QAB328" s="215"/>
      <c r="QAC328" s="215"/>
      <c r="QAD328" s="215"/>
      <c r="QAE328" s="215"/>
      <c r="QAF328" s="215"/>
      <c r="QAG328" s="215"/>
      <c r="QAH328" s="215"/>
      <c r="QAI328" s="215"/>
      <c r="QAJ328" s="215"/>
      <c r="QAK328" s="215"/>
      <c r="QAL328" s="215"/>
      <c r="QAM328" s="215"/>
      <c r="QAN328" s="215"/>
      <c r="QAO328" s="215"/>
      <c r="QAP328" s="215"/>
      <c r="QAQ328" s="215"/>
      <c r="QAR328" s="215"/>
      <c r="QAS328" s="215"/>
      <c r="QAT328" s="215"/>
      <c r="QAU328" s="215"/>
      <c r="QAV328" s="215"/>
      <c r="QAW328" s="215"/>
      <c r="QAX328" s="215"/>
      <c r="QAY328" s="215"/>
      <c r="QAZ328" s="215"/>
      <c r="QBA328" s="215"/>
      <c r="QBB328" s="215"/>
      <c r="QBC328" s="215"/>
      <c r="QBD328" s="215"/>
      <c r="QBE328" s="215"/>
      <c r="QBF328" s="215"/>
      <c r="QBG328" s="215"/>
      <c r="QBH328" s="215"/>
      <c r="QBI328" s="215"/>
      <c r="QBJ328" s="215"/>
      <c r="QBK328" s="215"/>
      <c r="QBL328" s="215"/>
      <c r="QBM328" s="215"/>
      <c r="QBN328" s="215"/>
      <c r="QBO328" s="215"/>
      <c r="QBP328" s="215"/>
      <c r="QBQ328" s="215"/>
      <c r="QBR328" s="215"/>
      <c r="QBS328" s="215"/>
      <c r="QBT328" s="215"/>
      <c r="QBU328" s="215"/>
      <c r="QBV328" s="215"/>
      <c r="QBW328" s="215"/>
      <c r="QBX328" s="215"/>
      <c r="QBY328" s="215"/>
      <c r="QBZ328" s="215"/>
      <c r="QCA328" s="215"/>
      <c r="QCB328" s="215"/>
      <c r="QCC328" s="215"/>
      <c r="QCD328" s="215"/>
      <c r="QCE328" s="215"/>
      <c r="QCF328" s="215"/>
      <c r="QCG328" s="215"/>
      <c r="QCH328" s="215"/>
      <c r="QCI328" s="215"/>
      <c r="QCJ328" s="215"/>
      <c r="QCK328" s="215"/>
      <c r="QCL328" s="215"/>
      <c r="QCM328" s="215"/>
      <c r="QCN328" s="215"/>
      <c r="QCO328" s="215"/>
      <c r="QCP328" s="215"/>
      <c r="QCQ328" s="215"/>
      <c r="QCR328" s="215"/>
      <c r="QCS328" s="215"/>
      <c r="QCT328" s="215"/>
      <c r="QCU328" s="215"/>
      <c r="QCV328" s="215"/>
      <c r="QCW328" s="215"/>
      <c r="QCX328" s="215"/>
      <c r="QCY328" s="215"/>
      <c r="QCZ328" s="215"/>
      <c r="QDA328" s="215"/>
      <c r="QDB328" s="215"/>
      <c r="QDC328" s="215"/>
      <c r="QDD328" s="215"/>
      <c r="QDE328" s="215"/>
      <c r="QDF328" s="215"/>
      <c r="QDG328" s="215"/>
      <c r="QDH328" s="215"/>
      <c r="QDI328" s="215"/>
      <c r="QDJ328" s="215"/>
      <c r="QDK328" s="215"/>
      <c r="QDL328" s="215"/>
      <c r="QDM328" s="215"/>
      <c r="QDN328" s="215"/>
      <c r="QDO328" s="215"/>
      <c r="QDP328" s="215"/>
      <c r="QDQ328" s="215"/>
      <c r="QDR328" s="215"/>
      <c r="QDS328" s="215"/>
      <c r="QDT328" s="215"/>
      <c r="QDU328" s="215"/>
      <c r="QDV328" s="215"/>
      <c r="QDW328" s="215"/>
      <c r="QDX328" s="215"/>
      <c r="QDY328" s="215"/>
      <c r="QDZ328" s="215"/>
      <c r="QEA328" s="215"/>
      <c r="QEB328" s="215"/>
      <c r="QEC328" s="215"/>
      <c r="QED328" s="215"/>
      <c r="QEE328" s="215"/>
      <c r="QEF328" s="215"/>
      <c r="QEG328" s="215"/>
      <c r="QEH328" s="215"/>
      <c r="QEI328" s="215"/>
      <c r="QEJ328" s="215"/>
      <c r="QEK328" s="215"/>
      <c r="QEL328" s="215"/>
      <c r="QEM328" s="215"/>
      <c r="QEN328" s="215"/>
      <c r="QEO328" s="215"/>
      <c r="QEP328" s="215"/>
      <c r="QEQ328" s="215"/>
      <c r="QER328" s="215"/>
      <c r="QES328" s="215"/>
      <c r="QET328" s="215"/>
      <c r="QEU328" s="215"/>
      <c r="QEV328" s="215"/>
      <c r="QEW328" s="215"/>
      <c r="QEX328" s="215"/>
      <c r="QEY328" s="215"/>
      <c r="QEZ328" s="215"/>
      <c r="QFA328" s="215"/>
      <c r="QFB328" s="215"/>
      <c r="QFC328" s="215"/>
      <c r="QFD328" s="215"/>
      <c r="QFE328" s="215"/>
      <c r="QFF328" s="215"/>
      <c r="QFG328" s="215"/>
      <c r="QFH328" s="215"/>
      <c r="QFI328" s="215"/>
      <c r="QFJ328" s="215"/>
      <c r="QFK328" s="215"/>
      <c r="QFL328" s="215"/>
      <c r="QFM328" s="215"/>
      <c r="QFN328" s="215"/>
      <c r="QFO328" s="215"/>
      <c r="QFP328" s="215"/>
      <c r="QFQ328" s="215"/>
      <c r="QFR328" s="215"/>
      <c r="QFS328" s="215"/>
      <c r="QFT328" s="215"/>
      <c r="QFU328" s="215"/>
      <c r="QFV328" s="215"/>
      <c r="QFW328" s="215"/>
      <c r="QFX328" s="215"/>
      <c r="QFY328" s="215"/>
      <c r="QFZ328" s="215"/>
      <c r="QGA328" s="215"/>
      <c r="QGB328" s="215"/>
      <c r="QGC328" s="215"/>
      <c r="QGD328" s="215"/>
      <c r="QGE328" s="215"/>
      <c r="QGF328" s="215"/>
      <c r="QGG328" s="215"/>
      <c r="QGH328" s="215"/>
      <c r="QGI328" s="215"/>
      <c r="QGJ328" s="215"/>
      <c r="QGK328" s="215"/>
      <c r="QGL328" s="215"/>
      <c r="QGM328" s="215"/>
      <c r="QGN328" s="215"/>
      <c r="QGO328" s="215"/>
      <c r="QGP328" s="215"/>
      <c r="QGQ328" s="215"/>
      <c r="QGR328" s="215"/>
      <c r="QGS328" s="215"/>
      <c r="QGT328" s="215"/>
      <c r="QGU328" s="215"/>
      <c r="QGV328" s="215"/>
      <c r="QGW328" s="215"/>
      <c r="QGX328" s="215"/>
      <c r="QGY328" s="215"/>
      <c r="QGZ328" s="215"/>
      <c r="QHA328" s="215"/>
      <c r="QHB328" s="215"/>
      <c r="QHC328" s="215"/>
      <c r="QHD328" s="215"/>
      <c r="QHE328" s="215"/>
      <c r="QHF328" s="215"/>
      <c r="QHG328" s="215"/>
      <c r="QHH328" s="215"/>
      <c r="QHI328" s="215"/>
      <c r="QHJ328" s="215"/>
      <c r="QHK328" s="215"/>
      <c r="QHL328" s="215"/>
      <c r="QHM328" s="215"/>
      <c r="QHN328" s="215"/>
      <c r="QHO328" s="215"/>
      <c r="QHP328" s="215"/>
      <c r="QHQ328" s="215"/>
      <c r="QHR328" s="215"/>
      <c r="QHS328" s="215"/>
      <c r="QHT328" s="215"/>
      <c r="QHU328" s="215"/>
      <c r="QHV328" s="215"/>
      <c r="QHW328" s="215"/>
      <c r="QHX328" s="215"/>
      <c r="QHY328" s="215"/>
      <c r="QHZ328" s="215"/>
      <c r="QIA328" s="215"/>
      <c r="QIB328" s="215"/>
      <c r="QIC328" s="215"/>
      <c r="QID328" s="215"/>
      <c r="QIE328" s="215"/>
      <c r="QIF328" s="215"/>
      <c r="QIG328" s="215"/>
      <c r="QIH328" s="215"/>
      <c r="QII328" s="215"/>
      <c r="QIJ328" s="215"/>
      <c r="QIK328" s="215"/>
      <c r="QIL328" s="215"/>
      <c r="QIM328" s="215"/>
      <c r="QIN328" s="215"/>
      <c r="QIO328" s="215"/>
      <c r="QIP328" s="215"/>
      <c r="QIQ328" s="215"/>
      <c r="QIR328" s="215"/>
      <c r="QIS328" s="215"/>
      <c r="QIT328" s="215"/>
      <c r="QIU328" s="215"/>
      <c r="QIV328" s="215"/>
      <c r="QIW328" s="215"/>
      <c r="QIX328" s="215"/>
      <c r="QIY328" s="215"/>
      <c r="QIZ328" s="215"/>
      <c r="QJA328" s="215"/>
      <c r="QJB328" s="215"/>
      <c r="QJC328" s="215"/>
      <c r="QJD328" s="215"/>
      <c r="QJE328" s="215"/>
      <c r="QJF328" s="215"/>
      <c r="QJG328" s="215"/>
      <c r="QJH328" s="215"/>
      <c r="QJI328" s="215"/>
      <c r="QJJ328" s="215"/>
      <c r="QJK328" s="215"/>
      <c r="QJL328" s="215"/>
      <c r="QJM328" s="215"/>
      <c r="QJN328" s="215"/>
      <c r="QJO328" s="215"/>
      <c r="QJP328" s="215"/>
      <c r="QJQ328" s="215"/>
      <c r="QJR328" s="215"/>
      <c r="QJS328" s="215"/>
      <c r="QJT328" s="215"/>
      <c r="QJU328" s="215"/>
      <c r="QJV328" s="215"/>
      <c r="QJW328" s="215"/>
      <c r="QJX328" s="215"/>
      <c r="QJY328" s="215"/>
      <c r="QJZ328" s="215"/>
      <c r="QKA328" s="215"/>
      <c r="QKB328" s="215"/>
      <c r="QKC328" s="215"/>
      <c r="QKD328" s="215"/>
      <c r="QKE328" s="215"/>
      <c r="QKF328" s="215"/>
      <c r="QKG328" s="215"/>
      <c r="QKH328" s="215"/>
      <c r="QKI328" s="215"/>
      <c r="QKJ328" s="215"/>
      <c r="QKK328" s="215"/>
      <c r="QKL328" s="215"/>
      <c r="QKM328" s="215"/>
      <c r="QKN328" s="215"/>
      <c r="QKO328" s="215"/>
      <c r="QKP328" s="215"/>
      <c r="QKQ328" s="215"/>
      <c r="QKR328" s="215"/>
      <c r="QKS328" s="215"/>
      <c r="QKT328" s="215"/>
      <c r="QKU328" s="215"/>
      <c r="QKV328" s="215"/>
      <c r="QKW328" s="215"/>
      <c r="QKX328" s="215"/>
      <c r="QKY328" s="215"/>
      <c r="QKZ328" s="215"/>
      <c r="QLA328" s="215"/>
      <c r="QLB328" s="215"/>
      <c r="QLC328" s="215"/>
      <c r="QLD328" s="215"/>
      <c r="QLE328" s="215"/>
      <c r="QLF328" s="215"/>
      <c r="QLG328" s="215"/>
      <c r="QLH328" s="215"/>
      <c r="QLI328" s="215"/>
      <c r="QLJ328" s="215"/>
      <c r="QLK328" s="215"/>
      <c r="QLL328" s="215"/>
      <c r="QLM328" s="215"/>
      <c r="QLN328" s="215"/>
      <c r="QLO328" s="215"/>
      <c r="QLP328" s="215"/>
      <c r="QLQ328" s="215"/>
      <c r="QLR328" s="215"/>
      <c r="QLS328" s="215"/>
      <c r="QLT328" s="215"/>
      <c r="QLU328" s="215"/>
      <c r="QLV328" s="215"/>
      <c r="QLW328" s="215"/>
      <c r="QLX328" s="215"/>
      <c r="QLY328" s="215"/>
      <c r="QLZ328" s="215"/>
      <c r="QMA328" s="215"/>
      <c r="QMB328" s="215"/>
      <c r="QMC328" s="215"/>
      <c r="QMD328" s="215"/>
      <c r="QME328" s="215"/>
      <c r="QMF328" s="215"/>
      <c r="QMG328" s="215"/>
      <c r="QMH328" s="215"/>
      <c r="QMI328" s="215"/>
      <c r="QMJ328" s="215"/>
      <c r="QMK328" s="215"/>
      <c r="QML328" s="215"/>
      <c r="QMM328" s="215"/>
      <c r="QMN328" s="215"/>
      <c r="QMO328" s="215"/>
      <c r="QMP328" s="215"/>
      <c r="QMQ328" s="215"/>
      <c r="QMR328" s="215"/>
      <c r="QMS328" s="215"/>
      <c r="QMT328" s="215"/>
      <c r="QMU328" s="215"/>
      <c r="QMV328" s="215"/>
      <c r="QMW328" s="215"/>
      <c r="QMX328" s="215"/>
      <c r="QMY328" s="215"/>
      <c r="QMZ328" s="215"/>
      <c r="QNA328" s="215"/>
      <c r="QNB328" s="215"/>
      <c r="QNC328" s="215"/>
      <c r="QND328" s="215"/>
      <c r="QNE328" s="215"/>
      <c r="QNF328" s="215"/>
      <c r="QNG328" s="215"/>
      <c r="QNH328" s="215"/>
      <c r="QNI328" s="215"/>
      <c r="QNJ328" s="215"/>
      <c r="QNK328" s="215"/>
      <c r="QNL328" s="215"/>
      <c r="QNM328" s="215"/>
      <c r="QNN328" s="215"/>
      <c r="QNO328" s="215"/>
      <c r="QNP328" s="215"/>
      <c r="QNQ328" s="215"/>
      <c r="QNR328" s="215"/>
      <c r="QNS328" s="215"/>
      <c r="QNT328" s="215"/>
      <c r="QNU328" s="215"/>
      <c r="QNV328" s="215"/>
      <c r="QNW328" s="215"/>
      <c r="QNX328" s="215"/>
      <c r="QNY328" s="215"/>
      <c r="QNZ328" s="215"/>
      <c r="QOA328" s="215"/>
      <c r="QOB328" s="215"/>
      <c r="QOC328" s="215"/>
      <c r="QOD328" s="215"/>
      <c r="QOE328" s="215"/>
      <c r="QOF328" s="215"/>
      <c r="QOG328" s="215"/>
      <c r="QOH328" s="215"/>
      <c r="QOI328" s="215"/>
      <c r="QOJ328" s="215"/>
      <c r="QOK328" s="215"/>
      <c r="QOL328" s="215"/>
      <c r="QOM328" s="215"/>
      <c r="QON328" s="215"/>
      <c r="QOO328" s="215"/>
      <c r="QOP328" s="215"/>
      <c r="QOQ328" s="215"/>
      <c r="QOR328" s="215"/>
      <c r="QOS328" s="215"/>
      <c r="QOT328" s="215"/>
      <c r="QOU328" s="215"/>
      <c r="QOV328" s="215"/>
      <c r="QOW328" s="215"/>
      <c r="QOX328" s="215"/>
      <c r="QOY328" s="215"/>
      <c r="QOZ328" s="215"/>
      <c r="QPA328" s="215"/>
      <c r="QPB328" s="215"/>
      <c r="QPC328" s="215"/>
      <c r="QPD328" s="215"/>
      <c r="QPE328" s="215"/>
      <c r="QPF328" s="215"/>
      <c r="QPG328" s="215"/>
      <c r="QPH328" s="215"/>
      <c r="QPI328" s="215"/>
      <c r="QPJ328" s="215"/>
      <c r="QPK328" s="215"/>
      <c r="QPL328" s="215"/>
      <c r="QPM328" s="215"/>
      <c r="QPN328" s="215"/>
      <c r="QPO328" s="215"/>
      <c r="QPP328" s="215"/>
      <c r="QPQ328" s="215"/>
      <c r="QPR328" s="215"/>
      <c r="QPS328" s="215"/>
      <c r="QPT328" s="215"/>
      <c r="QPU328" s="215"/>
      <c r="QPV328" s="215"/>
      <c r="QPW328" s="215"/>
      <c r="QPX328" s="215"/>
      <c r="QPY328" s="215"/>
      <c r="QPZ328" s="215"/>
      <c r="QQA328" s="215"/>
      <c r="QQB328" s="215"/>
      <c r="QQC328" s="215"/>
      <c r="QQD328" s="215"/>
      <c r="QQE328" s="215"/>
      <c r="QQF328" s="215"/>
      <c r="QQG328" s="215"/>
      <c r="QQH328" s="215"/>
      <c r="QQI328" s="215"/>
      <c r="QQJ328" s="215"/>
      <c r="QQK328" s="215"/>
      <c r="QQL328" s="215"/>
      <c r="QQM328" s="215"/>
      <c r="QQN328" s="215"/>
      <c r="QQO328" s="215"/>
      <c r="QQP328" s="215"/>
      <c r="QQQ328" s="215"/>
      <c r="QQR328" s="215"/>
      <c r="QQS328" s="215"/>
      <c r="QQT328" s="215"/>
      <c r="QQU328" s="215"/>
      <c r="QQV328" s="215"/>
      <c r="QQW328" s="215"/>
      <c r="QQX328" s="215"/>
      <c r="QQY328" s="215"/>
      <c r="QQZ328" s="215"/>
      <c r="QRA328" s="215"/>
      <c r="QRB328" s="215"/>
      <c r="QRC328" s="215"/>
      <c r="QRD328" s="215"/>
      <c r="QRE328" s="215"/>
      <c r="QRF328" s="215"/>
      <c r="QRG328" s="215"/>
      <c r="QRH328" s="215"/>
      <c r="QRI328" s="215"/>
      <c r="QRJ328" s="215"/>
      <c r="QRK328" s="215"/>
      <c r="QRL328" s="215"/>
      <c r="QRM328" s="215"/>
      <c r="QRN328" s="215"/>
      <c r="QRO328" s="215"/>
      <c r="QRP328" s="215"/>
      <c r="QRQ328" s="215"/>
      <c r="QRR328" s="215"/>
      <c r="QRS328" s="215"/>
      <c r="QRT328" s="215"/>
      <c r="QRU328" s="215"/>
      <c r="QRV328" s="215"/>
      <c r="QRW328" s="215"/>
      <c r="QRX328" s="215"/>
      <c r="QRY328" s="215"/>
      <c r="QRZ328" s="215"/>
      <c r="QSA328" s="215"/>
      <c r="QSB328" s="215"/>
      <c r="QSC328" s="215"/>
      <c r="QSD328" s="215"/>
      <c r="QSE328" s="215"/>
      <c r="QSF328" s="215"/>
      <c r="QSG328" s="215"/>
      <c r="QSH328" s="215"/>
      <c r="QSI328" s="215"/>
      <c r="QSJ328" s="215"/>
      <c r="QSK328" s="215"/>
      <c r="QSL328" s="215"/>
      <c r="QSM328" s="215"/>
      <c r="QSN328" s="215"/>
      <c r="QSO328" s="215"/>
      <c r="QSP328" s="215"/>
      <c r="QSQ328" s="215"/>
      <c r="QSR328" s="215"/>
      <c r="QSS328" s="215"/>
      <c r="QST328" s="215"/>
      <c r="QSU328" s="215"/>
      <c r="QSV328" s="215"/>
      <c r="QSW328" s="215"/>
      <c r="QSX328" s="215"/>
      <c r="QSY328" s="215"/>
      <c r="QSZ328" s="215"/>
      <c r="QTA328" s="215"/>
      <c r="QTB328" s="215"/>
      <c r="QTC328" s="215"/>
      <c r="QTD328" s="215"/>
      <c r="QTE328" s="215"/>
      <c r="QTF328" s="215"/>
      <c r="QTG328" s="215"/>
      <c r="QTH328" s="215"/>
      <c r="QTI328" s="215"/>
      <c r="QTJ328" s="215"/>
      <c r="QTK328" s="215"/>
      <c r="QTL328" s="215"/>
      <c r="QTM328" s="215"/>
      <c r="QTN328" s="215"/>
      <c r="QTO328" s="215"/>
      <c r="QTP328" s="215"/>
      <c r="QTQ328" s="215"/>
      <c r="QTR328" s="215"/>
      <c r="QTS328" s="215"/>
      <c r="QTT328" s="215"/>
      <c r="QTU328" s="215"/>
      <c r="QTV328" s="215"/>
      <c r="QTW328" s="215"/>
      <c r="QTX328" s="215"/>
      <c r="QTY328" s="215"/>
      <c r="QTZ328" s="215"/>
      <c r="QUA328" s="215"/>
      <c r="QUB328" s="215"/>
      <c r="QUC328" s="215"/>
      <c r="QUD328" s="215"/>
      <c r="QUE328" s="215"/>
      <c r="QUF328" s="215"/>
      <c r="QUG328" s="215"/>
      <c r="QUH328" s="215"/>
      <c r="QUI328" s="215"/>
      <c r="QUJ328" s="215"/>
      <c r="QUK328" s="215"/>
      <c r="QUL328" s="215"/>
      <c r="QUM328" s="215"/>
      <c r="QUN328" s="215"/>
      <c r="QUO328" s="215"/>
      <c r="QUP328" s="215"/>
      <c r="QUQ328" s="215"/>
      <c r="QUR328" s="215"/>
      <c r="QUS328" s="215"/>
      <c r="QUT328" s="215"/>
      <c r="QUU328" s="215"/>
      <c r="QUV328" s="215"/>
      <c r="QUW328" s="215"/>
      <c r="QUX328" s="215"/>
      <c r="QUY328" s="215"/>
      <c r="QUZ328" s="215"/>
      <c r="QVA328" s="215"/>
      <c r="QVB328" s="215"/>
      <c r="QVC328" s="215"/>
      <c r="QVD328" s="215"/>
      <c r="QVE328" s="215"/>
      <c r="QVF328" s="215"/>
      <c r="QVG328" s="215"/>
      <c r="QVH328" s="215"/>
      <c r="QVI328" s="215"/>
      <c r="QVJ328" s="215"/>
      <c r="QVK328" s="215"/>
      <c r="QVL328" s="215"/>
      <c r="QVM328" s="215"/>
      <c r="QVN328" s="215"/>
      <c r="QVO328" s="215"/>
      <c r="QVP328" s="215"/>
      <c r="QVQ328" s="215"/>
      <c r="QVR328" s="215"/>
      <c r="QVS328" s="215"/>
      <c r="QVT328" s="215"/>
      <c r="QVU328" s="215"/>
      <c r="QVV328" s="215"/>
      <c r="QVW328" s="215"/>
      <c r="QVX328" s="215"/>
      <c r="QVY328" s="215"/>
      <c r="QVZ328" s="215"/>
      <c r="QWA328" s="215"/>
      <c r="QWB328" s="215"/>
      <c r="QWC328" s="215"/>
      <c r="QWD328" s="215"/>
      <c r="QWE328" s="215"/>
      <c r="QWF328" s="215"/>
      <c r="QWG328" s="215"/>
      <c r="QWH328" s="215"/>
      <c r="QWI328" s="215"/>
      <c r="QWJ328" s="215"/>
      <c r="QWK328" s="215"/>
      <c r="QWL328" s="215"/>
      <c r="QWM328" s="215"/>
      <c r="QWN328" s="215"/>
      <c r="QWO328" s="215"/>
      <c r="QWP328" s="215"/>
      <c r="QWQ328" s="215"/>
      <c r="QWR328" s="215"/>
      <c r="QWS328" s="215"/>
      <c r="QWT328" s="215"/>
      <c r="QWU328" s="215"/>
      <c r="QWV328" s="215"/>
      <c r="QWW328" s="215"/>
      <c r="QWX328" s="215"/>
      <c r="QWY328" s="215"/>
      <c r="QWZ328" s="215"/>
      <c r="QXA328" s="215"/>
      <c r="QXB328" s="215"/>
      <c r="QXC328" s="215"/>
      <c r="QXD328" s="215"/>
      <c r="QXE328" s="215"/>
      <c r="QXF328" s="215"/>
      <c r="QXG328" s="215"/>
      <c r="QXH328" s="215"/>
      <c r="QXI328" s="215"/>
      <c r="QXJ328" s="215"/>
      <c r="QXK328" s="215"/>
      <c r="QXL328" s="215"/>
      <c r="QXM328" s="215"/>
      <c r="QXN328" s="215"/>
      <c r="QXO328" s="215"/>
      <c r="QXP328" s="215"/>
      <c r="QXQ328" s="215"/>
      <c r="QXR328" s="215"/>
      <c r="QXS328" s="215"/>
      <c r="QXT328" s="215"/>
      <c r="QXU328" s="215"/>
      <c r="QXV328" s="215"/>
      <c r="QXW328" s="215"/>
      <c r="QXX328" s="215"/>
      <c r="QXY328" s="215"/>
      <c r="QXZ328" s="215"/>
      <c r="QYA328" s="215"/>
      <c r="QYB328" s="215"/>
      <c r="QYC328" s="215"/>
      <c r="QYD328" s="215"/>
      <c r="QYE328" s="215"/>
      <c r="QYF328" s="215"/>
      <c r="QYG328" s="215"/>
      <c r="QYH328" s="215"/>
      <c r="QYI328" s="215"/>
      <c r="QYJ328" s="215"/>
      <c r="QYK328" s="215"/>
      <c r="QYL328" s="215"/>
      <c r="QYM328" s="215"/>
      <c r="QYN328" s="215"/>
      <c r="QYO328" s="215"/>
      <c r="QYP328" s="215"/>
      <c r="QYQ328" s="215"/>
      <c r="QYR328" s="215"/>
      <c r="QYS328" s="215"/>
      <c r="QYT328" s="215"/>
      <c r="QYU328" s="215"/>
      <c r="QYV328" s="215"/>
      <c r="QYW328" s="215"/>
      <c r="QYX328" s="215"/>
      <c r="QYY328" s="215"/>
      <c r="QYZ328" s="215"/>
      <c r="QZA328" s="215"/>
      <c r="QZB328" s="215"/>
      <c r="QZC328" s="215"/>
      <c r="QZD328" s="215"/>
      <c r="QZE328" s="215"/>
      <c r="QZF328" s="215"/>
      <c r="QZG328" s="215"/>
      <c r="QZH328" s="215"/>
      <c r="QZI328" s="215"/>
      <c r="QZJ328" s="215"/>
      <c r="QZK328" s="215"/>
      <c r="QZL328" s="215"/>
      <c r="QZM328" s="215"/>
      <c r="QZN328" s="215"/>
      <c r="QZO328" s="215"/>
      <c r="QZP328" s="215"/>
      <c r="QZQ328" s="215"/>
      <c r="QZR328" s="215"/>
      <c r="QZS328" s="215"/>
      <c r="QZT328" s="215"/>
      <c r="QZU328" s="215"/>
      <c r="QZV328" s="215"/>
      <c r="QZW328" s="215"/>
      <c r="QZX328" s="215"/>
      <c r="QZY328" s="215"/>
      <c r="QZZ328" s="215"/>
      <c r="RAA328" s="215"/>
      <c r="RAB328" s="215"/>
      <c r="RAC328" s="215"/>
      <c r="RAD328" s="215"/>
      <c r="RAE328" s="215"/>
      <c r="RAF328" s="215"/>
      <c r="RAG328" s="215"/>
      <c r="RAH328" s="215"/>
      <c r="RAI328" s="215"/>
      <c r="RAJ328" s="215"/>
      <c r="RAK328" s="215"/>
      <c r="RAL328" s="215"/>
      <c r="RAM328" s="215"/>
      <c r="RAN328" s="215"/>
      <c r="RAO328" s="215"/>
      <c r="RAP328" s="215"/>
      <c r="RAQ328" s="215"/>
      <c r="RAR328" s="215"/>
      <c r="RAS328" s="215"/>
      <c r="RAT328" s="215"/>
      <c r="RAU328" s="215"/>
      <c r="RAV328" s="215"/>
      <c r="RAW328" s="215"/>
      <c r="RAX328" s="215"/>
      <c r="RAY328" s="215"/>
      <c r="RAZ328" s="215"/>
      <c r="RBA328" s="215"/>
      <c r="RBB328" s="215"/>
      <c r="RBC328" s="215"/>
      <c r="RBD328" s="215"/>
      <c r="RBE328" s="215"/>
      <c r="RBF328" s="215"/>
      <c r="RBG328" s="215"/>
      <c r="RBH328" s="215"/>
      <c r="RBI328" s="215"/>
      <c r="RBJ328" s="215"/>
      <c r="RBK328" s="215"/>
      <c r="RBL328" s="215"/>
      <c r="RBM328" s="215"/>
      <c r="RBN328" s="215"/>
      <c r="RBO328" s="215"/>
      <c r="RBP328" s="215"/>
      <c r="RBQ328" s="215"/>
      <c r="RBR328" s="215"/>
      <c r="RBS328" s="215"/>
      <c r="RBT328" s="215"/>
      <c r="RBU328" s="215"/>
      <c r="RBV328" s="215"/>
      <c r="RBW328" s="215"/>
      <c r="RBX328" s="215"/>
      <c r="RBY328" s="215"/>
      <c r="RBZ328" s="215"/>
      <c r="RCA328" s="215"/>
      <c r="RCB328" s="215"/>
      <c r="RCC328" s="215"/>
      <c r="RCD328" s="215"/>
      <c r="RCE328" s="215"/>
      <c r="RCF328" s="215"/>
      <c r="RCG328" s="215"/>
      <c r="RCH328" s="215"/>
      <c r="RCI328" s="215"/>
      <c r="RCJ328" s="215"/>
      <c r="RCK328" s="215"/>
      <c r="RCL328" s="215"/>
      <c r="RCM328" s="215"/>
      <c r="RCN328" s="215"/>
      <c r="RCO328" s="215"/>
      <c r="RCP328" s="215"/>
      <c r="RCQ328" s="215"/>
      <c r="RCR328" s="215"/>
      <c r="RCS328" s="215"/>
      <c r="RCT328" s="215"/>
      <c r="RCU328" s="215"/>
      <c r="RCV328" s="215"/>
      <c r="RCW328" s="215"/>
      <c r="RCX328" s="215"/>
      <c r="RCY328" s="215"/>
      <c r="RCZ328" s="215"/>
      <c r="RDA328" s="215"/>
      <c r="RDB328" s="215"/>
      <c r="RDC328" s="215"/>
      <c r="RDD328" s="215"/>
      <c r="RDE328" s="215"/>
      <c r="RDF328" s="215"/>
      <c r="RDG328" s="215"/>
      <c r="RDH328" s="215"/>
      <c r="RDI328" s="215"/>
      <c r="RDJ328" s="215"/>
      <c r="RDK328" s="215"/>
      <c r="RDL328" s="215"/>
      <c r="RDM328" s="215"/>
      <c r="RDN328" s="215"/>
      <c r="RDO328" s="215"/>
      <c r="RDP328" s="215"/>
      <c r="RDQ328" s="215"/>
      <c r="RDR328" s="215"/>
      <c r="RDS328" s="215"/>
      <c r="RDT328" s="215"/>
      <c r="RDU328" s="215"/>
      <c r="RDV328" s="215"/>
      <c r="RDW328" s="215"/>
      <c r="RDX328" s="215"/>
      <c r="RDY328" s="215"/>
      <c r="RDZ328" s="215"/>
      <c r="REA328" s="215"/>
      <c r="REB328" s="215"/>
      <c r="REC328" s="215"/>
      <c r="RED328" s="215"/>
      <c r="REE328" s="215"/>
      <c r="REF328" s="215"/>
      <c r="REG328" s="215"/>
      <c r="REH328" s="215"/>
      <c r="REI328" s="215"/>
      <c r="REJ328" s="215"/>
      <c r="REK328" s="215"/>
      <c r="REL328" s="215"/>
      <c r="REM328" s="215"/>
      <c r="REN328" s="215"/>
      <c r="REO328" s="215"/>
      <c r="REP328" s="215"/>
      <c r="REQ328" s="215"/>
      <c r="RER328" s="215"/>
      <c r="RES328" s="215"/>
      <c r="RET328" s="215"/>
      <c r="REU328" s="215"/>
      <c r="REV328" s="215"/>
      <c r="REW328" s="215"/>
      <c r="REX328" s="215"/>
      <c r="REY328" s="215"/>
      <c r="REZ328" s="215"/>
      <c r="RFA328" s="215"/>
      <c r="RFB328" s="215"/>
      <c r="RFC328" s="215"/>
      <c r="RFD328" s="215"/>
      <c r="RFE328" s="215"/>
      <c r="RFF328" s="215"/>
      <c r="RFG328" s="215"/>
      <c r="RFH328" s="215"/>
      <c r="RFI328" s="215"/>
      <c r="RFJ328" s="215"/>
      <c r="RFK328" s="215"/>
      <c r="RFL328" s="215"/>
      <c r="RFM328" s="215"/>
      <c r="RFN328" s="215"/>
      <c r="RFO328" s="215"/>
      <c r="RFP328" s="215"/>
      <c r="RFQ328" s="215"/>
      <c r="RFR328" s="215"/>
      <c r="RFS328" s="215"/>
      <c r="RFT328" s="215"/>
      <c r="RFU328" s="215"/>
      <c r="RFV328" s="215"/>
      <c r="RFW328" s="215"/>
      <c r="RFX328" s="215"/>
      <c r="RFY328" s="215"/>
      <c r="RFZ328" s="215"/>
      <c r="RGA328" s="215"/>
      <c r="RGB328" s="215"/>
      <c r="RGC328" s="215"/>
      <c r="RGD328" s="215"/>
      <c r="RGE328" s="215"/>
      <c r="RGF328" s="215"/>
      <c r="RGG328" s="215"/>
      <c r="RGH328" s="215"/>
      <c r="RGI328" s="215"/>
      <c r="RGJ328" s="215"/>
      <c r="RGK328" s="215"/>
      <c r="RGL328" s="215"/>
      <c r="RGM328" s="215"/>
      <c r="RGN328" s="215"/>
      <c r="RGO328" s="215"/>
      <c r="RGP328" s="215"/>
      <c r="RGQ328" s="215"/>
      <c r="RGR328" s="215"/>
      <c r="RGS328" s="215"/>
      <c r="RGT328" s="215"/>
      <c r="RGU328" s="215"/>
      <c r="RGV328" s="215"/>
      <c r="RGW328" s="215"/>
      <c r="RGX328" s="215"/>
      <c r="RGY328" s="215"/>
      <c r="RGZ328" s="215"/>
      <c r="RHA328" s="215"/>
      <c r="RHB328" s="215"/>
      <c r="RHC328" s="215"/>
      <c r="RHD328" s="215"/>
      <c r="RHE328" s="215"/>
      <c r="RHF328" s="215"/>
      <c r="RHG328" s="215"/>
      <c r="RHH328" s="215"/>
      <c r="RHI328" s="215"/>
      <c r="RHJ328" s="215"/>
      <c r="RHK328" s="215"/>
      <c r="RHL328" s="215"/>
      <c r="RHM328" s="215"/>
      <c r="RHN328" s="215"/>
      <c r="RHO328" s="215"/>
      <c r="RHP328" s="215"/>
      <c r="RHQ328" s="215"/>
      <c r="RHR328" s="215"/>
      <c r="RHS328" s="215"/>
      <c r="RHT328" s="215"/>
      <c r="RHU328" s="215"/>
      <c r="RHV328" s="215"/>
      <c r="RHW328" s="215"/>
      <c r="RHX328" s="215"/>
      <c r="RHY328" s="215"/>
      <c r="RHZ328" s="215"/>
      <c r="RIA328" s="215"/>
      <c r="RIB328" s="215"/>
      <c r="RIC328" s="215"/>
      <c r="RID328" s="215"/>
      <c r="RIE328" s="215"/>
      <c r="RIF328" s="215"/>
      <c r="RIG328" s="215"/>
      <c r="RIH328" s="215"/>
      <c r="RII328" s="215"/>
      <c r="RIJ328" s="215"/>
      <c r="RIK328" s="215"/>
      <c r="RIL328" s="215"/>
      <c r="RIM328" s="215"/>
      <c r="RIN328" s="215"/>
      <c r="RIO328" s="215"/>
      <c r="RIP328" s="215"/>
      <c r="RIQ328" s="215"/>
      <c r="RIR328" s="215"/>
      <c r="RIS328" s="215"/>
      <c r="RIT328" s="215"/>
      <c r="RIU328" s="215"/>
      <c r="RIV328" s="215"/>
      <c r="RIW328" s="215"/>
      <c r="RIX328" s="215"/>
      <c r="RIY328" s="215"/>
      <c r="RIZ328" s="215"/>
      <c r="RJA328" s="215"/>
      <c r="RJB328" s="215"/>
      <c r="RJC328" s="215"/>
      <c r="RJD328" s="215"/>
      <c r="RJE328" s="215"/>
      <c r="RJF328" s="215"/>
      <c r="RJG328" s="215"/>
      <c r="RJH328" s="215"/>
      <c r="RJI328" s="215"/>
      <c r="RJJ328" s="215"/>
      <c r="RJK328" s="215"/>
      <c r="RJL328" s="215"/>
      <c r="RJM328" s="215"/>
      <c r="RJN328" s="215"/>
      <c r="RJO328" s="215"/>
      <c r="RJP328" s="215"/>
      <c r="RJQ328" s="215"/>
      <c r="RJR328" s="215"/>
      <c r="RJS328" s="215"/>
      <c r="RJT328" s="215"/>
      <c r="RJU328" s="215"/>
      <c r="RJV328" s="215"/>
      <c r="RJW328" s="215"/>
      <c r="RJX328" s="215"/>
      <c r="RJY328" s="215"/>
      <c r="RJZ328" s="215"/>
      <c r="RKA328" s="215"/>
      <c r="RKB328" s="215"/>
      <c r="RKC328" s="215"/>
      <c r="RKD328" s="215"/>
      <c r="RKE328" s="215"/>
      <c r="RKF328" s="215"/>
      <c r="RKG328" s="215"/>
      <c r="RKH328" s="215"/>
      <c r="RKI328" s="215"/>
      <c r="RKJ328" s="215"/>
      <c r="RKK328" s="215"/>
      <c r="RKL328" s="215"/>
      <c r="RKM328" s="215"/>
      <c r="RKN328" s="215"/>
      <c r="RKO328" s="215"/>
      <c r="RKP328" s="215"/>
      <c r="RKQ328" s="215"/>
      <c r="RKR328" s="215"/>
      <c r="RKS328" s="215"/>
      <c r="RKT328" s="215"/>
      <c r="RKU328" s="215"/>
      <c r="RKV328" s="215"/>
      <c r="RKW328" s="215"/>
      <c r="RKX328" s="215"/>
      <c r="RKY328" s="215"/>
      <c r="RKZ328" s="215"/>
      <c r="RLA328" s="215"/>
      <c r="RLB328" s="215"/>
      <c r="RLC328" s="215"/>
      <c r="RLD328" s="215"/>
      <c r="RLE328" s="215"/>
      <c r="RLF328" s="215"/>
      <c r="RLG328" s="215"/>
      <c r="RLH328" s="215"/>
      <c r="RLI328" s="215"/>
      <c r="RLJ328" s="215"/>
      <c r="RLK328" s="215"/>
      <c r="RLL328" s="215"/>
      <c r="RLM328" s="215"/>
      <c r="RLN328" s="215"/>
      <c r="RLO328" s="215"/>
      <c r="RLP328" s="215"/>
      <c r="RLQ328" s="215"/>
      <c r="RLR328" s="215"/>
      <c r="RLS328" s="215"/>
      <c r="RLT328" s="215"/>
      <c r="RLU328" s="215"/>
      <c r="RLV328" s="215"/>
      <c r="RLW328" s="215"/>
      <c r="RLX328" s="215"/>
      <c r="RLY328" s="215"/>
      <c r="RLZ328" s="215"/>
      <c r="RMA328" s="215"/>
      <c r="RMB328" s="215"/>
      <c r="RMC328" s="215"/>
      <c r="RMD328" s="215"/>
      <c r="RME328" s="215"/>
      <c r="RMF328" s="215"/>
      <c r="RMG328" s="215"/>
      <c r="RMH328" s="215"/>
      <c r="RMI328" s="215"/>
      <c r="RMJ328" s="215"/>
      <c r="RMK328" s="215"/>
      <c r="RML328" s="215"/>
      <c r="RMM328" s="215"/>
      <c r="RMN328" s="215"/>
      <c r="RMO328" s="215"/>
      <c r="RMP328" s="215"/>
      <c r="RMQ328" s="215"/>
      <c r="RMR328" s="215"/>
      <c r="RMS328" s="215"/>
      <c r="RMT328" s="215"/>
      <c r="RMU328" s="215"/>
      <c r="RMV328" s="215"/>
      <c r="RMW328" s="215"/>
      <c r="RMX328" s="215"/>
      <c r="RMY328" s="215"/>
      <c r="RMZ328" s="215"/>
      <c r="RNA328" s="215"/>
      <c r="RNB328" s="215"/>
      <c r="RNC328" s="215"/>
      <c r="RND328" s="215"/>
      <c r="RNE328" s="215"/>
      <c r="RNF328" s="215"/>
      <c r="RNG328" s="215"/>
      <c r="RNH328" s="215"/>
      <c r="RNI328" s="215"/>
      <c r="RNJ328" s="215"/>
      <c r="RNK328" s="215"/>
      <c r="RNL328" s="215"/>
      <c r="RNM328" s="215"/>
      <c r="RNN328" s="215"/>
      <c r="RNO328" s="215"/>
      <c r="RNP328" s="215"/>
      <c r="RNQ328" s="215"/>
      <c r="RNR328" s="215"/>
      <c r="RNS328" s="215"/>
      <c r="RNT328" s="215"/>
      <c r="RNU328" s="215"/>
      <c r="RNV328" s="215"/>
      <c r="RNW328" s="215"/>
      <c r="RNX328" s="215"/>
      <c r="RNY328" s="215"/>
      <c r="RNZ328" s="215"/>
      <c r="ROA328" s="215"/>
      <c r="ROB328" s="215"/>
      <c r="ROC328" s="215"/>
      <c r="ROD328" s="215"/>
      <c r="ROE328" s="215"/>
      <c r="ROF328" s="215"/>
      <c r="ROG328" s="215"/>
      <c r="ROH328" s="215"/>
      <c r="ROI328" s="215"/>
      <c r="ROJ328" s="215"/>
      <c r="ROK328" s="215"/>
      <c r="ROL328" s="215"/>
      <c r="ROM328" s="215"/>
      <c r="RON328" s="215"/>
      <c r="ROO328" s="215"/>
      <c r="ROP328" s="215"/>
      <c r="ROQ328" s="215"/>
      <c r="ROR328" s="215"/>
      <c r="ROS328" s="215"/>
      <c r="ROT328" s="215"/>
      <c r="ROU328" s="215"/>
      <c r="ROV328" s="215"/>
      <c r="ROW328" s="215"/>
      <c r="ROX328" s="215"/>
      <c r="ROY328" s="215"/>
      <c r="ROZ328" s="215"/>
      <c r="RPA328" s="215"/>
      <c r="RPB328" s="215"/>
      <c r="RPC328" s="215"/>
      <c r="RPD328" s="215"/>
      <c r="RPE328" s="215"/>
      <c r="RPF328" s="215"/>
      <c r="RPG328" s="215"/>
      <c r="RPH328" s="215"/>
      <c r="RPI328" s="215"/>
      <c r="RPJ328" s="215"/>
      <c r="RPK328" s="215"/>
      <c r="RPL328" s="215"/>
      <c r="RPM328" s="215"/>
      <c r="RPN328" s="215"/>
      <c r="RPO328" s="215"/>
      <c r="RPP328" s="215"/>
      <c r="RPQ328" s="215"/>
      <c r="RPR328" s="215"/>
      <c r="RPS328" s="215"/>
      <c r="RPT328" s="215"/>
      <c r="RPU328" s="215"/>
      <c r="RPV328" s="215"/>
      <c r="RPW328" s="215"/>
      <c r="RPX328" s="215"/>
      <c r="RPY328" s="215"/>
      <c r="RPZ328" s="215"/>
      <c r="RQA328" s="215"/>
      <c r="RQB328" s="215"/>
      <c r="RQC328" s="215"/>
      <c r="RQD328" s="215"/>
      <c r="RQE328" s="215"/>
      <c r="RQF328" s="215"/>
      <c r="RQG328" s="215"/>
      <c r="RQH328" s="215"/>
      <c r="RQI328" s="215"/>
      <c r="RQJ328" s="215"/>
      <c r="RQK328" s="215"/>
      <c r="RQL328" s="215"/>
      <c r="RQM328" s="215"/>
      <c r="RQN328" s="215"/>
      <c r="RQO328" s="215"/>
      <c r="RQP328" s="215"/>
      <c r="RQQ328" s="215"/>
      <c r="RQR328" s="215"/>
      <c r="RQS328" s="215"/>
      <c r="RQT328" s="215"/>
      <c r="RQU328" s="215"/>
      <c r="RQV328" s="215"/>
      <c r="RQW328" s="215"/>
      <c r="RQX328" s="215"/>
      <c r="RQY328" s="215"/>
      <c r="RQZ328" s="215"/>
      <c r="RRA328" s="215"/>
      <c r="RRB328" s="215"/>
      <c r="RRC328" s="215"/>
      <c r="RRD328" s="215"/>
      <c r="RRE328" s="215"/>
      <c r="RRF328" s="215"/>
      <c r="RRG328" s="215"/>
      <c r="RRH328" s="215"/>
      <c r="RRI328" s="215"/>
      <c r="RRJ328" s="215"/>
      <c r="RRK328" s="215"/>
      <c r="RRL328" s="215"/>
      <c r="RRM328" s="215"/>
      <c r="RRN328" s="215"/>
      <c r="RRO328" s="215"/>
      <c r="RRP328" s="215"/>
      <c r="RRQ328" s="215"/>
      <c r="RRR328" s="215"/>
      <c r="RRS328" s="215"/>
      <c r="RRT328" s="215"/>
      <c r="RRU328" s="215"/>
      <c r="RRV328" s="215"/>
      <c r="RRW328" s="215"/>
      <c r="RRX328" s="215"/>
      <c r="RRY328" s="215"/>
      <c r="RRZ328" s="215"/>
      <c r="RSA328" s="215"/>
      <c r="RSB328" s="215"/>
      <c r="RSC328" s="215"/>
      <c r="RSD328" s="215"/>
      <c r="RSE328" s="215"/>
      <c r="RSF328" s="215"/>
      <c r="RSG328" s="215"/>
      <c r="RSH328" s="215"/>
      <c r="RSI328" s="215"/>
      <c r="RSJ328" s="215"/>
      <c r="RSK328" s="215"/>
      <c r="RSL328" s="215"/>
      <c r="RSM328" s="215"/>
      <c r="RSN328" s="215"/>
      <c r="RSO328" s="215"/>
      <c r="RSP328" s="215"/>
      <c r="RSQ328" s="215"/>
      <c r="RSR328" s="215"/>
      <c r="RSS328" s="215"/>
      <c r="RST328" s="215"/>
      <c r="RSU328" s="215"/>
      <c r="RSV328" s="215"/>
      <c r="RSW328" s="215"/>
      <c r="RSX328" s="215"/>
      <c r="RSY328" s="215"/>
      <c r="RSZ328" s="215"/>
      <c r="RTA328" s="215"/>
      <c r="RTB328" s="215"/>
      <c r="RTC328" s="215"/>
      <c r="RTD328" s="215"/>
      <c r="RTE328" s="215"/>
      <c r="RTF328" s="215"/>
      <c r="RTG328" s="215"/>
      <c r="RTH328" s="215"/>
      <c r="RTI328" s="215"/>
      <c r="RTJ328" s="215"/>
      <c r="RTK328" s="215"/>
      <c r="RTL328" s="215"/>
      <c r="RTM328" s="215"/>
      <c r="RTN328" s="215"/>
      <c r="RTO328" s="215"/>
      <c r="RTP328" s="215"/>
      <c r="RTQ328" s="215"/>
      <c r="RTR328" s="215"/>
      <c r="RTS328" s="215"/>
      <c r="RTT328" s="215"/>
      <c r="RTU328" s="215"/>
      <c r="RTV328" s="215"/>
      <c r="RTW328" s="215"/>
      <c r="RTX328" s="215"/>
      <c r="RTY328" s="215"/>
      <c r="RTZ328" s="215"/>
      <c r="RUA328" s="215"/>
      <c r="RUB328" s="215"/>
      <c r="RUC328" s="215"/>
      <c r="RUD328" s="215"/>
      <c r="RUE328" s="215"/>
      <c r="RUF328" s="215"/>
      <c r="RUG328" s="215"/>
      <c r="RUH328" s="215"/>
      <c r="RUI328" s="215"/>
      <c r="RUJ328" s="215"/>
      <c r="RUK328" s="215"/>
      <c r="RUL328" s="215"/>
      <c r="RUM328" s="215"/>
      <c r="RUN328" s="215"/>
      <c r="RUO328" s="215"/>
      <c r="RUP328" s="215"/>
      <c r="RUQ328" s="215"/>
      <c r="RUR328" s="215"/>
      <c r="RUS328" s="215"/>
      <c r="RUT328" s="215"/>
      <c r="RUU328" s="215"/>
      <c r="RUV328" s="215"/>
      <c r="RUW328" s="215"/>
      <c r="RUX328" s="215"/>
      <c r="RUY328" s="215"/>
      <c r="RUZ328" s="215"/>
      <c r="RVA328" s="215"/>
      <c r="RVB328" s="215"/>
      <c r="RVC328" s="215"/>
      <c r="RVD328" s="215"/>
      <c r="RVE328" s="215"/>
      <c r="RVF328" s="215"/>
      <c r="RVG328" s="215"/>
      <c r="RVH328" s="215"/>
      <c r="RVI328" s="215"/>
      <c r="RVJ328" s="215"/>
      <c r="RVK328" s="215"/>
      <c r="RVL328" s="215"/>
      <c r="RVM328" s="215"/>
      <c r="RVN328" s="215"/>
      <c r="RVO328" s="215"/>
      <c r="RVP328" s="215"/>
      <c r="RVQ328" s="215"/>
      <c r="RVR328" s="215"/>
      <c r="RVS328" s="215"/>
      <c r="RVT328" s="215"/>
      <c r="RVU328" s="215"/>
      <c r="RVV328" s="215"/>
      <c r="RVW328" s="215"/>
      <c r="RVX328" s="215"/>
      <c r="RVY328" s="215"/>
      <c r="RVZ328" s="215"/>
      <c r="RWA328" s="215"/>
      <c r="RWB328" s="215"/>
      <c r="RWC328" s="215"/>
      <c r="RWD328" s="215"/>
      <c r="RWE328" s="215"/>
      <c r="RWF328" s="215"/>
      <c r="RWG328" s="215"/>
      <c r="RWH328" s="215"/>
      <c r="RWI328" s="215"/>
      <c r="RWJ328" s="215"/>
      <c r="RWK328" s="215"/>
      <c r="RWL328" s="215"/>
      <c r="RWM328" s="215"/>
      <c r="RWN328" s="215"/>
      <c r="RWO328" s="215"/>
      <c r="RWP328" s="215"/>
      <c r="RWQ328" s="215"/>
      <c r="RWR328" s="215"/>
      <c r="RWS328" s="215"/>
      <c r="RWT328" s="215"/>
      <c r="RWU328" s="215"/>
      <c r="RWV328" s="215"/>
      <c r="RWW328" s="215"/>
      <c r="RWX328" s="215"/>
      <c r="RWY328" s="215"/>
      <c r="RWZ328" s="215"/>
      <c r="RXA328" s="215"/>
      <c r="RXB328" s="215"/>
      <c r="RXC328" s="215"/>
      <c r="RXD328" s="215"/>
      <c r="RXE328" s="215"/>
      <c r="RXF328" s="215"/>
      <c r="RXG328" s="215"/>
      <c r="RXH328" s="215"/>
      <c r="RXI328" s="215"/>
      <c r="RXJ328" s="215"/>
      <c r="RXK328" s="215"/>
      <c r="RXL328" s="215"/>
      <c r="RXM328" s="215"/>
      <c r="RXN328" s="215"/>
      <c r="RXO328" s="215"/>
      <c r="RXP328" s="215"/>
      <c r="RXQ328" s="215"/>
      <c r="RXR328" s="215"/>
      <c r="RXS328" s="215"/>
      <c r="RXT328" s="215"/>
      <c r="RXU328" s="215"/>
      <c r="RXV328" s="215"/>
      <c r="RXW328" s="215"/>
      <c r="RXX328" s="215"/>
      <c r="RXY328" s="215"/>
      <c r="RXZ328" s="215"/>
      <c r="RYA328" s="215"/>
      <c r="RYB328" s="215"/>
      <c r="RYC328" s="215"/>
      <c r="RYD328" s="215"/>
      <c r="RYE328" s="215"/>
      <c r="RYF328" s="215"/>
      <c r="RYG328" s="215"/>
      <c r="RYH328" s="215"/>
      <c r="RYI328" s="215"/>
      <c r="RYJ328" s="215"/>
      <c r="RYK328" s="215"/>
      <c r="RYL328" s="215"/>
      <c r="RYM328" s="215"/>
      <c r="RYN328" s="215"/>
      <c r="RYO328" s="215"/>
      <c r="RYP328" s="215"/>
      <c r="RYQ328" s="215"/>
      <c r="RYR328" s="215"/>
      <c r="RYS328" s="215"/>
      <c r="RYT328" s="215"/>
      <c r="RYU328" s="215"/>
      <c r="RYV328" s="215"/>
      <c r="RYW328" s="215"/>
      <c r="RYX328" s="215"/>
      <c r="RYY328" s="215"/>
      <c r="RYZ328" s="215"/>
      <c r="RZA328" s="215"/>
      <c r="RZB328" s="215"/>
      <c r="RZC328" s="215"/>
      <c r="RZD328" s="215"/>
      <c r="RZE328" s="215"/>
      <c r="RZF328" s="215"/>
      <c r="RZG328" s="215"/>
      <c r="RZH328" s="215"/>
      <c r="RZI328" s="215"/>
      <c r="RZJ328" s="215"/>
      <c r="RZK328" s="215"/>
      <c r="RZL328" s="215"/>
      <c r="RZM328" s="215"/>
      <c r="RZN328" s="215"/>
      <c r="RZO328" s="215"/>
      <c r="RZP328" s="215"/>
      <c r="RZQ328" s="215"/>
      <c r="RZR328" s="215"/>
      <c r="RZS328" s="215"/>
      <c r="RZT328" s="215"/>
      <c r="RZU328" s="215"/>
      <c r="RZV328" s="215"/>
      <c r="RZW328" s="215"/>
      <c r="RZX328" s="215"/>
      <c r="RZY328" s="215"/>
      <c r="RZZ328" s="215"/>
      <c r="SAA328" s="215"/>
      <c r="SAB328" s="215"/>
      <c r="SAC328" s="215"/>
      <c r="SAD328" s="215"/>
      <c r="SAE328" s="215"/>
      <c r="SAF328" s="215"/>
      <c r="SAG328" s="215"/>
      <c r="SAH328" s="215"/>
      <c r="SAI328" s="215"/>
      <c r="SAJ328" s="215"/>
      <c r="SAK328" s="215"/>
      <c r="SAL328" s="215"/>
      <c r="SAM328" s="215"/>
      <c r="SAN328" s="215"/>
      <c r="SAO328" s="215"/>
      <c r="SAP328" s="215"/>
      <c r="SAQ328" s="215"/>
      <c r="SAR328" s="215"/>
      <c r="SAS328" s="215"/>
      <c r="SAT328" s="215"/>
      <c r="SAU328" s="215"/>
      <c r="SAV328" s="215"/>
      <c r="SAW328" s="215"/>
      <c r="SAX328" s="215"/>
      <c r="SAY328" s="215"/>
      <c r="SAZ328" s="215"/>
      <c r="SBA328" s="215"/>
      <c r="SBB328" s="215"/>
      <c r="SBC328" s="215"/>
      <c r="SBD328" s="215"/>
      <c r="SBE328" s="215"/>
      <c r="SBF328" s="215"/>
      <c r="SBG328" s="215"/>
      <c r="SBH328" s="215"/>
      <c r="SBI328" s="215"/>
      <c r="SBJ328" s="215"/>
      <c r="SBK328" s="215"/>
      <c r="SBL328" s="215"/>
      <c r="SBM328" s="215"/>
      <c r="SBN328" s="215"/>
      <c r="SBO328" s="215"/>
      <c r="SBP328" s="215"/>
      <c r="SBQ328" s="215"/>
      <c r="SBR328" s="215"/>
      <c r="SBS328" s="215"/>
      <c r="SBT328" s="215"/>
      <c r="SBU328" s="215"/>
      <c r="SBV328" s="215"/>
      <c r="SBW328" s="215"/>
      <c r="SBX328" s="215"/>
      <c r="SBY328" s="215"/>
      <c r="SBZ328" s="215"/>
      <c r="SCA328" s="215"/>
      <c r="SCB328" s="215"/>
      <c r="SCC328" s="215"/>
      <c r="SCD328" s="215"/>
      <c r="SCE328" s="215"/>
      <c r="SCF328" s="215"/>
      <c r="SCG328" s="215"/>
      <c r="SCH328" s="215"/>
      <c r="SCI328" s="215"/>
      <c r="SCJ328" s="215"/>
      <c r="SCK328" s="215"/>
      <c r="SCL328" s="215"/>
      <c r="SCM328" s="215"/>
      <c r="SCN328" s="215"/>
      <c r="SCO328" s="215"/>
      <c r="SCP328" s="215"/>
      <c r="SCQ328" s="215"/>
      <c r="SCR328" s="215"/>
      <c r="SCS328" s="215"/>
      <c r="SCT328" s="215"/>
      <c r="SCU328" s="215"/>
      <c r="SCV328" s="215"/>
      <c r="SCW328" s="215"/>
      <c r="SCX328" s="215"/>
      <c r="SCY328" s="215"/>
      <c r="SCZ328" s="215"/>
      <c r="SDA328" s="215"/>
      <c r="SDB328" s="215"/>
      <c r="SDC328" s="215"/>
      <c r="SDD328" s="215"/>
      <c r="SDE328" s="215"/>
      <c r="SDF328" s="215"/>
      <c r="SDG328" s="215"/>
      <c r="SDH328" s="215"/>
      <c r="SDI328" s="215"/>
      <c r="SDJ328" s="215"/>
      <c r="SDK328" s="215"/>
      <c r="SDL328" s="215"/>
      <c r="SDM328" s="215"/>
      <c r="SDN328" s="215"/>
      <c r="SDO328" s="215"/>
      <c r="SDP328" s="215"/>
      <c r="SDQ328" s="215"/>
      <c r="SDR328" s="215"/>
      <c r="SDS328" s="215"/>
      <c r="SDT328" s="215"/>
      <c r="SDU328" s="215"/>
      <c r="SDV328" s="215"/>
      <c r="SDW328" s="215"/>
      <c r="SDX328" s="215"/>
      <c r="SDY328" s="215"/>
      <c r="SDZ328" s="215"/>
      <c r="SEA328" s="215"/>
      <c r="SEB328" s="215"/>
      <c r="SEC328" s="215"/>
      <c r="SED328" s="215"/>
      <c r="SEE328" s="215"/>
      <c r="SEF328" s="215"/>
      <c r="SEG328" s="215"/>
      <c r="SEH328" s="215"/>
      <c r="SEI328" s="215"/>
      <c r="SEJ328" s="215"/>
      <c r="SEK328" s="215"/>
      <c r="SEL328" s="215"/>
      <c r="SEM328" s="215"/>
      <c r="SEN328" s="215"/>
      <c r="SEO328" s="215"/>
      <c r="SEP328" s="215"/>
      <c r="SEQ328" s="215"/>
      <c r="SER328" s="215"/>
      <c r="SES328" s="215"/>
      <c r="SET328" s="215"/>
      <c r="SEU328" s="215"/>
      <c r="SEV328" s="215"/>
      <c r="SEW328" s="215"/>
      <c r="SEX328" s="215"/>
      <c r="SEY328" s="215"/>
      <c r="SEZ328" s="215"/>
      <c r="SFA328" s="215"/>
      <c r="SFB328" s="215"/>
      <c r="SFC328" s="215"/>
      <c r="SFD328" s="215"/>
      <c r="SFE328" s="215"/>
      <c r="SFF328" s="215"/>
      <c r="SFG328" s="215"/>
      <c r="SFH328" s="215"/>
      <c r="SFI328" s="215"/>
      <c r="SFJ328" s="215"/>
      <c r="SFK328" s="215"/>
      <c r="SFL328" s="215"/>
      <c r="SFM328" s="215"/>
      <c r="SFN328" s="215"/>
      <c r="SFO328" s="215"/>
      <c r="SFP328" s="215"/>
      <c r="SFQ328" s="215"/>
      <c r="SFR328" s="215"/>
      <c r="SFS328" s="215"/>
      <c r="SFT328" s="215"/>
      <c r="SFU328" s="215"/>
      <c r="SFV328" s="215"/>
      <c r="SFW328" s="215"/>
      <c r="SFX328" s="215"/>
      <c r="SFY328" s="215"/>
      <c r="SFZ328" s="215"/>
      <c r="SGA328" s="215"/>
      <c r="SGB328" s="215"/>
      <c r="SGC328" s="215"/>
      <c r="SGD328" s="215"/>
      <c r="SGE328" s="215"/>
      <c r="SGF328" s="215"/>
      <c r="SGG328" s="215"/>
      <c r="SGH328" s="215"/>
      <c r="SGI328" s="215"/>
      <c r="SGJ328" s="215"/>
      <c r="SGK328" s="215"/>
      <c r="SGL328" s="215"/>
      <c r="SGM328" s="215"/>
      <c r="SGN328" s="215"/>
      <c r="SGO328" s="215"/>
      <c r="SGP328" s="215"/>
      <c r="SGQ328" s="215"/>
      <c r="SGR328" s="215"/>
      <c r="SGS328" s="215"/>
      <c r="SGT328" s="215"/>
      <c r="SGU328" s="215"/>
      <c r="SGV328" s="215"/>
      <c r="SGW328" s="215"/>
      <c r="SGX328" s="215"/>
      <c r="SGY328" s="215"/>
      <c r="SGZ328" s="215"/>
      <c r="SHA328" s="215"/>
      <c r="SHB328" s="215"/>
      <c r="SHC328" s="215"/>
      <c r="SHD328" s="215"/>
      <c r="SHE328" s="215"/>
      <c r="SHF328" s="215"/>
      <c r="SHG328" s="215"/>
      <c r="SHH328" s="215"/>
      <c r="SHI328" s="215"/>
      <c r="SHJ328" s="215"/>
      <c r="SHK328" s="215"/>
      <c r="SHL328" s="215"/>
      <c r="SHM328" s="215"/>
      <c r="SHN328" s="215"/>
      <c r="SHO328" s="215"/>
      <c r="SHP328" s="215"/>
      <c r="SHQ328" s="215"/>
      <c r="SHR328" s="215"/>
      <c r="SHS328" s="215"/>
      <c r="SHT328" s="215"/>
      <c r="SHU328" s="215"/>
      <c r="SHV328" s="215"/>
      <c r="SHW328" s="215"/>
      <c r="SHX328" s="215"/>
      <c r="SHY328" s="215"/>
      <c r="SHZ328" s="215"/>
      <c r="SIA328" s="215"/>
      <c r="SIB328" s="215"/>
      <c r="SIC328" s="215"/>
      <c r="SID328" s="215"/>
      <c r="SIE328" s="215"/>
      <c r="SIF328" s="215"/>
      <c r="SIG328" s="215"/>
      <c r="SIH328" s="215"/>
      <c r="SII328" s="215"/>
      <c r="SIJ328" s="215"/>
      <c r="SIK328" s="215"/>
      <c r="SIL328" s="215"/>
      <c r="SIM328" s="215"/>
      <c r="SIN328" s="215"/>
      <c r="SIO328" s="215"/>
      <c r="SIP328" s="215"/>
      <c r="SIQ328" s="215"/>
      <c r="SIR328" s="215"/>
      <c r="SIS328" s="215"/>
      <c r="SIT328" s="215"/>
      <c r="SIU328" s="215"/>
      <c r="SIV328" s="215"/>
      <c r="SIW328" s="215"/>
      <c r="SIX328" s="215"/>
      <c r="SIY328" s="215"/>
      <c r="SIZ328" s="215"/>
      <c r="SJA328" s="215"/>
      <c r="SJB328" s="215"/>
      <c r="SJC328" s="215"/>
      <c r="SJD328" s="215"/>
      <c r="SJE328" s="215"/>
      <c r="SJF328" s="215"/>
      <c r="SJG328" s="215"/>
      <c r="SJH328" s="215"/>
      <c r="SJI328" s="215"/>
      <c r="SJJ328" s="215"/>
      <c r="SJK328" s="215"/>
      <c r="SJL328" s="215"/>
      <c r="SJM328" s="215"/>
      <c r="SJN328" s="215"/>
      <c r="SJO328" s="215"/>
      <c r="SJP328" s="215"/>
      <c r="SJQ328" s="215"/>
      <c r="SJR328" s="215"/>
      <c r="SJS328" s="215"/>
      <c r="SJT328" s="215"/>
      <c r="SJU328" s="215"/>
      <c r="SJV328" s="215"/>
      <c r="SJW328" s="215"/>
      <c r="SJX328" s="215"/>
      <c r="SJY328" s="215"/>
      <c r="SJZ328" s="215"/>
      <c r="SKA328" s="215"/>
      <c r="SKB328" s="215"/>
      <c r="SKC328" s="215"/>
      <c r="SKD328" s="215"/>
      <c r="SKE328" s="215"/>
      <c r="SKF328" s="215"/>
      <c r="SKG328" s="215"/>
      <c r="SKH328" s="215"/>
      <c r="SKI328" s="215"/>
      <c r="SKJ328" s="215"/>
      <c r="SKK328" s="215"/>
      <c r="SKL328" s="215"/>
      <c r="SKM328" s="215"/>
      <c r="SKN328" s="215"/>
      <c r="SKO328" s="215"/>
      <c r="SKP328" s="215"/>
      <c r="SKQ328" s="215"/>
      <c r="SKR328" s="215"/>
      <c r="SKS328" s="215"/>
      <c r="SKT328" s="215"/>
      <c r="SKU328" s="215"/>
      <c r="SKV328" s="215"/>
      <c r="SKW328" s="215"/>
      <c r="SKX328" s="215"/>
      <c r="SKY328" s="215"/>
      <c r="SKZ328" s="215"/>
      <c r="SLA328" s="215"/>
      <c r="SLB328" s="215"/>
      <c r="SLC328" s="215"/>
      <c r="SLD328" s="215"/>
      <c r="SLE328" s="215"/>
      <c r="SLF328" s="215"/>
      <c r="SLG328" s="215"/>
      <c r="SLH328" s="215"/>
      <c r="SLI328" s="215"/>
      <c r="SLJ328" s="215"/>
      <c r="SLK328" s="215"/>
      <c r="SLL328" s="215"/>
      <c r="SLM328" s="215"/>
      <c r="SLN328" s="215"/>
      <c r="SLO328" s="215"/>
      <c r="SLP328" s="215"/>
      <c r="SLQ328" s="215"/>
      <c r="SLR328" s="215"/>
      <c r="SLS328" s="215"/>
      <c r="SLT328" s="215"/>
      <c r="SLU328" s="215"/>
      <c r="SLV328" s="215"/>
      <c r="SLW328" s="215"/>
      <c r="SLX328" s="215"/>
      <c r="SLY328" s="215"/>
      <c r="SLZ328" s="215"/>
      <c r="SMA328" s="215"/>
      <c r="SMB328" s="215"/>
      <c r="SMC328" s="215"/>
      <c r="SMD328" s="215"/>
      <c r="SME328" s="215"/>
      <c r="SMF328" s="215"/>
      <c r="SMG328" s="215"/>
      <c r="SMH328" s="215"/>
      <c r="SMI328" s="215"/>
      <c r="SMJ328" s="215"/>
      <c r="SMK328" s="215"/>
      <c r="SML328" s="215"/>
      <c r="SMM328" s="215"/>
      <c r="SMN328" s="215"/>
      <c r="SMO328" s="215"/>
      <c r="SMP328" s="215"/>
      <c r="SMQ328" s="215"/>
      <c r="SMR328" s="215"/>
      <c r="SMS328" s="215"/>
      <c r="SMT328" s="215"/>
      <c r="SMU328" s="215"/>
      <c r="SMV328" s="215"/>
      <c r="SMW328" s="215"/>
      <c r="SMX328" s="215"/>
      <c r="SMY328" s="215"/>
      <c r="SMZ328" s="215"/>
      <c r="SNA328" s="215"/>
      <c r="SNB328" s="215"/>
      <c r="SNC328" s="215"/>
      <c r="SND328" s="215"/>
      <c r="SNE328" s="215"/>
      <c r="SNF328" s="215"/>
      <c r="SNG328" s="215"/>
      <c r="SNH328" s="215"/>
      <c r="SNI328" s="215"/>
      <c r="SNJ328" s="215"/>
      <c r="SNK328" s="215"/>
      <c r="SNL328" s="215"/>
      <c r="SNM328" s="215"/>
      <c r="SNN328" s="215"/>
      <c r="SNO328" s="215"/>
      <c r="SNP328" s="215"/>
      <c r="SNQ328" s="215"/>
      <c r="SNR328" s="215"/>
      <c r="SNS328" s="215"/>
      <c r="SNT328" s="215"/>
      <c r="SNU328" s="215"/>
      <c r="SNV328" s="215"/>
      <c r="SNW328" s="215"/>
      <c r="SNX328" s="215"/>
      <c r="SNY328" s="215"/>
      <c r="SNZ328" s="215"/>
      <c r="SOA328" s="215"/>
      <c r="SOB328" s="215"/>
      <c r="SOC328" s="215"/>
      <c r="SOD328" s="215"/>
      <c r="SOE328" s="215"/>
      <c r="SOF328" s="215"/>
      <c r="SOG328" s="215"/>
      <c r="SOH328" s="215"/>
      <c r="SOI328" s="215"/>
      <c r="SOJ328" s="215"/>
      <c r="SOK328" s="215"/>
      <c r="SOL328" s="215"/>
      <c r="SOM328" s="215"/>
      <c r="SON328" s="215"/>
      <c r="SOO328" s="215"/>
      <c r="SOP328" s="215"/>
      <c r="SOQ328" s="215"/>
      <c r="SOR328" s="215"/>
      <c r="SOS328" s="215"/>
      <c r="SOT328" s="215"/>
      <c r="SOU328" s="215"/>
      <c r="SOV328" s="215"/>
      <c r="SOW328" s="215"/>
      <c r="SOX328" s="215"/>
      <c r="SOY328" s="215"/>
      <c r="SOZ328" s="215"/>
      <c r="SPA328" s="215"/>
      <c r="SPB328" s="215"/>
      <c r="SPC328" s="215"/>
      <c r="SPD328" s="215"/>
      <c r="SPE328" s="215"/>
      <c r="SPF328" s="215"/>
      <c r="SPG328" s="215"/>
      <c r="SPH328" s="215"/>
      <c r="SPI328" s="215"/>
      <c r="SPJ328" s="215"/>
      <c r="SPK328" s="215"/>
      <c r="SPL328" s="215"/>
      <c r="SPM328" s="215"/>
      <c r="SPN328" s="215"/>
      <c r="SPO328" s="215"/>
      <c r="SPP328" s="215"/>
      <c r="SPQ328" s="215"/>
      <c r="SPR328" s="215"/>
      <c r="SPS328" s="215"/>
      <c r="SPT328" s="215"/>
      <c r="SPU328" s="215"/>
      <c r="SPV328" s="215"/>
      <c r="SPW328" s="215"/>
      <c r="SPX328" s="215"/>
      <c r="SPY328" s="215"/>
      <c r="SPZ328" s="215"/>
      <c r="SQA328" s="215"/>
      <c r="SQB328" s="215"/>
      <c r="SQC328" s="215"/>
      <c r="SQD328" s="215"/>
      <c r="SQE328" s="215"/>
      <c r="SQF328" s="215"/>
      <c r="SQG328" s="215"/>
      <c r="SQH328" s="215"/>
      <c r="SQI328" s="215"/>
      <c r="SQJ328" s="215"/>
      <c r="SQK328" s="215"/>
      <c r="SQL328" s="215"/>
      <c r="SQM328" s="215"/>
      <c r="SQN328" s="215"/>
      <c r="SQO328" s="215"/>
      <c r="SQP328" s="215"/>
      <c r="SQQ328" s="215"/>
      <c r="SQR328" s="215"/>
      <c r="SQS328" s="215"/>
      <c r="SQT328" s="215"/>
      <c r="SQU328" s="215"/>
      <c r="SQV328" s="215"/>
      <c r="SQW328" s="215"/>
      <c r="SQX328" s="215"/>
      <c r="SQY328" s="215"/>
      <c r="SQZ328" s="215"/>
      <c r="SRA328" s="215"/>
      <c r="SRB328" s="215"/>
      <c r="SRC328" s="215"/>
      <c r="SRD328" s="215"/>
      <c r="SRE328" s="215"/>
      <c r="SRF328" s="215"/>
      <c r="SRG328" s="215"/>
      <c r="SRH328" s="215"/>
      <c r="SRI328" s="215"/>
      <c r="SRJ328" s="215"/>
      <c r="SRK328" s="215"/>
      <c r="SRL328" s="215"/>
      <c r="SRM328" s="215"/>
      <c r="SRN328" s="215"/>
      <c r="SRO328" s="215"/>
      <c r="SRP328" s="215"/>
      <c r="SRQ328" s="215"/>
      <c r="SRR328" s="215"/>
      <c r="SRS328" s="215"/>
      <c r="SRT328" s="215"/>
      <c r="SRU328" s="215"/>
      <c r="SRV328" s="215"/>
      <c r="SRW328" s="215"/>
      <c r="SRX328" s="215"/>
      <c r="SRY328" s="215"/>
      <c r="SRZ328" s="215"/>
      <c r="SSA328" s="215"/>
      <c r="SSB328" s="215"/>
      <c r="SSC328" s="215"/>
      <c r="SSD328" s="215"/>
      <c r="SSE328" s="215"/>
      <c r="SSF328" s="215"/>
      <c r="SSG328" s="215"/>
      <c r="SSH328" s="215"/>
      <c r="SSI328" s="215"/>
      <c r="SSJ328" s="215"/>
      <c r="SSK328" s="215"/>
      <c r="SSL328" s="215"/>
      <c r="SSM328" s="215"/>
      <c r="SSN328" s="215"/>
      <c r="SSO328" s="215"/>
      <c r="SSP328" s="215"/>
      <c r="SSQ328" s="215"/>
      <c r="SSR328" s="215"/>
      <c r="SSS328" s="215"/>
      <c r="SST328" s="215"/>
      <c r="SSU328" s="215"/>
      <c r="SSV328" s="215"/>
      <c r="SSW328" s="215"/>
      <c r="SSX328" s="215"/>
      <c r="SSY328" s="215"/>
      <c r="SSZ328" s="215"/>
      <c r="STA328" s="215"/>
      <c r="STB328" s="215"/>
      <c r="STC328" s="215"/>
      <c r="STD328" s="215"/>
      <c r="STE328" s="215"/>
      <c r="STF328" s="215"/>
      <c r="STG328" s="215"/>
      <c r="STH328" s="215"/>
      <c r="STI328" s="215"/>
      <c r="STJ328" s="215"/>
      <c r="STK328" s="215"/>
      <c r="STL328" s="215"/>
      <c r="STM328" s="215"/>
      <c r="STN328" s="215"/>
      <c r="STO328" s="215"/>
      <c r="STP328" s="215"/>
      <c r="STQ328" s="215"/>
      <c r="STR328" s="215"/>
      <c r="STS328" s="215"/>
      <c r="STT328" s="215"/>
      <c r="STU328" s="215"/>
      <c r="STV328" s="215"/>
      <c r="STW328" s="215"/>
      <c r="STX328" s="215"/>
      <c r="STY328" s="215"/>
      <c r="STZ328" s="215"/>
      <c r="SUA328" s="215"/>
      <c r="SUB328" s="215"/>
      <c r="SUC328" s="215"/>
      <c r="SUD328" s="215"/>
      <c r="SUE328" s="215"/>
      <c r="SUF328" s="215"/>
      <c r="SUG328" s="215"/>
      <c r="SUH328" s="215"/>
      <c r="SUI328" s="215"/>
      <c r="SUJ328" s="215"/>
      <c r="SUK328" s="215"/>
      <c r="SUL328" s="215"/>
      <c r="SUM328" s="215"/>
      <c r="SUN328" s="215"/>
      <c r="SUO328" s="215"/>
      <c r="SUP328" s="215"/>
      <c r="SUQ328" s="215"/>
      <c r="SUR328" s="215"/>
      <c r="SUS328" s="215"/>
      <c r="SUT328" s="215"/>
      <c r="SUU328" s="215"/>
      <c r="SUV328" s="215"/>
      <c r="SUW328" s="215"/>
      <c r="SUX328" s="215"/>
      <c r="SUY328" s="215"/>
      <c r="SUZ328" s="215"/>
      <c r="SVA328" s="215"/>
      <c r="SVB328" s="215"/>
      <c r="SVC328" s="215"/>
      <c r="SVD328" s="215"/>
      <c r="SVE328" s="215"/>
      <c r="SVF328" s="215"/>
      <c r="SVG328" s="215"/>
      <c r="SVH328" s="215"/>
      <c r="SVI328" s="215"/>
      <c r="SVJ328" s="215"/>
      <c r="SVK328" s="215"/>
      <c r="SVL328" s="215"/>
      <c r="SVM328" s="215"/>
      <c r="SVN328" s="215"/>
      <c r="SVO328" s="215"/>
      <c r="SVP328" s="215"/>
      <c r="SVQ328" s="215"/>
      <c r="SVR328" s="215"/>
      <c r="SVS328" s="215"/>
      <c r="SVT328" s="215"/>
      <c r="SVU328" s="215"/>
      <c r="SVV328" s="215"/>
      <c r="SVW328" s="215"/>
      <c r="SVX328" s="215"/>
      <c r="SVY328" s="215"/>
      <c r="SVZ328" s="215"/>
      <c r="SWA328" s="215"/>
      <c r="SWB328" s="215"/>
      <c r="SWC328" s="215"/>
      <c r="SWD328" s="215"/>
      <c r="SWE328" s="215"/>
      <c r="SWF328" s="215"/>
      <c r="SWG328" s="215"/>
      <c r="SWH328" s="215"/>
      <c r="SWI328" s="215"/>
      <c r="SWJ328" s="215"/>
      <c r="SWK328" s="215"/>
      <c r="SWL328" s="215"/>
      <c r="SWM328" s="215"/>
      <c r="SWN328" s="215"/>
      <c r="SWO328" s="215"/>
      <c r="SWP328" s="215"/>
      <c r="SWQ328" s="215"/>
      <c r="SWR328" s="215"/>
      <c r="SWS328" s="215"/>
      <c r="SWT328" s="215"/>
      <c r="SWU328" s="215"/>
      <c r="SWV328" s="215"/>
      <c r="SWW328" s="215"/>
      <c r="SWX328" s="215"/>
      <c r="SWY328" s="215"/>
      <c r="SWZ328" s="215"/>
      <c r="SXA328" s="215"/>
      <c r="SXB328" s="215"/>
      <c r="SXC328" s="215"/>
      <c r="SXD328" s="215"/>
      <c r="SXE328" s="215"/>
      <c r="SXF328" s="215"/>
      <c r="SXG328" s="215"/>
      <c r="SXH328" s="215"/>
      <c r="SXI328" s="215"/>
      <c r="SXJ328" s="215"/>
      <c r="SXK328" s="215"/>
      <c r="SXL328" s="215"/>
      <c r="SXM328" s="215"/>
      <c r="SXN328" s="215"/>
      <c r="SXO328" s="215"/>
      <c r="SXP328" s="215"/>
      <c r="SXQ328" s="215"/>
      <c r="SXR328" s="215"/>
      <c r="SXS328" s="215"/>
      <c r="SXT328" s="215"/>
      <c r="SXU328" s="215"/>
      <c r="SXV328" s="215"/>
      <c r="SXW328" s="215"/>
      <c r="SXX328" s="215"/>
      <c r="SXY328" s="215"/>
      <c r="SXZ328" s="215"/>
      <c r="SYA328" s="215"/>
      <c r="SYB328" s="215"/>
      <c r="SYC328" s="215"/>
      <c r="SYD328" s="215"/>
      <c r="SYE328" s="215"/>
      <c r="SYF328" s="215"/>
      <c r="SYG328" s="215"/>
      <c r="SYH328" s="215"/>
      <c r="SYI328" s="215"/>
      <c r="SYJ328" s="215"/>
      <c r="SYK328" s="215"/>
      <c r="SYL328" s="215"/>
      <c r="SYM328" s="215"/>
      <c r="SYN328" s="215"/>
      <c r="SYO328" s="215"/>
      <c r="SYP328" s="215"/>
      <c r="SYQ328" s="215"/>
      <c r="SYR328" s="215"/>
      <c r="SYS328" s="215"/>
      <c r="SYT328" s="215"/>
      <c r="SYU328" s="215"/>
      <c r="SYV328" s="215"/>
      <c r="SYW328" s="215"/>
      <c r="SYX328" s="215"/>
      <c r="SYY328" s="215"/>
      <c r="SYZ328" s="215"/>
      <c r="SZA328" s="215"/>
      <c r="SZB328" s="215"/>
      <c r="SZC328" s="215"/>
      <c r="SZD328" s="215"/>
      <c r="SZE328" s="215"/>
      <c r="SZF328" s="215"/>
      <c r="SZG328" s="215"/>
      <c r="SZH328" s="215"/>
      <c r="SZI328" s="215"/>
      <c r="SZJ328" s="215"/>
      <c r="SZK328" s="215"/>
      <c r="SZL328" s="215"/>
      <c r="SZM328" s="215"/>
      <c r="SZN328" s="215"/>
      <c r="SZO328" s="215"/>
      <c r="SZP328" s="215"/>
      <c r="SZQ328" s="215"/>
      <c r="SZR328" s="215"/>
      <c r="SZS328" s="215"/>
      <c r="SZT328" s="215"/>
      <c r="SZU328" s="215"/>
      <c r="SZV328" s="215"/>
      <c r="SZW328" s="215"/>
      <c r="SZX328" s="215"/>
      <c r="SZY328" s="215"/>
      <c r="SZZ328" s="215"/>
      <c r="TAA328" s="215"/>
      <c r="TAB328" s="215"/>
      <c r="TAC328" s="215"/>
      <c r="TAD328" s="215"/>
      <c r="TAE328" s="215"/>
      <c r="TAF328" s="215"/>
      <c r="TAG328" s="215"/>
      <c r="TAH328" s="215"/>
      <c r="TAI328" s="215"/>
      <c r="TAJ328" s="215"/>
      <c r="TAK328" s="215"/>
      <c r="TAL328" s="215"/>
      <c r="TAM328" s="215"/>
      <c r="TAN328" s="215"/>
      <c r="TAO328" s="215"/>
      <c r="TAP328" s="215"/>
      <c r="TAQ328" s="215"/>
      <c r="TAR328" s="215"/>
      <c r="TAS328" s="215"/>
      <c r="TAT328" s="215"/>
      <c r="TAU328" s="215"/>
      <c r="TAV328" s="215"/>
      <c r="TAW328" s="215"/>
      <c r="TAX328" s="215"/>
      <c r="TAY328" s="215"/>
      <c r="TAZ328" s="215"/>
      <c r="TBA328" s="215"/>
      <c r="TBB328" s="215"/>
      <c r="TBC328" s="215"/>
      <c r="TBD328" s="215"/>
      <c r="TBE328" s="215"/>
      <c r="TBF328" s="215"/>
      <c r="TBG328" s="215"/>
      <c r="TBH328" s="215"/>
      <c r="TBI328" s="215"/>
      <c r="TBJ328" s="215"/>
      <c r="TBK328" s="215"/>
      <c r="TBL328" s="215"/>
      <c r="TBM328" s="215"/>
      <c r="TBN328" s="215"/>
      <c r="TBO328" s="215"/>
      <c r="TBP328" s="215"/>
      <c r="TBQ328" s="215"/>
      <c r="TBR328" s="215"/>
      <c r="TBS328" s="215"/>
      <c r="TBT328" s="215"/>
      <c r="TBU328" s="215"/>
      <c r="TBV328" s="215"/>
      <c r="TBW328" s="215"/>
      <c r="TBX328" s="215"/>
      <c r="TBY328" s="215"/>
      <c r="TBZ328" s="215"/>
      <c r="TCA328" s="215"/>
      <c r="TCB328" s="215"/>
      <c r="TCC328" s="215"/>
      <c r="TCD328" s="215"/>
      <c r="TCE328" s="215"/>
      <c r="TCF328" s="215"/>
      <c r="TCG328" s="215"/>
      <c r="TCH328" s="215"/>
      <c r="TCI328" s="215"/>
      <c r="TCJ328" s="215"/>
      <c r="TCK328" s="215"/>
      <c r="TCL328" s="215"/>
      <c r="TCM328" s="215"/>
      <c r="TCN328" s="215"/>
      <c r="TCO328" s="215"/>
      <c r="TCP328" s="215"/>
      <c r="TCQ328" s="215"/>
      <c r="TCR328" s="215"/>
      <c r="TCS328" s="215"/>
      <c r="TCT328" s="215"/>
      <c r="TCU328" s="215"/>
      <c r="TCV328" s="215"/>
      <c r="TCW328" s="215"/>
      <c r="TCX328" s="215"/>
      <c r="TCY328" s="215"/>
      <c r="TCZ328" s="215"/>
      <c r="TDA328" s="215"/>
      <c r="TDB328" s="215"/>
      <c r="TDC328" s="215"/>
      <c r="TDD328" s="215"/>
      <c r="TDE328" s="215"/>
      <c r="TDF328" s="215"/>
      <c r="TDG328" s="215"/>
      <c r="TDH328" s="215"/>
      <c r="TDI328" s="215"/>
      <c r="TDJ328" s="215"/>
      <c r="TDK328" s="215"/>
      <c r="TDL328" s="215"/>
      <c r="TDM328" s="215"/>
      <c r="TDN328" s="215"/>
      <c r="TDO328" s="215"/>
      <c r="TDP328" s="215"/>
      <c r="TDQ328" s="215"/>
      <c r="TDR328" s="215"/>
      <c r="TDS328" s="215"/>
      <c r="TDT328" s="215"/>
      <c r="TDU328" s="215"/>
      <c r="TDV328" s="215"/>
      <c r="TDW328" s="215"/>
      <c r="TDX328" s="215"/>
      <c r="TDY328" s="215"/>
      <c r="TDZ328" s="215"/>
      <c r="TEA328" s="215"/>
      <c r="TEB328" s="215"/>
      <c r="TEC328" s="215"/>
      <c r="TED328" s="215"/>
      <c r="TEE328" s="215"/>
      <c r="TEF328" s="215"/>
      <c r="TEG328" s="215"/>
      <c r="TEH328" s="215"/>
      <c r="TEI328" s="215"/>
      <c r="TEJ328" s="215"/>
      <c r="TEK328" s="215"/>
      <c r="TEL328" s="215"/>
      <c r="TEM328" s="215"/>
      <c r="TEN328" s="215"/>
      <c r="TEO328" s="215"/>
      <c r="TEP328" s="215"/>
      <c r="TEQ328" s="215"/>
      <c r="TER328" s="215"/>
      <c r="TES328" s="215"/>
      <c r="TET328" s="215"/>
      <c r="TEU328" s="215"/>
      <c r="TEV328" s="215"/>
      <c r="TEW328" s="215"/>
      <c r="TEX328" s="215"/>
      <c r="TEY328" s="215"/>
      <c r="TEZ328" s="215"/>
      <c r="TFA328" s="215"/>
      <c r="TFB328" s="215"/>
      <c r="TFC328" s="215"/>
      <c r="TFD328" s="215"/>
      <c r="TFE328" s="215"/>
      <c r="TFF328" s="215"/>
      <c r="TFG328" s="215"/>
      <c r="TFH328" s="215"/>
      <c r="TFI328" s="215"/>
      <c r="TFJ328" s="215"/>
      <c r="TFK328" s="215"/>
      <c r="TFL328" s="215"/>
      <c r="TFM328" s="215"/>
      <c r="TFN328" s="215"/>
      <c r="TFO328" s="215"/>
      <c r="TFP328" s="215"/>
      <c r="TFQ328" s="215"/>
      <c r="TFR328" s="215"/>
      <c r="TFS328" s="215"/>
      <c r="TFT328" s="215"/>
      <c r="TFU328" s="215"/>
      <c r="TFV328" s="215"/>
      <c r="TFW328" s="215"/>
      <c r="TFX328" s="215"/>
      <c r="TFY328" s="215"/>
      <c r="TFZ328" s="215"/>
      <c r="TGA328" s="215"/>
      <c r="TGB328" s="215"/>
      <c r="TGC328" s="215"/>
      <c r="TGD328" s="215"/>
      <c r="TGE328" s="215"/>
      <c r="TGF328" s="215"/>
      <c r="TGG328" s="215"/>
      <c r="TGH328" s="215"/>
      <c r="TGI328" s="215"/>
      <c r="TGJ328" s="215"/>
      <c r="TGK328" s="215"/>
      <c r="TGL328" s="215"/>
      <c r="TGM328" s="215"/>
      <c r="TGN328" s="215"/>
      <c r="TGO328" s="215"/>
      <c r="TGP328" s="215"/>
      <c r="TGQ328" s="215"/>
      <c r="TGR328" s="215"/>
      <c r="TGS328" s="215"/>
      <c r="TGT328" s="215"/>
      <c r="TGU328" s="215"/>
      <c r="TGV328" s="215"/>
      <c r="TGW328" s="215"/>
      <c r="TGX328" s="215"/>
      <c r="TGY328" s="215"/>
      <c r="TGZ328" s="215"/>
      <c r="THA328" s="215"/>
      <c r="THB328" s="215"/>
      <c r="THC328" s="215"/>
      <c r="THD328" s="215"/>
      <c r="THE328" s="215"/>
      <c r="THF328" s="215"/>
      <c r="THG328" s="215"/>
      <c r="THH328" s="215"/>
      <c r="THI328" s="215"/>
      <c r="THJ328" s="215"/>
      <c r="THK328" s="215"/>
      <c r="THL328" s="215"/>
      <c r="THM328" s="215"/>
      <c r="THN328" s="215"/>
      <c r="THO328" s="215"/>
      <c r="THP328" s="215"/>
      <c r="THQ328" s="215"/>
      <c r="THR328" s="215"/>
      <c r="THS328" s="215"/>
      <c r="THT328" s="215"/>
      <c r="THU328" s="215"/>
      <c r="THV328" s="215"/>
      <c r="THW328" s="215"/>
      <c r="THX328" s="215"/>
      <c r="THY328" s="215"/>
      <c r="THZ328" s="215"/>
      <c r="TIA328" s="215"/>
      <c r="TIB328" s="215"/>
      <c r="TIC328" s="215"/>
      <c r="TID328" s="215"/>
      <c r="TIE328" s="215"/>
      <c r="TIF328" s="215"/>
      <c r="TIG328" s="215"/>
      <c r="TIH328" s="215"/>
      <c r="TII328" s="215"/>
      <c r="TIJ328" s="215"/>
      <c r="TIK328" s="215"/>
      <c r="TIL328" s="215"/>
      <c r="TIM328" s="215"/>
      <c r="TIN328" s="215"/>
      <c r="TIO328" s="215"/>
      <c r="TIP328" s="215"/>
      <c r="TIQ328" s="215"/>
      <c r="TIR328" s="215"/>
      <c r="TIS328" s="215"/>
      <c r="TIT328" s="215"/>
      <c r="TIU328" s="215"/>
      <c r="TIV328" s="215"/>
      <c r="TIW328" s="215"/>
      <c r="TIX328" s="215"/>
      <c r="TIY328" s="215"/>
      <c r="TIZ328" s="215"/>
      <c r="TJA328" s="215"/>
      <c r="TJB328" s="215"/>
      <c r="TJC328" s="215"/>
      <c r="TJD328" s="215"/>
      <c r="TJE328" s="215"/>
      <c r="TJF328" s="215"/>
      <c r="TJG328" s="215"/>
      <c r="TJH328" s="215"/>
      <c r="TJI328" s="215"/>
      <c r="TJJ328" s="215"/>
      <c r="TJK328" s="215"/>
      <c r="TJL328" s="215"/>
      <c r="TJM328" s="215"/>
      <c r="TJN328" s="215"/>
      <c r="TJO328" s="215"/>
      <c r="TJP328" s="215"/>
      <c r="TJQ328" s="215"/>
      <c r="TJR328" s="215"/>
      <c r="TJS328" s="215"/>
      <c r="TJT328" s="215"/>
      <c r="TJU328" s="215"/>
      <c r="TJV328" s="215"/>
      <c r="TJW328" s="215"/>
      <c r="TJX328" s="215"/>
      <c r="TJY328" s="215"/>
      <c r="TJZ328" s="215"/>
      <c r="TKA328" s="215"/>
      <c r="TKB328" s="215"/>
      <c r="TKC328" s="215"/>
      <c r="TKD328" s="215"/>
      <c r="TKE328" s="215"/>
      <c r="TKF328" s="215"/>
      <c r="TKG328" s="215"/>
      <c r="TKH328" s="215"/>
      <c r="TKI328" s="215"/>
      <c r="TKJ328" s="215"/>
      <c r="TKK328" s="215"/>
      <c r="TKL328" s="215"/>
      <c r="TKM328" s="215"/>
      <c r="TKN328" s="215"/>
      <c r="TKO328" s="215"/>
      <c r="TKP328" s="215"/>
      <c r="TKQ328" s="215"/>
      <c r="TKR328" s="215"/>
      <c r="TKS328" s="215"/>
      <c r="TKT328" s="215"/>
      <c r="TKU328" s="215"/>
      <c r="TKV328" s="215"/>
      <c r="TKW328" s="215"/>
      <c r="TKX328" s="215"/>
      <c r="TKY328" s="215"/>
      <c r="TKZ328" s="215"/>
      <c r="TLA328" s="215"/>
      <c r="TLB328" s="215"/>
      <c r="TLC328" s="215"/>
      <c r="TLD328" s="215"/>
      <c r="TLE328" s="215"/>
      <c r="TLF328" s="215"/>
      <c r="TLG328" s="215"/>
      <c r="TLH328" s="215"/>
      <c r="TLI328" s="215"/>
      <c r="TLJ328" s="215"/>
      <c r="TLK328" s="215"/>
      <c r="TLL328" s="215"/>
      <c r="TLM328" s="215"/>
      <c r="TLN328" s="215"/>
      <c r="TLO328" s="215"/>
      <c r="TLP328" s="215"/>
      <c r="TLQ328" s="215"/>
      <c r="TLR328" s="215"/>
      <c r="TLS328" s="215"/>
      <c r="TLT328" s="215"/>
      <c r="TLU328" s="215"/>
      <c r="TLV328" s="215"/>
      <c r="TLW328" s="215"/>
      <c r="TLX328" s="215"/>
      <c r="TLY328" s="215"/>
      <c r="TLZ328" s="215"/>
      <c r="TMA328" s="215"/>
      <c r="TMB328" s="215"/>
      <c r="TMC328" s="215"/>
      <c r="TMD328" s="215"/>
      <c r="TME328" s="215"/>
      <c r="TMF328" s="215"/>
      <c r="TMG328" s="215"/>
      <c r="TMH328" s="215"/>
      <c r="TMI328" s="215"/>
      <c r="TMJ328" s="215"/>
      <c r="TMK328" s="215"/>
      <c r="TML328" s="215"/>
      <c r="TMM328" s="215"/>
      <c r="TMN328" s="215"/>
      <c r="TMO328" s="215"/>
      <c r="TMP328" s="215"/>
      <c r="TMQ328" s="215"/>
      <c r="TMR328" s="215"/>
      <c r="TMS328" s="215"/>
      <c r="TMT328" s="215"/>
      <c r="TMU328" s="215"/>
      <c r="TMV328" s="215"/>
      <c r="TMW328" s="215"/>
      <c r="TMX328" s="215"/>
      <c r="TMY328" s="215"/>
      <c r="TMZ328" s="215"/>
      <c r="TNA328" s="215"/>
      <c r="TNB328" s="215"/>
      <c r="TNC328" s="215"/>
      <c r="TND328" s="215"/>
      <c r="TNE328" s="215"/>
      <c r="TNF328" s="215"/>
      <c r="TNG328" s="215"/>
      <c r="TNH328" s="215"/>
      <c r="TNI328" s="215"/>
      <c r="TNJ328" s="215"/>
      <c r="TNK328" s="215"/>
      <c r="TNL328" s="215"/>
      <c r="TNM328" s="215"/>
      <c r="TNN328" s="215"/>
      <c r="TNO328" s="215"/>
      <c r="TNP328" s="215"/>
      <c r="TNQ328" s="215"/>
      <c r="TNR328" s="215"/>
      <c r="TNS328" s="215"/>
      <c r="TNT328" s="215"/>
      <c r="TNU328" s="215"/>
      <c r="TNV328" s="215"/>
      <c r="TNW328" s="215"/>
      <c r="TNX328" s="215"/>
      <c r="TNY328" s="215"/>
      <c r="TNZ328" s="215"/>
      <c r="TOA328" s="215"/>
      <c r="TOB328" s="215"/>
      <c r="TOC328" s="215"/>
      <c r="TOD328" s="215"/>
      <c r="TOE328" s="215"/>
      <c r="TOF328" s="215"/>
      <c r="TOG328" s="215"/>
      <c r="TOH328" s="215"/>
      <c r="TOI328" s="215"/>
      <c r="TOJ328" s="215"/>
      <c r="TOK328" s="215"/>
      <c r="TOL328" s="215"/>
      <c r="TOM328" s="215"/>
      <c r="TON328" s="215"/>
      <c r="TOO328" s="215"/>
      <c r="TOP328" s="215"/>
      <c r="TOQ328" s="215"/>
      <c r="TOR328" s="215"/>
      <c r="TOS328" s="215"/>
      <c r="TOT328" s="215"/>
      <c r="TOU328" s="215"/>
      <c r="TOV328" s="215"/>
      <c r="TOW328" s="215"/>
      <c r="TOX328" s="215"/>
      <c r="TOY328" s="215"/>
      <c r="TOZ328" s="215"/>
      <c r="TPA328" s="215"/>
      <c r="TPB328" s="215"/>
      <c r="TPC328" s="215"/>
      <c r="TPD328" s="215"/>
      <c r="TPE328" s="215"/>
      <c r="TPF328" s="215"/>
      <c r="TPG328" s="215"/>
      <c r="TPH328" s="215"/>
      <c r="TPI328" s="215"/>
      <c r="TPJ328" s="215"/>
      <c r="TPK328" s="215"/>
      <c r="TPL328" s="215"/>
      <c r="TPM328" s="215"/>
      <c r="TPN328" s="215"/>
      <c r="TPO328" s="215"/>
      <c r="TPP328" s="215"/>
      <c r="TPQ328" s="215"/>
      <c r="TPR328" s="215"/>
      <c r="TPS328" s="215"/>
      <c r="TPT328" s="215"/>
      <c r="TPU328" s="215"/>
      <c r="TPV328" s="215"/>
      <c r="TPW328" s="215"/>
      <c r="TPX328" s="215"/>
      <c r="TPY328" s="215"/>
      <c r="TPZ328" s="215"/>
      <c r="TQA328" s="215"/>
      <c r="TQB328" s="215"/>
      <c r="TQC328" s="215"/>
      <c r="TQD328" s="215"/>
      <c r="TQE328" s="215"/>
      <c r="TQF328" s="215"/>
      <c r="TQG328" s="215"/>
      <c r="TQH328" s="215"/>
      <c r="TQI328" s="215"/>
      <c r="TQJ328" s="215"/>
      <c r="TQK328" s="215"/>
      <c r="TQL328" s="215"/>
      <c r="TQM328" s="215"/>
      <c r="TQN328" s="215"/>
      <c r="TQO328" s="215"/>
      <c r="TQP328" s="215"/>
      <c r="TQQ328" s="215"/>
      <c r="TQR328" s="215"/>
      <c r="TQS328" s="215"/>
      <c r="TQT328" s="215"/>
      <c r="TQU328" s="215"/>
      <c r="TQV328" s="215"/>
      <c r="TQW328" s="215"/>
      <c r="TQX328" s="215"/>
      <c r="TQY328" s="215"/>
      <c r="TQZ328" s="215"/>
      <c r="TRA328" s="215"/>
      <c r="TRB328" s="215"/>
      <c r="TRC328" s="215"/>
      <c r="TRD328" s="215"/>
      <c r="TRE328" s="215"/>
      <c r="TRF328" s="215"/>
      <c r="TRG328" s="215"/>
      <c r="TRH328" s="215"/>
      <c r="TRI328" s="215"/>
      <c r="TRJ328" s="215"/>
      <c r="TRK328" s="215"/>
      <c r="TRL328" s="215"/>
      <c r="TRM328" s="215"/>
      <c r="TRN328" s="215"/>
      <c r="TRO328" s="215"/>
      <c r="TRP328" s="215"/>
      <c r="TRQ328" s="215"/>
      <c r="TRR328" s="215"/>
      <c r="TRS328" s="215"/>
      <c r="TRT328" s="215"/>
      <c r="TRU328" s="215"/>
      <c r="TRV328" s="215"/>
      <c r="TRW328" s="215"/>
      <c r="TRX328" s="215"/>
      <c r="TRY328" s="215"/>
      <c r="TRZ328" s="215"/>
      <c r="TSA328" s="215"/>
      <c r="TSB328" s="215"/>
      <c r="TSC328" s="215"/>
      <c r="TSD328" s="215"/>
      <c r="TSE328" s="215"/>
      <c r="TSF328" s="215"/>
      <c r="TSG328" s="215"/>
      <c r="TSH328" s="215"/>
      <c r="TSI328" s="215"/>
      <c r="TSJ328" s="215"/>
      <c r="TSK328" s="215"/>
      <c r="TSL328" s="215"/>
      <c r="TSM328" s="215"/>
      <c r="TSN328" s="215"/>
      <c r="TSO328" s="215"/>
      <c r="TSP328" s="215"/>
      <c r="TSQ328" s="215"/>
      <c r="TSR328" s="215"/>
      <c r="TSS328" s="215"/>
      <c r="TST328" s="215"/>
      <c r="TSU328" s="215"/>
      <c r="TSV328" s="215"/>
      <c r="TSW328" s="215"/>
      <c r="TSX328" s="215"/>
      <c r="TSY328" s="215"/>
      <c r="TSZ328" s="215"/>
      <c r="TTA328" s="215"/>
      <c r="TTB328" s="215"/>
      <c r="TTC328" s="215"/>
      <c r="TTD328" s="215"/>
      <c r="TTE328" s="215"/>
      <c r="TTF328" s="215"/>
      <c r="TTG328" s="215"/>
      <c r="TTH328" s="215"/>
      <c r="TTI328" s="215"/>
      <c r="TTJ328" s="215"/>
      <c r="TTK328" s="215"/>
      <c r="TTL328" s="215"/>
      <c r="TTM328" s="215"/>
      <c r="TTN328" s="215"/>
      <c r="TTO328" s="215"/>
      <c r="TTP328" s="215"/>
      <c r="TTQ328" s="215"/>
      <c r="TTR328" s="215"/>
      <c r="TTS328" s="215"/>
      <c r="TTT328" s="215"/>
      <c r="TTU328" s="215"/>
      <c r="TTV328" s="215"/>
      <c r="TTW328" s="215"/>
      <c r="TTX328" s="215"/>
      <c r="TTY328" s="215"/>
      <c r="TTZ328" s="215"/>
      <c r="TUA328" s="215"/>
      <c r="TUB328" s="215"/>
      <c r="TUC328" s="215"/>
      <c r="TUD328" s="215"/>
      <c r="TUE328" s="215"/>
      <c r="TUF328" s="215"/>
      <c r="TUG328" s="215"/>
      <c r="TUH328" s="215"/>
      <c r="TUI328" s="215"/>
      <c r="TUJ328" s="215"/>
      <c r="TUK328" s="215"/>
      <c r="TUL328" s="215"/>
      <c r="TUM328" s="215"/>
      <c r="TUN328" s="215"/>
      <c r="TUO328" s="215"/>
      <c r="TUP328" s="215"/>
      <c r="TUQ328" s="215"/>
      <c r="TUR328" s="215"/>
      <c r="TUS328" s="215"/>
      <c r="TUT328" s="215"/>
      <c r="TUU328" s="215"/>
      <c r="TUV328" s="215"/>
      <c r="TUW328" s="215"/>
      <c r="TUX328" s="215"/>
      <c r="TUY328" s="215"/>
      <c r="TUZ328" s="215"/>
      <c r="TVA328" s="215"/>
      <c r="TVB328" s="215"/>
      <c r="TVC328" s="215"/>
      <c r="TVD328" s="215"/>
      <c r="TVE328" s="215"/>
      <c r="TVF328" s="215"/>
      <c r="TVG328" s="215"/>
      <c r="TVH328" s="215"/>
      <c r="TVI328" s="215"/>
      <c r="TVJ328" s="215"/>
      <c r="TVK328" s="215"/>
      <c r="TVL328" s="215"/>
      <c r="TVM328" s="215"/>
      <c r="TVN328" s="215"/>
      <c r="TVO328" s="215"/>
      <c r="TVP328" s="215"/>
      <c r="TVQ328" s="215"/>
      <c r="TVR328" s="215"/>
      <c r="TVS328" s="215"/>
      <c r="TVT328" s="215"/>
      <c r="TVU328" s="215"/>
      <c r="TVV328" s="215"/>
      <c r="TVW328" s="215"/>
      <c r="TVX328" s="215"/>
      <c r="TVY328" s="215"/>
      <c r="TVZ328" s="215"/>
      <c r="TWA328" s="215"/>
      <c r="TWB328" s="215"/>
      <c r="TWC328" s="215"/>
      <c r="TWD328" s="215"/>
      <c r="TWE328" s="215"/>
      <c r="TWF328" s="215"/>
      <c r="TWG328" s="215"/>
      <c r="TWH328" s="215"/>
      <c r="TWI328" s="215"/>
      <c r="TWJ328" s="215"/>
      <c r="TWK328" s="215"/>
      <c r="TWL328" s="215"/>
      <c r="TWM328" s="215"/>
      <c r="TWN328" s="215"/>
      <c r="TWO328" s="215"/>
      <c r="TWP328" s="215"/>
      <c r="TWQ328" s="215"/>
      <c r="TWR328" s="215"/>
      <c r="TWS328" s="215"/>
      <c r="TWT328" s="215"/>
      <c r="TWU328" s="215"/>
      <c r="TWV328" s="215"/>
      <c r="TWW328" s="215"/>
      <c r="TWX328" s="215"/>
      <c r="TWY328" s="215"/>
      <c r="TWZ328" s="215"/>
      <c r="TXA328" s="215"/>
      <c r="TXB328" s="215"/>
      <c r="TXC328" s="215"/>
      <c r="TXD328" s="215"/>
      <c r="TXE328" s="215"/>
      <c r="TXF328" s="215"/>
      <c r="TXG328" s="215"/>
      <c r="TXH328" s="215"/>
      <c r="TXI328" s="215"/>
      <c r="TXJ328" s="215"/>
      <c r="TXK328" s="215"/>
      <c r="TXL328" s="215"/>
      <c r="TXM328" s="215"/>
      <c r="TXN328" s="215"/>
      <c r="TXO328" s="215"/>
      <c r="TXP328" s="215"/>
      <c r="TXQ328" s="215"/>
      <c r="TXR328" s="215"/>
      <c r="TXS328" s="215"/>
      <c r="TXT328" s="215"/>
      <c r="TXU328" s="215"/>
      <c r="TXV328" s="215"/>
      <c r="TXW328" s="215"/>
      <c r="TXX328" s="215"/>
      <c r="TXY328" s="215"/>
      <c r="TXZ328" s="215"/>
      <c r="TYA328" s="215"/>
      <c r="TYB328" s="215"/>
      <c r="TYC328" s="215"/>
      <c r="TYD328" s="215"/>
      <c r="TYE328" s="215"/>
      <c r="TYF328" s="215"/>
      <c r="TYG328" s="215"/>
      <c r="TYH328" s="215"/>
      <c r="TYI328" s="215"/>
      <c r="TYJ328" s="215"/>
      <c r="TYK328" s="215"/>
      <c r="TYL328" s="215"/>
      <c r="TYM328" s="215"/>
      <c r="TYN328" s="215"/>
      <c r="TYO328" s="215"/>
      <c r="TYP328" s="215"/>
      <c r="TYQ328" s="215"/>
      <c r="TYR328" s="215"/>
      <c r="TYS328" s="215"/>
      <c r="TYT328" s="215"/>
      <c r="TYU328" s="215"/>
      <c r="TYV328" s="215"/>
      <c r="TYW328" s="215"/>
      <c r="TYX328" s="215"/>
      <c r="TYY328" s="215"/>
      <c r="TYZ328" s="215"/>
      <c r="TZA328" s="215"/>
      <c r="TZB328" s="215"/>
      <c r="TZC328" s="215"/>
      <c r="TZD328" s="215"/>
      <c r="TZE328" s="215"/>
      <c r="TZF328" s="215"/>
      <c r="TZG328" s="215"/>
      <c r="TZH328" s="215"/>
      <c r="TZI328" s="215"/>
      <c r="TZJ328" s="215"/>
      <c r="TZK328" s="215"/>
      <c r="TZL328" s="215"/>
      <c r="TZM328" s="215"/>
      <c r="TZN328" s="215"/>
      <c r="TZO328" s="215"/>
      <c r="TZP328" s="215"/>
      <c r="TZQ328" s="215"/>
      <c r="TZR328" s="215"/>
      <c r="TZS328" s="215"/>
      <c r="TZT328" s="215"/>
      <c r="TZU328" s="215"/>
      <c r="TZV328" s="215"/>
      <c r="TZW328" s="215"/>
      <c r="TZX328" s="215"/>
      <c r="TZY328" s="215"/>
      <c r="TZZ328" s="215"/>
      <c r="UAA328" s="215"/>
      <c r="UAB328" s="215"/>
      <c r="UAC328" s="215"/>
      <c r="UAD328" s="215"/>
      <c r="UAE328" s="215"/>
      <c r="UAF328" s="215"/>
      <c r="UAG328" s="215"/>
      <c r="UAH328" s="215"/>
      <c r="UAI328" s="215"/>
      <c r="UAJ328" s="215"/>
      <c r="UAK328" s="215"/>
      <c r="UAL328" s="215"/>
      <c r="UAM328" s="215"/>
      <c r="UAN328" s="215"/>
      <c r="UAO328" s="215"/>
      <c r="UAP328" s="215"/>
      <c r="UAQ328" s="215"/>
      <c r="UAR328" s="215"/>
      <c r="UAS328" s="215"/>
      <c r="UAT328" s="215"/>
      <c r="UAU328" s="215"/>
      <c r="UAV328" s="215"/>
      <c r="UAW328" s="215"/>
      <c r="UAX328" s="215"/>
      <c r="UAY328" s="215"/>
      <c r="UAZ328" s="215"/>
      <c r="UBA328" s="215"/>
      <c r="UBB328" s="215"/>
      <c r="UBC328" s="215"/>
      <c r="UBD328" s="215"/>
      <c r="UBE328" s="215"/>
      <c r="UBF328" s="215"/>
      <c r="UBG328" s="215"/>
      <c r="UBH328" s="215"/>
      <c r="UBI328" s="215"/>
      <c r="UBJ328" s="215"/>
      <c r="UBK328" s="215"/>
      <c r="UBL328" s="215"/>
      <c r="UBM328" s="215"/>
      <c r="UBN328" s="215"/>
      <c r="UBO328" s="215"/>
      <c r="UBP328" s="215"/>
      <c r="UBQ328" s="215"/>
      <c r="UBR328" s="215"/>
      <c r="UBS328" s="215"/>
      <c r="UBT328" s="215"/>
      <c r="UBU328" s="215"/>
      <c r="UBV328" s="215"/>
      <c r="UBW328" s="215"/>
      <c r="UBX328" s="215"/>
      <c r="UBY328" s="215"/>
      <c r="UBZ328" s="215"/>
      <c r="UCA328" s="215"/>
      <c r="UCB328" s="215"/>
      <c r="UCC328" s="215"/>
      <c r="UCD328" s="215"/>
      <c r="UCE328" s="215"/>
      <c r="UCF328" s="215"/>
      <c r="UCG328" s="215"/>
      <c r="UCH328" s="215"/>
      <c r="UCI328" s="215"/>
      <c r="UCJ328" s="215"/>
      <c r="UCK328" s="215"/>
      <c r="UCL328" s="215"/>
      <c r="UCM328" s="215"/>
      <c r="UCN328" s="215"/>
      <c r="UCO328" s="215"/>
      <c r="UCP328" s="215"/>
      <c r="UCQ328" s="215"/>
      <c r="UCR328" s="215"/>
      <c r="UCS328" s="215"/>
      <c r="UCT328" s="215"/>
      <c r="UCU328" s="215"/>
      <c r="UCV328" s="215"/>
      <c r="UCW328" s="215"/>
      <c r="UCX328" s="215"/>
      <c r="UCY328" s="215"/>
      <c r="UCZ328" s="215"/>
      <c r="UDA328" s="215"/>
      <c r="UDB328" s="215"/>
      <c r="UDC328" s="215"/>
      <c r="UDD328" s="215"/>
      <c r="UDE328" s="215"/>
      <c r="UDF328" s="215"/>
      <c r="UDG328" s="215"/>
      <c r="UDH328" s="215"/>
      <c r="UDI328" s="215"/>
      <c r="UDJ328" s="215"/>
      <c r="UDK328" s="215"/>
      <c r="UDL328" s="215"/>
      <c r="UDM328" s="215"/>
      <c r="UDN328" s="215"/>
      <c r="UDO328" s="215"/>
      <c r="UDP328" s="215"/>
      <c r="UDQ328" s="215"/>
      <c r="UDR328" s="215"/>
      <c r="UDS328" s="215"/>
      <c r="UDT328" s="215"/>
      <c r="UDU328" s="215"/>
      <c r="UDV328" s="215"/>
      <c r="UDW328" s="215"/>
      <c r="UDX328" s="215"/>
      <c r="UDY328" s="215"/>
      <c r="UDZ328" s="215"/>
      <c r="UEA328" s="215"/>
      <c r="UEB328" s="215"/>
      <c r="UEC328" s="215"/>
      <c r="UED328" s="215"/>
      <c r="UEE328" s="215"/>
      <c r="UEF328" s="215"/>
      <c r="UEG328" s="215"/>
      <c r="UEH328" s="215"/>
      <c r="UEI328" s="215"/>
      <c r="UEJ328" s="215"/>
      <c r="UEK328" s="215"/>
      <c r="UEL328" s="215"/>
      <c r="UEM328" s="215"/>
      <c r="UEN328" s="215"/>
      <c r="UEO328" s="215"/>
      <c r="UEP328" s="215"/>
      <c r="UEQ328" s="215"/>
      <c r="UER328" s="215"/>
      <c r="UES328" s="215"/>
      <c r="UET328" s="215"/>
      <c r="UEU328" s="215"/>
      <c r="UEV328" s="215"/>
      <c r="UEW328" s="215"/>
      <c r="UEX328" s="215"/>
      <c r="UEY328" s="215"/>
      <c r="UEZ328" s="215"/>
      <c r="UFA328" s="215"/>
      <c r="UFB328" s="215"/>
      <c r="UFC328" s="215"/>
      <c r="UFD328" s="215"/>
      <c r="UFE328" s="215"/>
      <c r="UFF328" s="215"/>
      <c r="UFG328" s="215"/>
      <c r="UFH328" s="215"/>
      <c r="UFI328" s="215"/>
      <c r="UFJ328" s="215"/>
      <c r="UFK328" s="215"/>
      <c r="UFL328" s="215"/>
      <c r="UFM328" s="215"/>
      <c r="UFN328" s="215"/>
      <c r="UFO328" s="215"/>
      <c r="UFP328" s="215"/>
      <c r="UFQ328" s="215"/>
      <c r="UFR328" s="215"/>
      <c r="UFS328" s="215"/>
      <c r="UFT328" s="215"/>
      <c r="UFU328" s="215"/>
      <c r="UFV328" s="215"/>
      <c r="UFW328" s="215"/>
      <c r="UFX328" s="215"/>
      <c r="UFY328" s="215"/>
      <c r="UFZ328" s="215"/>
      <c r="UGA328" s="215"/>
      <c r="UGB328" s="215"/>
      <c r="UGC328" s="215"/>
      <c r="UGD328" s="215"/>
      <c r="UGE328" s="215"/>
      <c r="UGF328" s="215"/>
      <c r="UGG328" s="215"/>
      <c r="UGH328" s="215"/>
      <c r="UGI328" s="215"/>
      <c r="UGJ328" s="215"/>
      <c r="UGK328" s="215"/>
      <c r="UGL328" s="215"/>
      <c r="UGM328" s="215"/>
      <c r="UGN328" s="215"/>
      <c r="UGO328" s="215"/>
      <c r="UGP328" s="215"/>
      <c r="UGQ328" s="215"/>
      <c r="UGR328" s="215"/>
      <c r="UGS328" s="215"/>
      <c r="UGT328" s="215"/>
      <c r="UGU328" s="215"/>
      <c r="UGV328" s="215"/>
      <c r="UGW328" s="215"/>
      <c r="UGX328" s="215"/>
      <c r="UGY328" s="215"/>
      <c r="UGZ328" s="215"/>
      <c r="UHA328" s="215"/>
      <c r="UHB328" s="215"/>
      <c r="UHC328" s="215"/>
      <c r="UHD328" s="215"/>
      <c r="UHE328" s="215"/>
      <c r="UHF328" s="215"/>
      <c r="UHG328" s="215"/>
      <c r="UHH328" s="215"/>
      <c r="UHI328" s="215"/>
      <c r="UHJ328" s="215"/>
      <c r="UHK328" s="215"/>
      <c r="UHL328" s="215"/>
      <c r="UHM328" s="215"/>
      <c r="UHN328" s="215"/>
      <c r="UHO328" s="215"/>
      <c r="UHP328" s="215"/>
      <c r="UHQ328" s="215"/>
      <c r="UHR328" s="215"/>
      <c r="UHS328" s="215"/>
      <c r="UHT328" s="215"/>
      <c r="UHU328" s="215"/>
      <c r="UHV328" s="215"/>
      <c r="UHW328" s="215"/>
      <c r="UHX328" s="215"/>
      <c r="UHY328" s="215"/>
      <c r="UHZ328" s="215"/>
      <c r="UIA328" s="215"/>
      <c r="UIB328" s="215"/>
      <c r="UIC328" s="215"/>
      <c r="UID328" s="215"/>
      <c r="UIE328" s="215"/>
      <c r="UIF328" s="215"/>
      <c r="UIG328" s="215"/>
      <c r="UIH328" s="215"/>
      <c r="UII328" s="215"/>
      <c r="UIJ328" s="215"/>
      <c r="UIK328" s="215"/>
      <c r="UIL328" s="215"/>
      <c r="UIM328" s="215"/>
      <c r="UIN328" s="215"/>
      <c r="UIO328" s="215"/>
      <c r="UIP328" s="215"/>
      <c r="UIQ328" s="215"/>
      <c r="UIR328" s="215"/>
      <c r="UIS328" s="215"/>
      <c r="UIT328" s="215"/>
      <c r="UIU328" s="215"/>
      <c r="UIV328" s="215"/>
      <c r="UIW328" s="215"/>
      <c r="UIX328" s="215"/>
      <c r="UIY328" s="215"/>
      <c r="UIZ328" s="215"/>
      <c r="UJA328" s="215"/>
      <c r="UJB328" s="215"/>
      <c r="UJC328" s="215"/>
      <c r="UJD328" s="215"/>
      <c r="UJE328" s="215"/>
      <c r="UJF328" s="215"/>
      <c r="UJG328" s="215"/>
      <c r="UJH328" s="215"/>
      <c r="UJI328" s="215"/>
      <c r="UJJ328" s="215"/>
      <c r="UJK328" s="215"/>
      <c r="UJL328" s="215"/>
      <c r="UJM328" s="215"/>
      <c r="UJN328" s="215"/>
      <c r="UJO328" s="215"/>
      <c r="UJP328" s="215"/>
      <c r="UJQ328" s="215"/>
      <c r="UJR328" s="215"/>
      <c r="UJS328" s="215"/>
      <c r="UJT328" s="215"/>
      <c r="UJU328" s="215"/>
      <c r="UJV328" s="215"/>
      <c r="UJW328" s="215"/>
      <c r="UJX328" s="215"/>
      <c r="UJY328" s="215"/>
      <c r="UJZ328" s="215"/>
      <c r="UKA328" s="215"/>
      <c r="UKB328" s="215"/>
      <c r="UKC328" s="215"/>
      <c r="UKD328" s="215"/>
      <c r="UKE328" s="215"/>
      <c r="UKF328" s="215"/>
      <c r="UKG328" s="215"/>
      <c r="UKH328" s="215"/>
      <c r="UKI328" s="215"/>
      <c r="UKJ328" s="215"/>
      <c r="UKK328" s="215"/>
      <c r="UKL328" s="215"/>
      <c r="UKM328" s="215"/>
      <c r="UKN328" s="215"/>
      <c r="UKO328" s="215"/>
      <c r="UKP328" s="215"/>
      <c r="UKQ328" s="215"/>
      <c r="UKR328" s="215"/>
      <c r="UKS328" s="215"/>
      <c r="UKT328" s="215"/>
      <c r="UKU328" s="215"/>
      <c r="UKV328" s="215"/>
      <c r="UKW328" s="215"/>
      <c r="UKX328" s="215"/>
      <c r="UKY328" s="215"/>
      <c r="UKZ328" s="215"/>
      <c r="ULA328" s="215"/>
      <c r="ULB328" s="215"/>
      <c r="ULC328" s="215"/>
      <c r="ULD328" s="215"/>
      <c r="ULE328" s="215"/>
      <c r="ULF328" s="215"/>
      <c r="ULG328" s="215"/>
      <c r="ULH328" s="215"/>
      <c r="ULI328" s="215"/>
      <c r="ULJ328" s="215"/>
      <c r="ULK328" s="215"/>
      <c r="ULL328" s="215"/>
      <c r="ULM328" s="215"/>
      <c r="ULN328" s="215"/>
      <c r="ULO328" s="215"/>
      <c r="ULP328" s="215"/>
      <c r="ULQ328" s="215"/>
      <c r="ULR328" s="215"/>
      <c r="ULS328" s="215"/>
      <c r="ULT328" s="215"/>
      <c r="ULU328" s="215"/>
      <c r="ULV328" s="215"/>
      <c r="ULW328" s="215"/>
      <c r="ULX328" s="215"/>
      <c r="ULY328" s="215"/>
      <c r="ULZ328" s="215"/>
      <c r="UMA328" s="215"/>
      <c r="UMB328" s="215"/>
      <c r="UMC328" s="215"/>
      <c r="UMD328" s="215"/>
      <c r="UME328" s="215"/>
      <c r="UMF328" s="215"/>
      <c r="UMG328" s="215"/>
      <c r="UMH328" s="215"/>
      <c r="UMI328" s="215"/>
      <c r="UMJ328" s="215"/>
      <c r="UMK328" s="215"/>
      <c r="UML328" s="215"/>
      <c r="UMM328" s="215"/>
      <c r="UMN328" s="215"/>
      <c r="UMO328" s="215"/>
      <c r="UMP328" s="215"/>
      <c r="UMQ328" s="215"/>
      <c r="UMR328" s="215"/>
      <c r="UMS328" s="215"/>
      <c r="UMT328" s="215"/>
      <c r="UMU328" s="215"/>
      <c r="UMV328" s="215"/>
      <c r="UMW328" s="215"/>
      <c r="UMX328" s="215"/>
      <c r="UMY328" s="215"/>
      <c r="UMZ328" s="215"/>
      <c r="UNA328" s="215"/>
      <c r="UNB328" s="215"/>
      <c r="UNC328" s="215"/>
      <c r="UND328" s="215"/>
      <c r="UNE328" s="215"/>
      <c r="UNF328" s="215"/>
      <c r="UNG328" s="215"/>
      <c r="UNH328" s="215"/>
      <c r="UNI328" s="215"/>
      <c r="UNJ328" s="215"/>
      <c r="UNK328" s="215"/>
      <c r="UNL328" s="215"/>
      <c r="UNM328" s="215"/>
      <c r="UNN328" s="215"/>
      <c r="UNO328" s="215"/>
      <c r="UNP328" s="215"/>
      <c r="UNQ328" s="215"/>
      <c r="UNR328" s="215"/>
      <c r="UNS328" s="215"/>
      <c r="UNT328" s="215"/>
      <c r="UNU328" s="215"/>
      <c r="UNV328" s="215"/>
      <c r="UNW328" s="215"/>
      <c r="UNX328" s="215"/>
      <c r="UNY328" s="215"/>
      <c r="UNZ328" s="215"/>
      <c r="UOA328" s="215"/>
      <c r="UOB328" s="215"/>
      <c r="UOC328" s="215"/>
      <c r="UOD328" s="215"/>
      <c r="UOE328" s="215"/>
      <c r="UOF328" s="215"/>
      <c r="UOG328" s="215"/>
      <c r="UOH328" s="215"/>
      <c r="UOI328" s="215"/>
      <c r="UOJ328" s="215"/>
      <c r="UOK328" s="215"/>
      <c r="UOL328" s="215"/>
      <c r="UOM328" s="215"/>
      <c r="UON328" s="215"/>
      <c r="UOO328" s="215"/>
      <c r="UOP328" s="215"/>
      <c r="UOQ328" s="215"/>
      <c r="UOR328" s="215"/>
      <c r="UOS328" s="215"/>
      <c r="UOT328" s="215"/>
      <c r="UOU328" s="215"/>
      <c r="UOV328" s="215"/>
      <c r="UOW328" s="215"/>
      <c r="UOX328" s="215"/>
      <c r="UOY328" s="215"/>
      <c r="UOZ328" s="215"/>
      <c r="UPA328" s="215"/>
      <c r="UPB328" s="215"/>
      <c r="UPC328" s="215"/>
      <c r="UPD328" s="215"/>
      <c r="UPE328" s="215"/>
      <c r="UPF328" s="215"/>
      <c r="UPG328" s="215"/>
      <c r="UPH328" s="215"/>
      <c r="UPI328" s="215"/>
      <c r="UPJ328" s="215"/>
      <c r="UPK328" s="215"/>
      <c r="UPL328" s="215"/>
      <c r="UPM328" s="215"/>
      <c r="UPN328" s="215"/>
      <c r="UPO328" s="215"/>
      <c r="UPP328" s="215"/>
      <c r="UPQ328" s="215"/>
      <c r="UPR328" s="215"/>
      <c r="UPS328" s="215"/>
      <c r="UPT328" s="215"/>
      <c r="UPU328" s="215"/>
      <c r="UPV328" s="215"/>
      <c r="UPW328" s="215"/>
      <c r="UPX328" s="215"/>
      <c r="UPY328" s="215"/>
      <c r="UPZ328" s="215"/>
      <c r="UQA328" s="215"/>
      <c r="UQB328" s="215"/>
      <c r="UQC328" s="215"/>
      <c r="UQD328" s="215"/>
      <c r="UQE328" s="215"/>
      <c r="UQF328" s="215"/>
      <c r="UQG328" s="215"/>
      <c r="UQH328" s="215"/>
      <c r="UQI328" s="215"/>
      <c r="UQJ328" s="215"/>
      <c r="UQK328" s="215"/>
      <c r="UQL328" s="215"/>
      <c r="UQM328" s="215"/>
      <c r="UQN328" s="215"/>
      <c r="UQO328" s="215"/>
      <c r="UQP328" s="215"/>
      <c r="UQQ328" s="215"/>
      <c r="UQR328" s="215"/>
      <c r="UQS328" s="215"/>
      <c r="UQT328" s="215"/>
      <c r="UQU328" s="215"/>
      <c r="UQV328" s="215"/>
      <c r="UQW328" s="215"/>
      <c r="UQX328" s="215"/>
      <c r="UQY328" s="215"/>
      <c r="UQZ328" s="215"/>
      <c r="URA328" s="215"/>
      <c r="URB328" s="215"/>
      <c r="URC328" s="215"/>
      <c r="URD328" s="215"/>
      <c r="URE328" s="215"/>
      <c r="URF328" s="215"/>
      <c r="URG328" s="215"/>
      <c r="URH328" s="215"/>
      <c r="URI328" s="215"/>
      <c r="URJ328" s="215"/>
      <c r="URK328" s="215"/>
      <c r="URL328" s="215"/>
      <c r="URM328" s="215"/>
      <c r="URN328" s="215"/>
      <c r="URO328" s="215"/>
      <c r="URP328" s="215"/>
      <c r="URQ328" s="215"/>
      <c r="URR328" s="215"/>
      <c r="URS328" s="215"/>
      <c r="URT328" s="215"/>
      <c r="URU328" s="215"/>
      <c r="URV328" s="215"/>
      <c r="URW328" s="215"/>
      <c r="URX328" s="215"/>
      <c r="URY328" s="215"/>
      <c r="URZ328" s="215"/>
      <c r="USA328" s="215"/>
      <c r="USB328" s="215"/>
      <c r="USC328" s="215"/>
      <c r="USD328" s="215"/>
      <c r="USE328" s="215"/>
      <c r="USF328" s="215"/>
      <c r="USG328" s="215"/>
      <c r="USH328" s="215"/>
      <c r="USI328" s="215"/>
      <c r="USJ328" s="215"/>
      <c r="USK328" s="215"/>
      <c r="USL328" s="215"/>
      <c r="USM328" s="215"/>
      <c r="USN328" s="215"/>
      <c r="USO328" s="215"/>
      <c r="USP328" s="215"/>
      <c r="USQ328" s="215"/>
      <c r="USR328" s="215"/>
      <c r="USS328" s="215"/>
      <c r="UST328" s="215"/>
      <c r="USU328" s="215"/>
      <c r="USV328" s="215"/>
      <c r="USW328" s="215"/>
      <c r="USX328" s="215"/>
      <c r="USY328" s="215"/>
      <c r="USZ328" s="215"/>
      <c r="UTA328" s="215"/>
      <c r="UTB328" s="215"/>
      <c r="UTC328" s="215"/>
      <c r="UTD328" s="215"/>
      <c r="UTE328" s="215"/>
      <c r="UTF328" s="215"/>
      <c r="UTG328" s="215"/>
      <c r="UTH328" s="215"/>
      <c r="UTI328" s="215"/>
      <c r="UTJ328" s="215"/>
      <c r="UTK328" s="215"/>
      <c r="UTL328" s="215"/>
      <c r="UTM328" s="215"/>
      <c r="UTN328" s="215"/>
      <c r="UTO328" s="215"/>
      <c r="UTP328" s="215"/>
      <c r="UTQ328" s="215"/>
      <c r="UTR328" s="215"/>
      <c r="UTS328" s="215"/>
      <c r="UTT328" s="215"/>
      <c r="UTU328" s="215"/>
      <c r="UTV328" s="215"/>
      <c r="UTW328" s="215"/>
      <c r="UTX328" s="215"/>
      <c r="UTY328" s="215"/>
      <c r="UTZ328" s="215"/>
      <c r="UUA328" s="215"/>
      <c r="UUB328" s="215"/>
      <c r="UUC328" s="215"/>
      <c r="UUD328" s="215"/>
      <c r="UUE328" s="215"/>
      <c r="UUF328" s="215"/>
      <c r="UUG328" s="215"/>
      <c r="UUH328" s="215"/>
      <c r="UUI328" s="215"/>
      <c r="UUJ328" s="215"/>
      <c r="UUK328" s="215"/>
      <c r="UUL328" s="215"/>
      <c r="UUM328" s="215"/>
      <c r="UUN328" s="215"/>
      <c r="UUO328" s="215"/>
      <c r="UUP328" s="215"/>
      <c r="UUQ328" s="215"/>
      <c r="UUR328" s="215"/>
      <c r="UUS328" s="215"/>
      <c r="UUT328" s="215"/>
      <c r="UUU328" s="215"/>
      <c r="UUV328" s="215"/>
      <c r="UUW328" s="215"/>
      <c r="UUX328" s="215"/>
      <c r="UUY328" s="215"/>
      <c r="UUZ328" s="215"/>
      <c r="UVA328" s="215"/>
      <c r="UVB328" s="215"/>
      <c r="UVC328" s="215"/>
      <c r="UVD328" s="215"/>
      <c r="UVE328" s="215"/>
      <c r="UVF328" s="215"/>
      <c r="UVG328" s="215"/>
      <c r="UVH328" s="215"/>
      <c r="UVI328" s="215"/>
      <c r="UVJ328" s="215"/>
      <c r="UVK328" s="215"/>
      <c r="UVL328" s="215"/>
      <c r="UVM328" s="215"/>
      <c r="UVN328" s="215"/>
      <c r="UVO328" s="215"/>
      <c r="UVP328" s="215"/>
      <c r="UVQ328" s="215"/>
      <c r="UVR328" s="215"/>
      <c r="UVS328" s="215"/>
      <c r="UVT328" s="215"/>
      <c r="UVU328" s="215"/>
      <c r="UVV328" s="215"/>
      <c r="UVW328" s="215"/>
      <c r="UVX328" s="215"/>
      <c r="UVY328" s="215"/>
      <c r="UVZ328" s="215"/>
      <c r="UWA328" s="215"/>
      <c r="UWB328" s="215"/>
      <c r="UWC328" s="215"/>
      <c r="UWD328" s="215"/>
      <c r="UWE328" s="215"/>
      <c r="UWF328" s="215"/>
      <c r="UWG328" s="215"/>
      <c r="UWH328" s="215"/>
      <c r="UWI328" s="215"/>
      <c r="UWJ328" s="215"/>
      <c r="UWK328" s="215"/>
      <c r="UWL328" s="215"/>
      <c r="UWM328" s="215"/>
      <c r="UWN328" s="215"/>
      <c r="UWO328" s="215"/>
      <c r="UWP328" s="215"/>
      <c r="UWQ328" s="215"/>
      <c r="UWR328" s="215"/>
      <c r="UWS328" s="215"/>
      <c r="UWT328" s="215"/>
      <c r="UWU328" s="215"/>
      <c r="UWV328" s="215"/>
      <c r="UWW328" s="215"/>
      <c r="UWX328" s="215"/>
      <c r="UWY328" s="215"/>
      <c r="UWZ328" s="215"/>
      <c r="UXA328" s="215"/>
      <c r="UXB328" s="215"/>
      <c r="UXC328" s="215"/>
      <c r="UXD328" s="215"/>
      <c r="UXE328" s="215"/>
      <c r="UXF328" s="215"/>
      <c r="UXG328" s="215"/>
      <c r="UXH328" s="215"/>
      <c r="UXI328" s="215"/>
      <c r="UXJ328" s="215"/>
      <c r="UXK328" s="215"/>
      <c r="UXL328" s="215"/>
      <c r="UXM328" s="215"/>
      <c r="UXN328" s="215"/>
      <c r="UXO328" s="215"/>
      <c r="UXP328" s="215"/>
      <c r="UXQ328" s="215"/>
      <c r="UXR328" s="215"/>
      <c r="UXS328" s="215"/>
      <c r="UXT328" s="215"/>
      <c r="UXU328" s="215"/>
      <c r="UXV328" s="215"/>
      <c r="UXW328" s="215"/>
      <c r="UXX328" s="215"/>
      <c r="UXY328" s="215"/>
      <c r="UXZ328" s="215"/>
      <c r="UYA328" s="215"/>
      <c r="UYB328" s="215"/>
      <c r="UYC328" s="215"/>
      <c r="UYD328" s="215"/>
      <c r="UYE328" s="215"/>
      <c r="UYF328" s="215"/>
      <c r="UYG328" s="215"/>
      <c r="UYH328" s="215"/>
      <c r="UYI328" s="215"/>
      <c r="UYJ328" s="215"/>
      <c r="UYK328" s="215"/>
      <c r="UYL328" s="215"/>
      <c r="UYM328" s="215"/>
      <c r="UYN328" s="215"/>
      <c r="UYO328" s="215"/>
      <c r="UYP328" s="215"/>
      <c r="UYQ328" s="215"/>
      <c r="UYR328" s="215"/>
      <c r="UYS328" s="215"/>
      <c r="UYT328" s="215"/>
      <c r="UYU328" s="215"/>
      <c r="UYV328" s="215"/>
      <c r="UYW328" s="215"/>
      <c r="UYX328" s="215"/>
      <c r="UYY328" s="215"/>
      <c r="UYZ328" s="215"/>
      <c r="UZA328" s="215"/>
      <c r="UZB328" s="215"/>
      <c r="UZC328" s="215"/>
      <c r="UZD328" s="215"/>
      <c r="UZE328" s="215"/>
      <c r="UZF328" s="215"/>
      <c r="UZG328" s="215"/>
      <c r="UZH328" s="215"/>
      <c r="UZI328" s="215"/>
      <c r="UZJ328" s="215"/>
      <c r="UZK328" s="215"/>
      <c r="UZL328" s="215"/>
      <c r="UZM328" s="215"/>
      <c r="UZN328" s="215"/>
      <c r="UZO328" s="215"/>
      <c r="UZP328" s="215"/>
      <c r="UZQ328" s="215"/>
      <c r="UZR328" s="215"/>
      <c r="UZS328" s="215"/>
      <c r="UZT328" s="215"/>
      <c r="UZU328" s="215"/>
      <c r="UZV328" s="215"/>
      <c r="UZW328" s="215"/>
      <c r="UZX328" s="215"/>
      <c r="UZY328" s="215"/>
      <c r="UZZ328" s="215"/>
      <c r="VAA328" s="215"/>
      <c r="VAB328" s="215"/>
      <c r="VAC328" s="215"/>
      <c r="VAD328" s="215"/>
      <c r="VAE328" s="215"/>
      <c r="VAF328" s="215"/>
      <c r="VAG328" s="215"/>
      <c r="VAH328" s="215"/>
      <c r="VAI328" s="215"/>
      <c r="VAJ328" s="215"/>
      <c r="VAK328" s="215"/>
      <c r="VAL328" s="215"/>
      <c r="VAM328" s="215"/>
      <c r="VAN328" s="215"/>
      <c r="VAO328" s="215"/>
      <c r="VAP328" s="215"/>
      <c r="VAQ328" s="215"/>
      <c r="VAR328" s="215"/>
      <c r="VAS328" s="215"/>
      <c r="VAT328" s="215"/>
      <c r="VAU328" s="215"/>
      <c r="VAV328" s="215"/>
      <c r="VAW328" s="215"/>
      <c r="VAX328" s="215"/>
      <c r="VAY328" s="215"/>
      <c r="VAZ328" s="215"/>
      <c r="VBA328" s="215"/>
      <c r="VBB328" s="215"/>
      <c r="VBC328" s="215"/>
      <c r="VBD328" s="215"/>
      <c r="VBE328" s="215"/>
      <c r="VBF328" s="215"/>
      <c r="VBG328" s="215"/>
      <c r="VBH328" s="215"/>
      <c r="VBI328" s="215"/>
      <c r="VBJ328" s="215"/>
      <c r="VBK328" s="215"/>
      <c r="VBL328" s="215"/>
      <c r="VBM328" s="215"/>
      <c r="VBN328" s="215"/>
      <c r="VBO328" s="215"/>
      <c r="VBP328" s="215"/>
      <c r="VBQ328" s="215"/>
      <c r="VBR328" s="215"/>
      <c r="VBS328" s="215"/>
      <c r="VBT328" s="215"/>
      <c r="VBU328" s="215"/>
      <c r="VBV328" s="215"/>
      <c r="VBW328" s="215"/>
      <c r="VBX328" s="215"/>
      <c r="VBY328" s="215"/>
      <c r="VBZ328" s="215"/>
      <c r="VCA328" s="215"/>
      <c r="VCB328" s="215"/>
      <c r="VCC328" s="215"/>
      <c r="VCD328" s="215"/>
      <c r="VCE328" s="215"/>
      <c r="VCF328" s="215"/>
      <c r="VCG328" s="215"/>
      <c r="VCH328" s="215"/>
      <c r="VCI328" s="215"/>
      <c r="VCJ328" s="215"/>
      <c r="VCK328" s="215"/>
      <c r="VCL328" s="215"/>
      <c r="VCM328" s="215"/>
      <c r="VCN328" s="215"/>
      <c r="VCO328" s="215"/>
      <c r="VCP328" s="215"/>
      <c r="VCQ328" s="215"/>
      <c r="VCR328" s="215"/>
      <c r="VCS328" s="215"/>
      <c r="VCT328" s="215"/>
      <c r="VCU328" s="215"/>
      <c r="VCV328" s="215"/>
      <c r="VCW328" s="215"/>
      <c r="VCX328" s="215"/>
      <c r="VCY328" s="215"/>
      <c r="VCZ328" s="215"/>
      <c r="VDA328" s="215"/>
      <c r="VDB328" s="215"/>
      <c r="VDC328" s="215"/>
      <c r="VDD328" s="215"/>
      <c r="VDE328" s="215"/>
      <c r="VDF328" s="215"/>
      <c r="VDG328" s="215"/>
      <c r="VDH328" s="215"/>
      <c r="VDI328" s="215"/>
      <c r="VDJ328" s="215"/>
      <c r="VDK328" s="215"/>
      <c r="VDL328" s="215"/>
      <c r="VDM328" s="215"/>
      <c r="VDN328" s="215"/>
      <c r="VDO328" s="215"/>
      <c r="VDP328" s="215"/>
      <c r="VDQ328" s="215"/>
      <c r="VDR328" s="215"/>
      <c r="VDS328" s="215"/>
      <c r="VDT328" s="215"/>
      <c r="VDU328" s="215"/>
      <c r="VDV328" s="215"/>
      <c r="VDW328" s="215"/>
      <c r="VDX328" s="215"/>
      <c r="VDY328" s="215"/>
      <c r="VDZ328" s="215"/>
      <c r="VEA328" s="215"/>
      <c r="VEB328" s="215"/>
      <c r="VEC328" s="215"/>
      <c r="VED328" s="215"/>
      <c r="VEE328" s="215"/>
      <c r="VEF328" s="215"/>
      <c r="VEG328" s="215"/>
      <c r="VEH328" s="215"/>
      <c r="VEI328" s="215"/>
      <c r="VEJ328" s="215"/>
      <c r="VEK328" s="215"/>
      <c r="VEL328" s="215"/>
      <c r="VEM328" s="215"/>
      <c r="VEN328" s="215"/>
      <c r="VEO328" s="215"/>
      <c r="VEP328" s="215"/>
      <c r="VEQ328" s="215"/>
      <c r="VER328" s="215"/>
      <c r="VES328" s="215"/>
      <c r="VET328" s="215"/>
      <c r="VEU328" s="215"/>
      <c r="VEV328" s="215"/>
      <c r="VEW328" s="215"/>
      <c r="VEX328" s="215"/>
      <c r="VEY328" s="215"/>
      <c r="VEZ328" s="215"/>
      <c r="VFA328" s="215"/>
      <c r="VFB328" s="215"/>
      <c r="VFC328" s="215"/>
      <c r="VFD328" s="215"/>
      <c r="VFE328" s="215"/>
      <c r="VFF328" s="215"/>
      <c r="VFG328" s="215"/>
      <c r="VFH328" s="215"/>
      <c r="VFI328" s="215"/>
      <c r="VFJ328" s="215"/>
      <c r="VFK328" s="215"/>
      <c r="VFL328" s="215"/>
      <c r="VFM328" s="215"/>
      <c r="VFN328" s="215"/>
      <c r="VFO328" s="215"/>
      <c r="VFP328" s="215"/>
      <c r="VFQ328" s="215"/>
      <c r="VFR328" s="215"/>
      <c r="VFS328" s="215"/>
      <c r="VFT328" s="215"/>
      <c r="VFU328" s="215"/>
      <c r="VFV328" s="215"/>
      <c r="VFW328" s="215"/>
      <c r="VFX328" s="215"/>
      <c r="VFY328" s="215"/>
      <c r="VFZ328" s="215"/>
      <c r="VGA328" s="215"/>
      <c r="VGB328" s="215"/>
      <c r="VGC328" s="215"/>
      <c r="VGD328" s="215"/>
      <c r="VGE328" s="215"/>
      <c r="VGF328" s="215"/>
      <c r="VGG328" s="215"/>
      <c r="VGH328" s="215"/>
      <c r="VGI328" s="215"/>
      <c r="VGJ328" s="215"/>
      <c r="VGK328" s="215"/>
      <c r="VGL328" s="215"/>
      <c r="VGM328" s="215"/>
      <c r="VGN328" s="215"/>
      <c r="VGO328" s="215"/>
      <c r="VGP328" s="215"/>
      <c r="VGQ328" s="215"/>
      <c r="VGR328" s="215"/>
      <c r="VGS328" s="215"/>
      <c r="VGT328" s="215"/>
      <c r="VGU328" s="215"/>
      <c r="VGV328" s="215"/>
      <c r="VGW328" s="215"/>
      <c r="VGX328" s="215"/>
      <c r="VGY328" s="215"/>
      <c r="VGZ328" s="215"/>
      <c r="VHA328" s="215"/>
      <c r="VHB328" s="215"/>
      <c r="VHC328" s="215"/>
      <c r="VHD328" s="215"/>
      <c r="VHE328" s="215"/>
      <c r="VHF328" s="215"/>
      <c r="VHG328" s="215"/>
      <c r="VHH328" s="215"/>
      <c r="VHI328" s="215"/>
      <c r="VHJ328" s="215"/>
      <c r="VHK328" s="215"/>
      <c r="VHL328" s="215"/>
      <c r="VHM328" s="215"/>
      <c r="VHN328" s="215"/>
      <c r="VHO328" s="215"/>
      <c r="VHP328" s="215"/>
      <c r="VHQ328" s="215"/>
      <c r="VHR328" s="215"/>
      <c r="VHS328" s="215"/>
      <c r="VHT328" s="215"/>
      <c r="VHU328" s="215"/>
      <c r="VHV328" s="215"/>
      <c r="VHW328" s="215"/>
      <c r="VHX328" s="215"/>
      <c r="VHY328" s="215"/>
      <c r="VHZ328" s="215"/>
      <c r="VIA328" s="215"/>
      <c r="VIB328" s="215"/>
      <c r="VIC328" s="215"/>
      <c r="VID328" s="215"/>
      <c r="VIE328" s="215"/>
      <c r="VIF328" s="215"/>
      <c r="VIG328" s="215"/>
      <c r="VIH328" s="215"/>
      <c r="VII328" s="215"/>
      <c r="VIJ328" s="215"/>
      <c r="VIK328" s="215"/>
      <c r="VIL328" s="215"/>
      <c r="VIM328" s="215"/>
      <c r="VIN328" s="215"/>
      <c r="VIO328" s="215"/>
      <c r="VIP328" s="215"/>
      <c r="VIQ328" s="215"/>
      <c r="VIR328" s="215"/>
      <c r="VIS328" s="215"/>
      <c r="VIT328" s="215"/>
      <c r="VIU328" s="215"/>
      <c r="VIV328" s="215"/>
      <c r="VIW328" s="215"/>
      <c r="VIX328" s="215"/>
      <c r="VIY328" s="215"/>
      <c r="VIZ328" s="215"/>
      <c r="VJA328" s="215"/>
      <c r="VJB328" s="215"/>
      <c r="VJC328" s="215"/>
      <c r="VJD328" s="215"/>
      <c r="VJE328" s="215"/>
      <c r="VJF328" s="215"/>
      <c r="VJG328" s="215"/>
      <c r="VJH328" s="215"/>
      <c r="VJI328" s="215"/>
      <c r="VJJ328" s="215"/>
      <c r="VJK328" s="215"/>
      <c r="VJL328" s="215"/>
      <c r="VJM328" s="215"/>
      <c r="VJN328" s="215"/>
      <c r="VJO328" s="215"/>
      <c r="VJP328" s="215"/>
      <c r="VJQ328" s="215"/>
      <c r="VJR328" s="215"/>
      <c r="VJS328" s="215"/>
      <c r="VJT328" s="215"/>
      <c r="VJU328" s="215"/>
      <c r="VJV328" s="215"/>
      <c r="VJW328" s="215"/>
      <c r="VJX328" s="215"/>
      <c r="VJY328" s="215"/>
      <c r="VJZ328" s="215"/>
      <c r="VKA328" s="215"/>
      <c r="VKB328" s="215"/>
      <c r="VKC328" s="215"/>
      <c r="VKD328" s="215"/>
      <c r="VKE328" s="215"/>
      <c r="VKF328" s="215"/>
      <c r="VKG328" s="215"/>
      <c r="VKH328" s="215"/>
      <c r="VKI328" s="215"/>
      <c r="VKJ328" s="215"/>
      <c r="VKK328" s="215"/>
      <c r="VKL328" s="215"/>
      <c r="VKM328" s="215"/>
      <c r="VKN328" s="215"/>
      <c r="VKO328" s="215"/>
      <c r="VKP328" s="215"/>
      <c r="VKQ328" s="215"/>
      <c r="VKR328" s="215"/>
      <c r="VKS328" s="215"/>
      <c r="VKT328" s="215"/>
      <c r="VKU328" s="215"/>
      <c r="VKV328" s="215"/>
      <c r="VKW328" s="215"/>
      <c r="VKX328" s="215"/>
      <c r="VKY328" s="215"/>
      <c r="VKZ328" s="215"/>
      <c r="VLA328" s="215"/>
      <c r="VLB328" s="215"/>
      <c r="VLC328" s="215"/>
      <c r="VLD328" s="215"/>
      <c r="VLE328" s="215"/>
      <c r="VLF328" s="215"/>
      <c r="VLG328" s="215"/>
      <c r="VLH328" s="215"/>
      <c r="VLI328" s="215"/>
      <c r="VLJ328" s="215"/>
      <c r="VLK328" s="215"/>
      <c r="VLL328" s="215"/>
      <c r="VLM328" s="215"/>
      <c r="VLN328" s="215"/>
      <c r="VLO328" s="215"/>
      <c r="VLP328" s="215"/>
      <c r="VLQ328" s="215"/>
      <c r="VLR328" s="215"/>
      <c r="VLS328" s="215"/>
      <c r="VLT328" s="215"/>
      <c r="VLU328" s="215"/>
      <c r="VLV328" s="215"/>
      <c r="VLW328" s="215"/>
      <c r="VLX328" s="215"/>
      <c r="VLY328" s="215"/>
      <c r="VLZ328" s="215"/>
      <c r="VMA328" s="215"/>
      <c r="VMB328" s="215"/>
      <c r="VMC328" s="215"/>
      <c r="VMD328" s="215"/>
      <c r="VME328" s="215"/>
      <c r="VMF328" s="215"/>
      <c r="VMG328" s="215"/>
      <c r="VMH328" s="215"/>
      <c r="VMI328" s="215"/>
      <c r="VMJ328" s="215"/>
      <c r="VMK328" s="215"/>
      <c r="VML328" s="215"/>
      <c r="VMM328" s="215"/>
      <c r="VMN328" s="215"/>
      <c r="VMO328" s="215"/>
      <c r="VMP328" s="215"/>
      <c r="VMQ328" s="215"/>
      <c r="VMR328" s="215"/>
      <c r="VMS328" s="215"/>
      <c r="VMT328" s="215"/>
      <c r="VMU328" s="215"/>
      <c r="VMV328" s="215"/>
      <c r="VMW328" s="215"/>
      <c r="VMX328" s="215"/>
      <c r="VMY328" s="215"/>
      <c r="VMZ328" s="215"/>
      <c r="VNA328" s="215"/>
      <c r="VNB328" s="215"/>
      <c r="VNC328" s="215"/>
      <c r="VND328" s="215"/>
      <c r="VNE328" s="215"/>
      <c r="VNF328" s="215"/>
      <c r="VNG328" s="215"/>
      <c r="VNH328" s="215"/>
      <c r="VNI328" s="215"/>
      <c r="VNJ328" s="215"/>
      <c r="VNK328" s="215"/>
      <c r="VNL328" s="215"/>
      <c r="VNM328" s="215"/>
      <c r="VNN328" s="215"/>
      <c r="VNO328" s="215"/>
      <c r="VNP328" s="215"/>
      <c r="VNQ328" s="215"/>
      <c r="VNR328" s="215"/>
      <c r="VNS328" s="215"/>
      <c r="VNT328" s="215"/>
      <c r="VNU328" s="215"/>
      <c r="VNV328" s="215"/>
      <c r="VNW328" s="215"/>
      <c r="VNX328" s="215"/>
      <c r="VNY328" s="215"/>
      <c r="VNZ328" s="215"/>
      <c r="VOA328" s="215"/>
      <c r="VOB328" s="215"/>
      <c r="VOC328" s="215"/>
      <c r="VOD328" s="215"/>
      <c r="VOE328" s="215"/>
      <c r="VOF328" s="215"/>
      <c r="VOG328" s="215"/>
      <c r="VOH328" s="215"/>
      <c r="VOI328" s="215"/>
      <c r="VOJ328" s="215"/>
      <c r="VOK328" s="215"/>
      <c r="VOL328" s="215"/>
      <c r="VOM328" s="215"/>
      <c r="VON328" s="215"/>
      <c r="VOO328" s="215"/>
      <c r="VOP328" s="215"/>
      <c r="VOQ328" s="215"/>
      <c r="VOR328" s="215"/>
      <c r="VOS328" s="215"/>
      <c r="VOT328" s="215"/>
      <c r="VOU328" s="215"/>
      <c r="VOV328" s="215"/>
      <c r="VOW328" s="215"/>
      <c r="VOX328" s="215"/>
      <c r="VOY328" s="215"/>
      <c r="VOZ328" s="215"/>
      <c r="VPA328" s="215"/>
      <c r="VPB328" s="215"/>
      <c r="VPC328" s="215"/>
      <c r="VPD328" s="215"/>
      <c r="VPE328" s="215"/>
      <c r="VPF328" s="215"/>
      <c r="VPG328" s="215"/>
      <c r="VPH328" s="215"/>
      <c r="VPI328" s="215"/>
      <c r="VPJ328" s="215"/>
      <c r="VPK328" s="215"/>
      <c r="VPL328" s="215"/>
      <c r="VPM328" s="215"/>
      <c r="VPN328" s="215"/>
      <c r="VPO328" s="215"/>
      <c r="VPP328" s="215"/>
      <c r="VPQ328" s="215"/>
      <c r="VPR328" s="215"/>
      <c r="VPS328" s="215"/>
      <c r="VPT328" s="215"/>
      <c r="VPU328" s="215"/>
      <c r="VPV328" s="215"/>
      <c r="VPW328" s="215"/>
      <c r="VPX328" s="215"/>
      <c r="VPY328" s="215"/>
      <c r="VPZ328" s="215"/>
      <c r="VQA328" s="215"/>
      <c r="VQB328" s="215"/>
      <c r="VQC328" s="215"/>
      <c r="VQD328" s="215"/>
      <c r="VQE328" s="215"/>
      <c r="VQF328" s="215"/>
      <c r="VQG328" s="215"/>
      <c r="VQH328" s="215"/>
      <c r="VQI328" s="215"/>
      <c r="VQJ328" s="215"/>
      <c r="VQK328" s="215"/>
      <c r="VQL328" s="215"/>
      <c r="VQM328" s="215"/>
      <c r="VQN328" s="215"/>
      <c r="VQO328" s="215"/>
      <c r="VQP328" s="215"/>
      <c r="VQQ328" s="215"/>
      <c r="VQR328" s="215"/>
      <c r="VQS328" s="215"/>
      <c r="VQT328" s="215"/>
      <c r="VQU328" s="215"/>
      <c r="VQV328" s="215"/>
      <c r="VQW328" s="215"/>
      <c r="VQX328" s="215"/>
      <c r="VQY328" s="215"/>
      <c r="VQZ328" s="215"/>
      <c r="VRA328" s="215"/>
      <c r="VRB328" s="215"/>
      <c r="VRC328" s="215"/>
      <c r="VRD328" s="215"/>
      <c r="VRE328" s="215"/>
      <c r="VRF328" s="215"/>
      <c r="VRG328" s="215"/>
      <c r="VRH328" s="215"/>
      <c r="VRI328" s="215"/>
      <c r="VRJ328" s="215"/>
      <c r="VRK328" s="215"/>
      <c r="VRL328" s="215"/>
      <c r="VRM328" s="215"/>
      <c r="VRN328" s="215"/>
      <c r="VRO328" s="215"/>
      <c r="VRP328" s="215"/>
      <c r="VRQ328" s="215"/>
      <c r="VRR328" s="215"/>
      <c r="VRS328" s="215"/>
      <c r="VRT328" s="215"/>
      <c r="VRU328" s="215"/>
      <c r="VRV328" s="215"/>
      <c r="VRW328" s="215"/>
      <c r="VRX328" s="215"/>
      <c r="VRY328" s="215"/>
      <c r="VRZ328" s="215"/>
      <c r="VSA328" s="215"/>
      <c r="VSB328" s="215"/>
      <c r="VSC328" s="215"/>
      <c r="VSD328" s="215"/>
      <c r="VSE328" s="215"/>
      <c r="VSF328" s="215"/>
      <c r="VSG328" s="215"/>
      <c r="VSH328" s="215"/>
      <c r="VSI328" s="215"/>
      <c r="VSJ328" s="215"/>
      <c r="VSK328" s="215"/>
      <c r="VSL328" s="215"/>
      <c r="VSM328" s="215"/>
      <c r="VSN328" s="215"/>
      <c r="VSO328" s="215"/>
      <c r="VSP328" s="215"/>
      <c r="VSQ328" s="215"/>
      <c r="VSR328" s="215"/>
      <c r="VSS328" s="215"/>
      <c r="VST328" s="215"/>
      <c r="VSU328" s="215"/>
      <c r="VSV328" s="215"/>
      <c r="VSW328" s="215"/>
      <c r="VSX328" s="215"/>
      <c r="VSY328" s="215"/>
      <c r="VSZ328" s="215"/>
      <c r="VTA328" s="215"/>
      <c r="VTB328" s="215"/>
      <c r="VTC328" s="215"/>
      <c r="VTD328" s="215"/>
      <c r="VTE328" s="215"/>
      <c r="VTF328" s="215"/>
      <c r="VTG328" s="215"/>
      <c r="VTH328" s="215"/>
      <c r="VTI328" s="215"/>
      <c r="VTJ328" s="215"/>
      <c r="VTK328" s="215"/>
      <c r="VTL328" s="215"/>
      <c r="VTM328" s="215"/>
      <c r="VTN328" s="215"/>
      <c r="VTO328" s="215"/>
      <c r="VTP328" s="215"/>
      <c r="VTQ328" s="215"/>
      <c r="VTR328" s="215"/>
      <c r="VTS328" s="215"/>
      <c r="VTT328" s="215"/>
      <c r="VTU328" s="215"/>
      <c r="VTV328" s="215"/>
      <c r="VTW328" s="215"/>
      <c r="VTX328" s="215"/>
      <c r="VTY328" s="215"/>
      <c r="VTZ328" s="215"/>
      <c r="VUA328" s="215"/>
      <c r="VUB328" s="215"/>
      <c r="VUC328" s="215"/>
      <c r="VUD328" s="215"/>
      <c r="VUE328" s="215"/>
      <c r="VUF328" s="215"/>
      <c r="VUG328" s="215"/>
      <c r="VUH328" s="215"/>
      <c r="VUI328" s="215"/>
      <c r="VUJ328" s="215"/>
      <c r="VUK328" s="215"/>
      <c r="VUL328" s="215"/>
      <c r="VUM328" s="215"/>
      <c r="VUN328" s="215"/>
      <c r="VUO328" s="215"/>
      <c r="VUP328" s="215"/>
      <c r="VUQ328" s="215"/>
      <c r="VUR328" s="215"/>
      <c r="VUS328" s="215"/>
      <c r="VUT328" s="215"/>
      <c r="VUU328" s="215"/>
      <c r="VUV328" s="215"/>
      <c r="VUW328" s="215"/>
      <c r="VUX328" s="215"/>
      <c r="VUY328" s="215"/>
      <c r="VUZ328" s="215"/>
      <c r="VVA328" s="215"/>
      <c r="VVB328" s="215"/>
      <c r="VVC328" s="215"/>
      <c r="VVD328" s="215"/>
      <c r="VVE328" s="215"/>
      <c r="VVF328" s="215"/>
      <c r="VVG328" s="215"/>
      <c r="VVH328" s="215"/>
      <c r="VVI328" s="215"/>
      <c r="VVJ328" s="215"/>
      <c r="VVK328" s="215"/>
      <c r="VVL328" s="215"/>
      <c r="VVM328" s="215"/>
      <c r="VVN328" s="215"/>
      <c r="VVO328" s="215"/>
      <c r="VVP328" s="215"/>
      <c r="VVQ328" s="215"/>
      <c r="VVR328" s="215"/>
      <c r="VVS328" s="215"/>
      <c r="VVT328" s="215"/>
      <c r="VVU328" s="215"/>
      <c r="VVV328" s="215"/>
      <c r="VVW328" s="215"/>
      <c r="VVX328" s="215"/>
      <c r="VVY328" s="215"/>
      <c r="VVZ328" s="215"/>
      <c r="VWA328" s="215"/>
      <c r="VWB328" s="215"/>
      <c r="VWC328" s="215"/>
      <c r="VWD328" s="215"/>
      <c r="VWE328" s="215"/>
      <c r="VWF328" s="215"/>
      <c r="VWG328" s="215"/>
      <c r="VWH328" s="215"/>
      <c r="VWI328" s="215"/>
      <c r="VWJ328" s="215"/>
      <c r="VWK328" s="215"/>
      <c r="VWL328" s="215"/>
      <c r="VWM328" s="215"/>
      <c r="VWN328" s="215"/>
      <c r="VWO328" s="215"/>
      <c r="VWP328" s="215"/>
      <c r="VWQ328" s="215"/>
      <c r="VWR328" s="215"/>
      <c r="VWS328" s="215"/>
      <c r="VWT328" s="215"/>
      <c r="VWU328" s="215"/>
      <c r="VWV328" s="215"/>
      <c r="VWW328" s="215"/>
      <c r="VWX328" s="215"/>
      <c r="VWY328" s="215"/>
      <c r="VWZ328" s="215"/>
      <c r="VXA328" s="215"/>
      <c r="VXB328" s="215"/>
      <c r="VXC328" s="215"/>
      <c r="VXD328" s="215"/>
      <c r="VXE328" s="215"/>
      <c r="VXF328" s="215"/>
      <c r="VXG328" s="215"/>
      <c r="VXH328" s="215"/>
      <c r="VXI328" s="215"/>
      <c r="VXJ328" s="215"/>
      <c r="VXK328" s="215"/>
      <c r="VXL328" s="215"/>
      <c r="VXM328" s="215"/>
      <c r="VXN328" s="215"/>
      <c r="VXO328" s="215"/>
      <c r="VXP328" s="215"/>
      <c r="VXQ328" s="215"/>
      <c r="VXR328" s="215"/>
      <c r="VXS328" s="215"/>
      <c r="VXT328" s="215"/>
      <c r="VXU328" s="215"/>
      <c r="VXV328" s="215"/>
      <c r="VXW328" s="215"/>
      <c r="VXX328" s="215"/>
      <c r="VXY328" s="215"/>
      <c r="VXZ328" s="215"/>
      <c r="VYA328" s="215"/>
      <c r="VYB328" s="215"/>
      <c r="VYC328" s="215"/>
      <c r="VYD328" s="215"/>
      <c r="VYE328" s="215"/>
      <c r="VYF328" s="215"/>
      <c r="VYG328" s="215"/>
      <c r="VYH328" s="215"/>
      <c r="VYI328" s="215"/>
      <c r="VYJ328" s="215"/>
      <c r="VYK328" s="215"/>
      <c r="VYL328" s="215"/>
      <c r="VYM328" s="215"/>
      <c r="VYN328" s="215"/>
      <c r="VYO328" s="215"/>
      <c r="VYP328" s="215"/>
      <c r="VYQ328" s="215"/>
      <c r="VYR328" s="215"/>
      <c r="VYS328" s="215"/>
      <c r="VYT328" s="215"/>
      <c r="VYU328" s="215"/>
      <c r="VYV328" s="215"/>
      <c r="VYW328" s="215"/>
      <c r="VYX328" s="215"/>
      <c r="VYY328" s="215"/>
      <c r="VYZ328" s="215"/>
      <c r="VZA328" s="215"/>
      <c r="VZB328" s="215"/>
      <c r="VZC328" s="215"/>
      <c r="VZD328" s="215"/>
      <c r="VZE328" s="215"/>
      <c r="VZF328" s="215"/>
      <c r="VZG328" s="215"/>
      <c r="VZH328" s="215"/>
      <c r="VZI328" s="215"/>
      <c r="VZJ328" s="215"/>
      <c r="VZK328" s="215"/>
      <c r="VZL328" s="215"/>
      <c r="VZM328" s="215"/>
      <c r="VZN328" s="215"/>
      <c r="VZO328" s="215"/>
      <c r="VZP328" s="215"/>
      <c r="VZQ328" s="215"/>
      <c r="VZR328" s="215"/>
      <c r="VZS328" s="215"/>
      <c r="VZT328" s="215"/>
      <c r="VZU328" s="215"/>
      <c r="VZV328" s="215"/>
      <c r="VZW328" s="215"/>
      <c r="VZX328" s="215"/>
      <c r="VZY328" s="215"/>
      <c r="VZZ328" s="215"/>
      <c r="WAA328" s="215"/>
      <c r="WAB328" s="215"/>
      <c r="WAC328" s="215"/>
      <c r="WAD328" s="215"/>
      <c r="WAE328" s="215"/>
      <c r="WAF328" s="215"/>
      <c r="WAG328" s="215"/>
      <c r="WAH328" s="215"/>
      <c r="WAI328" s="215"/>
      <c r="WAJ328" s="215"/>
      <c r="WAK328" s="215"/>
      <c r="WAL328" s="215"/>
      <c r="WAM328" s="215"/>
      <c r="WAN328" s="215"/>
      <c r="WAO328" s="215"/>
      <c r="WAP328" s="215"/>
      <c r="WAQ328" s="215"/>
      <c r="WAR328" s="215"/>
      <c r="WAS328" s="215"/>
      <c r="WAT328" s="215"/>
      <c r="WAU328" s="215"/>
      <c r="WAV328" s="215"/>
      <c r="WAW328" s="215"/>
      <c r="WAX328" s="215"/>
      <c r="WAY328" s="215"/>
      <c r="WAZ328" s="215"/>
      <c r="WBA328" s="215"/>
      <c r="WBB328" s="215"/>
      <c r="WBC328" s="215"/>
      <c r="WBD328" s="215"/>
      <c r="WBE328" s="215"/>
      <c r="WBF328" s="215"/>
      <c r="WBG328" s="215"/>
      <c r="WBH328" s="215"/>
      <c r="WBI328" s="215"/>
      <c r="WBJ328" s="215"/>
      <c r="WBK328" s="215"/>
      <c r="WBL328" s="215"/>
      <c r="WBM328" s="215"/>
      <c r="WBN328" s="215"/>
      <c r="WBO328" s="215"/>
      <c r="WBP328" s="215"/>
      <c r="WBQ328" s="215"/>
      <c r="WBR328" s="215"/>
      <c r="WBS328" s="215"/>
      <c r="WBT328" s="215"/>
      <c r="WBU328" s="215"/>
      <c r="WBV328" s="215"/>
      <c r="WBW328" s="215"/>
      <c r="WBX328" s="215"/>
      <c r="WBY328" s="215"/>
      <c r="WBZ328" s="215"/>
      <c r="WCA328" s="215"/>
      <c r="WCB328" s="215"/>
      <c r="WCC328" s="215"/>
      <c r="WCD328" s="215"/>
      <c r="WCE328" s="215"/>
      <c r="WCF328" s="215"/>
      <c r="WCG328" s="215"/>
      <c r="WCH328" s="215"/>
      <c r="WCI328" s="215"/>
      <c r="WCJ328" s="215"/>
      <c r="WCK328" s="215"/>
      <c r="WCL328" s="215"/>
      <c r="WCM328" s="215"/>
      <c r="WCN328" s="215"/>
      <c r="WCO328" s="215"/>
      <c r="WCP328" s="215"/>
      <c r="WCQ328" s="215"/>
      <c r="WCR328" s="215"/>
      <c r="WCS328" s="215"/>
      <c r="WCT328" s="215"/>
      <c r="WCU328" s="215"/>
      <c r="WCV328" s="215"/>
      <c r="WCW328" s="215"/>
      <c r="WCX328" s="215"/>
      <c r="WCY328" s="215"/>
      <c r="WCZ328" s="215"/>
      <c r="WDA328" s="215"/>
      <c r="WDB328" s="215"/>
      <c r="WDC328" s="215"/>
      <c r="WDD328" s="215"/>
      <c r="WDE328" s="215"/>
      <c r="WDF328" s="215"/>
      <c r="WDG328" s="215"/>
      <c r="WDH328" s="215"/>
      <c r="WDI328" s="215"/>
      <c r="WDJ328" s="215"/>
      <c r="WDK328" s="215"/>
      <c r="WDL328" s="215"/>
      <c r="WDM328" s="215"/>
      <c r="WDN328" s="215"/>
      <c r="WDO328" s="215"/>
      <c r="WDP328" s="215"/>
      <c r="WDQ328" s="215"/>
      <c r="WDR328" s="215"/>
      <c r="WDS328" s="215"/>
      <c r="WDT328" s="215"/>
      <c r="WDU328" s="215"/>
      <c r="WDV328" s="215"/>
      <c r="WDW328" s="215"/>
      <c r="WDX328" s="215"/>
      <c r="WDY328" s="215"/>
      <c r="WDZ328" s="215"/>
      <c r="WEA328" s="215"/>
      <c r="WEB328" s="215"/>
      <c r="WEC328" s="215"/>
      <c r="WED328" s="215"/>
      <c r="WEE328" s="215"/>
      <c r="WEF328" s="215"/>
      <c r="WEG328" s="215"/>
      <c r="WEH328" s="215"/>
      <c r="WEI328" s="215"/>
      <c r="WEJ328" s="215"/>
      <c r="WEK328" s="215"/>
      <c r="WEL328" s="215"/>
      <c r="WEM328" s="215"/>
      <c r="WEN328" s="215"/>
      <c r="WEO328" s="215"/>
      <c r="WEP328" s="215"/>
      <c r="WEQ328" s="215"/>
      <c r="WER328" s="215"/>
      <c r="WES328" s="215"/>
      <c r="WET328" s="215"/>
      <c r="WEU328" s="215"/>
      <c r="WEV328" s="215"/>
      <c r="WEW328" s="215"/>
      <c r="WEX328" s="215"/>
      <c r="WEY328" s="215"/>
      <c r="WEZ328" s="215"/>
      <c r="WFA328" s="215"/>
      <c r="WFB328" s="215"/>
      <c r="WFC328" s="215"/>
      <c r="WFD328" s="215"/>
      <c r="WFE328" s="215"/>
      <c r="WFF328" s="215"/>
      <c r="WFG328" s="215"/>
      <c r="WFH328" s="215"/>
      <c r="WFI328" s="215"/>
      <c r="WFJ328" s="215"/>
      <c r="WFK328" s="215"/>
      <c r="WFL328" s="215"/>
      <c r="WFM328" s="215"/>
      <c r="WFN328" s="215"/>
      <c r="WFO328" s="215"/>
      <c r="WFP328" s="215"/>
      <c r="WFQ328" s="215"/>
      <c r="WFR328" s="215"/>
      <c r="WFS328" s="215"/>
      <c r="WFT328" s="215"/>
      <c r="WFU328" s="215"/>
      <c r="WFV328" s="215"/>
      <c r="WFW328" s="215"/>
      <c r="WFX328" s="215"/>
      <c r="WFY328" s="215"/>
      <c r="WFZ328" s="215"/>
      <c r="WGA328" s="215"/>
      <c r="WGB328" s="215"/>
      <c r="WGC328" s="215"/>
      <c r="WGD328" s="215"/>
      <c r="WGE328" s="215"/>
      <c r="WGF328" s="215"/>
      <c r="WGG328" s="215"/>
      <c r="WGH328" s="215"/>
      <c r="WGI328" s="215"/>
      <c r="WGJ328" s="215"/>
      <c r="WGK328" s="215"/>
      <c r="WGL328" s="215"/>
      <c r="WGM328" s="215"/>
      <c r="WGN328" s="215"/>
      <c r="WGO328" s="215"/>
      <c r="WGP328" s="215"/>
      <c r="WGQ328" s="215"/>
      <c r="WGR328" s="215"/>
      <c r="WGS328" s="215"/>
      <c r="WGT328" s="215"/>
      <c r="WGU328" s="215"/>
      <c r="WGV328" s="215"/>
      <c r="WGW328" s="215"/>
      <c r="WGX328" s="215"/>
      <c r="WGY328" s="215"/>
      <c r="WGZ328" s="215"/>
      <c r="WHA328" s="215"/>
      <c r="WHB328" s="215"/>
      <c r="WHC328" s="215"/>
      <c r="WHD328" s="215"/>
      <c r="WHE328" s="215"/>
      <c r="WHF328" s="215"/>
      <c r="WHG328" s="215"/>
      <c r="WHH328" s="215"/>
      <c r="WHI328" s="215"/>
      <c r="WHJ328" s="215"/>
      <c r="WHK328" s="215"/>
      <c r="WHL328" s="215"/>
      <c r="WHM328" s="215"/>
      <c r="WHN328" s="215"/>
      <c r="WHO328" s="215"/>
      <c r="WHP328" s="215"/>
      <c r="WHQ328" s="215"/>
      <c r="WHR328" s="215"/>
      <c r="WHS328" s="215"/>
      <c r="WHT328" s="215"/>
      <c r="WHU328" s="215"/>
      <c r="WHV328" s="215"/>
      <c r="WHW328" s="215"/>
      <c r="WHX328" s="215"/>
      <c r="WHY328" s="215"/>
      <c r="WHZ328" s="215"/>
      <c r="WIA328" s="215"/>
      <c r="WIB328" s="215"/>
      <c r="WIC328" s="215"/>
      <c r="WID328" s="215"/>
      <c r="WIE328" s="215"/>
      <c r="WIF328" s="215"/>
      <c r="WIG328" s="215"/>
      <c r="WIH328" s="215"/>
      <c r="WII328" s="215"/>
      <c r="WIJ328" s="215"/>
      <c r="WIK328" s="215"/>
      <c r="WIL328" s="215"/>
      <c r="WIM328" s="215"/>
      <c r="WIN328" s="215"/>
      <c r="WIO328" s="215"/>
      <c r="WIP328" s="215"/>
      <c r="WIQ328" s="215"/>
      <c r="WIR328" s="215"/>
      <c r="WIS328" s="215"/>
      <c r="WIT328" s="215"/>
      <c r="WIU328" s="215"/>
      <c r="WIV328" s="215"/>
      <c r="WIW328" s="215"/>
      <c r="WIX328" s="215"/>
      <c r="WIY328" s="215"/>
      <c r="WIZ328" s="215"/>
      <c r="WJA328" s="215"/>
      <c r="WJB328" s="215"/>
      <c r="WJC328" s="215"/>
      <c r="WJD328" s="215"/>
      <c r="WJE328" s="215"/>
      <c r="WJF328" s="215"/>
      <c r="WJG328" s="215"/>
      <c r="WJH328" s="215"/>
      <c r="WJI328" s="215"/>
      <c r="WJJ328" s="215"/>
      <c r="WJK328" s="215"/>
      <c r="WJL328" s="215"/>
      <c r="WJM328" s="215"/>
      <c r="WJN328" s="215"/>
      <c r="WJO328" s="215"/>
      <c r="WJP328" s="215"/>
      <c r="WJQ328" s="215"/>
      <c r="WJR328" s="215"/>
      <c r="WJS328" s="215"/>
      <c r="WJT328" s="215"/>
      <c r="WJU328" s="215"/>
      <c r="WJV328" s="215"/>
      <c r="WJW328" s="215"/>
      <c r="WJX328" s="215"/>
      <c r="WJY328" s="215"/>
      <c r="WJZ328" s="215"/>
      <c r="WKA328" s="215"/>
      <c r="WKB328" s="215"/>
      <c r="WKC328" s="215"/>
      <c r="WKD328" s="215"/>
      <c r="WKE328" s="215"/>
      <c r="WKF328" s="215"/>
      <c r="WKG328" s="215"/>
      <c r="WKH328" s="215"/>
      <c r="WKI328" s="215"/>
      <c r="WKJ328" s="215"/>
      <c r="WKK328" s="215"/>
      <c r="WKL328" s="215"/>
      <c r="WKM328" s="215"/>
      <c r="WKN328" s="215"/>
      <c r="WKO328" s="215"/>
      <c r="WKP328" s="215"/>
      <c r="WKQ328" s="215"/>
      <c r="WKR328" s="215"/>
      <c r="WKS328" s="215"/>
      <c r="WKT328" s="215"/>
      <c r="WKU328" s="215"/>
      <c r="WKV328" s="215"/>
      <c r="WKW328" s="215"/>
      <c r="WKX328" s="215"/>
      <c r="WKY328" s="215"/>
      <c r="WKZ328" s="215"/>
      <c r="WLA328" s="215"/>
      <c r="WLB328" s="215"/>
      <c r="WLC328" s="215"/>
      <c r="WLD328" s="215"/>
      <c r="WLE328" s="215"/>
      <c r="WLF328" s="215"/>
      <c r="WLG328" s="215"/>
      <c r="WLH328" s="215"/>
      <c r="WLI328" s="215"/>
      <c r="WLJ328" s="215"/>
      <c r="WLK328" s="215"/>
      <c r="WLL328" s="215"/>
      <c r="WLM328" s="215"/>
      <c r="WLN328" s="215"/>
      <c r="WLO328" s="215"/>
      <c r="WLP328" s="215"/>
      <c r="WLQ328" s="215"/>
      <c r="WLR328" s="215"/>
      <c r="WLS328" s="215"/>
      <c r="WLT328" s="215"/>
      <c r="WLU328" s="215"/>
      <c r="WLV328" s="215"/>
      <c r="WLW328" s="215"/>
      <c r="WLX328" s="215"/>
      <c r="WLY328" s="215"/>
      <c r="WLZ328" s="215"/>
      <c r="WMA328" s="215"/>
      <c r="WMB328" s="215"/>
      <c r="WMC328" s="215"/>
      <c r="WMD328" s="215"/>
      <c r="WME328" s="215"/>
      <c r="WMF328" s="215"/>
      <c r="WMG328" s="215"/>
      <c r="WMH328" s="215"/>
      <c r="WMI328" s="215"/>
      <c r="WMJ328" s="215"/>
      <c r="WMK328" s="215"/>
      <c r="WML328" s="215"/>
      <c r="WMM328" s="215"/>
      <c r="WMN328" s="215"/>
      <c r="WMO328" s="215"/>
      <c r="WMP328" s="215"/>
      <c r="WMQ328" s="215"/>
      <c r="WMR328" s="215"/>
      <c r="WMS328" s="215"/>
      <c r="WMT328" s="215"/>
      <c r="WMU328" s="215"/>
      <c r="WMV328" s="215"/>
      <c r="WMW328" s="215"/>
      <c r="WMX328" s="215"/>
      <c r="WMY328" s="215"/>
      <c r="WMZ328" s="215"/>
      <c r="WNA328" s="215"/>
      <c r="WNB328" s="215"/>
      <c r="WNC328" s="215"/>
      <c r="WND328" s="215"/>
      <c r="WNE328" s="215"/>
      <c r="WNF328" s="215"/>
      <c r="WNG328" s="215"/>
      <c r="WNH328" s="215"/>
      <c r="WNI328" s="215"/>
      <c r="WNJ328" s="215"/>
      <c r="WNK328" s="215"/>
      <c r="WNL328" s="215"/>
      <c r="WNM328" s="215"/>
      <c r="WNN328" s="215"/>
      <c r="WNO328" s="215"/>
      <c r="WNP328" s="215"/>
      <c r="WNQ328" s="215"/>
      <c r="WNR328" s="215"/>
      <c r="WNS328" s="215"/>
      <c r="WNT328" s="215"/>
      <c r="WNU328" s="215"/>
      <c r="WNV328" s="215"/>
      <c r="WNW328" s="215"/>
      <c r="WNX328" s="215"/>
      <c r="WNY328" s="215"/>
      <c r="WNZ328" s="215"/>
      <c r="WOA328" s="215"/>
      <c r="WOB328" s="215"/>
      <c r="WOC328" s="215"/>
      <c r="WOD328" s="215"/>
      <c r="WOE328" s="215"/>
      <c r="WOF328" s="215"/>
      <c r="WOG328" s="215"/>
      <c r="WOH328" s="215"/>
      <c r="WOI328" s="215"/>
      <c r="WOJ328" s="215"/>
      <c r="WOK328" s="215"/>
      <c r="WOL328" s="215"/>
      <c r="WOM328" s="215"/>
      <c r="WON328" s="215"/>
      <c r="WOO328" s="215"/>
      <c r="WOP328" s="215"/>
      <c r="WOQ328" s="215"/>
      <c r="WOR328" s="215"/>
      <c r="WOS328" s="215"/>
      <c r="WOT328" s="215"/>
      <c r="WOU328" s="215"/>
      <c r="WOV328" s="215"/>
      <c r="WOW328" s="215"/>
      <c r="WOX328" s="215"/>
      <c r="WOY328" s="215"/>
      <c r="WOZ328" s="215"/>
      <c r="WPA328" s="215"/>
      <c r="WPB328" s="215"/>
      <c r="WPC328" s="215"/>
      <c r="WPD328" s="215"/>
      <c r="WPE328" s="215"/>
      <c r="WPF328" s="215"/>
      <c r="WPG328" s="215"/>
      <c r="WPH328" s="215"/>
      <c r="WPI328" s="215"/>
      <c r="WPJ328" s="215"/>
      <c r="WPK328" s="215"/>
      <c r="WPL328" s="215"/>
      <c r="WPM328" s="215"/>
      <c r="WPN328" s="215"/>
      <c r="WPO328" s="215"/>
      <c r="WPP328" s="215"/>
      <c r="WPQ328" s="215"/>
      <c r="WPR328" s="215"/>
      <c r="WPS328" s="215"/>
      <c r="WPT328" s="215"/>
      <c r="WPU328" s="215"/>
      <c r="WPV328" s="215"/>
      <c r="WPW328" s="215"/>
      <c r="WPX328" s="215"/>
      <c r="WPY328" s="215"/>
      <c r="WPZ328" s="215"/>
      <c r="WQA328" s="215"/>
      <c r="WQB328" s="215"/>
      <c r="WQC328" s="215"/>
      <c r="WQD328" s="215"/>
      <c r="WQE328" s="215"/>
      <c r="WQF328" s="215"/>
      <c r="WQG328" s="215"/>
      <c r="WQH328" s="215"/>
      <c r="WQI328" s="215"/>
      <c r="WQJ328" s="215"/>
      <c r="WQK328" s="215"/>
      <c r="WQL328" s="215"/>
      <c r="WQM328" s="215"/>
      <c r="WQN328" s="215"/>
      <c r="WQO328" s="215"/>
      <c r="WQP328" s="215"/>
      <c r="WQQ328" s="215"/>
      <c r="WQR328" s="215"/>
      <c r="WQS328" s="215"/>
      <c r="WQT328" s="215"/>
      <c r="WQU328" s="215"/>
      <c r="WQV328" s="215"/>
      <c r="WQW328" s="215"/>
      <c r="WQX328" s="215"/>
      <c r="WQY328" s="215"/>
      <c r="WQZ328" s="215"/>
      <c r="WRA328" s="215"/>
      <c r="WRB328" s="215"/>
      <c r="WRC328" s="215"/>
      <c r="WRD328" s="215"/>
      <c r="WRE328" s="215"/>
      <c r="WRF328" s="215"/>
      <c r="WRG328" s="215"/>
      <c r="WRH328" s="215"/>
      <c r="WRI328" s="215"/>
      <c r="WRJ328" s="215"/>
      <c r="WRK328" s="215"/>
      <c r="WRL328" s="215"/>
      <c r="WRM328" s="215"/>
      <c r="WRN328" s="215"/>
      <c r="WRO328" s="215"/>
      <c r="WRP328" s="215"/>
      <c r="WRQ328" s="215"/>
      <c r="WRR328" s="215"/>
      <c r="WRS328" s="215"/>
      <c r="WRT328" s="215"/>
      <c r="WRU328" s="215"/>
      <c r="WRV328" s="215"/>
      <c r="WRW328" s="215"/>
      <c r="WRX328" s="215"/>
      <c r="WRY328" s="215"/>
      <c r="WRZ328" s="215"/>
      <c r="WSA328" s="215"/>
      <c r="WSB328" s="215"/>
      <c r="WSC328" s="215"/>
      <c r="WSD328" s="215"/>
      <c r="WSE328" s="215"/>
      <c r="WSF328" s="215"/>
      <c r="WSG328" s="215"/>
      <c r="WSH328" s="215"/>
      <c r="WSI328" s="215"/>
      <c r="WSJ328" s="215"/>
      <c r="WSK328" s="215"/>
      <c r="WSL328" s="215"/>
      <c r="WSM328" s="215"/>
      <c r="WSN328" s="215"/>
      <c r="WSO328" s="215"/>
      <c r="WSP328" s="215"/>
      <c r="WSQ328" s="215"/>
      <c r="WSR328" s="215"/>
      <c r="WSS328" s="215"/>
      <c r="WST328" s="215"/>
      <c r="WSU328" s="215"/>
      <c r="WSV328" s="215"/>
      <c r="WSW328" s="215"/>
      <c r="WSX328" s="215"/>
      <c r="WSY328" s="215"/>
      <c r="WSZ328" s="215"/>
      <c r="WTA328" s="215"/>
      <c r="WTB328" s="215"/>
      <c r="WTC328" s="215"/>
      <c r="WTD328" s="215"/>
      <c r="WTE328" s="215"/>
      <c r="WTF328" s="215"/>
      <c r="WTG328" s="215"/>
      <c r="WTH328" s="215"/>
      <c r="WTI328" s="215"/>
      <c r="WTJ328" s="215"/>
      <c r="WTK328" s="215"/>
      <c r="WTL328" s="215"/>
      <c r="WTM328" s="215"/>
      <c r="WTN328" s="215"/>
      <c r="WTO328" s="215"/>
      <c r="WTP328" s="215"/>
      <c r="WTQ328" s="215"/>
      <c r="WTR328" s="215"/>
      <c r="WTS328" s="215"/>
      <c r="WTT328" s="215"/>
      <c r="WTU328" s="215"/>
      <c r="WTV328" s="215"/>
      <c r="WTW328" s="215"/>
      <c r="WTX328" s="215"/>
      <c r="WTY328" s="215"/>
      <c r="WTZ328" s="215"/>
      <c r="WUA328" s="215"/>
      <c r="WUB328" s="215"/>
      <c r="WUC328" s="215"/>
      <c r="WUD328" s="215"/>
      <c r="WUE328" s="215"/>
      <c r="WUF328" s="215"/>
      <c r="WUG328" s="215"/>
      <c r="WUH328" s="215"/>
      <c r="WUI328" s="215"/>
      <c r="WUJ328" s="215"/>
      <c r="WUK328" s="215"/>
      <c r="WUL328" s="215"/>
      <c r="WUM328" s="215"/>
      <c r="WUN328" s="215"/>
      <c r="WUO328" s="215"/>
      <c r="WUP328" s="215"/>
      <c r="WUQ328" s="215"/>
      <c r="WUR328" s="215"/>
      <c r="WUS328" s="215"/>
      <c r="WUT328" s="215"/>
      <c r="WUU328" s="215"/>
      <c r="WUV328" s="215"/>
      <c r="WUW328" s="215"/>
      <c r="WUX328" s="215"/>
      <c r="WUY328" s="215"/>
      <c r="WUZ328" s="215"/>
      <c r="WVA328" s="215"/>
      <c r="WVB328" s="215"/>
      <c r="WVC328" s="215"/>
      <c r="WVD328" s="215"/>
      <c r="WVE328" s="215"/>
      <c r="WVF328" s="215"/>
      <c r="WVG328" s="215"/>
      <c r="WVH328" s="215"/>
      <c r="WVI328" s="215"/>
      <c r="WVJ328" s="215"/>
      <c r="WVK328" s="215"/>
      <c r="WVL328" s="215"/>
      <c r="WVM328" s="215"/>
      <c r="WVN328" s="215"/>
      <c r="WVO328" s="215"/>
      <c r="WVP328" s="215"/>
      <c r="WVQ328" s="215"/>
      <c r="WVR328" s="215"/>
      <c r="WVS328" s="215"/>
      <c r="WVT328" s="215"/>
      <c r="WVU328" s="215"/>
      <c r="WVV328" s="215"/>
      <c r="WVW328" s="215"/>
      <c r="WVX328" s="215"/>
      <c r="WVY328" s="215"/>
      <c r="WVZ328" s="215"/>
      <c r="WWA328" s="215"/>
      <c r="WWB328" s="215"/>
      <c r="WWC328" s="215"/>
      <c r="WWD328" s="215"/>
      <c r="WWE328" s="215"/>
      <c r="WWF328" s="215"/>
      <c r="WWG328" s="215"/>
      <c r="WWH328" s="215"/>
      <c r="WWI328" s="215"/>
      <c r="WWJ328" s="215"/>
      <c r="WWK328" s="215"/>
      <c r="WWL328" s="215"/>
      <c r="WWM328" s="215"/>
      <c r="WWN328" s="215"/>
      <c r="WWO328" s="215"/>
      <c r="WWP328" s="215"/>
      <c r="WWQ328" s="215"/>
      <c r="WWR328" s="215"/>
      <c r="WWS328" s="215"/>
      <c r="WWT328" s="215"/>
      <c r="WWU328" s="215"/>
      <c r="WWV328" s="215"/>
      <c r="WWW328" s="215"/>
      <c r="WWX328" s="215"/>
      <c r="WWY328" s="215"/>
      <c r="WWZ328" s="215"/>
      <c r="WXA328" s="215"/>
      <c r="WXB328" s="215"/>
      <c r="WXC328" s="215"/>
      <c r="WXD328" s="215"/>
      <c r="WXE328" s="215"/>
      <c r="WXF328" s="215"/>
      <c r="WXG328" s="215"/>
      <c r="WXH328" s="215"/>
      <c r="WXI328" s="215"/>
      <c r="WXJ328" s="215"/>
      <c r="WXK328" s="215"/>
      <c r="WXL328" s="215"/>
      <c r="WXM328" s="215"/>
      <c r="WXN328" s="215"/>
      <c r="WXO328" s="215"/>
      <c r="WXP328" s="215"/>
      <c r="WXQ328" s="215"/>
      <c r="WXR328" s="215"/>
      <c r="WXS328" s="215"/>
      <c r="WXT328" s="215"/>
      <c r="WXU328" s="215"/>
      <c r="WXV328" s="215"/>
      <c r="WXW328" s="215"/>
      <c r="WXX328" s="215"/>
      <c r="WXY328" s="215"/>
      <c r="WXZ328" s="215"/>
      <c r="WYA328" s="215"/>
      <c r="WYB328" s="215"/>
      <c r="WYC328" s="215"/>
      <c r="WYD328" s="215"/>
      <c r="WYE328" s="215"/>
      <c r="WYF328" s="215"/>
      <c r="WYG328" s="215"/>
      <c r="WYH328" s="215"/>
      <c r="WYI328" s="215"/>
      <c r="WYJ328" s="215"/>
      <c r="WYK328" s="215"/>
      <c r="WYL328" s="215"/>
      <c r="WYM328" s="215"/>
      <c r="WYN328" s="215"/>
      <c r="WYO328" s="215"/>
      <c r="WYP328" s="215"/>
      <c r="WYQ328" s="215"/>
      <c r="WYR328" s="215"/>
      <c r="WYS328" s="215"/>
      <c r="WYT328" s="215"/>
      <c r="WYU328" s="215"/>
      <c r="WYV328" s="215"/>
      <c r="WYW328" s="215"/>
      <c r="WYX328" s="215"/>
      <c r="WYY328" s="215"/>
      <c r="WYZ328" s="215"/>
      <c r="WZA328" s="215"/>
      <c r="WZB328" s="215"/>
      <c r="WZC328" s="215"/>
      <c r="WZD328" s="215"/>
      <c r="WZE328" s="215"/>
      <c r="WZF328" s="215"/>
      <c r="WZG328" s="215"/>
      <c r="WZH328" s="215"/>
      <c r="WZI328" s="215"/>
      <c r="WZJ328" s="215"/>
      <c r="WZK328" s="215"/>
      <c r="WZL328" s="215"/>
      <c r="WZM328" s="215"/>
      <c r="WZN328" s="215"/>
      <c r="WZO328" s="215"/>
      <c r="WZP328" s="215"/>
      <c r="WZQ328" s="215"/>
      <c r="WZR328" s="215"/>
      <c r="WZS328" s="215"/>
      <c r="WZT328" s="215"/>
      <c r="WZU328" s="215"/>
      <c r="WZV328" s="215"/>
      <c r="WZW328" s="215"/>
      <c r="WZX328" s="215"/>
      <c r="WZY328" s="215"/>
      <c r="WZZ328" s="215"/>
      <c r="XAA328" s="215"/>
      <c r="XAB328" s="215"/>
      <c r="XAC328" s="215"/>
      <c r="XAD328" s="215"/>
      <c r="XAE328" s="215"/>
      <c r="XAF328" s="215"/>
      <c r="XAG328" s="215"/>
      <c r="XAH328" s="215"/>
      <c r="XAI328" s="215"/>
      <c r="XAJ328" s="215"/>
      <c r="XAK328" s="215"/>
      <c r="XAL328" s="215"/>
      <c r="XAM328" s="215"/>
      <c r="XAN328" s="215"/>
      <c r="XAO328" s="215"/>
      <c r="XAP328" s="215"/>
      <c r="XAQ328" s="215"/>
      <c r="XAR328" s="215"/>
      <c r="XAS328" s="215"/>
      <c r="XAT328" s="215"/>
      <c r="XAU328" s="215"/>
      <c r="XAV328" s="215"/>
      <c r="XAW328" s="215"/>
      <c r="XAX328" s="215"/>
      <c r="XAY328" s="215"/>
      <c r="XAZ328" s="215"/>
      <c r="XBA328" s="215"/>
      <c r="XBB328" s="215"/>
      <c r="XBC328" s="215"/>
      <c r="XBD328" s="215"/>
      <c r="XBE328" s="215"/>
      <c r="XBF328" s="215"/>
      <c r="XBG328" s="215"/>
      <c r="XBH328" s="215"/>
      <c r="XBI328" s="215"/>
      <c r="XBJ328" s="215"/>
      <c r="XBK328" s="215"/>
      <c r="XBL328" s="215"/>
      <c r="XBM328" s="215"/>
      <c r="XBN328" s="215"/>
      <c r="XBO328" s="215"/>
      <c r="XBP328" s="215"/>
      <c r="XBQ328" s="215"/>
      <c r="XBR328" s="215"/>
      <c r="XBS328" s="215"/>
      <c r="XBT328" s="215"/>
      <c r="XBU328" s="215"/>
      <c r="XBV328" s="215"/>
      <c r="XBW328" s="215"/>
      <c r="XBX328" s="215"/>
      <c r="XBY328" s="215"/>
      <c r="XBZ328" s="215"/>
      <c r="XCA328" s="215"/>
      <c r="XCB328" s="215"/>
      <c r="XCC328" s="215"/>
      <c r="XCD328" s="215"/>
      <c r="XCE328" s="215"/>
      <c r="XCF328" s="215"/>
      <c r="XCG328" s="215"/>
      <c r="XCH328" s="215"/>
      <c r="XCI328" s="215"/>
      <c r="XCJ328" s="215"/>
      <c r="XCK328" s="215"/>
      <c r="XCL328" s="215"/>
      <c r="XCM328" s="215"/>
      <c r="XCN328" s="215"/>
      <c r="XCO328" s="215"/>
      <c r="XCP328" s="215"/>
      <c r="XCQ328" s="215"/>
      <c r="XCR328" s="215"/>
      <c r="XCS328" s="215"/>
      <c r="XCT328" s="215"/>
      <c r="XCU328" s="215"/>
      <c r="XCV328" s="215"/>
      <c r="XCW328" s="215"/>
      <c r="XCX328" s="215"/>
      <c r="XCY328" s="215"/>
      <c r="XCZ328" s="215"/>
      <c r="XDA328" s="215"/>
      <c r="XDB328" s="215"/>
      <c r="XDC328" s="215"/>
      <c r="XDD328" s="215"/>
      <c r="XDE328" s="215"/>
      <c r="XDF328" s="215"/>
      <c r="XDG328" s="215"/>
      <c r="XDH328" s="215"/>
      <c r="XDI328" s="215"/>
      <c r="XDJ328" s="215"/>
      <c r="XDK328" s="215"/>
      <c r="XDL328" s="215"/>
      <c r="XDM328" s="215"/>
      <c r="XDN328" s="215"/>
      <c r="XDO328" s="215"/>
      <c r="XDP328" s="215"/>
      <c r="XDQ328" s="215"/>
      <c r="XDR328" s="215"/>
      <c r="XDS328" s="215"/>
      <c r="XDT328" s="215"/>
      <c r="XDU328" s="215"/>
      <c r="XDV328" s="215"/>
      <c r="XDW328" s="215"/>
      <c r="XDX328" s="215"/>
      <c r="XDY328" s="215"/>
      <c r="XDZ328" s="215"/>
      <c r="XEA328" s="215"/>
      <c r="XEB328" s="215"/>
      <c r="XEC328" s="215"/>
      <c r="XED328" s="215"/>
      <c r="XEE328" s="215"/>
      <c r="XEF328" s="215"/>
      <c r="XEG328" s="215"/>
      <c r="XEH328" s="215"/>
      <c r="XEI328" s="215"/>
      <c r="XEJ328" s="215"/>
      <c r="XEK328" s="215"/>
      <c r="XEL328" s="215"/>
      <c r="XEM328" s="215"/>
      <c r="XEN328" s="215"/>
      <c r="XEO328" s="215"/>
      <c r="XEP328" s="215"/>
      <c r="XEQ328" s="215"/>
      <c r="XER328" s="215"/>
      <c r="XES328" s="215"/>
      <c r="XET328" s="215"/>
      <c r="XEU328" s="215"/>
      <c r="XEV328" s="215"/>
      <c r="XEW328" s="215"/>
      <c r="XEX328" s="215"/>
      <c r="XEY328" s="215"/>
      <c r="XEZ328" s="215"/>
      <c r="XFA328" s="215"/>
      <c r="XFB328" s="215"/>
      <c r="XFC328" s="215"/>
      <c r="XFD328" s="215"/>
    </row>
    <row r="329" spans="1:16384">
      <c r="A329" s="186">
        <v>40</v>
      </c>
      <c r="B329" s="185">
        <v>100000373218</v>
      </c>
      <c r="C329" s="186">
        <v>0</v>
      </c>
      <c r="D329" s="186" t="s">
        <v>429</v>
      </c>
      <c r="E329" s="182" t="s">
        <v>3164</v>
      </c>
      <c r="F329" s="187">
        <v>6313</v>
      </c>
      <c r="G329" s="187">
        <v>-6312</v>
      </c>
      <c r="H329" s="182">
        <v>1</v>
      </c>
      <c r="I329" s="215"/>
      <c r="J329" s="215"/>
      <c r="K329" s="215"/>
      <c r="L329" s="215"/>
      <c r="M329" s="215"/>
      <c r="N329" s="215"/>
      <c r="O329" s="215"/>
      <c r="P329" s="215"/>
      <c r="Q329" s="215"/>
      <c r="R329" s="215"/>
      <c r="S329" s="215"/>
      <c r="T329" s="215"/>
      <c r="U329" s="215"/>
      <c r="V329" s="215"/>
      <c r="W329" s="215"/>
      <c r="X329" s="215"/>
      <c r="Y329" s="215"/>
      <c r="Z329" s="215"/>
      <c r="AA329" s="215"/>
      <c r="AB329" s="215"/>
      <c r="AC329" s="215"/>
      <c r="AD329" s="215"/>
      <c r="AE329" s="215"/>
      <c r="AF329" s="215"/>
      <c r="AG329" s="215"/>
      <c r="AH329" s="215"/>
      <c r="AI329" s="215"/>
      <c r="AJ329" s="215"/>
      <c r="AK329" s="215"/>
      <c r="AL329" s="215"/>
      <c r="AM329" s="215"/>
      <c r="AN329" s="215"/>
      <c r="AO329" s="215"/>
      <c r="AP329" s="215"/>
      <c r="AQ329" s="215"/>
      <c r="AR329" s="215"/>
      <c r="AS329" s="215"/>
      <c r="AT329" s="215"/>
      <c r="AU329" s="215"/>
      <c r="AV329" s="215"/>
      <c r="AW329" s="215"/>
      <c r="AX329" s="215"/>
      <c r="AY329" s="215"/>
      <c r="AZ329" s="215"/>
      <c r="BA329" s="215"/>
      <c r="BB329" s="215"/>
      <c r="BC329" s="215"/>
      <c r="BD329" s="215"/>
      <c r="BE329" s="215"/>
      <c r="BF329" s="215"/>
      <c r="BG329" s="215"/>
      <c r="BH329" s="215"/>
      <c r="BI329" s="215"/>
      <c r="BJ329" s="215"/>
      <c r="BK329" s="215"/>
      <c r="BL329" s="215"/>
      <c r="BM329" s="215"/>
      <c r="BN329" s="215"/>
      <c r="BO329" s="215"/>
      <c r="BP329" s="215"/>
      <c r="BQ329" s="215"/>
      <c r="BR329" s="215"/>
      <c r="BS329" s="215"/>
      <c r="BT329" s="215"/>
      <c r="BU329" s="215"/>
      <c r="BV329" s="215"/>
      <c r="BW329" s="215"/>
      <c r="BX329" s="215"/>
      <c r="BY329" s="215"/>
      <c r="BZ329" s="215"/>
      <c r="CA329" s="215"/>
      <c r="CB329" s="215"/>
      <c r="CC329" s="215"/>
      <c r="CD329" s="215"/>
      <c r="CE329" s="215"/>
      <c r="CF329" s="215"/>
      <c r="CG329" s="215"/>
      <c r="CH329" s="215"/>
      <c r="CI329" s="215"/>
      <c r="CJ329" s="215"/>
      <c r="CK329" s="215"/>
      <c r="CL329" s="215"/>
      <c r="CM329" s="215"/>
      <c r="CN329" s="215"/>
      <c r="CO329" s="215"/>
      <c r="CP329" s="215"/>
      <c r="CQ329" s="215"/>
      <c r="CR329" s="215"/>
      <c r="CS329" s="215"/>
      <c r="CT329" s="215"/>
      <c r="CU329" s="215"/>
      <c r="CV329" s="215"/>
      <c r="CW329" s="215"/>
      <c r="CX329" s="215"/>
      <c r="CY329" s="215"/>
      <c r="CZ329" s="215"/>
      <c r="DA329" s="215"/>
      <c r="DB329" s="215"/>
      <c r="DC329" s="215"/>
      <c r="DD329" s="215"/>
      <c r="DE329" s="215"/>
      <c r="DF329" s="215"/>
      <c r="DG329" s="215"/>
      <c r="DH329" s="215"/>
      <c r="DI329" s="215"/>
      <c r="DJ329" s="215"/>
      <c r="DK329" s="215"/>
      <c r="DL329" s="215"/>
      <c r="DM329" s="215"/>
      <c r="DN329" s="215"/>
      <c r="DO329" s="215"/>
      <c r="DP329" s="215"/>
      <c r="DQ329" s="215"/>
      <c r="DR329" s="215"/>
      <c r="DS329" s="215"/>
      <c r="DT329" s="215"/>
      <c r="DU329" s="215"/>
      <c r="DV329" s="215"/>
      <c r="DW329" s="215"/>
      <c r="DX329" s="215"/>
      <c r="DY329" s="215"/>
      <c r="DZ329" s="215"/>
      <c r="EA329" s="215"/>
      <c r="EB329" s="215"/>
      <c r="EC329" s="215"/>
      <c r="ED329" s="215"/>
      <c r="EE329" s="215"/>
      <c r="EF329" s="215"/>
      <c r="EG329" s="215"/>
      <c r="EH329" s="215"/>
      <c r="EI329" s="215"/>
      <c r="EJ329" s="215"/>
      <c r="EK329" s="215"/>
      <c r="EL329" s="215"/>
      <c r="EM329" s="215"/>
      <c r="EN329" s="215"/>
      <c r="EO329" s="215"/>
      <c r="EP329" s="215"/>
      <c r="EQ329" s="215"/>
      <c r="ER329" s="215"/>
      <c r="ES329" s="215"/>
      <c r="ET329" s="215"/>
      <c r="EU329" s="215"/>
      <c r="EV329" s="215"/>
      <c r="EW329" s="215"/>
      <c r="EX329" s="215"/>
      <c r="EY329" s="215"/>
      <c r="EZ329" s="215"/>
      <c r="FA329" s="215"/>
      <c r="FB329" s="215"/>
      <c r="FC329" s="215"/>
      <c r="FD329" s="215"/>
      <c r="FE329" s="215"/>
      <c r="FF329" s="215"/>
      <c r="FG329" s="215"/>
      <c r="FH329" s="215"/>
      <c r="FI329" s="215"/>
      <c r="FJ329" s="215"/>
      <c r="FK329" s="215"/>
      <c r="FL329" s="215"/>
      <c r="FM329" s="215"/>
      <c r="FN329" s="215"/>
      <c r="FO329" s="215"/>
      <c r="FP329" s="215"/>
      <c r="FQ329" s="215"/>
      <c r="FR329" s="215"/>
      <c r="FS329" s="215"/>
      <c r="FT329" s="215"/>
      <c r="FU329" s="215"/>
      <c r="FV329" s="215"/>
      <c r="FW329" s="215"/>
      <c r="FX329" s="215"/>
      <c r="FY329" s="215"/>
      <c r="FZ329" s="215"/>
      <c r="GA329" s="215"/>
      <c r="GB329" s="215"/>
      <c r="GC329" s="215"/>
      <c r="GD329" s="215"/>
      <c r="GE329" s="215"/>
      <c r="GF329" s="215"/>
      <c r="GG329" s="215"/>
      <c r="GH329" s="215"/>
      <c r="GI329" s="215"/>
      <c r="GJ329" s="215"/>
      <c r="GK329" s="215"/>
      <c r="GL329" s="215"/>
      <c r="GM329" s="215"/>
      <c r="GN329" s="215"/>
      <c r="GO329" s="215"/>
      <c r="GP329" s="215"/>
      <c r="GQ329" s="215"/>
      <c r="GR329" s="215"/>
      <c r="GS329" s="215"/>
      <c r="GT329" s="215"/>
      <c r="GU329" s="215"/>
      <c r="GV329" s="215"/>
      <c r="GW329" s="215"/>
      <c r="GX329" s="215"/>
      <c r="GY329" s="215"/>
      <c r="GZ329" s="215"/>
      <c r="HA329" s="215"/>
      <c r="HB329" s="215"/>
      <c r="HC329" s="215"/>
      <c r="HD329" s="215"/>
      <c r="HE329" s="215"/>
      <c r="HF329" s="215"/>
      <c r="HG329" s="215"/>
      <c r="HH329" s="215"/>
      <c r="HI329" s="215"/>
      <c r="HJ329" s="215"/>
      <c r="HK329" s="215"/>
      <c r="HL329" s="215"/>
      <c r="HM329" s="215"/>
      <c r="HN329" s="215"/>
      <c r="HO329" s="215"/>
      <c r="HP329" s="215"/>
      <c r="HQ329" s="215"/>
      <c r="HR329" s="215"/>
      <c r="HS329" s="215"/>
      <c r="HT329" s="215"/>
      <c r="HU329" s="215"/>
      <c r="HV329" s="215"/>
      <c r="HW329" s="215"/>
      <c r="HX329" s="215"/>
      <c r="HY329" s="215"/>
      <c r="HZ329" s="215"/>
      <c r="IA329" s="215"/>
      <c r="IB329" s="215"/>
      <c r="IC329" s="215"/>
      <c r="ID329" s="215"/>
      <c r="IE329" s="215"/>
      <c r="IF329" s="215"/>
      <c r="IG329" s="215"/>
      <c r="IH329" s="215"/>
      <c r="II329" s="215"/>
      <c r="IJ329" s="215"/>
      <c r="IK329" s="215"/>
      <c r="IL329" s="215"/>
      <c r="IM329" s="215"/>
      <c r="IN329" s="215"/>
      <c r="IO329" s="215"/>
      <c r="IP329" s="215"/>
      <c r="IQ329" s="215"/>
      <c r="IR329" s="215"/>
      <c r="IS329" s="215"/>
      <c r="IT329" s="215"/>
      <c r="IU329" s="215"/>
      <c r="IV329" s="215"/>
      <c r="IW329" s="215"/>
      <c r="IX329" s="215"/>
      <c r="IY329" s="215"/>
      <c r="IZ329" s="215"/>
      <c r="JA329" s="215"/>
      <c r="JB329" s="215"/>
      <c r="JC329" s="215"/>
      <c r="JD329" s="215"/>
      <c r="JE329" s="215"/>
      <c r="JF329" s="215"/>
      <c r="JG329" s="215"/>
      <c r="JH329" s="215"/>
      <c r="JI329" s="215"/>
      <c r="JJ329" s="215"/>
      <c r="JK329" s="215"/>
      <c r="JL329" s="215"/>
      <c r="JM329" s="215"/>
      <c r="JN329" s="215"/>
      <c r="JO329" s="215"/>
      <c r="JP329" s="215"/>
      <c r="JQ329" s="215"/>
      <c r="JR329" s="215"/>
      <c r="JS329" s="215"/>
      <c r="JT329" s="215"/>
      <c r="JU329" s="215"/>
      <c r="JV329" s="215"/>
      <c r="JW329" s="215"/>
      <c r="JX329" s="215"/>
      <c r="JY329" s="215"/>
      <c r="JZ329" s="215"/>
      <c r="KA329" s="215"/>
      <c r="KB329" s="215"/>
      <c r="KC329" s="215"/>
      <c r="KD329" s="215"/>
      <c r="KE329" s="215"/>
      <c r="KF329" s="215"/>
      <c r="KG329" s="215"/>
      <c r="KH329" s="215"/>
      <c r="KI329" s="215"/>
      <c r="KJ329" s="215"/>
      <c r="KK329" s="215"/>
      <c r="KL329" s="215"/>
      <c r="KM329" s="215"/>
      <c r="KN329" s="215"/>
      <c r="KO329" s="215"/>
      <c r="KP329" s="215"/>
      <c r="KQ329" s="215"/>
      <c r="KR329" s="215"/>
      <c r="KS329" s="215"/>
      <c r="KT329" s="215"/>
      <c r="KU329" s="215"/>
      <c r="KV329" s="215"/>
      <c r="KW329" s="215"/>
      <c r="KX329" s="215"/>
      <c r="KY329" s="215"/>
      <c r="KZ329" s="215"/>
      <c r="LA329" s="215"/>
      <c r="LB329" s="215"/>
      <c r="LC329" s="215"/>
      <c r="LD329" s="215"/>
      <c r="LE329" s="215"/>
      <c r="LF329" s="215"/>
      <c r="LG329" s="215"/>
      <c r="LH329" s="215"/>
      <c r="LI329" s="215"/>
      <c r="LJ329" s="215"/>
      <c r="LK329" s="215"/>
      <c r="LL329" s="215"/>
      <c r="LM329" s="215"/>
      <c r="LN329" s="215"/>
      <c r="LO329" s="215"/>
      <c r="LP329" s="215"/>
      <c r="LQ329" s="215"/>
      <c r="LR329" s="215"/>
      <c r="LS329" s="215"/>
      <c r="LT329" s="215"/>
      <c r="LU329" s="215"/>
      <c r="LV329" s="215"/>
      <c r="LW329" s="215"/>
      <c r="LX329" s="215"/>
      <c r="LY329" s="215"/>
      <c r="LZ329" s="215"/>
      <c r="MA329" s="215"/>
      <c r="MB329" s="215"/>
      <c r="MC329" s="215"/>
      <c r="MD329" s="215"/>
      <c r="ME329" s="215"/>
      <c r="MF329" s="215"/>
      <c r="MG329" s="215"/>
      <c r="MH329" s="215"/>
      <c r="MI329" s="215"/>
      <c r="MJ329" s="215"/>
      <c r="MK329" s="215"/>
      <c r="ML329" s="215"/>
      <c r="MM329" s="215"/>
      <c r="MN329" s="215"/>
      <c r="MO329" s="215"/>
      <c r="MP329" s="215"/>
      <c r="MQ329" s="215"/>
      <c r="MR329" s="215"/>
      <c r="MS329" s="215"/>
      <c r="MT329" s="215"/>
      <c r="MU329" s="215"/>
      <c r="MV329" s="215"/>
      <c r="MW329" s="215"/>
      <c r="MX329" s="215"/>
      <c r="MY329" s="215"/>
      <c r="MZ329" s="215"/>
      <c r="NA329" s="215"/>
      <c r="NB329" s="215"/>
      <c r="NC329" s="215"/>
      <c r="ND329" s="215"/>
      <c r="NE329" s="215"/>
      <c r="NF329" s="215"/>
      <c r="NG329" s="215"/>
      <c r="NH329" s="215"/>
      <c r="NI329" s="215"/>
      <c r="NJ329" s="215"/>
      <c r="NK329" s="215"/>
      <c r="NL329" s="215"/>
      <c r="NM329" s="215"/>
      <c r="NN329" s="215"/>
      <c r="NO329" s="215"/>
      <c r="NP329" s="215"/>
      <c r="NQ329" s="215"/>
      <c r="NR329" s="215"/>
      <c r="NS329" s="215"/>
      <c r="NT329" s="215"/>
      <c r="NU329" s="215"/>
      <c r="NV329" s="215"/>
      <c r="NW329" s="215"/>
      <c r="NX329" s="215"/>
      <c r="NY329" s="215"/>
      <c r="NZ329" s="215"/>
      <c r="OA329" s="215"/>
      <c r="OB329" s="215"/>
      <c r="OC329" s="215"/>
      <c r="OD329" s="215"/>
      <c r="OE329" s="215"/>
      <c r="OF329" s="215"/>
      <c r="OG329" s="215"/>
      <c r="OH329" s="215"/>
      <c r="OI329" s="215"/>
      <c r="OJ329" s="215"/>
      <c r="OK329" s="215"/>
      <c r="OL329" s="215"/>
      <c r="OM329" s="215"/>
      <c r="ON329" s="215"/>
      <c r="OO329" s="215"/>
      <c r="OP329" s="215"/>
      <c r="OQ329" s="215"/>
      <c r="OR329" s="215"/>
      <c r="OS329" s="215"/>
      <c r="OT329" s="215"/>
      <c r="OU329" s="215"/>
      <c r="OV329" s="215"/>
      <c r="OW329" s="215"/>
      <c r="OX329" s="215"/>
      <c r="OY329" s="215"/>
      <c r="OZ329" s="215"/>
      <c r="PA329" s="215"/>
      <c r="PB329" s="215"/>
      <c r="PC329" s="215"/>
      <c r="PD329" s="215"/>
      <c r="PE329" s="215"/>
      <c r="PF329" s="215"/>
      <c r="PG329" s="215"/>
      <c r="PH329" s="215"/>
      <c r="PI329" s="215"/>
      <c r="PJ329" s="215"/>
      <c r="PK329" s="215"/>
      <c r="PL329" s="215"/>
      <c r="PM329" s="215"/>
      <c r="PN329" s="215"/>
      <c r="PO329" s="215"/>
      <c r="PP329" s="215"/>
      <c r="PQ329" s="215"/>
      <c r="PR329" s="215"/>
      <c r="PS329" s="215"/>
      <c r="PT329" s="215"/>
      <c r="PU329" s="215"/>
      <c r="PV329" s="215"/>
      <c r="PW329" s="215"/>
      <c r="PX329" s="215"/>
      <c r="PY329" s="215"/>
      <c r="PZ329" s="215"/>
      <c r="QA329" s="215"/>
      <c r="QB329" s="215"/>
      <c r="QC329" s="215"/>
      <c r="QD329" s="215"/>
      <c r="QE329" s="215"/>
      <c r="QF329" s="215"/>
      <c r="QG329" s="215"/>
      <c r="QH329" s="215"/>
      <c r="QI329" s="215"/>
      <c r="QJ329" s="215"/>
      <c r="QK329" s="215"/>
      <c r="QL329" s="215"/>
      <c r="QM329" s="215"/>
      <c r="QN329" s="215"/>
      <c r="QO329" s="215"/>
      <c r="QP329" s="215"/>
      <c r="QQ329" s="215"/>
      <c r="QR329" s="215"/>
      <c r="QS329" s="215"/>
      <c r="QT329" s="215"/>
      <c r="QU329" s="215"/>
      <c r="QV329" s="215"/>
      <c r="QW329" s="215"/>
      <c r="QX329" s="215"/>
      <c r="QY329" s="215"/>
      <c r="QZ329" s="215"/>
      <c r="RA329" s="215"/>
      <c r="RB329" s="215"/>
      <c r="RC329" s="215"/>
      <c r="RD329" s="215"/>
      <c r="RE329" s="215"/>
      <c r="RF329" s="215"/>
      <c r="RG329" s="215"/>
      <c r="RH329" s="215"/>
      <c r="RI329" s="215"/>
      <c r="RJ329" s="215"/>
      <c r="RK329" s="215"/>
      <c r="RL329" s="215"/>
      <c r="RM329" s="215"/>
      <c r="RN329" s="215"/>
      <c r="RO329" s="215"/>
      <c r="RP329" s="215"/>
      <c r="RQ329" s="215"/>
      <c r="RR329" s="215"/>
      <c r="RS329" s="215"/>
      <c r="RT329" s="215"/>
      <c r="RU329" s="215"/>
      <c r="RV329" s="215"/>
      <c r="RW329" s="215"/>
      <c r="RX329" s="215"/>
      <c r="RY329" s="215"/>
      <c r="RZ329" s="215"/>
      <c r="SA329" s="215"/>
      <c r="SB329" s="215"/>
      <c r="SC329" s="215"/>
      <c r="SD329" s="215"/>
      <c r="SE329" s="215"/>
      <c r="SF329" s="215"/>
      <c r="SG329" s="215"/>
      <c r="SH329" s="215"/>
      <c r="SI329" s="215"/>
      <c r="SJ329" s="215"/>
      <c r="SK329" s="215"/>
      <c r="SL329" s="215"/>
      <c r="SM329" s="215"/>
      <c r="SN329" s="215"/>
      <c r="SO329" s="215"/>
      <c r="SP329" s="215"/>
      <c r="SQ329" s="215"/>
      <c r="SR329" s="215"/>
      <c r="SS329" s="215"/>
      <c r="ST329" s="215"/>
      <c r="SU329" s="215"/>
      <c r="SV329" s="215"/>
      <c r="SW329" s="215"/>
      <c r="SX329" s="215"/>
      <c r="SY329" s="215"/>
      <c r="SZ329" s="215"/>
      <c r="TA329" s="215"/>
      <c r="TB329" s="215"/>
      <c r="TC329" s="215"/>
      <c r="TD329" s="215"/>
      <c r="TE329" s="215"/>
      <c r="TF329" s="215"/>
      <c r="TG329" s="215"/>
      <c r="TH329" s="215"/>
      <c r="TI329" s="215"/>
      <c r="TJ329" s="215"/>
      <c r="TK329" s="215"/>
      <c r="TL329" s="215"/>
      <c r="TM329" s="215"/>
      <c r="TN329" s="215"/>
      <c r="TO329" s="215"/>
      <c r="TP329" s="215"/>
      <c r="TQ329" s="215"/>
      <c r="TR329" s="215"/>
      <c r="TS329" s="215"/>
      <c r="TT329" s="215"/>
      <c r="TU329" s="215"/>
      <c r="TV329" s="215"/>
      <c r="TW329" s="215"/>
      <c r="TX329" s="215"/>
      <c r="TY329" s="215"/>
      <c r="TZ329" s="215"/>
      <c r="UA329" s="215"/>
      <c r="UB329" s="215"/>
      <c r="UC329" s="215"/>
      <c r="UD329" s="215"/>
      <c r="UE329" s="215"/>
      <c r="UF329" s="215"/>
      <c r="UG329" s="215"/>
      <c r="UH329" s="215"/>
      <c r="UI329" s="215"/>
      <c r="UJ329" s="215"/>
      <c r="UK329" s="215"/>
      <c r="UL329" s="215"/>
      <c r="UM329" s="215"/>
      <c r="UN329" s="215"/>
      <c r="UO329" s="215"/>
      <c r="UP329" s="215"/>
      <c r="UQ329" s="215"/>
      <c r="UR329" s="215"/>
      <c r="US329" s="215"/>
      <c r="UT329" s="215"/>
      <c r="UU329" s="215"/>
      <c r="UV329" s="215"/>
      <c r="UW329" s="215"/>
      <c r="UX329" s="215"/>
      <c r="UY329" s="215"/>
      <c r="UZ329" s="215"/>
      <c r="VA329" s="215"/>
      <c r="VB329" s="215"/>
      <c r="VC329" s="215"/>
      <c r="VD329" s="215"/>
      <c r="VE329" s="215"/>
      <c r="VF329" s="215"/>
      <c r="VG329" s="215"/>
      <c r="VH329" s="215"/>
      <c r="VI329" s="215"/>
      <c r="VJ329" s="215"/>
      <c r="VK329" s="215"/>
      <c r="VL329" s="215"/>
      <c r="VM329" s="215"/>
      <c r="VN329" s="215"/>
      <c r="VO329" s="215"/>
      <c r="VP329" s="215"/>
      <c r="VQ329" s="215"/>
      <c r="VR329" s="215"/>
      <c r="VS329" s="215"/>
      <c r="VT329" s="215"/>
      <c r="VU329" s="215"/>
      <c r="VV329" s="215"/>
      <c r="VW329" s="215"/>
      <c r="VX329" s="215"/>
      <c r="VY329" s="215"/>
      <c r="VZ329" s="215"/>
      <c r="WA329" s="215"/>
      <c r="WB329" s="215"/>
      <c r="WC329" s="215"/>
      <c r="WD329" s="215"/>
      <c r="WE329" s="215"/>
      <c r="WF329" s="215"/>
      <c r="WG329" s="215"/>
      <c r="WH329" s="215"/>
      <c r="WI329" s="215"/>
      <c r="WJ329" s="215"/>
      <c r="WK329" s="215"/>
      <c r="WL329" s="215"/>
      <c r="WM329" s="215"/>
      <c r="WN329" s="215"/>
      <c r="WO329" s="215"/>
      <c r="WP329" s="215"/>
      <c r="WQ329" s="215"/>
      <c r="WR329" s="215"/>
      <c r="WS329" s="215"/>
      <c r="WT329" s="215"/>
      <c r="WU329" s="215"/>
      <c r="WV329" s="215"/>
      <c r="WW329" s="215"/>
      <c r="WX329" s="215"/>
      <c r="WY329" s="215"/>
      <c r="WZ329" s="215"/>
      <c r="XA329" s="215"/>
      <c r="XB329" s="215"/>
      <c r="XC329" s="215"/>
      <c r="XD329" s="215"/>
      <c r="XE329" s="215"/>
      <c r="XF329" s="215"/>
      <c r="XG329" s="215"/>
      <c r="XH329" s="215"/>
      <c r="XI329" s="215"/>
      <c r="XJ329" s="215"/>
      <c r="XK329" s="215"/>
      <c r="XL329" s="215"/>
      <c r="XM329" s="215"/>
      <c r="XN329" s="215"/>
      <c r="XO329" s="215"/>
      <c r="XP329" s="215"/>
      <c r="XQ329" s="215"/>
      <c r="XR329" s="215"/>
      <c r="XS329" s="215"/>
      <c r="XT329" s="215"/>
      <c r="XU329" s="215"/>
      <c r="XV329" s="215"/>
      <c r="XW329" s="215"/>
      <c r="XX329" s="215"/>
      <c r="XY329" s="215"/>
      <c r="XZ329" s="215"/>
      <c r="YA329" s="215"/>
      <c r="YB329" s="215"/>
      <c r="YC329" s="215"/>
      <c r="YD329" s="215"/>
      <c r="YE329" s="215"/>
      <c r="YF329" s="215"/>
      <c r="YG329" s="215"/>
      <c r="YH329" s="215"/>
      <c r="YI329" s="215"/>
      <c r="YJ329" s="215"/>
      <c r="YK329" s="215"/>
      <c r="YL329" s="215"/>
      <c r="YM329" s="215"/>
      <c r="YN329" s="215"/>
      <c r="YO329" s="215"/>
      <c r="YP329" s="215"/>
      <c r="YQ329" s="215"/>
      <c r="YR329" s="215"/>
      <c r="YS329" s="215"/>
      <c r="YT329" s="215"/>
      <c r="YU329" s="215"/>
      <c r="YV329" s="215"/>
      <c r="YW329" s="215"/>
      <c r="YX329" s="215"/>
      <c r="YY329" s="215"/>
      <c r="YZ329" s="215"/>
      <c r="ZA329" s="215"/>
      <c r="ZB329" s="215"/>
      <c r="ZC329" s="215"/>
      <c r="ZD329" s="215"/>
      <c r="ZE329" s="215"/>
      <c r="ZF329" s="215"/>
      <c r="ZG329" s="215"/>
      <c r="ZH329" s="215"/>
      <c r="ZI329" s="215"/>
      <c r="ZJ329" s="215"/>
      <c r="ZK329" s="215"/>
      <c r="ZL329" s="215"/>
      <c r="ZM329" s="215"/>
      <c r="ZN329" s="215"/>
      <c r="ZO329" s="215"/>
      <c r="ZP329" s="215"/>
      <c r="ZQ329" s="215"/>
      <c r="ZR329" s="215"/>
      <c r="ZS329" s="215"/>
      <c r="ZT329" s="215"/>
      <c r="ZU329" s="215"/>
      <c r="ZV329" s="215"/>
      <c r="ZW329" s="215"/>
      <c r="ZX329" s="215"/>
      <c r="ZY329" s="215"/>
      <c r="ZZ329" s="215"/>
      <c r="AAA329" s="215"/>
      <c r="AAB329" s="215"/>
      <c r="AAC329" s="215"/>
      <c r="AAD329" s="215"/>
      <c r="AAE329" s="215"/>
      <c r="AAF329" s="215"/>
      <c r="AAG329" s="215"/>
      <c r="AAH329" s="215"/>
      <c r="AAI329" s="215"/>
      <c r="AAJ329" s="215"/>
      <c r="AAK329" s="215"/>
      <c r="AAL329" s="215"/>
      <c r="AAM329" s="215"/>
      <c r="AAN329" s="215"/>
      <c r="AAO329" s="215"/>
      <c r="AAP329" s="215"/>
      <c r="AAQ329" s="215"/>
      <c r="AAR329" s="215"/>
      <c r="AAS329" s="215"/>
      <c r="AAT329" s="215"/>
      <c r="AAU329" s="215"/>
      <c r="AAV329" s="215"/>
      <c r="AAW329" s="215"/>
      <c r="AAX329" s="215"/>
      <c r="AAY329" s="215"/>
      <c r="AAZ329" s="215"/>
      <c r="ABA329" s="215"/>
      <c r="ABB329" s="215"/>
      <c r="ABC329" s="215"/>
      <c r="ABD329" s="215"/>
      <c r="ABE329" s="215"/>
      <c r="ABF329" s="215"/>
      <c r="ABG329" s="215"/>
      <c r="ABH329" s="215"/>
      <c r="ABI329" s="215"/>
      <c r="ABJ329" s="215"/>
      <c r="ABK329" s="215"/>
      <c r="ABL329" s="215"/>
      <c r="ABM329" s="215"/>
      <c r="ABN329" s="215"/>
      <c r="ABO329" s="215"/>
      <c r="ABP329" s="215"/>
      <c r="ABQ329" s="215"/>
      <c r="ABR329" s="215"/>
      <c r="ABS329" s="215"/>
      <c r="ABT329" s="215"/>
      <c r="ABU329" s="215"/>
      <c r="ABV329" s="215"/>
      <c r="ABW329" s="215"/>
      <c r="ABX329" s="215"/>
      <c r="ABY329" s="215"/>
      <c r="ABZ329" s="215"/>
      <c r="ACA329" s="215"/>
      <c r="ACB329" s="215"/>
      <c r="ACC329" s="215"/>
      <c r="ACD329" s="215"/>
      <c r="ACE329" s="215"/>
      <c r="ACF329" s="215"/>
      <c r="ACG329" s="215"/>
      <c r="ACH329" s="215"/>
      <c r="ACI329" s="215"/>
      <c r="ACJ329" s="215"/>
      <c r="ACK329" s="215"/>
      <c r="ACL329" s="215"/>
      <c r="ACM329" s="215"/>
      <c r="ACN329" s="215"/>
      <c r="ACO329" s="215"/>
      <c r="ACP329" s="215"/>
      <c r="ACQ329" s="215"/>
      <c r="ACR329" s="215"/>
      <c r="ACS329" s="215"/>
      <c r="ACT329" s="215"/>
      <c r="ACU329" s="215"/>
      <c r="ACV329" s="215"/>
      <c r="ACW329" s="215"/>
      <c r="ACX329" s="215"/>
      <c r="ACY329" s="215"/>
      <c r="ACZ329" s="215"/>
      <c r="ADA329" s="215"/>
      <c r="ADB329" s="215"/>
      <c r="ADC329" s="215"/>
      <c r="ADD329" s="215"/>
      <c r="ADE329" s="215"/>
      <c r="ADF329" s="215"/>
      <c r="ADG329" s="215"/>
      <c r="ADH329" s="215"/>
      <c r="ADI329" s="215"/>
      <c r="ADJ329" s="215"/>
      <c r="ADK329" s="215"/>
      <c r="ADL329" s="215"/>
      <c r="ADM329" s="215"/>
      <c r="ADN329" s="215"/>
      <c r="ADO329" s="215"/>
      <c r="ADP329" s="215"/>
      <c r="ADQ329" s="215"/>
      <c r="ADR329" s="215"/>
      <c r="ADS329" s="215"/>
      <c r="ADT329" s="215"/>
      <c r="ADU329" s="215"/>
      <c r="ADV329" s="215"/>
      <c r="ADW329" s="215"/>
      <c r="ADX329" s="215"/>
      <c r="ADY329" s="215"/>
      <c r="ADZ329" s="215"/>
      <c r="AEA329" s="215"/>
      <c r="AEB329" s="215"/>
      <c r="AEC329" s="215"/>
      <c r="AED329" s="215"/>
      <c r="AEE329" s="215"/>
      <c r="AEF329" s="215"/>
      <c r="AEG329" s="215"/>
      <c r="AEH329" s="215"/>
      <c r="AEI329" s="215"/>
      <c r="AEJ329" s="215"/>
      <c r="AEK329" s="215"/>
      <c r="AEL329" s="215"/>
      <c r="AEM329" s="215"/>
      <c r="AEN329" s="215"/>
      <c r="AEO329" s="215"/>
      <c r="AEP329" s="215"/>
      <c r="AEQ329" s="215"/>
      <c r="AER329" s="215"/>
      <c r="AES329" s="215"/>
      <c r="AET329" s="215"/>
      <c r="AEU329" s="215"/>
      <c r="AEV329" s="215"/>
      <c r="AEW329" s="215"/>
      <c r="AEX329" s="215"/>
      <c r="AEY329" s="215"/>
      <c r="AEZ329" s="215"/>
      <c r="AFA329" s="215"/>
      <c r="AFB329" s="215"/>
      <c r="AFC329" s="215"/>
      <c r="AFD329" s="215"/>
      <c r="AFE329" s="215"/>
      <c r="AFF329" s="215"/>
      <c r="AFG329" s="215"/>
      <c r="AFH329" s="215"/>
      <c r="AFI329" s="215"/>
      <c r="AFJ329" s="215"/>
      <c r="AFK329" s="215"/>
      <c r="AFL329" s="215"/>
      <c r="AFM329" s="215"/>
      <c r="AFN329" s="215"/>
      <c r="AFO329" s="215"/>
      <c r="AFP329" s="215"/>
      <c r="AFQ329" s="215"/>
      <c r="AFR329" s="215"/>
      <c r="AFS329" s="215"/>
      <c r="AFT329" s="215"/>
      <c r="AFU329" s="215"/>
      <c r="AFV329" s="215"/>
      <c r="AFW329" s="215"/>
      <c r="AFX329" s="215"/>
      <c r="AFY329" s="215"/>
      <c r="AFZ329" s="215"/>
      <c r="AGA329" s="215"/>
      <c r="AGB329" s="215"/>
      <c r="AGC329" s="215"/>
      <c r="AGD329" s="215"/>
      <c r="AGE329" s="215"/>
      <c r="AGF329" s="215"/>
      <c r="AGG329" s="215"/>
      <c r="AGH329" s="215"/>
      <c r="AGI329" s="215"/>
      <c r="AGJ329" s="215"/>
      <c r="AGK329" s="215"/>
      <c r="AGL329" s="215"/>
      <c r="AGM329" s="215"/>
      <c r="AGN329" s="215"/>
      <c r="AGO329" s="215"/>
      <c r="AGP329" s="215"/>
      <c r="AGQ329" s="215"/>
      <c r="AGR329" s="215"/>
      <c r="AGS329" s="215"/>
      <c r="AGT329" s="215"/>
      <c r="AGU329" s="215"/>
      <c r="AGV329" s="215"/>
      <c r="AGW329" s="215"/>
      <c r="AGX329" s="215"/>
      <c r="AGY329" s="215"/>
      <c r="AGZ329" s="215"/>
      <c r="AHA329" s="215"/>
      <c r="AHB329" s="215"/>
      <c r="AHC329" s="215"/>
      <c r="AHD329" s="215"/>
      <c r="AHE329" s="215"/>
      <c r="AHF329" s="215"/>
      <c r="AHG329" s="215"/>
      <c r="AHH329" s="215"/>
      <c r="AHI329" s="215"/>
      <c r="AHJ329" s="215"/>
      <c r="AHK329" s="215"/>
      <c r="AHL329" s="215"/>
      <c r="AHM329" s="215"/>
      <c r="AHN329" s="215"/>
      <c r="AHO329" s="215"/>
      <c r="AHP329" s="215"/>
      <c r="AHQ329" s="215"/>
      <c r="AHR329" s="215"/>
      <c r="AHS329" s="215"/>
      <c r="AHT329" s="215"/>
      <c r="AHU329" s="215"/>
      <c r="AHV329" s="215"/>
      <c r="AHW329" s="215"/>
      <c r="AHX329" s="215"/>
      <c r="AHY329" s="215"/>
      <c r="AHZ329" s="215"/>
      <c r="AIA329" s="215"/>
      <c r="AIB329" s="215"/>
      <c r="AIC329" s="215"/>
      <c r="AID329" s="215"/>
      <c r="AIE329" s="215"/>
      <c r="AIF329" s="215"/>
      <c r="AIG329" s="215"/>
      <c r="AIH329" s="215"/>
      <c r="AII329" s="215"/>
      <c r="AIJ329" s="215"/>
      <c r="AIK329" s="215"/>
      <c r="AIL329" s="215"/>
      <c r="AIM329" s="215"/>
      <c r="AIN329" s="215"/>
      <c r="AIO329" s="215"/>
      <c r="AIP329" s="215"/>
      <c r="AIQ329" s="215"/>
      <c r="AIR329" s="215"/>
      <c r="AIS329" s="215"/>
      <c r="AIT329" s="215"/>
      <c r="AIU329" s="215"/>
      <c r="AIV329" s="215"/>
      <c r="AIW329" s="215"/>
      <c r="AIX329" s="215"/>
      <c r="AIY329" s="215"/>
      <c r="AIZ329" s="215"/>
      <c r="AJA329" s="215"/>
      <c r="AJB329" s="215"/>
      <c r="AJC329" s="215"/>
      <c r="AJD329" s="215"/>
      <c r="AJE329" s="215"/>
      <c r="AJF329" s="215"/>
      <c r="AJG329" s="215"/>
      <c r="AJH329" s="215"/>
      <c r="AJI329" s="215"/>
      <c r="AJJ329" s="215"/>
      <c r="AJK329" s="215"/>
      <c r="AJL329" s="215"/>
      <c r="AJM329" s="215"/>
      <c r="AJN329" s="215"/>
      <c r="AJO329" s="215"/>
      <c r="AJP329" s="215"/>
      <c r="AJQ329" s="215"/>
      <c r="AJR329" s="215"/>
      <c r="AJS329" s="215"/>
      <c r="AJT329" s="215"/>
      <c r="AJU329" s="215"/>
      <c r="AJV329" s="215"/>
      <c r="AJW329" s="215"/>
      <c r="AJX329" s="215"/>
      <c r="AJY329" s="215"/>
      <c r="AJZ329" s="215"/>
      <c r="AKA329" s="215"/>
      <c r="AKB329" s="215"/>
      <c r="AKC329" s="215"/>
      <c r="AKD329" s="215"/>
      <c r="AKE329" s="215"/>
      <c r="AKF329" s="215"/>
      <c r="AKG329" s="215"/>
      <c r="AKH329" s="215"/>
      <c r="AKI329" s="215"/>
      <c r="AKJ329" s="215"/>
      <c r="AKK329" s="215"/>
      <c r="AKL329" s="215"/>
      <c r="AKM329" s="215"/>
      <c r="AKN329" s="215"/>
      <c r="AKO329" s="215"/>
      <c r="AKP329" s="215"/>
      <c r="AKQ329" s="215"/>
      <c r="AKR329" s="215"/>
      <c r="AKS329" s="215"/>
      <c r="AKT329" s="215"/>
      <c r="AKU329" s="215"/>
      <c r="AKV329" s="215"/>
      <c r="AKW329" s="215"/>
      <c r="AKX329" s="215"/>
      <c r="AKY329" s="215"/>
      <c r="AKZ329" s="215"/>
      <c r="ALA329" s="215"/>
      <c r="ALB329" s="215"/>
      <c r="ALC329" s="215"/>
      <c r="ALD329" s="215"/>
      <c r="ALE329" s="215"/>
      <c r="ALF329" s="215"/>
      <c r="ALG329" s="215"/>
      <c r="ALH329" s="215"/>
      <c r="ALI329" s="215"/>
      <c r="ALJ329" s="215"/>
      <c r="ALK329" s="215"/>
      <c r="ALL329" s="215"/>
      <c r="ALM329" s="215"/>
      <c r="ALN329" s="215"/>
      <c r="ALO329" s="215"/>
      <c r="ALP329" s="215"/>
      <c r="ALQ329" s="215"/>
      <c r="ALR329" s="215"/>
      <c r="ALS329" s="215"/>
      <c r="ALT329" s="215"/>
      <c r="ALU329" s="215"/>
      <c r="ALV329" s="215"/>
      <c r="ALW329" s="215"/>
      <c r="ALX329" s="215"/>
      <c r="ALY329" s="215"/>
      <c r="ALZ329" s="215"/>
      <c r="AMA329" s="215"/>
      <c r="AMB329" s="215"/>
      <c r="AMC329" s="215"/>
      <c r="AMD329" s="215"/>
      <c r="AME329" s="215"/>
      <c r="AMF329" s="215"/>
      <c r="AMG329" s="215"/>
      <c r="AMH329" s="215"/>
      <c r="AMI329" s="215"/>
      <c r="AMJ329" s="215"/>
      <c r="AMK329" s="215"/>
      <c r="AML329" s="215"/>
      <c r="AMM329" s="215"/>
      <c r="AMN329" s="215"/>
      <c r="AMO329" s="215"/>
      <c r="AMP329" s="215"/>
      <c r="AMQ329" s="215"/>
      <c r="AMR329" s="215"/>
      <c r="AMS329" s="215"/>
      <c r="AMT329" s="215"/>
      <c r="AMU329" s="215"/>
      <c r="AMV329" s="215"/>
      <c r="AMW329" s="215"/>
      <c r="AMX329" s="215"/>
      <c r="AMY329" s="215"/>
      <c r="AMZ329" s="215"/>
      <c r="ANA329" s="215"/>
      <c r="ANB329" s="215"/>
      <c r="ANC329" s="215"/>
      <c r="AND329" s="215"/>
      <c r="ANE329" s="215"/>
      <c r="ANF329" s="215"/>
      <c r="ANG329" s="215"/>
      <c r="ANH329" s="215"/>
      <c r="ANI329" s="215"/>
      <c r="ANJ329" s="215"/>
      <c r="ANK329" s="215"/>
      <c r="ANL329" s="215"/>
      <c r="ANM329" s="215"/>
      <c r="ANN329" s="215"/>
      <c r="ANO329" s="215"/>
      <c r="ANP329" s="215"/>
      <c r="ANQ329" s="215"/>
      <c r="ANR329" s="215"/>
      <c r="ANS329" s="215"/>
      <c r="ANT329" s="215"/>
      <c r="ANU329" s="215"/>
      <c r="ANV329" s="215"/>
      <c r="ANW329" s="215"/>
      <c r="ANX329" s="215"/>
      <c r="ANY329" s="215"/>
      <c r="ANZ329" s="215"/>
      <c r="AOA329" s="215"/>
      <c r="AOB329" s="215"/>
      <c r="AOC329" s="215"/>
      <c r="AOD329" s="215"/>
      <c r="AOE329" s="215"/>
      <c r="AOF329" s="215"/>
      <c r="AOG329" s="215"/>
      <c r="AOH329" s="215"/>
      <c r="AOI329" s="215"/>
      <c r="AOJ329" s="215"/>
      <c r="AOK329" s="215"/>
      <c r="AOL329" s="215"/>
      <c r="AOM329" s="215"/>
      <c r="AON329" s="215"/>
      <c r="AOO329" s="215"/>
      <c r="AOP329" s="215"/>
      <c r="AOQ329" s="215"/>
      <c r="AOR329" s="215"/>
      <c r="AOS329" s="215"/>
      <c r="AOT329" s="215"/>
      <c r="AOU329" s="215"/>
      <c r="AOV329" s="215"/>
      <c r="AOW329" s="215"/>
      <c r="AOX329" s="215"/>
      <c r="AOY329" s="215"/>
      <c r="AOZ329" s="215"/>
      <c r="APA329" s="215"/>
      <c r="APB329" s="215"/>
      <c r="APC329" s="215"/>
      <c r="APD329" s="215"/>
      <c r="APE329" s="215"/>
      <c r="APF329" s="215"/>
      <c r="APG329" s="215"/>
      <c r="APH329" s="215"/>
      <c r="API329" s="215"/>
      <c r="APJ329" s="215"/>
      <c r="APK329" s="215"/>
      <c r="APL329" s="215"/>
      <c r="APM329" s="215"/>
      <c r="APN329" s="215"/>
      <c r="APO329" s="215"/>
      <c r="APP329" s="215"/>
      <c r="APQ329" s="215"/>
      <c r="APR329" s="215"/>
      <c r="APS329" s="215"/>
      <c r="APT329" s="215"/>
      <c r="APU329" s="215"/>
      <c r="APV329" s="215"/>
      <c r="APW329" s="215"/>
      <c r="APX329" s="215"/>
      <c r="APY329" s="215"/>
      <c r="APZ329" s="215"/>
      <c r="AQA329" s="215"/>
      <c r="AQB329" s="215"/>
      <c r="AQC329" s="215"/>
      <c r="AQD329" s="215"/>
      <c r="AQE329" s="215"/>
      <c r="AQF329" s="215"/>
      <c r="AQG329" s="215"/>
      <c r="AQH329" s="215"/>
      <c r="AQI329" s="215"/>
      <c r="AQJ329" s="215"/>
      <c r="AQK329" s="215"/>
      <c r="AQL329" s="215"/>
      <c r="AQM329" s="215"/>
      <c r="AQN329" s="215"/>
      <c r="AQO329" s="215"/>
      <c r="AQP329" s="215"/>
      <c r="AQQ329" s="215"/>
      <c r="AQR329" s="215"/>
      <c r="AQS329" s="215"/>
      <c r="AQT329" s="215"/>
      <c r="AQU329" s="215"/>
      <c r="AQV329" s="215"/>
      <c r="AQW329" s="215"/>
      <c r="AQX329" s="215"/>
      <c r="AQY329" s="215"/>
      <c r="AQZ329" s="215"/>
      <c r="ARA329" s="215"/>
      <c r="ARB329" s="215"/>
      <c r="ARC329" s="215"/>
      <c r="ARD329" s="215"/>
      <c r="ARE329" s="215"/>
      <c r="ARF329" s="215"/>
      <c r="ARG329" s="215"/>
      <c r="ARH329" s="215"/>
      <c r="ARI329" s="215"/>
      <c r="ARJ329" s="215"/>
      <c r="ARK329" s="215"/>
      <c r="ARL329" s="215"/>
      <c r="ARM329" s="215"/>
      <c r="ARN329" s="215"/>
      <c r="ARO329" s="215"/>
      <c r="ARP329" s="215"/>
      <c r="ARQ329" s="215"/>
      <c r="ARR329" s="215"/>
      <c r="ARS329" s="215"/>
      <c r="ART329" s="215"/>
      <c r="ARU329" s="215"/>
      <c r="ARV329" s="215"/>
      <c r="ARW329" s="215"/>
      <c r="ARX329" s="215"/>
      <c r="ARY329" s="215"/>
      <c r="ARZ329" s="215"/>
      <c r="ASA329" s="215"/>
      <c r="ASB329" s="215"/>
      <c r="ASC329" s="215"/>
      <c r="ASD329" s="215"/>
      <c r="ASE329" s="215"/>
      <c r="ASF329" s="215"/>
      <c r="ASG329" s="215"/>
      <c r="ASH329" s="215"/>
      <c r="ASI329" s="215"/>
      <c r="ASJ329" s="215"/>
      <c r="ASK329" s="215"/>
      <c r="ASL329" s="215"/>
      <c r="ASM329" s="215"/>
      <c r="ASN329" s="215"/>
      <c r="ASO329" s="215"/>
      <c r="ASP329" s="215"/>
      <c r="ASQ329" s="215"/>
      <c r="ASR329" s="215"/>
      <c r="ASS329" s="215"/>
      <c r="AST329" s="215"/>
      <c r="ASU329" s="215"/>
      <c r="ASV329" s="215"/>
      <c r="ASW329" s="215"/>
      <c r="ASX329" s="215"/>
      <c r="ASY329" s="215"/>
      <c r="ASZ329" s="215"/>
      <c r="ATA329" s="215"/>
      <c r="ATB329" s="215"/>
      <c r="ATC329" s="215"/>
      <c r="ATD329" s="215"/>
      <c r="ATE329" s="215"/>
      <c r="ATF329" s="215"/>
      <c r="ATG329" s="215"/>
      <c r="ATH329" s="215"/>
      <c r="ATI329" s="215"/>
      <c r="ATJ329" s="215"/>
      <c r="ATK329" s="215"/>
      <c r="ATL329" s="215"/>
      <c r="ATM329" s="215"/>
      <c r="ATN329" s="215"/>
      <c r="ATO329" s="215"/>
      <c r="ATP329" s="215"/>
      <c r="ATQ329" s="215"/>
      <c r="ATR329" s="215"/>
      <c r="ATS329" s="215"/>
      <c r="ATT329" s="215"/>
      <c r="ATU329" s="215"/>
      <c r="ATV329" s="215"/>
      <c r="ATW329" s="215"/>
      <c r="ATX329" s="215"/>
      <c r="ATY329" s="215"/>
      <c r="ATZ329" s="215"/>
      <c r="AUA329" s="215"/>
      <c r="AUB329" s="215"/>
      <c r="AUC329" s="215"/>
      <c r="AUD329" s="215"/>
      <c r="AUE329" s="215"/>
      <c r="AUF329" s="215"/>
      <c r="AUG329" s="215"/>
      <c r="AUH329" s="215"/>
      <c r="AUI329" s="215"/>
      <c r="AUJ329" s="215"/>
      <c r="AUK329" s="215"/>
      <c r="AUL329" s="215"/>
      <c r="AUM329" s="215"/>
      <c r="AUN329" s="215"/>
      <c r="AUO329" s="215"/>
      <c r="AUP329" s="215"/>
      <c r="AUQ329" s="215"/>
      <c r="AUR329" s="215"/>
      <c r="AUS329" s="215"/>
      <c r="AUT329" s="215"/>
      <c r="AUU329" s="215"/>
      <c r="AUV329" s="215"/>
      <c r="AUW329" s="215"/>
      <c r="AUX329" s="215"/>
      <c r="AUY329" s="215"/>
      <c r="AUZ329" s="215"/>
      <c r="AVA329" s="215"/>
      <c r="AVB329" s="215"/>
      <c r="AVC329" s="215"/>
      <c r="AVD329" s="215"/>
      <c r="AVE329" s="215"/>
      <c r="AVF329" s="215"/>
      <c r="AVG329" s="215"/>
      <c r="AVH329" s="215"/>
      <c r="AVI329" s="215"/>
      <c r="AVJ329" s="215"/>
      <c r="AVK329" s="215"/>
      <c r="AVL329" s="215"/>
      <c r="AVM329" s="215"/>
      <c r="AVN329" s="215"/>
      <c r="AVO329" s="215"/>
      <c r="AVP329" s="215"/>
      <c r="AVQ329" s="215"/>
      <c r="AVR329" s="215"/>
      <c r="AVS329" s="215"/>
      <c r="AVT329" s="215"/>
      <c r="AVU329" s="215"/>
      <c r="AVV329" s="215"/>
      <c r="AVW329" s="215"/>
      <c r="AVX329" s="215"/>
      <c r="AVY329" s="215"/>
      <c r="AVZ329" s="215"/>
      <c r="AWA329" s="215"/>
      <c r="AWB329" s="215"/>
      <c r="AWC329" s="215"/>
      <c r="AWD329" s="215"/>
      <c r="AWE329" s="215"/>
      <c r="AWF329" s="215"/>
      <c r="AWG329" s="215"/>
      <c r="AWH329" s="215"/>
      <c r="AWI329" s="215"/>
      <c r="AWJ329" s="215"/>
      <c r="AWK329" s="215"/>
      <c r="AWL329" s="215"/>
      <c r="AWM329" s="215"/>
      <c r="AWN329" s="215"/>
      <c r="AWO329" s="215"/>
      <c r="AWP329" s="215"/>
      <c r="AWQ329" s="215"/>
      <c r="AWR329" s="215"/>
      <c r="AWS329" s="215"/>
      <c r="AWT329" s="215"/>
      <c r="AWU329" s="215"/>
      <c r="AWV329" s="215"/>
      <c r="AWW329" s="215"/>
      <c r="AWX329" s="215"/>
      <c r="AWY329" s="215"/>
      <c r="AWZ329" s="215"/>
      <c r="AXA329" s="215"/>
      <c r="AXB329" s="215"/>
      <c r="AXC329" s="215"/>
      <c r="AXD329" s="215"/>
      <c r="AXE329" s="215"/>
      <c r="AXF329" s="215"/>
      <c r="AXG329" s="215"/>
      <c r="AXH329" s="215"/>
      <c r="AXI329" s="215"/>
      <c r="AXJ329" s="215"/>
      <c r="AXK329" s="215"/>
      <c r="AXL329" s="215"/>
      <c r="AXM329" s="215"/>
      <c r="AXN329" s="215"/>
      <c r="AXO329" s="215"/>
      <c r="AXP329" s="215"/>
      <c r="AXQ329" s="215"/>
      <c r="AXR329" s="215"/>
      <c r="AXS329" s="215"/>
      <c r="AXT329" s="215"/>
      <c r="AXU329" s="215"/>
      <c r="AXV329" s="215"/>
      <c r="AXW329" s="215"/>
      <c r="AXX329" s="215"/>
      <c r="AXY329" s="215"/>
      <c r="AXZ329" s="215"/>
      <c r="AYA329" s="215"/>
      <c r="AYB329" s="215"/>
      <c r="AYC329" s="215"/>
      <c r="AYD329" s="215"/>
      <c r="AYE329" s="215"/>
      <c r="AYF329" s="215"/>
      <c r="AYG329" s="215"/>
      <c r="AYH329" s="215"/>
      <c r="AYI329" s="215"/>
      <c r="AYJ329" s="215"/>
      <c r="AYK329" s="215"/>
      <c r="AYL329" s="215"/>
      <c r="AYM329" s="215"/>
      <c r="AYN329" s="215"/>
      <c r="AYO329" s="215"/>
      <c r="AYP329" s="215"/>
      <c r="AYQ329" s="215"/>
      <c r="AYR329" s="215"/>
      <c r="AYS329" s="215"/>
      <c r="AYT329" s="215"/>
      <c r="AYU329" s="215"/>
      <c r="AYV329" s="215"/>
      <c r="AYW329" s="215"/>
      <c r="AYX329" s="215"/>
      <c r="AYY329" s="215"/>
      <c r="AYZ329" s="215"/>
      <c r="AZA329" s="215"/>
      <c r="AZB329" s="215"/>
      <c r="AZC329" s="215"/>
      <c r="AZD329" s="215"/>
      <c r="AZE329" s="215"/>
      <c r="AZF329" s="215"/>
      <c r="AZG329" s="215"/>
      <c r="AZH329" s="215"/>
      <c r="AZI329" s="215"/>
      <c r="AZJ329" s="215"/>
      <c r="AZK329" s="215"/>
      <c r="AZL329" s="215"/>
      <c r="AZM329" s="215"/>
      <c r="AZN329" s="215"/>
      <c r="AZO329" s="215"/>
      <c r="AZP329" s="215"/>
      <c r="AZQ329" s="215"/>
      <c r="AZR329" s="215"/>
      <c r="AZS329" s="215"/>
      <c r="AZT329" s="215"/>
      <c r="AZU329" s="215"/>
      <c r="AZV329" s="215"/>
      <c r="AZW329" s="215"/>
      <c r="AZX329" s="215"/>
      <c r="AZY329" s="215"/>
      <c r="AZZ329" s="215"/>
      <c r="BAA329" s="215"/>
      <c r="BAB329" s="215"/>
      <c r="BAC329" s="215"/>
      <c r="BAD329" s="215"/>
      <c r="BAE329" s="215"/>
      <c r="BAF329" s="215"/>
      <c r="BAG329" s="215"/>
      <c r="BAH329" s="215"/>
      <c r="BAI329" s="215"/>
      <c r="BAJ329" s="215"/>
      <c r="BAK329" s="215"/>
      <c r="BAL329" s="215"/>
      <c r="BAM329" s="215"/>
      <c r="BAN329" s="215"/>
      <c r="BAO329" s="215"/>
      <c r="BAP329" s="215"/>
      <c r="BAQ329" s="215"/>
      <c r="BAR329" s="215"/>
      <c r="BAS329" s="215"/>
      <c r="BAT329" s="215"/>
      <c r="BAU329" s="215"/>
      <c r="BAV329" s="215"/>
      <c r="BAW329" s="215"/>
      <c r="BAX329" s="215"/>
      <c r="BAY329" s="215"/>
      <c r="BAZ329" s="215"/>
      <c r="BBA329" s="215"/>
      <c r="BBB329" s="215"/>
      <c r="BBC329" s="215"/>
      <c r="BBD329" s="215"/>
      <c r="BBE329" s="215"/>
      <c r="BBF329" s="215"/>
      <c r="BBG329" s="215"/>
      <c r="BBH329" s="215"/>
      <c r="BBI329" s="215"/>
      <c r="BBJ329" s="215"/>
      <c r="BBK329" s="215"/>
      <c r="BBL329" s="215"/>
      <c r="BBM329" s="215"/>
      <c r="BBN329" s="215"/>
      <c r="BBO329" s="215"/>
      <c r="BBP329" s="215"/>
      <c r="BBQ329" s="215"/>
      <c r="BBR329" s="215"/>
      <c r="BBS329" s="215"/>
      <c r="BBT329" s="215"/>
      <c r="BBU329" s="215"/>
      <c r="BBV329" s="215"/>
      <c r="BBW329" s="215"/>
      <c r="BBX329" s="215"/>
      <c r="BBY329" s="215"/>
      <c r="BBZ329" s="215"/>
      <c r="BCA329" s="215"/>
      <c r="BCB329" s="215"/>
      <c r="BCC329" s="215"/>
      <c r="BCD329" s="215"/>
      <c r="BCE329" s="215"/>
      <c r="BCF329" s="215"/>
      <c r="BCG329" s="215"/>
      <c r="BCH329" s="215"/>
      <c r="BCI329" s="215"/>
      <c r="BCJ329" s="215"/>
      <c r="BCK329" s="215"/>
      <c r="BCL329" s="215"/>
      <c r="BCM329" s="215"/>
      <c r="BCN329" s="215"/>
      <c r="BCO329" s="215"/>
      <c r="BCP329" s="215"/>
      <c r="BCQ329" s="215"/>
      <c r="BCR329" s="215"/>
      <c r="BCS329" s="215"/>
      <c r="BCT329" s="215"/>
      <c r="BCU329" s="215"/>
      <c r="BCV329" s="215"/>
      <c r="BCW329" s="215"/>
      <c r="BCX329" s="215"/>
      <c r="BCY329" s="215"/>
      <c r="BCZ329" s="215"/>
      <c r="BDA329" s="215"/>
      <c r="BDB329" s="215"/>
      <c r="BDC329" s="215"/>
      <c r="BDD329" s="215"/>
      <c r="BDE329" s="215"/>
      <c r="BDF329" s="215"/>
      <c r="BDG329" s="215"/>
      <c r="BDH329" s="215"/>
      <c r="BDI329" s="215"/>
      <c r="BDJ329" s="215"/>
      <c r="BDK329" s="215"/>
      <c r="BDL329" s="215"/>
      <c r="BDM329" s="215"/>
      <c r="BDN329" s="215"/>
      <c r="BDO329" s="215"/>
      <c r="BDP329" s="215"/>
      <c r="BDQ329" s="215"/>
      <c r="BDR329" s="215"/>
      <c r="BDS329" s="215"/>
      <c r="BDT329" s="215"/>
      <c r="BDU329" s="215"/>
      <c r="BDV329" s="215"/>
      <c r="BDW329" s="215"/>
      <c r="BDX329" s="215"/>
      <c r="BDY329" s="215"/>
      <c r="BDZ329" s="215"/>
      <c r="BEA329" s="215"/>
      <c r="BEB329" s="215"/>
      <c r="BEC329" s="215"/>
      <c r="BED329" s="215"/>
      <c r="BEE329" s="215"/>
      <c r="BEF329" s="215"/>
      <c r="BEG329" s="215"/>
      <c r="BEH329" s="215"/>
      <c r="BEI329" s="215"/>
      <c r="BEJ329" s="215"/>
      <c r="BEK329" s="215"/>
      <c r="BEL329" s="215"/>
      <c r="BEM329" s="215"/>
      <c r="BEN329" s="215"/>
      <c r="BEO329" s="215"/>
      <c r="BEP329" s="215"/>
      <c r="BEQ329" s="215"/>
      <c r="BER329" s="215"/>
      <c r="BES329" s="215"/>
      <c r="BET329" s="215"/>
      <c r="BEU329" s="215"/>
      <c r="BEV329" s="215"/>
      <c r="BEW329" s="215"/>
      <c r="BEX329" s="215"/>
      <c r="BEY329" s="215"/>
      <c r="BEZ329" s="215"/>
      <c r="BFA329" s="215"/>
      <c r="BFB329" s="215"/>
      <c r="BFC329" s="215"/>
      <c r="BFD329" s="215"/>
      <c r="BFE329" s="215"/>
      <c r="BFF329" s="215"/>
      <c r="BFG329" s="215"/>
      <c r="BFH329" s="215"/>
      <c r="BFI329" s="215"/>
      <c r="BFJ329" s="215"/>
      <c r="BFK329" s="215"/>
      <c r="BFL329" s="215"/>
      <c r="BFM329" s="215"/>
      <c r="BFN329" s="215"/>
      <c r="BFO329" s="215"/>
      <c r="BFP329" s="215"/>
      <c r="BFQ329" s="215"/>
      <c r="BFR329" s="215"/>
      <c r="BFS329" s="215"/>
      <c r="BFT329" s="215"/>
      <c r="BFU329" s="215"/>
      <c r="BFV329" s="215"/>
      <c r="BFW329" s="215"/>
      <c r="BFX329" s="215"/>
      <c r="BFY329" s="215"/>
      <c r="BFZ329" s="215"/>
      <c r="BGA329" s="215"/>
      <c r="BGB329" s="215"/>
      <c r="BGC329" s="215"/>
      <c r="BGD329" s="215"/>
      <c r="BGE329" s="215"/>
      <c r="BGF329" s="215"/>
      <c r="BGG329" s="215"/>
      <c r="BGH329" s="215"/>
      <c r="BGI329" s="215"/>
      <c r="BGJ329" s="215"/>
      <c r="BGK329" s="215"/>
      <c r="BGL329" s="215"/>
      <c r="BGM329" s="215"/>
      <c r="BGN329" s="215"/>
      <c r="BGO329" s="215"/>
      <c r="BGP329" s="215"/>
      <c r="BGQ329" s="215"/>
      <c r="BGR329" s="215"/>
      <c r="BGS329" s="215"/>
      <c r="BGT329" s="215"/>
      <c r="BGU329" s="215"/>
      <c r="BGV329" s="215"/>
      <c r="BGW329" s="215"/>
      <c r="BGX329" s="215"/>
      <c r="BGY329" s="215"/>
      <c r="BGZ329" s="215"/>
      <c r="BHA329" s="215"/>
      <c r="BHB329" s="215"/>
      <c r="BHC329" s="215"/>
      <c r="BHD329" s="215"/>
      <c r="BHE329" s="215"/>
      <c r="BHF329" s="215"/>
      <c r="BHG329" s="215"/>
      <c r="BHH329" s="215"/>
      <c r="BHI329" s="215"/>
      <c r="BHJ329" s="215"/>
      <c r="BHK329" s="215"/>
      <c r="BHL329" s="215"/>
      <c r="BHM329" s="215"/>
      <c r="BHN329" s="215"/>
      <c r="BHO329" s="215"/>
      <c r="BHP329" s="215"/>
      <c r="BHQ329" s="215"/>
      <c r="BHR329" s="215"/>
      <c r="BHS329" s="215"/>
      <c r="BHT329" s="215"/>
      <c r="BHU329" s="215"/>
      <c r="BHV329" s="215"/>
      <c r="BHW329" s="215"/>
      <c r="BHX329" s="215"/>
      <c r="BHY329" s="215"/>
      <c r="BHZ329" s="215"/>
      <c r="BIA329" s="215"/>
      <c r="BIB329" s="215"/>
      <c r="BIC329" s="215"/>
      <c r="BID329" s="215"/>
      <c r="BIE329" s="215"/>
      <c r="BIF329" s="215"/>
      <c r="BIG329" s="215"/>
      <c r="BIH329" s="215"/>
      <c r="BII329" s="215"/>
      <c r="BIJ329" s="215"/>
      <c r="BIK329" s="215"/>
      <c r="BIL329" s="215"/>
      <c r="BIM329" s="215"/>
      <c r="BIN329" s="215"/>
      <c r="BIO329" s="215"/>
      <c r="BIP329" s="215"/>
      <c r="BIQ329" s="215"/>
      <c r="BIR329" s="215"/>
      <c r="BIS329" s="215"/>
      <c r="BIT329" s="215"/>
      <c r="BIU329" s="215"/>
      <c r="BIV329" s="215"/>
      <c r="BIW329" s="215"/>
      <c r="BIX329" s="215"/>
      <c r="BIY329" s="215"/>
      <c r="BIZ329" s="215"/>
      <c r="BJA329" s="215"/>
      <c r="BJB329" s="215"/>
      <c r="BJC329" s="215"/>
      <c r="BJD329" s="215"/>
      <c r="BJE329" s="215"/>
      <c r="BJF329" s="215"/>
      <c r="BJG329" s="215"/>
      <c r="BJH329" s="215"/>
      <c r="BJI329" s="215"/>
      <c r="BJJ329" s="215"/>
      <c r="BJK329" s="215"/>
      <c r="BJL329" s="215"/>
      <c r="BJM329" s="215"/>
      <c r="BJN329" s="215"/>
      <c r="BJO329" s="215"/>
      <c r="BJP329" s="215"/>
      <c r="BJQ329" s="215"/>
      <c r="BJR329" s="215"/>
      <c r="BJS329" s="215"/>
      <c r="BJT329" s="215"/>
      <c r="BJU329" s="215"/>
      <c r="BJV329" s="215"/>
      <c r="BJW329" s="215"/>
      <c r="BJX329" s="215"/>
      <c r="BJY329" s="215"/>
      <c r="BJZ329" s="215"/>
      <c r="BKA329" s="215"/>
      <c r="BKB329" s="215"/>
      <c r="BKC329" s="215"/>
      <c r="BKD329" s="215"/>
      <c r="BKE329" s="215"/>
      <c r="BKF329" s="215"/>
      <c r="BKG329" s="215"/>
      <c r="BKH329" s="215"/>
      <c r="BKI329" s="215"/>
      <c r="BKJ329" s="215"/>
      <c r="BKK329" s="215"/>
      <c r="BKL329" s="215"/>
      <c r="BKM329" s="215"/>
      <c r="BKN329" s="215"/>
      <c r="BKO329" s="215"/>
      <c r="BKP329" s="215"/>
      <c r="BKQ329" s="215"/>
      <c r="BKR329" s="215"/>
      <c r="BKS329" s="215"/>
      <c r="BKT329" s="215"/>
      <c r="BKU329" s="215"/>
      <c r="BKV329" s="215"/>
      <c r="BKW329" s="215"/>
      <c r="BKX329" s="215"/>
      <c r="BKY329" s="215"/>
      <c r="BKZ329" s="215"/>
      <c r="BLA329" s="215"/>
      <c r="BLB329" s="215"/>
      <c r="BLC329" s="215"/>
      <c r="BLD329" s="215"/>
      <c r="BLE329" s="215"/>
      <c r="BLF329" s="215"/>
      <c r="BLG329" s="215"/>
      <c r="BLH329" s="215"/>
      <c r="BLI329" s="215"/>
      <c r="BLJ329" s="215"/>
      <c r="BLK329" s="215"/>
      <c r="BLL329" s="215"/>
      <c r="BLM329" s="215"/>
      <c r="BLN329" s="215"/>
      <c r="BLO329" s="215"/>
      <c r="BLP329" s="215"/>
      <c r="BLQ329" s="215"/>
      <c r="BLR329" s="215"/>
      <c r="BLS329" s="215"/>
      <c r="BLT329" s="215"/>
      <c r="BLU329" s="215"/>
      <c r="BLV329" s="215"/>
      <c r="BLW329" s="215"/>
      <c r="BLX329" s="215"/>
      <c r="BLY329" s="215"/>
      <c r="BLZ329" s="215"/>
      <c r="BMA329" s="215"/>
      <c r="BMB329" s="215"/>
      <c r="BMC329" s="215"/>
      <c r="BMD329" s="215"/>
      <c r="BME329" s="215"/>
      <c r="BMF329" s="215"/>
      <c r="BMG329" s="215"/>
      <c r="BMH329" s="215"/>
      <c r="BMI329" s="215"/>
      <c r="BMJ329" s="215"/>
      <c r="BMK329" s="215"/>
      <c r="BML329" s="215"/>
      <c r="BMM329" s="215"/>
      <c r="BMN329" s="215"/>
      <c r="BMO329" s="215"/>
      <c r="BMP329" s="215"/>
      <c r="BMQ329" s="215"/>
      <c r="BMR329" s="215"/>
      <c r="BMS329" s="215"/>
      <c r="BMT329" s="215"/>
      <c r="BMU329" s="215"/>
      <c r="BMV329" s="215"/>
      <c r="BMW329" s="215"/>
      <c r="BMX329" s="215"/>
      <c r="BMY329" s="215"/>
      <c r="BMZ329" s="215"/>
      <c r="BNA329" s="215"/>
      <c r="BNB329" s="215"/>
      <c r="BNC329" s="215"/>
      <c r="BND329" s="215"/>
      <c r="BNE329" s="215"/>
      <c r="BNF329" s="215"/>
      <c r="BNG329" s="215"/>
      <c r="BNH329" s="215"/>
      <c r="BNI329" s="215"/>
      <c r="BNJ329" s="215"/>
      <c r="BNK329" s="215"/>
      <c r="BNL329" s="215"/>
      <c r="BNM329" s="215"/>
      <c r="BNN329" s="215"/>
      <c r="BNO329" s="215"/>
      <c r="BNP329" s="215"/>
      <c r="BNQ329" s="215"/>
      <c r="BNR329" s="215"/>
      <c r="BNS329" s="215"/>
      <c r="BNT329" s="215"/>
      <c r="BNU329" s="215"/>
      <c r="BNV329" s="215"/>
      <c r="BNW329" s="215"/>
      <c r="BNX329" s="215"/>
      <c r="BNY329" s="215"/>
      <c r="BNZ329" s="215"/>
      <c r="BOA329" s="215"/>
      <c r="BOB329" s="215"/>
      <c r="BOC329" s="215"/>
      <c r="BOD329" s="215"/>
      <c r="BOE329" s="215"/>
      <c r="BOF329" s="215"/>
      <c r="BOG329" s="215"/>
      <c r="BOH329" s="215"/>
      <c r="BOI329" s="215"/>
      <c r="BOJ329" s="215"/>
      <c r="BOK329" s="215"/>
      <c r="BOL329" s="215"/>
      <c r="BOM329" s="215"/>
      <c r="BON329" s="215"/>
      <c r="BOO329" s="215"/>
      <c r="BOP329" s="215"/>
      <c r="BOQ329" s="215"/>
      <c r="BOR329" s="215"/>
      <c r="BOS329" s="215"/>
      <c r="BOT329" s="215"/>
      <c r="BOU329" s="215"/>
      <c r="BOV329" s="215"/>
      <c r="BOW329" s="215"/>
      <c r="BOX329" s="215"/>
      <c r="BOY329" s="215"/>
      <c r="BOZ329" s="215"/>
      <c r="BPA329" s="215"/>
      <c r="BPB329" s="215"/>
      <c r="BPC329" s="215"/>
      <c r="BPD329" s="215"/>
      <c r="BPE329" s="215"/>
      <c r="BPF329" s="215"/>
      <c r="BPG329" s="215"/>
      <c r="BPH329" s="215"/>
      <c r="BPI329" s="215"/>
      <c r="BPJ329" s="215"/>
      <c r="BPK329" s="215"/>
      <c r="BPL329" s="215"/>
      <c r="BPM329" s="215"/>
      <c r="BPN329" s="215"/>
      <c r="BPO329" s="215"/>
      <c r="BPP329" s="215"/>
      <c r="BPQ329" s="215"/>
      <c r="BPR329" s="215"/>
      <c r="BPS329" s="215"/>
      <c r="BPT329" s="215"/>
      <c r="BPU329" s="215"/>
      <c r="BPV329" s="215"/>
      <c r="BPW329" s="215"/>
      <c r="BPX329" s="215"/>
      <c r="BPY329" s="215"/>
      <c r="BPZ329" s="215"/>
      <c r="BQA329" s="215"/>
      <c r="BQB329" s="215"/>
      <c r="BQC329" s="215"/>
      <c r="BQD329" s="215"/>
      <c r="BQE329" s="215"/>
      <c r="BQF329" s="215"/>
      <c r="BQG329" s="215"/>
      <c r="BQH329" s="215"/>
      <c r="BQI329" s="215"/>
      <c r="BQJ329" s="215"/>
      <c r="BQK329" s="215"/>
      <c r="BQL329" s="215"/>
      <c r="BQM329" s="215"/>
      <c r="BQN329" s="215"/>
      <c r="BQO329" s="215"/>
      <c r="BQP329" s="215"/>
      <c r="BQQ329" s="215"/>
      <c r="BQR329" s="215"/>
      <c r="BQS329" s="215"/>
      <c r="BQT329" s="215"/>
      <c r="BQU329" s="215"/>
      <c r="BQV329" s="215"/>
      <c r="BQW329" s="215"/>
      <c r="BQX329" s="215"/>
      <c r="BQY329" s="215"/>
      <c r="BQZ329" s="215"/>
      <c r="BRA329" s="215"/>
      <c r="BRB329" s="215"/>
      <c r="BRC329" s="215"/>
      <c r="BRD329" s="215"/>
      <c r="BRE329" s="215"/>
      <c r="BRF329" s="215"/>
      <c r="BRG329" s="215"/>
      <c r="BRH329" s="215"/>
      <c r="BRI329" s="215"/>
      <c r="BRJ329" s="215"/>
      <c r="BRK329" s="215"/>
      <c r="BRL329" s="215"/>
      <c r="BRM329" s="215"/>
      <c r="BRN329" s="215"/>
      <c r="BRO329" s="215"/>
      <c r="BRP329" s="215"/>
      <c r="BRQ329" s="215"/>
      <c r="BRR329" s="215"/>
      <c r="BRS329" s="215"/>
      <c r="BRT329" s="215"/>
      <c r="BRU329" s="215"/>
      <c r="BRV329" s="215"/>
      <c r="BRW329" s="215"/>
      <c r="BRX329" s="215"/>
      <c r="BRY329" s="215"/>
      <c r="BRZ329" s="215"/>
      <c r="BSA329" s="215"/>
      <c r="BSB329" s="215"/>
      <c r="BSC329" s="215"/>
      <c r="BSD329" s="215"/>
      <c r="BSE329" s="215"/>
      <c r="BSF329" s="215"/>
      <c r="BSG329" s="215"/>
      <c r="BSH329" s="215"/>
      <c r="BSI329" s="215"/>
      <c r="BSJ329" s="215"/>
      <c r="BSK329" s="215"/>
      <c r="BSL329" s="215"/>
      <c r="BSM329" s="215"/>
      <c r="BSN329" s="215"/>
      <c r="BSO329" s="215"/>
      <c r="BSP329" s="215"/>
      <c r="BSQ329" s="215"/>
      <c r="BSR329" s="215"/>
      <c r="BSS329" s="215"/>
      <c r="BST329" s="215"/>
      <c r="BSU329" s="215"/>
      <c r="BSV329" s="215"/>
      <c r="BSW329" s="215"/>
      <c r="BSX329" s="215"/>
      <c r="BSY329" s="215"/>
      <c r="BSZ329" s="215"/>
      <c r="BTA329" s="215"/>
      <c r="BTB329" s="215"/>
      <c r="BTC329" s="215"/>
      <c r="BTD329" s="215"/>
      <c r="BTE329" s="215"/>
      <c r="BTF329" s="215"/>
      <c r="BTG329" s="215"/>
      <c r="BTH329" s="215"/>
      <c r="BTI329" s="215"/>
      <c r="BTJ329" s="215"/>
      <c r="BTK329" s="215"/>
      <c r="BTL329" s="215"/>
      <c r="BTM329" s="215"/>
      <c r="BTN329" s="215"/>
      <c r="BTO329" s="215"/>
      <c r="BTP329" s="215"/>
      <c r="BTQ329" s="215"/>
      <c r="BTR329" s="215"/>
      <c r="BTS329" s="215"/>
      <c r="BTT329" s="215"/>
      <c r="BTU329" s="215"/>
      <c r="BTV329" s="215"/>
      <c r="BTW329" s="215"/>
      <c r="BTX329" s="215"/>
      <c r="BTY329" s="215"/>
      <c r="BTZ329" s="215"/>
      <c r="BUA329" s="215"/>
      <c r="BUB329" s="215"/>
      <c r="BUC329" s="215"/>
      <c r="BUD329" s="215"/>
      <c r="BUE329" s="215"/>
      <c r="BUF329" s="215"/>
      <c r="BUG329" s="215"/>
      <c r="BUH329" s="215"/>
      <c r="BUI329" s="215"/>
      <c r="BUJ329" s="215"/>
      <c r="BUK329" s="215"/>
      <c r="BUL329" s="215"/>
      <c r="BUM329" s="215"/>
      <c r="BUN329" s="215"/>
      <c r="BUO329" s="215"/>
      <c r="BUP329" s="215"/>
      <c r="BUQ329" s="215"/>
      <c r="BUR329" s="215"/>
      <c r="BUS329" s="215"/>
      <c r="BUT329" s="215"/>
      <c r="BUU329" s="215"/>
      <c r="BUV329" s="215"/>
      <c r="BUW329" s="215"/>
      <c r="BUX329" s="215"/>
      <c r="BUY329" s="215"/>
      <c r="BUZ329" s="215"/>
      <c r="BVA329" s="215"/>
      <c r="BVB329" s="215"/>
      <c r="BVC329" s="215"/>
      <c r="BVD329" s="215"/>
      <c r="BVE329" s="215"/>
      <c r="BVF329" s="215"/>
      <c r="BVG329" s="215"/>
      <c r="BVH329" s="215"/>
      <c r="BVI329" s="215"/>
      <c r="BVJ329" s="215"/>
      <c r="BVK329" s="215"/>
      <c r="BVL329" s="215"/>
      <c r="BVM329" s="215"/>
      <c r="BVN329" s="215"/>
      <c r="BVO329" s="215"/>
      <c r="BVP329" s="215"/>
      <c r="BVQ329" s="215"/>
      <c r="BVR329" s="215"/>
      <c r="BVS329" s="215"/>
      <c r="BVT329" s="215"/>
      <c r="BVU329" s="215"/>
      <c r="BVV329" s="215"/>
      <c r="BVW329" s="215"/>
      <c r="BVX329" s="215"/>
      <c r="BVY329" s="215"/>
      <c r="BVZ329" s="215"/>
      <c r="BWA329" s="215"/>
      <c r="BWB329" s="215"/>
      <c r="BWC329" s="215"/>
      <c r="BWD329" s="215"/>
      <c r="BWE329" s="215"/>
      <c r="BWF329" s="215"/>
      <c r="BWG329" s="215"/>
      <c r="BWH329" s="215"/>
      <c r="BWI329" s="215"/>
      <c r="BWJ329" s="215"/>
      <c r="BWK329" s="215"/>
      <c r="BWL329" s="215"/>
      <c r="BWM329" s="215"/>
      <c r="BWN329" s="215"/>
      <c r="BWO329" s="215"/>
      <c r="BWP329" s="215"/>
      <c r="BWQ329" s="215"/>
      <c r="BWR329" s="215"/>
      <c r="BWS329" s="215"/>
      <c r="BWT329" s="215"/>
      <c r="BWU329" s="215"/>
      <c r="BWV329" s="215"/>
      <c r="BWW329" s="215"/>
      <c r="BWX329" s="215"/>
      <c r="BWY329" s="215"/>
      <c r="BWZ329" s="215"/>
      <c r="BXA329" s="215"/>
      <c r="BXB329" s="215"/>
      <c r="BXC329" s="215"/>
      <c r="BXD329" s="215"/>
      <c r="BXE329" s="215"/>
      <c r="BXF329" s="215"/>
      <c r="BXG329" s="215"/>
      <c r="BXH329" s="215"/>
      <c r="BXI329" s="215"/>
      <c r="BXJ329" s="215"/>
      <c r="BXK329" s="215"/>
      <c r="BXL329" s="215"/>
      <c r="BXM329" s="215"/>
      <c r="BXN329" s="215"/>
      <c r="BXO329" s="215"/>
      <c r="BXP329" s="215"/>
      <c r="BXQ329" s="215"/>
      <c r="BXR329" s="215"/>
      <c r="BXS329" s="215"/>
      <c r="BXT329" s="215"/>
      <c r="BXU329" s="215"/>
      <c r="BXV329" s="215"/>
      <c r="BXW329" s="215"/>
      <c r="BXX329" s="215"/>
      <c r="BXY329" s="215"/>
      <c r="BXZ329" s="215"/>
      <c r="BYA329" s="215"/>
      <c r="BYB329" s="215"/>
      <c r="BYC329" s="215"/>
      <c r="BYD329" s="215"/>
      <c r="BYE329" s="215"/>
      <c r="BYF329" s="215"/>
      <c r="BYG329" s="215"/>
      <c r="BYH329" s="215"/>
      <c r="BYI329" s="215"/>
      <c r="BYJ329" s="215"/>
      <c r="BYK329" s="215"/>
      <c r="BYL329" s="215"/>
      <c r="BYM329" s="215"/>
      <c r="BYN329" s="215"/>
      <c r="BYO329" s="215"/>
      <c r="BYP329" s="215"/>
      <c r="BYQ329" s="215"/>
      <c r="BYR329" s="215"/>
      <c r="BYS329" s="215"/>
      <c r="BYT329" s="215"/>
      <c r="BYU329" s="215"/>
      <c r="BYV329" s="215"/>
      <c r="BYW329" s="215"/>
      <c r="BYX329" s="215"/>
      <c r="BYY329" s="215"/>
      <c r="BYZ329" s="215"/>
      <c r="BZA329" s="215"/>
      <c r="BZB329" s="215"/>
      <c r="BZC329" s="215"/>
      <c r="BZD329" s="215"/>
      <c r="BZE329" s="215"/>
      <c r="BZF329" s="215"/>
      <c r="BZG329" s="215"/>
      <c r="BZH329" s="215"/>
      <c r="BZI329" s="215"/>
      <c r="BZJ329" s="215"/>
      <c r="BZK329" s="215"/>
      <c r="BZL329" s="215"/>
      <c r="BZM329" s="215"/>
      <c r="BZN329" s="215"/>
      <c r="BZO329" s="215"/>
      <c r="BZP329" s="215"/>
      <c r="BZQ329" s="215"/>
      <c r="BZR329" s="215"/>
      <c r="BZS329" s="215"/>
      <c r="BZT329" s="215"/>
      <c r="BZU329" s="215"/>
      <c r="BZV329" s="215"/>
      <c r="BZW329" s="215"/>
      <c r="BZX329" s="215"/>
      <c r="BZY329" s="215"/>
      <c r="BZZ329" s="215"/>
      <c r="CAA329" s="215"/>
      <c r="CAB329" s="215"/>
      <c r="CAC329" s="215"/>
      <c r="CAD329" s="215"/>
      <c r="CAE329" s="215"/>
      <c r="CAF329" s="215"/>
      <c r="CAG329" s="215"/>
      <c r="CAH329" s="215"/>
      <c r="CAI329" s="215"/>
      <c r="CAJ329" s="215"/>
      <c r="CAK329" s="215"/>
      <c r="CAL329" s="215"/>
      <c r="CAM329" s="215"/>
      <c r="CAN329" s="215"/>
      <c r="CAO329" s="215"/>
      <c r="CAP329" s="215"/>
      <c r="CAQ329" s="215"/>
      <c r="CAR329" s="215"/>
      <c r="CAS329" s="215"/>
      <c r="CAT329" s="215"/>
      <c r="CAU329" s="215"/>
      <c r="CAV329" s="215"/>
      <c r="CAW329" s="215"/>
      <c r="CAX329" s="215"/>
      <c r="CAY329" s="215"/>
      <c r="CAZ329" s="215"/>
      <c r="CBA329" s="215"/>
      <c r="CBB329" s="215"/>
      <c r="CBC329" s="215"/>
      <c r="CBD329" s="215"/>
      <c r="CBE329" s="215"/>
      <c r="CBF329" s="215"/>
      <c r="CBG329" s="215"/>
      <c r="CBH329" s="215"/>
      <c r="CBI329" s="215"/>
      <c r="CBJ329" s="215"/>
      <c r="CBK329" s="215"/>
      <c r="CBL329" s="215"/>
      <c r="CBM329" s="215"/>
      <c r="CBN329" s="215"/>
      <c r="CBO329" s="215"/>
      <c r="CBP329" s="215"/>
      <c r="CBQ329" s="215"/>
      <c r="CBR329" s="215"/>
      <c r="CBS329" s="215"/>
      <c r="CBT329" s="215"/>
      <c r="CBU329" s="215"/>
      <c r="CBV329" s="215"/>
      <c r="CBW329" s="215"/>
      <c r="CBX329" s="215"/>
      <c r="CBY329" s="215"/>
      <c r="CBZ329" s="215"/>
      <c r="CCA329" s="215"/>
      <c r="CCB329" s="215"/>
      <c r="CCC329" s="215"/>
      <c r="CCD329" s="215"/>
      <c r="CCE329" s="215"/>
      <c r="CCF329" s="215"/>
      <c r="CCG329" s="215"/>
      <c r="CCH329" s="215"/>
      <c r="CCI329" s="215"/>
      <c r="CCJ329" s="215"/>
      <c r="CCK329" s="215"/>
      <c r="CCL329" s="215"/>
      <c r="CCM329" s="215"/>
      <c r="CCN329" s="215"/>
      <c r="CCO329" s="215"/>
      <c r="CCP329" s="215"/>
      <c r="CCQ329" s="215"/>
      <c r="CCR329" s="215"/>
      <c r="CCS329" s="215"/>
      <c r="CCT329" s="215"/>
      <c r="CCU329" s="215"/>
      <c r="CCV329" s="215"/>
      <c r="CCW329" s="215"/>
      <c r="CCX329" s="215"/>
      <c r="CCY329" s="215"/>
      <c r="CCZ329" s="215"/>
      <c r="CDA329" s="215"/>
      <c r="CDB329" s="215"/>
      <c r="CDC329" s="215"/>
      <c r="CDD329" s="215"/>
      <c r="CDE329" s="215"/>
      <c r="CDF329" s="215"/>
      <c r="CDG329" s="215"/>
      <c r="CDH329" s="215"/>
      <c r="CDI329" s="215"/>
      <c r="CDJ329" s="215"/>
      <c r="CDK329" s="215"/>
      <c r="CDL329" s="215"/>
      <c r="CDM329" s="215"/>
      <c r="CDN329" s="215"/>
      <c r="CDO329" s="215"/>
      <c r="CDP329" s="215"/>
      <c r="CDQ329" s="215"/>
      <c r="CDR329" s="215"/>
      <c r="CDS329" s="215"/>
      <c r="CDT329" s="215"/>
      <c r="CDU329" s="215"/>
      <c r="CDV329" s="215"/>
      <c r="CDW329" s="215"/>
      <c r="CDX329" s="215"/>
      <c r="CDY329" s="215"/>
      <c r="CDZ329" s="215"/>
      <c r="CEA329" s="215"/>
      <c r="CEB329" s="215"/>
      <c r="CEC329" s="215"/>
      <c r="CED329" s="215"/>
      <c r="CEE329" s="215"/>
      <c r="CEF329" s="215"/>
      <c r="CEG329" s="215"/>
      <c r="CEH329" s="215"/>
      <c r="CEI329" s="215"/>
      <c r="CEJ329" s="215"/>
      <c r="CEK329" s="215"/>
      <c r="CEL329" s="215"/>
      <c r="CEM329" s="215"/>
      <c r="CEN329" s="215"/>
      <c r="CEO329" s="215"/>
      <c r="CEP329" s="215"/>
      <c r="CEQ329" s="215"/>
      <c r="CER329" s="215"/>
      <c r="CES329" s="215"/>
      <c r="CET329" s="215"/>
      <c r="CEU329" s="215"/>
      <c r="CEV329" s="215"/>
      <c r="CEW329" s="215"/>
      <c r="CEX329" s="215"/>
      <c r="CEY329" s="215"/>
      <c r="CEZ329" s="215"/>
      <c r="CFA329" s="215"/>
      <c r="CFB329" s="215"/>
      <c r="CFC329" s="215"/>
      <c r="CFD329" s="215"/>
      <c r="CFE329" s="215"/>
      <c r="CFF329" s="215"/>
      <c r="CFG329" s="215"/>
      <c r="CFH329" s="215"/>
      <c r="CFI329" s="215"/>
      <c r="CFJ329" s="215"/>
      <c r="CFK329" s="215"/>
      <c r="CFL329" s="215"/>
      <c r="CFM329" s="215"/>
      <c r="CFN329" s="215"/>
      <c r="CFO329" s="215"/>
      <c r="CFP329" s="215"/>
      <c r="CFQ329" s="215"/>
      <c r="CFR329" s="215"/>
      <c r="CFS329" s="215"/>
      <c r="CFT329" s="215"/>
      <c r="CFU329" s="215"/>
      <c r="CFV329" s="215"/>
      <c r="CFW329" s="215"/>
      <c r="CFX329" s="215"/>
      <c r="CFY329" s="215"/>
      <c r="CFZ329" s="215"/>
      <c r="CGA329" s="215"/>
      <c r="CGB329" s="215"/>
      <c r="CGC329" s="215"/>
      <c r="CGD329" s="215"/>
      <c r="CGE329" s="215"/>
      <c r="CGF329" s="215"/>
      <c r="CGG329" s="215"/>
      <c r="CGH329" s="215"/>
      <c r="CGI329" s="215"/>
      <c r="CGJ329" s="215"/>
      <c r="CGK329" s="215"/>
      <c r="CGL329" s="215"/>
      <c r="CGM329" s="215"/>
      <c r="CGN329" s="215"/>
      <c r="CGO329" s="215"/>
      <c r="CGP329" s="215"/>
      <c r="CGQ329" s="215"/>
      <c r="CGR329" s="215"/>
      <c r="CGS329" s="215"/>
      <c r="CGT329" s="215"/>
      <c r="CGU329" s="215"/>
      <c r="CGV329" s="215"/>
      <c r="CGW329" s="215"/>
      <c r="CGX329" s="215"/>
      <c r="CGY329" s="215"/>
      <c r="CGZ329" s="215"/>
      <c r="CHA329" s="215"/>
      <c r="CHB329" s="215"/>
      <c r="CHC329" s="215"/>
      <c r="CHD329" s="215"/>
      <c r="CHE329" s="215"/>
      <c r="CHF329" s="215"/>
      <c r="CHG329" s="215"/>
      <c r="CHH329" s="215"/>
      <c r="CHI329" s="215"/>
      <c r="CHJ329" s="215"/>
      <c r="CHK329" s="215"/>
      <c r="CHL329" s="215"/>
      <c r="CHM329" s="215"/>
      <c r="CHN329" s="215"/>
      <c r="CHO329" s="215"/>
      <c r="CHP329" s="215"/>
      <c r="CHQ329" s="215"/>
      <c r="CHR329" s="215"/>
      <c r="CHS329" s="215"/>
      <c r="CHT329" s="215"/>
      <c r="CHU329" s="215"/>
      <c r="CHV329" s="215"/>
      <c r="CHW329" s="215"/>
      <c r="CHX329" s="215"/>
      <c r="CHY329" s="215"/>
      <c r="CHZ329" s="215"/>
      <c r="CIA329" s="215"/>
      <c r="CIB329" s="215"/>
      <c r="CIC329" s="215"/>
      <c r="CID329" s="215"/>
      <c r="CIE329" s="215"/>
      <c r="CIF329" s="215"/>
      <c r="CIG329" s="215"/>
      <c r="CIH329" s="215"/>
      <c r="CII329" s="215"/>
      <c r="CIJ329" s="215"/>
      <c r="CIK329" s="215"/>
      <c r="CIL329" s="215"/>
      <c r="CIM329" s="215"/>
      <c r="CIN329" s="215"/>
      <c r="CIO329" s="215"/>
      <c r="CIP329" s="215"/>
      <c r="CIQ329" s="215"/>
      <c r="CIR329" s="215"/>
      <c r="CIS329" s="215"/>
      <c r="CIT329" s="215"/>
      <c r="CIU329" s="215"/>
      <c r="CIV329" s="215"/>
      <c r="CIW329" s="215"/>
      <c r="CIX329" s="215"/>
      <c r="CIY329" s="215"/>
      <c r="CIZ329" s="215"/>
      <c r="CJA329" s="215"/>
      <c r="CJB329" s="215"/>
      <c r="CJC329" s="215"/>
      <c r="CJD329" s="215"/>
      <c r="CJE329" s="215"/>
      <c r="CJF329" s="215"/>
      <c r="CJG329" s="215"/>
      <c r="CJH329" s="215"/>
      <c r="CJI329" s="215"/>
      <c r="CJJ329" s="215"/>
      <c r="CJK329" s="215"/>
      <c r="CJL329" s="215"/>
      <c r="CJM329" s="215"/>
      <c r="CJN329" s="215"/>
      <c r="CJO329" s="215"/>
      <c r="CJP329" s="215"/>
      <c r="CJQ329" s="215"/>
      <c r="CJR329" s="215"/>
      <c r="CJS329" s="215"/>
      <c r="CJT329" s="215"/>
      <c r="CJU329" s="215"/>
      <c r="CJV329" s="215"/>
      <c r="CJW329" s="215"/>
      <c r="CJX329" s="215"/>
      <c r="CJY329" s="215"/>
      <c r="CJZ329" s="215"/>
      <c r="CKA329" s="215"/>
      <c r="CKB329" s="215"/>
      <c r="CKC329" s="215"/>
      <c r="CKD329" s="215"/>
      <c r="CKE329" s="215"/>
      <c r="CKF329" s="215"/>
      <c r="CKG329" s="215"/>
      <c r="CKH329" s="215"/>
      <c r="CKI329" s="215"/>
      <c r="CKJ329" s="215"/>
      <c r="CKK329" s="215"/>
      <c r="CKL329" s="215"/>
      <c r="CKM329" s="215"/>
      <c r="CKN329" s="215"/>
      <c r="CKO329" s="215"/>
      <c r="CKP329" s="215"/>
      <c r="CKQ329" s="215"/>
      <c r="CKR329" s="215"/>
      <c r="CKS329" s="215"/>
      <c r="CKT329" s="215"/>
      <c r="CKU329" s="215"/>
      <c r="CKV329" s="215"/>
      <c r="CKW329" s="215"/>
      <c r="CKX329" s="215"/>
      <c r="CKY329" s="215"/>
      <c r="CKZ329" s="215"/>
      <c r="CLA329" s="215"/>
      <c r="CLB329" s="215"/>
      <c r="CLC329" s="215"/>
      <c r="CLD329" s="215"/>
      <c r="CLE329" s="215"/>
      <c r="CLF329" s="215"/>
      <c r="CLG329" s="215"/>
      <c r="CLH329" s="215"/>
      <c r="CLI329" s="215"/>
      <c r="CLJ329" s="215"/>
      <c r="CLK329" s="215"/>
      <c r="CLL329" s="215"/>
      <c r="CLM329" s="215"/>
      <c r="CLN329" s="215"/>
      <c r="CLO329" s="215"/>
      <c r="CLP329" s="215"/>
      <c r="CLQ329" s="215"/>
      <c r="CLR329" s="215"/>
      <c r="CLS329" s="215"/>
      <c r="CLT329" s="215"/>
      <c r="CLU329" s="215"/>
      <c r="CLV329" s="215"/>
      <c r="CLW329" s="215"/>
      <c r="CLX329" s="215"/>
      <c r="CLY329" s="215"/>
      <c r="CLZ329" s="215"/>
      <c r="CMA329" s="215"/>
      <c r="CMB329" s="215"/>
      <c r="CMC329" s="215"/>
      <c r="CMD329" s="215"/>
      <c r="CME329" s="215"/>
      <c r="CMF329" s="215"/>
      <c r="CMG329" s="215"/>
      <c r="CMH329" s="215"/>
      <c r="CMI329" s="215"/>
      <c r="CMJ329" s="215"/>
      <c r="CMK329" s="215"/>
      <c r="CML329" s="215"/>
      <c r="CMM329" s="215"/>
      <c r="CMN329" s="215"/>
      <c r="CMO329" s="215"/>
      <c r="CMP329" s="215"/>
      <c r="CMQ329" s="215"/>
      <c r="CMR329" s="215"/>
      <c r="CMS329" s="215"/>
      <c r="CMT329" s="215"/>
      <c r="CMU329" s="215"/>
      <c r="CMV329" s="215"/>
      <c r="CMW329" s="215"/>
      <c r="CMX329" s="215"/>
      <c r="CMY329" s="215"/>
      <c r="CMZ329" s="215"/>
      <c r="CNA329" s="215"/>
      <c r="CNB329" s="215"/>
      <c r="CNC329" s="215"/>
      <c r="CND329" s="215"/>
      <c r="CNE329" s="215"/>
      <c r="CNF329" s="215"/>
      <c r="CNG329" s="215"/>
      <c r="CNH329" s="215"/>
      <c r="CNI329" s="215"/>
      <c r="CNJ329" s="215"/>
      <c r="CNK329" s="215"/>
      <c r="CNL329" s="215"/>
      <c r="CNM329" s="215"/>
      <c r="CNN329" s="215"/>
      <c r="CNO329" s="215"/>
      <c r="CNP329" s="215"/>
      <c r="CNQ329" s="215"/>
      <c r="CNR329" s="215"/>
      <c r="CNS329" s="215"/>
      <c r="CNT329" s="215"/>
      <c r="CNU329" s="215"/>
      <c r="CNV329" s="215"/>
      <c r="CNW329" s="215"/>
      <c r="CNX329" s="215"/>
      <c r="CNY329" s="215"/>
      <c r="CNZ329" s="215"/>
      <c r="COA329" s="215"/>
      <c r="COB329" s="215"/>
      <c r="COC329" s="215"/>
      <c r="COD329" s="215"/>
      <c r="COE329" s="215"/>
      <c r="COF329" s="215"/>
      <c r="COG329" s="215"/>
      <c r="COH329" s="215"/>
      <c r="COI329" s="215"/>
      <c r="COJ329" s="215"/>
      <c r="COK329" s="215"/>
      <c r="COL329" s="215"/>
      <c r="COM329" s="215"/>
      <c r="CON329" s="215"/>
      <c r="COO329" s="215"/>
      <c r="COP329" s="215"/>
      <c r="COQ329" s="215"/>
      <c r="COR329" s="215"/>
      <c r="COS329" s="215"/>
      <c r="COT329" s="215"/>
      <c r="COU329" s="215"/>
      <c r="COV329" s="215"/>
      <c r="COW329" s="215"/>
      <c r="COX329" s="215"/>
      <c r="COY329" s="215"/>
      <c r="COZ329" s="215"/>
      <c r="CPA329" s="215"/>
      <c r="CPB329" s="215"/>
      <c r="CPC329" s="215"/>
      <c r="CPD329" s="215"/>
      <c r="CPE329" s="215"/>
      <c r="CPF329" s="215"/>
      <c r="CPG329" s="215"/>
      <c r="CPH329" s="215"/>
      <c r="CPI329" s="215"/>
      <c r="CPJ329" s="215"/>
      <c r="CPK329" s="215"/>
      <c r="CPL329" s="215"/>
      <c r="CPM329" s="215"/>
      <c r="CPN329" s="215"/>
      <c r="CPO329" s="215"/>
      <c r="CPP329" s="215"/>
      <c r="CPQ329" s="215"/>
      <c r="CPR329" s="215"/>
      <c r="CPS329" s="215"/>
      <c r="CPT329" s="215"/>
      <c r="CPU329" s="215"/>
      <c r="CPV329" s="215"/>
      <c r="CPW329" s="215"/>
      <c r="CPX329" s="215"/>
      <c r="CPY329" s="215"/>
      <c r="CPZ329" s="215"/>
      <c r="CQA329" s="215"/>
      <c r="CQB329" s="215"/>
      <c r="CQC329" s="215"/>
      <c r="CQD329" s="215"/>
      <c r="CQE329" s="215"/>
      <c r="CQF329" s="215"/>
      <c r="CQG329" s="215"/>
      <c r="CQH329" s="215"/>
      <c r="CQI329" s="215"/>
      <c r="CQJ329" s="215"/>
      <c r="CQK329" s="215"/>
      <c r="CQL329" s="215"/>
      <c r="CQM329" s="215"/>
      <c r="CQN329" s="215"/>
      <c r="CQO329" s="215"/>
      <c r="CQP329" s="215"/>
      <c r="CQQ329" s="215"/>
      <c r="CQR329" s="215"/>
      <c r="CQS329" s="215"/>
      <c r="CQT329" s="215"/>
      <c r="CQU329" s="215"/>
      <c r="CQV329" s="215"/>
      <c r="CQW329" s="215"/>
      <c r="CQX329" s="215"/>
      <c r="CQY329" s="215"/>
      <c r="CQZ329" s="215"/>
      <c r="CRA329" s="215"/>
      <c r="CRB329" s="215"/>
      <c r="CRC329" s="215"/>
      <c r="CRD329" s="215"/>
      <c r="CRE329" s="215"/>
      <c r="CRF329" s="215"/>
      <c r="CRG329" s="215"/>
      <c r="CRH329" s="215"/>
      <c r="CRI329" s="215"/>
      <c r="CRJ329" s="215"/>
      <c r="CRK329" s="215"/>
      <c r="CRL329" s="215"/>
      <c r="CRM329" s="215"/>
      <c r="CRN329" s="215"/>
      <c r="CRO329" s="215"/>
      <c r="CRP329" s="215"/>
      <c r="CRQ329" s="215"/>
      <c r="CRR329" s="215"/>
      <c r="CRS329" s="215"/>
      <c r="CRT329" s="215"/>
      <c r="CRU329" s="215"/>
      <c r="CRV329" s="215"/>
      <c r="CRW329" s="215"/>
      <c r="CRX329" s="215"/>
      <c r="CRY329" s="215"/>
      <c r="CRZ329" s="215"/>
      <c r="CSA329" s="215"/>
      <c r="CSB329" s="215"/>
      <c r="CSC329" s="215"/>
      <c r="CSD329" s="215"/>
      <c r="CSE329" s="215"/>
      <c r="CSF329" s="215"/>
      <c r="CSG329" s="215"/>
      <c r="CSH329" s="215"/>
      <c r="CSI329" s="215"/>
      <c r="CSJ329" s="215"/>
      <c r="CSK329" s="215"/>
      <c r="CSL329" s="215"/>
      <c r="CSM329" s="215"/>
      <c r="CSN329" s="215"/>
      <c r="CSO329" s="215"/>
      <c r="CSP329" s="215"/>
      <c r="CSQ329" s="215"/>
      <c r="CSR329" s="215"/>
      <c r="CSS329" s="215"/>
      <c r="CST329" s="215"/>
      <c r="CSU329" s="215"/>
      <c r="CSV329" s="215"/>
      <c r="CSW329" s="215"/>
      <c r="CSX329" s="215"/>
      <c r="CSY329" s="215"/>
      <c r="CSZ329" s="215"/>
      <c r="CTA329" s="215"/>
      <c r="CTB329" s="215"/>
      <c r="CTC329" s="215"/>
      <c r="CTD329" s="215"/>
      <c r="CTE329" s="215"/>
      <c r="CTF329" s="215"/>
      <c r="CTG329" s="215"/>
      <c r="CTH329" s="215"/>
      <c r="CTI329" s="215"/>
      <c r="CTJ329" s="215"/>
      <c r="CTK329" s="215"/>
      <c r="CTL329" s="215"/>
      <c r="CTM329" s="215"/>
      <c r="CTN329" s="215"/>
      <c r="CTO329" s="215"/>
      <c r="CTP329" s="215"/>
      <c r="CTQ329" s="215"/>
      <c r="CTR329" s="215"/>
      <c r="CTS329" s="215"/>
      <c r="CTT329" s="215"/>
      <c r="CTU329" s="215"/>
      <c r="CTV329" s="215"/>
      <c r="CTW329" s="215"/>
      <c r="CTX329" s="215"/>
      <c r="CTY329" s="215"/>
      <c r="CTZ329" s="215"/>
      <c r="CUA329" s="215"/>
      <c r="CUB329" s="215"/>
      <c r="CUC329" s="215"/>
      <c r="CUD329" s="215"/>
      <c r="CUE329" s="215"/>
      <c r="CUF329" s="215"/>
      <c r="CUG329" s="215"/>
      <c r="CUH329" s="215"/>
      <c r="CUI329" s="215"/>
      <c r="CUJ329" s="215"/>
      <c r="CUK329" s="215"/>
      <c r="CUL329" s="215"/>
      <c r="CUM329" s="215"/>
      <c r="CUN329" s="215"/>
      <c r="CUO329" s="215"/>
      <c r="CUP329" s="215"/>
      <c r="CUQ329" s="215"/>
      <c r="CUR329" s="215"/>
      <c r="CUS329" s="215"/>
      <c r="CUT329" s="215"/>
      <c r="CUU329" s="215"/>
      <c r="CUV329" s="215"/>
      <c r="CUW329" s="215"/>
      <c r="CUX329" s="215"/>
      <c r="CUY329" s="215"/>
      <c r="CUZ329" s="215"/>
      <c r="CVA329" s="215"/>
      <c r="CVB329" s="215"/>
      <c r="CVC329" s="215"/>
      <c r="CVD329" s="215"/>
      <c r="CVE329" s="215"/>
      <c r="CVF329" s="215"/>
      <c r="CVG329" s="215"/>
      <c r="CVH329" s="215"/>
      <c r="CVI329" s="215"/>
      <c r="CVJ329" s="215"/>
      <c r="CVK329" s="215"/>
      <c r="CVL329" s="215"/>
      <c r="CVM329" s="215"/>
      <c r="CVN329" s="215"/>
      <c r="CVO329" s="215"/>
      <c r="CVP329" s="215"/>
      <c r="CVQ329" s="215"/>
      <c r="CVR329" s="215"/>
      <c r="CVS329" s="215"/>
      <c r="CVT329" s="215"/>
      <c r="CVU329" s="215"/>
      <c r="CVV329" s="215"/>
      <c r="CVW329" s="215"/>
      <c r="CVX329" s="215"/>
      <c r="CVY329" s="215"/>
      <c r="CVZ329" s="215"/>
      <c r="CWA329" s="215"/>
      <c r="CWB329" s="215"/>
      <c r="CWC329" s="215"/>
      <c r="CWD329" s="215"/>
      <c r="CWE329" s="215"/>
      <c r="CWF329" s="215"/>
      <c r="CWG329" s="215"/>
      <c r="CWH329" s="215"/>
      <c r="CWI329" s="215"/>
      <c r="CWJ329" s="215"/>
      <c r="CWK329" s="215"/>
      <c r="CWL329" s="215"/>
      <c r="CWM329" s="215"/>
      <c r="CWN329" s="215"/>
      <c r="CWO329" s="215"/>
      <c r="CWP329" s="215"/>
      <c r="CWQ329" s="215"/>
      <c r="CWR329" s="215"/>
      <c r="CWS329" s="215"/>
      <c r="CWT329" s="215"/>
      <c r="CWU329" s="215"/>
      <c r="CWV329" s="215"/>
      <c r="CWW329" s="215"/>
      <c r="CWX329" s="215"/>
      <c r="CWY329" s="215"/>
      <c r="CWZ329" s="215"/>
      <c r="CXA329" s="215"/>
      <c r="CXB329" s="215"/>
      <c r="CXC329" s="215"/>
      <c r="CXD329" s="215"/>
      <c r="CXE329" s="215"/>
      <c r="CXF329" s="215"/>
      <c r="CXG329" s="215"/>
      <c r="CXH329" s="215"/>
      <c r="CXI329" s="215"/>
      <c r="CXJ329" s="215"/>
      <c r="CXK329" s="215"/>
      <c r="CXL329" s="215"/>
      <c r="CXM329" s="215"/>
      <c r="CXN329" s="215"/>
      <c r="CXO329" s="215"/>
      <c r="CXP329" s="215"/>
      <c r="CXQ329" s="215"/>
      <c r="CXR329" s="215"/>
      <c r="CXS329" s="215"/>
      <c r="CXT329" s="215"/>
      <c r="CXU329" s="215"/>
      <c r="CXV329" s="215"/>
      <c r="CXW329" s="215"/>
      <c r="CXX329" s="215"/>
      <c r="CXY329" s="215"/>
      <c r="CXZ329" s="215"/>
      <c r="CYA329" s="215"/>
      <c r="CYB329" s="215"/>
      <c r="CYC329" s="215"/>
      <c r="CYD329" s="215"/>
      <c r="CYE329" s="215"/>
      <c r="CYF329" s="215"/>
      <c r="CYG329" s="215"/>
      <c r="CYH329" s="215"/>
      <c r="CYI329" s="215"/>
      <c r="CYJ329" s="215"/>
      <c r="CYK329" s="215"/>
      <c r="CYL329" s="215"/>
      <c r="CYM329" s="215"/>
      <c r="CYN329" s="215"/>
      <c r="CYO329" s="215"/>
      <c r="CYP329" s="215"/>
      <c r="CYQ329" s="215"/>
      <c r="CYR329" s="215"/>
      <c r="CYS329" s="215"/>
      <c r="CYT329" s="215"/>
      <c r="CYU329" s="215"/>
      <c r="CYV329" s="215"/>
      <c r="CYW329" s="215"/>
      <c r="CYX329" s="215"/>
      <c r="CYY329" s="215"/>
      <c r="CYZ329" s="215"/>
      <c r="CZA329" s="215"/>
      <c r="CZB329" s="215"/>
      <c r="CZC329" s="215"/>
      <c r="CZD329" s="215"/>
      <c r="CZE329" s="215"/>
      <c r="CZF329" s="215"/>
      <c r="CZG329" s="215"/>
      <c r="CZH329" s="215"/>
      <c r="CZI329" s="215"/>
      <c r="CZJ329" s="215"/>
      <c r="CZK329" s="215"/>
      <c r="CZL329" s="215"/>
      <c r="CZM329" s="215"/>
      <c r="CZN329" s="215"/>
      <c r="CZO329" s="215"/>
      <c r="CZP329" s="215"/>
      <c r="CZQ329" s="215"/>
      <c r="CZR329" s="215"/>
      <c r="CZS329" s="215"/>
      <c r="CZT329" s="215"/>
      <c r="CZU329" s="215"/>
      <c r="CZV329" s="215"/>
      <c r="CZW329" s="215"/>
      <c r="CZX329" s="215"/>
      <c r="CZY329" s="215"/>
      <c r="CZZ329" s="215"/>
      <c r="DAA329" s="215"/>
      <c r="DAB329" s="215"/>
      <c r="DAC329" s="215"/>
      <c r="DAD329" s="215"/>
      <c r="DAE329" s="215"/>
      <c r="DAF329" s="215"/>
      <c r="DAG329" s="215"/>
      <c r="DAH329" s="215"/>
      <c r="DAI329" s="215"/>
      <c r="DAJ329" s="215"/>
      <c r="DAK329" s="215"/>
      <c r="DAL329" s="215"/>
      <c r="DAM329" s="215"/>
      <c r="DAN329" s="215"/>
      <c r="DAO329" s="215"/>
      <c r="DAP329" s="215"/>
      <c r="DAQ329" s="215"/>
      <c r="DAR329" s="215"/>
      <c r="DAS329" s="215"/>
      <c r="DAT329" s="215"/>
      <c r="DAU329" s="215"/>
      <c r="DAV329" s="215"/>
      <c r="DAW329" s="215"/>
      <c r="DAX329" s="215"/>
      <c r="DAY329" s="215"/>
      <c r="DAZ329" s="215"/>
      <c r="DBA329" s="215"/>
      <c r="DBB329" s="215"/>
      <c r="DBC329" s="215"/>
      <c r="DBD329" s="215"/>
      <c r="DBE329" s="215"/>
      <c r="DBF329" s="215"/>
      <c r="DBG329" s="215"/>
      <c r="DBH329" s="215"/>
      <c r="DBI329" s="215"/>
      <c r="DBJ329" s="215"/>
      <c r="DBK329" s="215"/>
      <c r="DBL329" s="215"/>
      <c r="DBM329" s="215"/>
      <c r="DBN329" s="215"/>
      <c r="DBO329" s="215"/>
      <c r="DBP329" s="215"/>
      <c r="DBQ329" s="215"/>
      <c r="DBR329" s="215"/>
      <c r="DBS329" s="215"/>
      <c r="DBT329" s="215"/>
      <c r="DBU329" s="215"/>
      <c r="DBV329" s="215"/>
      <c r="DBW329" s="215"/>
      <c r="DBX329" s="215"/>
      <c r="DBY329" s="215"/>
      <c r="DBZ329" s="215"/>
      <c r="DCA329" s="215"/>
      <c r="DCB329" s="215"/>
      <c r="DCC329" s="215"/>
      <c r="DCD329" s="215"/>
      <c r="DCE329" s="215"/>
      <c r="DCF329" s="215"/>
      <c r="DCG329" s="215"/>
      <c r="DCH329" s="215"/>
      <c r="DCI329" s="215"/>
      <c r="DCJ329" s="215"/>
      <c r="DCK329" s="215"/>
      <c r="DCL329" s="215"/>
      <c r="DCM329" s="215"/>
      <c r="DCN329" s="215"/>
      <c r="DCO329" s="215"/>
      <c r="DCP329" s="215"/>
      <c r="DCQ329" s="215"/>
      <c r="DCR329" s="215"/>
      <c r="DCS329" s="215"/>
      <c r="DCT329" s="215"/>
      <c r="DCU329" s="215"/>
      <c r="DCV329" s="215"/>
      <c r="DCW329" s="215"/>
      <c r="DCX329" s="215"/>
      <c r="DCY329" s="215"/>
      <c r="DCZ329" s="215"/>
      <c r="DDA329" s="215"/>
      <c r="DDB329" s="215"/>
      <c r="DDC329" s="215"/>
      <c r="DDD329" s="215"/>
      <c r="DDE329" s="215"/>
      <c r="DDF329" s="215"/>
      <c r="DDG329" s="215"/>
      <c r="DDH329" s="215"/>
      <c r="DDI329" s="215"/>
      <c r="DDJ329" s="215"/>
      <c r="DDK329" s="215"/>
      <c r="DDL329" s="215"/>
      <c r="DDM329" s="215"/>
      <c r="DDN329" s="215"/>
      <c r="DDO329" s="215"/>
      <c r="DDP329" s="215"/>
      <c r="DDQ329" s="215"/>
      <c r="DDR329" s="215"/>
      <c r="DDS329" s="215"/>
      <c r="DDT329" s="215"/>
      <c r="DDU329" s="215"/>
      <c r="DDV329" s="215"/>
      <c r="DDW329" s="215"/>
      <c r="DDX329" s="215"/>
      <c r="DDY329" s="215"/>
      <c r="DDZ329" s="215"/>
      <c r="DEA329" s="215"/>
      <c r="DEB329" s="215"/>
      <c r="DEC329" s="215"/>
      <c r="DED329" s="215"/>
      <c r="DEE329" s="215"/>
      <c r="DEF329" s="215"/>
      <c r="DEG329" s="215"/>
      <c r="DEH329" s="215"/>
      <c r="DEI329" s="215"/>
      <c r="DEJ329" s="215"/>
      <c r="DEK329" s="215"/>
      <c r="DEL329" s="215"/>
      <c r="DEM329" s="215"/>
      <c r="DEN329" s="215"/>
      <c r="DEO329" s="215"/>
      <c r="DEP329" s="215"/>
      <c r="DEQ329" s="215"/>
      <c r="DER329" s="215"/>
      <c r="DES329" s="215"/>
      <c r="DET329" s="215"/>
      <c r="DEU329" s="215"/>
      <c r="DEV329" s="215"/>
      <c r="DEW329" s="215"/>
      <c r="DEX329" s="215"/>
      <c r="DEY329" s="215"/>
      <c r="DEZ329" s="215"/>
      <c r="DFA329" s="215"/>
      <c r="DFB329" s="215"/>
      <c r="DFC329" s="215"/>
      <c r="DFD329" s="215"/>
      <c r="DFE329" s="215"/>
      <c r="DFF329" s="215"/>
      <c r="DFG329" s="215"/>
      <c r="DFH329" s="215"/>
      <c r="DFI329" s="215"/>
      <c r="DFJ329" s="215"/>
      <c r="DFK329" s="215"/>
      <c r="DFL329" s="215"/>
      <c r="DFM329" s="215"/>
      <c r="DFN329" s="215"/>
      <c r="DFO329" s="215"/>
      <c r="DFP329" s="215"/>
      <c r="DFQ329" s="215"/>
      <c r="DFR329" s="215"/>
      <c r="DFS329" s="215"/>
      <c r="DFT329" s="215"/>
      <c r="DFU329" s="215"/>
      <c r="DFV329" s="215"/>
      <c r="DFW329" s="215"/>
      <c r="DFX329" s="215"/>
      <c r="DFY329" s="215"/>
      <c r="DFZ329" s="215"/>
      <c r="DGA329" s="215"/>
      <c r="DGB329" s="215"/>
      <c r="DGC329" s="215"/>
      <c r="DGD329" s="215"/>
      <c r="DGE329" s="215"/>
      <c r="DGF329" s="215"/>
      <c r="DGG329" s="215"/>
      <c r="DGH329" s="215"/>
      <c r="DGI329" s="215"/>
      <c r="DGJ329" s="215"/>
      <c r="DGK329" s="215"/>
      <c r="DGL329" s="215"/>
      <c r="DGM329" s="215"/>
      <c r="DGN329" s="215"/>
      <c r="DGO329" s="215"/>
      <c r="DGP329" s="215"/>
      <c r="DGQ329" s="215"/>
      <c r="DGR329" s="215"/>
      <c r="DGS329" s="215"/>
      <c r="DGT329" s="215"/>
      <c r="DGU329" s="215"/>
      <c r="DGV329" s="215"/>
      <c r="DGW329" s="215"/>
      <c r="DGX329" s="215"/>
      <c r="DGY329" s="215"/>
      <c r="DGZ329" s="215"/>
      <c r="DHA329" s="215"/>
      <c r="DHB329" s="215"/>
      <c r="DHC329" s="215"/>
      <c r="DHD329" s="215"/>
      <c r="DHE329" s="215"/>
      <c r="DHF329" s="215"/>
      <c r="DHG329" s="215"/>
      <c r="DHH329" s="215"/>
      <c r="DHI329" s="215"/>
      <c r="DHJ329" s="215"/>
      <c r="DHK329" s="215"/>
      <c r="DHL329" s="215"/>
      <c r="DHM329" s="215"/>
      <c r="DHN329" s="215"/>
      <c r="DHO329" s="215"/>
      <c r="DHP329" s="215"/>
      <c r="DHQ329" s="215"/>
      <c r="DHR329" s="215"/>
      <c r="DHS329" s="215"/>
      <c r="DHT329" s="215"/>
      <c r="DHU329" s="215"/>
      <c r="DHV329" s="215"/>
      <c r="DHW329" s="215"/>
      <c r="DHX329" s="215"/>
      <c r="DHY329" s="215"/>
      <c r="DHZ329" s="215"/>
      <c r="DIA329" s="215"/>
      <c r="DIB329" s="215"/>
      <c r="DIC329" s="215"/>
      <c r="DID329" s="215"/>
      <c r="DIE329" s="215"/>
      <c r="DIF329" s="215"/>
      <c r="DIG329" s="215"/>
      <c r="DIH329" s="215"/>
      <c r="DII329" s="215"/>
      <c r="DIJ329" s="215"/>
      <c r="DIK329" s="215"/>
      <c r="DIL329" s="215"/>
      <c r="DIM329" s="215"/>
      <c r="DIN329" s="215"/>
      <c r="DIO329" s="215"/>
      <c r="DIP329" s="215"/>
      <c r="DIQ329" s="215"/>
      <c r="DIR329" s="215"/>
      <c r="DIS329" s="215"/>
      <c r="DIT329" s="215"/>
      <c r="DIU329" s="215"/>
      <c r="DIV329" s="215"/>
      <c r="DIW329" s="215"/>
      <c r="DIX329" s="215"/>
      <c r="DIY329" s="215"/>
      <c r="DIZ329" s="215"/>
      <c r="DJA329" s="215"/>
      <c r="DJB329" s="215"/>
      <c r="DJC329" s="215"/>
      <c r="DJD329" s="215"/>
      <c r="DJE329" s="215"/>
      <c r="DJF329" s="215"/>
      <c r="DJG329" s="215"/>
      <c r="DJH329" s="215"/>
      <c r="DJI329" s="215"/>
      <c r="DJJ329" s="215"/>
      <c r="DJK329" s="215"/>
      <c r="DJL329" s="215"/>
      <c r="DJM329" s="215"/>
      <c r="DJN329" s="215"/>
      <c r="DJO329" s="215"/>
      <c r="DJP329" s="215"/>
      <c r="DJQ329" s="215"/>
      <c r="DJR329" s="215"/>
      <c r="DJS329" s="215"/>
      <c r="DJT329" s="215"/>
      <c r="DJU329" s="215"/>
      <c r="DJV329" s="215"/>
      <c r="DJW329" s="215"/>
      <c r="DJX329" s="215"/>
      <c r="DJY329" s="215"/>
      <c r="DJZ329" s="215"/>
      <c r="DKA329" s="215"/>
      <c r="DKB329" s="215"/>
      <c r="DKC329" s="215"/>
      <c r="DKD329" s="215"/>
      <c r="DKE329" s="215"/>
      <c r="DKF329" s="215"/>
      <c r="DKG329" s="215"/>
      <c r="DKH329" s="215"/>
      <c r="DKI329" s="215"/>
      <c r="DKJ329" s="215"/>
      <c r="DKK329" s="215"/>
      <c r="DKL329" s="215"/>
      <c r="DKM329" s="215"/>
      <c r="DKN329" s="215"/>
      <c r="DKO329" s="215"/>
      <c r="DKP329" s="215"/>
      <c r="DKQ329" s="215"/>
      <c r="DKR329" s="215"/>
      <c r="DKS329" s="215"/>
      <c r="DKT329" s="215"/>
      <c r="DKU329" s="215"/>
      <c r="DKV329" s="215"/>
      <c r="DKW329" s="215"/>
      <c r="DKX329" s="215"/>
      <c r="DKY329" s="215"/>
      <c r="DKZ329" s="215"/>
      <c r="DLA329" s="215"/>
      <c r="DLB329" s="215"/>
      <c r="DLC329" s="215"/>
      <c r="DLD329" s="215"/>
      <c r="DLE329" s="215"/>
      <c r="DLF329" s="215"/>
      <c r="DLG329" s="215"/>
      <c r="DLH329" s="215"/>
      <c r="DLI329" s="215"/>
      <c r="DLJ329" s="215"/>
      <c r="DLK329" s="215"/>
      <c r="DLL329" s="215"/>
      <c r="DLM329" s="215"/>
      <c r="DLN329" s="215"/>
      <c r="DLO329" s="215"/>
      <c r="DLP329" s="215"/>
      <c r="DLQ329" s="215"/>
      <c r="DLR329" s="215"/>
      <c r="DLS329" s="215"/>
      <c r="DLT329" s="215"/>
      <c r="DLU329" s="215"/>
      <c r="DLV329" s="215"/>
      <c r="DLW329" s="215"/>
      <c r="DLX329" s="215"/>
      <c r="DLY329" s="215"/>
      <c r="DLZ329" s="215"/>
      <c r="DMA329" s="215"/>
      <c r="DMB329" s="215"/>
      <c r="DMC329" s="215"/>
      <c r="DMD329" s="215"/>
      <c r="DME329" s="215"/>
      <c r="DMF329" s="215"/>
      <c r="DMG329" s="215"/>
      <c r="DMH329" s="215"/>
      <c r="DMI329" s="215"/>
      <c r="DMJ329" s="215"/>
      <c r="DMK329" s="215"/>
      <c r="DML329" s="215"/>
      <c r="DMM329" s="215"/>
      <c r="DMN329" s="215"/>
      <c r="DMO329" s="215"/>
      <c r="DMP329" s="215"/>
      <c r="DMQ329" s="215"/>
      <c r="DMR329" s="215"/>
      <c r="DMS329" s="215"/>
      <c r="DMT329" s="215"/>
      <c r="DMU329" s="215"/>
      <c r="DMV329" s="215"/>
      <c r="DMW329" s="215"/>
      <c r="DMX329" s="215"/>
      <c r="DMY329" s="215"/>
      <c r="DMZ329" s="215"/>
      <c r="DNA329" s="215"/>
      <c r="DNB329" s="215"/>
      <c r="DNC329" s="215"/>
      <c r="DND329" s="215"/>
      <c r="DNE329" s="215"/>
      <c r="DNF329" s="215"/>
      <c r="DNG329" s="215"/>
      <c r="DNH329" s="215"/>
      <c r="DNI329" s="215"/>
      <c r="DNJ329" s="215"/>
      <c r="DNK329" s="215"/>
      <c r="DNL329" s="215"/>
      <c r="DNM329" s="215"/>
      <c r="DNN329" s="215"/>
      <c r="DNO329" s="215"/>
      <c r="DNP329" s="215"/>
      <c r="DNQ329" s="215"/>
      <c r="DNR329" s="215"/>
      <c r="DNS329" s="215"/>
      <c r="DNT329" s="215"/>
      <c r="DNU329" s="215"/>
      <c r="DNV329" s="215"/>
      <c r="DNW329" s="215"/>
      <c r="DNX329" s="215"/>
      <c r="DNY329" s="215"/>
      <c r="DNZ329" s="215"/>
      <c r="DOA329" s="215"/>
      <c r="DOB329" s="215"/>
      <c r="DOC329" s="215"/>
      <c r="DOD329" s="215"/>
      <c r="DOE329" s="215"/>
      <c r="DOF329" s="215"/>
      <c r="DOG329" s="215"/>
      <c r="DOH329" s="215"/>
      <c r="DOI329" s="215"/>
      <c r="DOJ329" s="215"/>
      <c r="DOK329" s="215"/>
      <c r="DOL329" s="215"/>
      <c r="DOM329" s="215"/>
      <c r="DON329" s="215"/>
      <c r="DOO329" s="215"/>
      <c r="DOP329" s="215"/>
      <c r="DOQ329" s="215"/>
      <c r="DOR329" s="215"/>
      <c r="DOS329" s="215"/>
      <c r="DOT329" s="215"/>
      <c r="DOU329" s="215"/>
      <c r="DOV329" s="215"/>
      <c r="DOW329" s="215"/>
      <c r="DOX329" s="215"/>
      <c r="DOY329" s="215"/>
      <c r="DOZ329" s="215"/>
      <c r="DPA329" s="215"/>
      <c r="DPB329" s="215"/>
      <c r="DPC329" s="215"/>
      <c r="DPD329" s="215"/>
      <c r="DPE329" s="215"/>
      <c r="DPF329" s="215"/>
      <c r="DPG329" s="215"/>
      <c r="DPH329" s="215"/>
      <c r="DPI329" s="215"/>
      <c r="DPJ329" s="215"/>
      <c r="DPK329" s="215"/>
      <c r="DPL329" s="215"/>
      <c r="DPM329" s="215"/>
      <c r="DPN329" s="215"/>
      <c r="DPO329" s="215"/>
      <c r="DPP329" s="215"/>
      <c r="DPQ329" s="215"/>
      <c r="DPR329" s="215"/>
      <c r="DPS329" s="215"/>
      <c r="DPT329" s="215"/>
      <c r="DPU329" s="215"/>
      <c r="DPV329" s="215"/>
      <c r="DPW329" s="215"/>
      <c r="DPX329" s="215"/>
      <c r="DPY329" s="215"/>
      <c r="DPZ329" s="215"/>
      <c r="DQA329" s="215"/>
      <c r="DQB329" s="215"/>
      <c r="DQC329" s="215"/>
      <c r="DQD329" s="215"/>
      <c r="DQE329" s="215"/>
      <c r="DQF329" s="215"/>
      <c r="DQG329" s="215"/>
      <c r="DQH329" s="215"/>
      <c r="DQI329" s="215"/>
      <c r="DQJ329" s="215"/>
      <c r="DQK329" s="215"/>
      <c r="DQL329" s="215"/>
      <c r="DQM329" s="215"/>
      <c r="DQN329" s="215"/>
      <c r="DQO329" s="215"/>
      <c r="DQP329" s="215"/>
      <c r="DQQ329" s="215"/>
      <c r="DQR329" s="215"/>
      <c r="DQS329" s="215"/>
      <c r="DQT329" s="215"/>
      <c r="DQU329" s="215"/>
      <c r="DQV329" s="215"/>
      <c r="DQW329" s="215"/>
      <c r="DQX329" s="215"/>
      <c r="DQY329" s="215"/>
      <c r="DQZ329" s="215"/>
      <c r="DRA329" s="215"/>
      <c r="DRB329" s="215"/>
      <c r="DRC329" s="215"/>
      <c r="DRD329" s="215"/>
      <c r="DRE329" s="215"/>
      <c r="DRF329" s="215"/>
      <c r="DRG329" s="215"/>
      <c r="DRH329" s="215"/>
      <c r="DRI329" s="215"/>
      <c r="DRJ329" s="215"/>
      <c r="DRK329" s="215"/>
      <c r="DRL329" s="215"/>
      <c r="DRM329" s="215"/>
      <c r="DRN329" s="215"/>
      <c r="DRO329" s="215"/>
      <c r="DRP329" s="215"/>
      <c r="DRQ329" s="215"/>
      <c r="DRR329" s="215"/>
      <c r="DRS329" s="215"/>
      <c r="DRT329" s="215"/>
      <c r="DRU329" s="215"/>
      <c r="DRV329" s="215"/>
      <c r="DRW329" s="215"/>
      <c r="DRX329" s="215"/>
      <c r="DRY329" s="215"/>
      <c r="DRZ329" s="215"/>
      <c r="DSA329" s="215"/>
      <c r="DSB329" s="215"/>
      <c r="DSC329" s="215"/>
      <c r="DSD329" s="215"/>
      <c r="DSE329" s="215"/>
      <c r="DSF329" s="215"/>
      <c r="DSG329" s="215"/>
      <c r="DSH329" s="215"/>
      <c r="DSI329" s="215"/>
      <c r="DSJ329" s="215"/>
      <c r="DSK329" s="215"/>
      <c r="DSL329" s="215"/>
      <c r="DSM329" s="215"/>
      <c r="DSN329" s="215"/>
      <c r="DSO329" s="215"/>
      <c r="DSP329" s="215"/>
      <c r="DSQ329" s="215"/>
      <c r="DSR329" s="215"/>
      <c r="DSS329" s="215"/>
      <c r="DST329" s="215"/>
      <c r="DSU329" s="215"/>
      <c r="DSV329" s="215"/>
      <c r="DSW329" s="215"/>
      <c r="DSX329" s="215"/>
      <c r="DSY329" s="215"/>
      <c r="DSZ329" s="215"/>
      <c r="DTA329" s="215"/>
      <c r="DTB329" s="215"/>
      <c r="DTC329" s="215"/>
      <c r="DTD329" s="215"/>
      <c r="DTE329" s="215"/>
      <c r="DTF329" s="215"/>
      <c r="DTG329" s="215"/>
      <c r="DTH329" s="215"/>
      <c r="DTI329" s="215"/>
      <c r="DTJ329" s="215"/>
      <c r="DTK329" s="215"/>
      <c r="DTL329" s="215"/>
      <c r="DTM329" s="215"/>
      <c r="DTN329" s="215"/>
      <c r="DTO329" s="215"/>
      <c r="DTP329" s="215"/>
      <c r="DTQ329" s="215"/>
      <c r="DTR329" s="215"/>
      <c r="DTS329" s="215"/>
      <c r="DTT329" s="215"/>
      <c r="DTU329" s="215"/>
      <c r="DTV329" s="215"/>
      <c r="DTW329" s="215"/>
      <c r="DTX329" s="215"/>
      <c r="DTY329" s="215"/>
      <c r="DTZ329" s="215"/>
      <c r="DUA329" s="215"/>
      <c r="DUB329" s="215"/>
      <c r="DUC329" s="215"/>
      <c r="DUD329" s="215"/>
      <c r="DUE329" s="215"/>
      <c r="DUF329" s="215"/>
      <c r="DUG329" s="215"/>
      <c r="DUH329" s="215"/>
      <c r="DUI329" s="215"/>
      <c r="DUJ329" s="215"/>
      <c r="DUK329" s="215"/>
      <c r="DUL329" s="215"/>
      <c r="DUM329" s="215"/>
      <c r="DUN329" s="215"/>
      <c r="DUO329" s="215"/>
      <c r="DUP329" s="215"/>
      <c r="DUQ329" s="215"/>
      <c r="DUR329" s="215"/>
      <c r="DUS329" s="215"/>
      <c r="DUT329" s="215"/>
      <c r="DUU329" s="215"/>
      <c r="DUV329" s="215"/>
      <c r="DUW329" s="215"/>
      <c r="DUX329" s="215"/>
      <c r="DUY329" s="215"/>
      <c r="DUZ329" s="215"/>
      <c r="DVA329" s="215"/>
      <c r="DVB329" s="215"/>
      <c r="DVC329" s="215"/>
      <c r="DVD329" s="215"/>
      <c r="DVE329" s="215"/>
      <c r="DVF329" s="215"/>
      <c r="DVG329" s="215"/>
      <c r="DVH329" s="215"/>
      <c r="DVI329" s="215"/>
      <c r="DVJ329" s="215"/>
      <c r="DVK329" s="215"/>
      <c r="DVL329" s="215"/>
      <c r="DVM329" s="215"/>
      <c r="DVN329" s="215"/>
      <c r="DVO329" s="215"/>
      <c r="DVP329" s="215"/>
      <c r="DVQ329" s="215"/>
      <c r="DVR329" s="215"/>
      <c r="DVS329" s="215"/>
      <c r="DVT329" s="215"/>
      <c r="DVU329" s="215"/>
      <c r="DVV329" s="215"/>
      <c r="DVW329" s="215"/>
      <c r="DVX329" s="215"/>
      <c r="DVY329" s="215"/>
      <c r="DVZ329" s="215"/>
      <c r="DWA329" s="215"/>
      <c r="DWB329" s="215"/>
      <c r="DWC329" s="215"/>
      <c r="DWD329" s="215"/>
      <c r="DWE329" s="215"/>
      <c r="DWF329" s="215"/>
      <c r="DWG329" s="215"/>
      <c r="DWH329" s="215"/>
      <c r="DWI329" s="215"/>
      <c r="DWJ329" s="215"/>
      <c r="DWK329" s="215"/>
      <c r="DWL329" s="215"/>
      <c r="DWM329" s="215"/>
      <c r="DWN329" s="215"/>
      <c r="DWO329" s="215"/>
      <c r="DWP329" s="215"/>
      <c r="DWQ329" s="215"/>
      <c r="DWR329" s="215"/>
      <c r="DWS329" s="215"/>
      <c r="DWT329" s="215"/>
      <c r="DWU329" s="215"/>
      <c r="DWV329" s="215"/>
      <c r="DWW329" s="215"/>
      <c r="DWX329" s="215"/>
      <c r="DWY329" s="215"/>
      <c r="DWZ329" s="215"/>
      <c r="DXA329" s="215"/>
      <c r="DXB329" s="215"/>
      <c r="DXC329" s="215"/>
      <c r="DXD329" s="215"/>
      <c r="DXE329" s="215"/>
      <c r="DXF329" s="215"/>
      <c r="DXG329" s="215"/>
      <c r="DXH329" s="215"/>
      <c r="DXI329" s="215"/>
      <c r="DXJ329" s="215"/>
      <c r="DXK329" s="215"/>
      <c r="DXL329" s="215"/>
      <c r="DXM329" s="215"/>
      <c r="DXN329" s="215"/>
      <c r="DXO329" s="215"/>
      <c r="DXP329" s="215"/>
      <c r="DXQ329" s="215"/>
      <c r="DXR329" s="215"/>
      <c r="DXS329" s="215"/>
      <c r="DXT329" s="215"/>
      <c r="DXU329" s="215"/>
      <c r="DXV329" s="215"/>
      <c r="DXW329" s="215"/>
      <c r="DXX329" s="215"/>
      <c r="DXY329" s="215"/>
      <c r="DXZ329" s="215"/>
      <c r="DYA329" s="215"/>
      <c r="DYB329" s="215"/>
      <c r="DYC329" s="215"/>
      <c r="DYD329" s="215"/>
      <c r="DYE329" s="215"/>
      <c r="DYF329" s="215"/>
      <c r="DYG329" s="215"/>
      <c r="DYH329" s="215"/>
      <c r="DYI329" s="215"/>
      <c r="DYJ329" s="215"/>
      <c r="DYK329" s="215"/>
      <c r="DYL329" s="215"/>
      <c r="DYM329" s="215"/>
      <c r="DYN329" s="215"/>
      <c r="DYO329" s="215"/>
      <c r="DYP329" s="215"/>
      <c r="DYQ329" s="215"/>
      <c r="DYR329" s="215"/>
      <c r="DYS329" s="215"/>
      <c r="DYT329" s="215"/>
      <c r="DYU329" s="215"/>
      <c r="DYV329" s="215"/>
      <c r="DYW329" s="215"/>
      <c r="DYX329" s="215"/>
      <c r="DYY329" s="215"/>
      <c r="DYZ329" s="215"/>
      <c r="DZA329" s="215"/>
      <c r="DZB329" s="215"/>
      <c r="DZC329" s="215"/>
      <c r="DZD329" s="215"/>
      <c r="DZE329" s="215"/>
      <c r="DZF329" s="215"/>
      <c r="DZG329" s="215"/>
      <c r="DZH329" s="215"/>
      <c r="DZI329" s="215"/>
      <c r="DZJ329" s="215"/>
      <c r="DZK329" s="215"/>
      <c r="DZL329" s="215"/>
      <c r="DZM329" s="215"/>
      <c r="DZN329" s="215"/>
      <c r="DZO329" s="215"/>
      <c r="DZP329" s="215"/>
      <c r="DZQ329" s="215"/>
      <c r="DZR329" s="215"/>
      <c r="DZS329" s="215"/>
      <c r="DZT329" s="215"/>
      <c r="DZU329" s="215"/>
      <c r="DZV329" s="215"/>
      <c r="DZW329" s="215"/>
      <c r="DZX329" s="215"/>
      <c r="DZY329" s="215"/>
      <c r="DZZ329" s="215"/>
      <c r="EAA329" s="215"/>
      <c r="EAB329" s="215"/>
      <c r="EAC329" s="215"/>
      <c r="EAD329" s="215"/>
      <c r="EAE329" s="215"/>
      <c r="EAF329" s="215"/>
      <c r="EAG329" s="215"/>
      <c r="EAH329" s="215"/>
      <c r="EAI329" s="215"/>
      <c r="EAJ329" s="215"/>
      <c r="EAK329" s="215"/>
      <c r="EAL329" s="215"/>
      <c r="EAM329" s="215"/>
      <c r="EAN329" s="215"/>
      <c r="EAO329" s="215"/>
      <c r="EAP329" s="215"/>
      <c r="EAQ329" s="215"/>
      <c r="EAR329" s="215"/>
      <c r="EAS329" s="215"/>
      <c r="EAT329" s="215"/>
      <c r="EAU329" s="215"/>
      <c r="EAV329" s="215"/>
      <c r="EAW329" s="215"/>
      <c r="EAX329" s="215"/>
      <c r="EAY329" s="215"/>
      <c r="EAZ329" s="215"/>
      <c r="EBA329" s="215"/>
      <c r="EBB329" s="215"/>
      <c r="EBC329" s="215"/>
      <c r="EBD329" s="215"/>
      <c r="EBE329" s="215"/>
      <c r="EBF329" s="215"/>
      <c r="EBG329" s="215"/>
      <c r="EBH329" s="215"/>
      <c r="EBI329" s="215"/>
      <c r="EBJ329" s="215"/>
      <c r="EBK329" s="215"/>
      <c r="EBL329" s="215"/>
      <c r="EBM329" s="215"/>
      <c r="EBN329" s="215"/>
      <c r="EBO329" s="215"/>
      <c r="EBP329" s="215"/>
      <c r="EBQ329" s="215"/>
      <c r="EBR329" s="215"/>
      <c r="EBS329" s="215"/>
      <c r="EBT329" s="215"/>
      <c r="EBU329" s="215"/>
      <c r="EBV329" s="215"/>
      <c r="EBW329" s="215"/>
      <c r="EBX329" s="215"/>
      <c r="EBY329" s="215"/>
      <c r="EBZ329" s="215"/>
      <c r="ECA329" s="215"/>
      <c r="ECB329" s="215"/>
      <c r="ECC329" s="215"/>
      <c r="ECD329" s="215"/>
      <c r="ECE329" s="215"/>
      <c r="ECF329" s="215"/>
      <c r="ECG329" s="215"/>
      <c r="ECH329" s="215"/>
      <c r="ECI329" s="215"/>
      <c r="ECJ329" s="215"/>
      <c r="ECK329" s="215"/>
      <c r="ECL329" s="215"/>
      <c r="ECM329" s="215"/>
      <c r="ECN329" s="215"/>
      <c r="ECO329" s="215"/>
      <c r="ECP329" s="215"/>
      <c r="ECQ329" s="215"/>
      <c r="ECR329" s="215"/>
      <c r="ECS329" s="215"/>
      <c r="ECT329" s="215"/>
      <c r="ECU329" s="215"/>
      <c r="ECV329" s="215"/>
      <c r="ECW329" s="215"/>
      <c r="ECX329" s="215"/>
      <c r="ECY329" s="215"/>
      <c r="ECZ329" s="215"/>
      <c r="EDA329" s="215"/>
      <c r="EDB329" s="215"/>
      <c r="EDC329" s="215"/>
      <c r="EDD329" s="215"/>
      <c r="EDE329" s="215"/>
      <c r="EDF329" s="215"/>
      <c r="EDG329" s="215"/>
      <c r="EDH329" s="215"/>
      <c r="EDI329" s="215"/>
      <c r="EDJ329" s="215"/>
      <c r="EDK329" s="215"/>
      <c r="EDL329" s="215"/>
      <c r="EDM329" s="215"/>
      <c r="EDN329" s="215"/>
      <c r="EDO329" s="215"/>
      <c r="EDP329" s="215"/>
      <c r="EDQ329" s="215"/>
      <c r="EDR329" s="215"/>
      <c r="EDS329" s="215"/>
      <c r="EDT329" s="215"/>
      <c r="EDU329" s="215"/>
      <c r="EDV329" s="215"/>
      <c r="EDW329" s="215"/>
      <c r="EDX329" s="215"/>
      <c r="EDY329" s="215"/>
      <c r="EDZ329" s="215"/>
      <c r="EEA329" s="215"/>
      <c r="EEB329" s="215"/>
      <c r="EEC329" s="215"/>
      <c r="EED329" s="215"/>
      <c r="EEE329" s="215"/>
      <c r="EEF329" s="215"/>
      <c r="EEG329" s="215"/>
      <c r="EEH329" s="215"/>
      <c r="EEI329" s="215"/>
      <c r="EEJ329" s="215"/>
      <c r="EEK329" s="215"/>
      <c r="EEL329" s="215"/>
      <c r="EEM329" s="215"/>
      <c r="EEN329" s="215"/>
      <c r="EEO329" s="215"/>
      <c r="EEP329" s="215"/>
      <c r="EEQ329" s="215"/>
      <c r="EER329" s="215"/>
      <c r="EES329" s="215"/>
      <c r="EET329" s="215"/>
      <c r="EEU329" s="215"/>
      <c r="EEV329" s="215"/>
      <c r="EEW329" s="215"/>
      <c r="EEX329" s="215"/>
      <c r="EEY329" s="215"/>
      <c r="EEZ329" s="215"/>
      <c r="EFA329" s="215"/>
      <c r="EFB329" s="215"/>
      <c r="EFC329" s="215"/>
      <c r="EFD329" s="215"/>
      <c r="EFE329" s="215"/>
      <c r="EFF329" s="215"/>
      <c r="EFG329" s="215"/>
      <c r="EFH329" s="215"/>
      <c r="EFI329" s="215"/>
      <c r="EFJ329" s="215"/>
      <c r="EFK329" s="215"/>
      <c r="EFL329" s="215"/>
      <c r="EFM329" s="215"/>
      <c r="EFN329" s="215"/>
      <c r="EFO329" s="215"/>
      <c r="EFP329" s="215"/>
      <c r="EFQ329" s="215"/>
      <c r="EFR329" s="215"/>
      <c r="EFS329" s="215"/>
      <c r="EFT329" s="215"/>
      <c r="EFU329" s="215"/>
      <c r="EFV329" s="215"/>
      <c r="EFW329" s="215"/>
      <c r="EFX329" s="215"/>
      <c r="EFY329" s="215"/>
      <c r="EFZ329" s="215"/>
      <c r="EGA329" s="215"/>
      <c r="EGB329" s="215"/>
      <c r="EGC329" s="215"/>
      <c r="EGD329" s="215"/>
      <c r="EGE329" s="215"/>
      <c r="EGF329" s="215"/>
      <c r="EGG329" s="215"/>
      <c r="EGH329" s="215"/>
      <c r="EGI329" s="215"/>
      <c r="EGJ329" s="215"/>
      <c r="EGK329" s="215"/>
      <c r="EGL329" s="215"/>
      <c r="EGM329" s="215"/>
      <c r="EGN329" s="215"/>
      <c r="EGO329" s="215"/>
      <c r="EGP329" s="215"/>
      <c r="EGQ329" s="215"/>
      <c r="EGR329" s="215"/>
      <c r="EGS329" s="215"/>
      <c r="EGT329" s="215"/>
      <c r="EGU329" s="215"/>
      <c r="EGV329" s="215"/>
      <c r="EGW329" s="215"/>
      <c r="EGX329" s="215"/>
      <c r="EGY329" s="215"/>
      <c r="EGZ329" s="215"/>
      <c r="EHA329" s="215"/>
      <c r="EHB329" s="215"/>
      <c r="EHC329" s="215"/>
      <c r="EHD329" s="215"/>
      <c r="EHE329" s="215"/>
      <c r="EHF329" s="215"/>
      <c r="EHG329" s="215"/>
      <c r="EHH329" s="215"/>
      <c r="EHI329" s="215"/>
      <c r="EHJ329" s="215"/>
      <c r="EHK329" s="215"/>
      <c r="EHL329" s="215"/>
      <c r="EHM329" s="215"/>
      <c r="EHN329" s="215"/>
      <c r="EHO329" s="215"/>
      <c r="EHP329" s="215"/>
      <c r="EHQ329" s="215"/>
      <c r="EHR329" s="215"/>
      <c r="EHS329" s="215"/>
      <c r="EHT329" s="215"/>
      <c r="EHU329" s="215"/>
      <c r="EHV329" s="215"/>
      <c r="EHW329" s="215"/>
      <c r="EHX329" s="215"/>
      <c r="EHY329" s="215"/>
      <c r="EHZ329" s="215"/>
      <c r="EIA329" s="215"/>
      <c r="EIB329" s="215"/>
      <c r="EIC329" s="215"/>
      <c r="EID329" s="215"/>
      <c r="EIE329" s="215"/>
      <c r="EIF329" s="215"/>
      <c r="EIG329" s="215"/>
      <c r="EIH329" s="215"/>
      <c r="EII329" s="215"/>
      <c r="EIJ329" s="215"/>
      <c r="EIK329" s="215"/>
      <c r="EIL329" s="215"/>
      <c r="EIM329" s="215"/>
      <c r="EIN329" s="215"/>
      <c r="EIO329" s="215"/>
      <c r="EIP329" s="215"/>
      <c r="EIQ329" s="215"/>
      <c r="EIR329" s="215"/>
      <c r="EIS329" s="215"/>
      <c r="EIT329" s="215"/>
      <c r="EIU329" s="215"/>
      <c r="EIV329" s="215"/>
      <c r="EIW329" s="215"/>
      <c r="EIX329" s="215"/>
      <c r="EIY329" s="215"/>
      <c r="EIZ329" s="215"/>
      <c r="EJA329" s="215"/>
      <c r="EJB329" s="215"/>
      <c r="EJC329" s="215"/>
      <c r="EJD329" s="215"/>
      <c r="EJE329" s="215"/>
      <c r="EJF329" s="215"/>
      <c r="EJG329" s="215"/>
      <c r="EJH329" s="215"/>
      <c r="EJI329" s="215"/>
      <c r="EJJ329" s="215"/>
      <c r="EJK329" s="215"/>
      <c r="EJL329" s="215"/>
      <c r="EJM329" s="215"/>
      <c r="EJN329" s="215"/>
      <c r="EJO329" s="215"/>
      <c r="EJP329" s="215"/>
      <c r="EJQ329" s="215"/>
      <c r="EJR329" s="215"/>
      <c r="EJS329" s="215"/>
      <c r="EJT329" s="215"/>
      <c r="EJU329" s="215"/>
      <c r="EJV329" s="215"/>
      <c r="EJW329" s="215"/>
      <c r="EJX329" s="215"/>
      <c r="EJY329" s="215"/>
      <c r="EJZ329" s="215"/>
      <c r="EKA329" s="215"/>
      <c r="EKB329" s="215"/>
      <c r="EKC329" s="215"/>
      <c r="EKD329" s="215"/>
      <c r="EKE329" s="215"/>
      <c r="EKF329" s="215"/>
      <c r="EKG329" s="215"/>
      <c r="EKH329" s="215"/>
      <c r="EKI329" s="215"/>
      <c r="EKJ329" s="215"/>
      <c r="EKK329" s="215"/>
      <c r="EKL329" s="215"/>
      <c r="EKM329" s="215"/>
      <c r="EKN329" s="215"/>
      <c r="EKO329" s="215"/>
      <c r="EKP329" s="215"/>
      <c r="EKQ329" s="215"/>
      <c r="EKR329" s="215"/>
      <c r="EKS329" s="215"/>
      <c r="EKT329" s="215"/>
      <c r="EKU329" s="215"/>
      <c r="EKV329" s="215"/>
      <c r="EKW329" s="215"/>
      <c r="EKX329" s="215"/>
      <c r="EKY329" s="215"/>
      <c r="EKZ329" s="215"/>
      <c r="ELA329" s="215"/>
      <c r="ELB329" s="215"/>
      <c r="ELC329" s="215"/>
      <c r="ELD329" s="215"/>
      <c r="ELE329" s="215"/>
      <c r="ELF329" s="215"/>
      <c r="ELG329" s="215"/>
      <c r="ELH329" s="215"/>
      <c r="ELI329" s="215"/>
      <c r="ELJ329" s="215"/>
      <c r="ELK329" s="215"/>
      <c r="ELL329" s="215"/>
      <c r="ELM329" s="215"/>
      <c r="ELN329" s="215"/>
      <c r="ELO329" s="215"/>
      <c r="ELP329" s="215"/>
      <c r="ELQ329" s="215"/>
      <c r="ELR329" s="215"/>
      <c r="ELS329" s="215"/>
      <c r="ELT329" s="215"/>
      <c r="ELU329" s="215"/>
      <c r="ELV329" s="215"/>
      <c r="ELW329" s="215"/>
      <c r="ELX329" s="215"/>
      <c r="ELY329" s="215"/>
      <c r="ELZ329" s="215"/>
      <c r="EMA329" s="215"/>
      <c r="EMB329" s="215"/>
      <c r="EMC329" s="215"/>
      <c r="EMD329" s="215"/>
      <c r="EME329" s="215"/>
      <c r="EMF329" s="215"/>
      <c r="EMG329" s="215"/>
      <c r="EMH329" s="215"/>
      <c r="EMI329" s="215"/>
      <c r="EMJ329" s="215"/>
      <c r="EMK329" s="215"/>
      <c r="EML329" s="215"/>
      <c r="EMM329" s="215"/>
      <c r="EMN329" s="215"/>
      <c r="EMO329" s="215"/>
      <c r="EMP329" s="215"/>
      <c r="EMQ329" s="215"/>
      <c r="EMR329" s="215"/>
      <c r="EMS329" s="215"/>
      <c r="EMT329" s="215"/>
      <c r="EMU329" s="215"/>
      <c r="EMV329" s="215"/>
      <c r="EMW329" s="215"/>
      <c r="EMX329" s="215"/>
      <c r="EMY329" s="215"/>
      <c r="EMZ329" s="215"/>
      <c r="ENA329" s="215"/>
      <c r="ENB329" s="215"/>
      <c r="ENC329" s="215"/>
      <c r="END329" s="215"/>
      <c r="ENE329" s="215"/>
      <c r="ENF329" s="215"/>
      <c r="ENG329" s="215"/>
      <c r="ENH329" s="215"/>
      <c r="ENI329" s="215"/>
      <c r="ENJ329" s="215"/>
      <c r="ENK329" s="215"/>
      <c r="ENL329" s="215"/>
      <c r="ENM329" s="215"/>
      <c r="ENN329" s="215"/>
      <c r="ENO329" s="215"/>
      <c r="ENP329" s="215"/>
      <c r="ENQ329" s="215"/>
      <c r="ENR329" s="215"/>
      <c r="ENS329" s="215"/>
      <c r="ENT329" s="215"/>
      <c r="ENU329" s="215"/>
      <c r="ENV329" s="215"/>
      <c r="ENW329" s="215"/>
      <c r="ENX329" s="215"/>
      <c r="ENY329" s="215"/>
      <c r="ENZ329" s="215"/>
      <c r="EOA329" s="215"/>
      <c r="EOB329" s="215"/>
      <c r="EOC329" s="215"/>
      <c r="EOD329" s="215"/>
      <c r="EOE329" s="215"/>
      <c r="EOF329" s="215"/>
      <c r="EOG329" s="215"/>
      <c r="EOH329" s="215"/>
      <c r="EOI329" s="215"/>
      <c r="EOJ329" s="215"/>
      <c r="EOK329" s="215"/>
      <c r="EOL329" s="215"/>
      <c r="EOM329" s="215"/>
      <c r="EON329" s="215"/>
      <c r="EOO329" s="215"/>
      <c r="EOP329" s="215"/>
      <c r="EOQ329" s="215"/>
      <c r="EOR329" s="215"/>
      <c r="EOS329" s="215"/>
      <c r="EOT329" s="215"/>
      <c r="EOU329" s="215"/>
      <c r="EOV329" s="215"/>
      <c r="EOW329" s="215"/>
      <c r="EOX329" s="215"/>
      <c r="EOY329" s="215"/>
      <c r="EOZ329" s="215"/>
      <c r="EPA329" s="215"/>
      <c r="EPB329" s="215"/>
      <c r="EPC329" s="215"/>
      <c r="EPD329" s="215"/>
      <c r="EPE329" s="215"/>
      <c r="EPF329" s="215"/>
      <c r="EPG329" s="215"/>
      <c r="EPH329" s="215"/>
      <c r="EPI329" s="215"/>
      <c r="EPJ329" s="215"/>
      <c r="EPK329" s="215"/>
      <c r="EPL329" s="215"/>
      <c r="EPM329" s="215"/>
      <c r="EPN329" s="215"/>
      <c r="EPO329" s="215"/>
      <c r="EPP329" s="215"/>
      <c r="EPQ329" s="215"/>
      <c r="EPR329" s="215"/>
      <c r="EPS329" s="215"/>
      <c r="EPT329" s="215"/>
      <c r="EPU329" s="215"/>
      <c r="EPV329" s="215"/>
      <c r="EPW329" s="215"/>
      <c r="EPX329" s="215"/>
      <c r="EPY329" s="215"/>
      <c r="EPZ329" s="215"/>
      <c r="EQA329" s="215"/>
      <c r="EQB329" s="215"/>
      <c r="EQC329" s="215"/>
      <c r="EQD329" s="215"/>
      <c r="EQE329" s="215"/>
      <c r="EQF329" s="215"/>
      <c r="EQG329" s="215"/>
      <c r="EQH329" s="215"/>
      <c r="EQI329" s="215"/>
      <c r="EQJ329" s="215"/>
      <c r="EQK329" s="215"/>
      <c r="EQL329" s="215"/>
      <c r="EQM329" s="215"/>
      <c r="EQN329" s="215"/>
      <c r="EQO329" s="215"/>
      <c r="EQP329" s="215"/>
      <c r="EQQ329" s="215"/>
      <c r="EQR329" s="215"/>
      <c r="EQS329" s="215"/>
      <c r="EQT329" s="215"/>
      <c r="EQU329" s="215"/>
      <c r="EQV329" s="215"/>
      <c r="EQW329" s="215"/>
      <c r="EQX329" s="215"/>
      <c r="EQY329" s="215"/>
      <c r="EQZ329" s="215"/>
      <c r="ERA329" s="215"/>
      <c r="ERB329" s="215"/>
      <c r="ERC329" s="215"/>
      <c r="ERD329" s="215"/>
      <c r="ERE329" s="215"/>
      <c r="ERF329" s="215"/>
      <c r="ERG329" s="215"/>
      <c r="ERH329" s="215"/>
      <c r="ERI329" s="215"/>
      <c r="ERJ329" s="215"/>
      <c r="ERK329" s="215"/>
      <c r="ERL329" s="215"/>
      <c r="ERM329" s="215"/>
      <c r="ERN329" s="215"/>
      <c r="ERO329" s="215"/>
      <c r="ERP329" s="215"/>
      <c r="ERQ329" s="215"/>
      <c r="ERR329" s="215"/>
      <c r="ERS329" s="215"/>
      <c r="ERT329" s="215"/>
      <c r="ERU329" s="215"/>
      <c r="ERV329" s="215"/>
      <c r="ERW329" s="215"/>
      <c r="ERX329" s="215"/>
      <c r="ERY329" s="215"/>
      <c r="ERZ329" s="215"/>
      <c r="ESA329" s="215"/>
      <c r="ESB329" s="215"/>
      <c r="ESC329" s="215"/>
      <c r="ESD329" s="215"/>
      <c r="ESE329" s="215"/>
      <c r="ESF329" s="215"/>
      <c r="ESG329" s="215"/>
      <c r="ESH329" s="215"/>
      <c r="ESI329" s="215"/>
      <c r="ESJ329" s="215"/>
      <c r="ESK329" s="215"/>
      <c r="ESL329" s="215"/>
      <c r="ESM329" s="215"/>
      <c r="ESN329" s="215"/>
      <c r="ESO329" s="215"/>
      <c r="ESP329" s="215"/>
      <c r="ESQ329" s="215"/>
      <c r="ESR329" s="215"/>
      <c r="ESS329" s="215"/>
      <c r="EST329" s="215"/>
      <c r="ESU329" s="215"/>
      <c r="ESV329" s="215"/>
      <c r="ESW329" s="215"/>
      <c r="ESX329" s="215"/>
      <c r="ESY329" s="215"/>
      <c r="ESZ329" s="215"/>
      <c r="ETA329" s="215"/>
      <c r="ETB329" s="215"/>
      <c r="ETC329" s="215"/>
      <c r="ETD329" s="215"/>
      <c r="ETE329" s="215"/>
      <c r="ETF329" s="215"/>
      <c r="ETG329" s="215"/>
      <c r="ETH329" s="215"/>
      <c r="ETI329" s="215"/>
      <c r="ETJ329" s="215"/>
      <c r="ETK329" s="215"/>
      <c r="ETL329" s="215"/>
      <c r="ETM329" s="215"/>
      <c r="ETN329" s="215"/>
      <c r="ETO329" s="215"/>
      <c r="ETP329" s="215"/>
      <c r="ETQ329" s="215"/>
      <c r="ETR329" s="215"/>
      <c r="ETS329" s="215"/>
      <c r="ETT329" s="215"/>
      <c r="ETU329" s="215"/>
      <c r="ETV329" s="215"/>
      <c r="ETW329" s="215"/>
      <c r="ETX329" s="215"/>
      <c r="ETY329" s="215"/>
      <c r="ETZ329" s="215"/>
      <c r="EUA329" s="215"/>
      <c r="EUB329" s="215"/>
      <c r="EUC329" s="215"/>
      <c r="EUD329" s="215"/>
      <c r="EUE329" s="215"/>
      <c r="EUF329" s="215"/>
      <c r="EUG329" s="215"/>
      <c r="EUH329" s="215"/>
      <c r="EUI329" s="215"/>
      <c r="EUJ329" s="215"/>
      <c r="EUK329" s="215"/>
      <c r="EUL329" s="215"/>
      <c r="EUM329" s="215"/>
      <c r="EUN329" s="215"/>
      <c r="EUO329" s="215"/>
      <c r="EUP329" s="215"/>
      <c r="EUQ329" s="215"/>
      <c r="EUR329" s="215"/>
      <c r="EUS329" s="215"/>
      <c r="EUT329" s="215"/>
      <c r="EUU329" s="215"/>
      <c r="EUV329" s="215"/>
      <c r="EUW329" s="215"/>
      <c r="EUX329" s="215"/>
      <c r="EUY329" s="215"/>
      <c r="EUZ329" s="215"/>
      <c r="EVA329" s="215"/>
      <c r="EVB329" s="215"/>
      <c r="EVC329" s="215"/>
      <c r="EVD329" s="215"/>
      <c r="EVE329" s="215"/>
      <c r="EVF329" s="215"/>
      <c r="EVG329" s="215"/>
      <c r="EVH329" s="215"/>
      <c r="EVI329" s="215"/>
      <c r="EVJ329" s="215"/>
      <c r="EVK329" s="215"/>
      <c r="EVL329" s="215"/>
      <c r="EVM329" s="215"/>
      <c r="EVN329" s="215"/>
      <c r="EVO329" s="215"/>
      <c r="EVP329" s="215"/>
      <c r="EVQ329" s="215"/>
      <c r="EVR329" s="215"/>
      <c r="EVS329" s="215"/>
      <c r="EVT329" s="215"/>
      <c r="EVU329" s="215"/>
      <c r="EVV329" s="215"/>
      <c r="EVW329" s="215"/>
      <c r="EVX329" s="215"/>
      <c r="EVY329" s="215"/>
      <c r="EVZ329" s="215"/>
      <c r="EWA329" s="215"/>
      <c r="EWB329" s="215"/>
      <c r="EWC329" s="215"/>
      <c r="EWD329" s="215"/>
      <c r="EWE329" s="215"/>
      <c r="EWF329" s="215"/>
      <c r="EWG329" s="215"/>
      <c r="EWH329" s="215"/>
      <c r="EWI329" s="215"/>
      <c r="EWJ329" s="215"/>
      <c r="EWK329" s="215"/>
      <c r="EWL329" s="215"/>
      <c r="EWM329" s="215"/>
      <c r="EWN329" s="215"/>
      <c r="EWO329" s="215"/>
      <c r="EWP329" s="215"/>
      <c r="EWQ329" s="215"/>
      <c r="EWR329" s="215"/>
      <c r="EWS329" s="215"/>
      <c r="EWT329" s="215"/>
      <c r="EWU329" s="215"/>
      <c r="EWV329" s="215"/>
      <c r="EWW329" s="215"/>
      <c r="EWX329" s="215"/>
      <c r="EWY329" s="215"/>
      <c r="EWZ329" s="215"/>
      <c r="EXA329" s="215"/>
      <c r="EXB329" s="215"/>
      <c r="EXC329" s="215"/>
      <c r="EXD329" s="215"/>
      <c r="EXE329" s="215"/>
      <c r="EXF329" s="215"/>
      <c r="EXG329" s="215"/>
      <c r="EXH329" s="215"/>
      <c r="EXI329" s="215"/>
      <c r="EXJ329" s="215"/>
      <c r="EXK329" s="215"/>
      <c r="EXL329" s="215"/>
      <c r="EXM329" s="215"/>
      <c r="EXN329" s="215"/>
      <c r="EXO329" s="215"/>
      <c r="EXP329" s="215"/>
      <c r="EXQ329" s="215"/>
      <c r="EXR329" s="215"/>
      <c r="EXS329" s="215"/>
      <c r="EXT329" s="215"/>
      <c r="EXU329" s="215"/>
      <c r="EXV329" s="215"/>
      <c r="EXW329" s="215"/>
      <c r="EXX329" s="215"/>
      <c r="EXY329" s="215"/>
      <c r="EXZ329" s="215"/>
      <c r="EYA329" s="215"/>
      <c r="EYB329" s="215"/>
      <c r="EYC329" s="215"/>
      <c r="EYD329" s="215"/>
      <c r="EYE329" s="215"/>
      <c r="EYF329" s="215"/>
      <c r="EYG329" s="215"/>
      <c r="EYH329" s="215"/>
      <c r="EYI329" s="215"/>
      <c r="EYJ329" s="215"/>
      <c r="EYK329" s="215"/>
      <c r="EYL329" s="215"/>
      <c r="EYM329" s="215"/>
      <c r="EYN329" s="215"/>
      <c r="EYO329" s="215"/>
      <c r="EYP329" s="215"/>
      <c r="EYQ329" s="215"/>
      <c r="EYR329" s="215"/>
      <c r="EYS329" s="215"/>
      <c r="EYT329" s="215"/>
      <c r="EYU329" s="215"/>
      <c r="EYV329" s="215"/>
      <c r="EYW329" s="215"/>
      <c r="EYX329" s="215"/>
      <c r="EYY329" s="215"/>
      <c r="EYZ329" s="215"/>
      <c r="EZA329" s="215"/>
      <c r="EZB329" s="215"/>
      <c r="EZC329" s="215"/>
      <c r="EZD329" s="215"/>
      <c r="EZE329" s="215"/>
      <c r="EZF329" s="215"/>
      <c r="EZG329" s="215"/>
      <c r="EZH329" s="215"/>
      <c r="EZI329" s="215"/>
      <c r="EZJ329" s="215"/>
      <c r="EZK329" s="215"/>
      <c r="EZL329" s="215"/>
      <c r="EZM329" s="215"/>
      <c r="EZN329" s="215"/>
      <c r="EZO329" s="215"/>
      <c r="EZP329" s="215"/>
      <c r="EZQ329" s="215"/>
      <c r="EZR329" s="215"/>
      <c r="EZS329" s="215"/>
      <c r="EZT329" s="215"/>
      <c r="EZU329" s="215"/>
      <c r="EZV329" s="215"/>
      <c r="EZW329" s="215"/>
      <c r="EZX329" s="215"/>
      <c r="EZY329" s="215"/>
      <c r="EZZ329" s="215"/>
      <c r="FAA329" s="215"/>
      <c r="FAB329" s="215"/>
      <c r="FAC329" s="215"/>
      <c r="FAD329" s="215"/>
      <c r="FAE329" s="215"/>
      <c r="FAF329" s="215"/>
      <c r="FAG329" s="215"/>
      <c r="FAH329" s="215"/>
      <c r="FAI329" s="215"/>
      <c r="FAJ329" s="215"/>
      <c r="FAK329" s="215"/>
      <c r="FAL329" s="215"/>
      <c r="FAM329" s="215"/>
      <c r="FAN329" s="215"/>
      <c r="FAO329" s="215"/>
      <c r="FAP329" s="215"/>
      <c r="FAQ329" s="215"/>
      <c r="FAR329" s="215"/>
      <c r="FAS329" s="215"/>
      <c r="FAT329" s="215"/>
      <c r="FAU329" s="215"/>
      <c r="FAV329" s="215"/>
      <c r="FAW329" s="215"/>
      <c r="FAX329" s="215"/>
      <c r="FAY329" s="215"/>
      <c r="FAZ329" s="215"/>
      <c r="FBA329" s="215"/>
      <c r="FBB329" s="215"/>
      <c r="FBC329" s="215"/>
      <c r="FBD329" s="215"/>
      <c r="FBE329" s="215"/>
      <c r="FBF329" s="215"/>
      <c r="FBG329" s="215"/>
      <c r="FBH329" s="215"/>
      <c r="FBI329" s="215"/>
      <c r="FBJ329" s="215"/>
      <c r="FBK329" s="215"/>
      <c r="FBL329" s="215"/>
      <c r="FBM329" s="215"/>
      <c r="FBN329" s="215"/>
      <c r="FBO329" s="215"/>
      <c r="FBP329" s="215"/>
      <c r="FBQ329" s="215"/>
      <c r="FBR329" s="215"/>
      <c r="FBS329" s="215"/>
      <c r="FBT329" s="215"/>
      <c r="FBU329" s="215"/>
      <c r="FBV329" s="215"/>
      <c r="FBW329" s="215"/>
      <c r="FBX329" s="215"/>
      <c r="FBY329" s="215"/>
      <c r="FBZ329" s="215"/>
      <c r="FCA329" s="215"/>
      <c r="FCB329" s="215"/>
      <c r="FCC329" s="215"/>
      <c r="FCD329" s="215"/>
      <c r="FCE329" s="215"/>
      <c r="FCF329" s="215"/>
      <c r="FCG329" s="215"/>
      <c r="FCH329" s="215"/>
      <c r="FCI329" s="215"/>
      <c r="FCJ329" s="215"/>
      <c r="FCK329" s="215"/>
      <c r="FCL329" s="215"/>
      <c r="FCM329" s="215"/>
      <c r="FCN329" s="215"/>
      <c r="FCO329" s="215"/>
      <c r="FCP329" s="215"/>
      <c r="FCQ329" s="215"/>
      <c r="FCR329" s="215"/>
      <c r="FCS329" s="215"/>
      <c r="FCT329" s="215"/>
      <c r="FCU329" s="215"/>
      <c r="FCV329" s="215"/>
      <c r="FCW329" s="215"/>
      <c r="FCX329" s="215"/>
      <c r="FCY329" s="215"/>
      <c r="FCZ329" s="215"/>
      <c r="FDA329" s="215"/>
      <c r="FDB329" s="215"/>
      <c r="FDC329" s="215"/>
      <c r="FDD329" s="215"/>
      <c r="FDE329" s="215"/>
      <c r="FDF329" s="215"/>
      <c r="FDG329" s="215"/>
      <c r="FDH329" s="215"/>
      <c r="FDI329" s="215"/>
      <c r="FDJ329" s="215"/>
      <c r="FDK329" s="215"/>
      <c r="FDL329" s="215"/>
      <c r="FDM329" s="215"/>
      <c r="FDN329" s="215"/>
      <c r="FDO329" s="215"/>
      <c r="FDP329" s="215"/>
      <c r="FDQ329" s="215"/>
      <c r="FDR329" s="215"/>
      <c r="FDS329" s="215"/>
      <c r="FDT329" s="215"/>
      <c r="FDU329" s="215"/>
      <c r="FDV329" s="215"/>
      <c r="FDW329" s="215"/>
      <c r="FDX329" s="215"/>
      <c r="FDY329" s="215"/>
      <c r="FDZ329" s="215"/>
      <c r="FEA329" s="215"/>
      <c r="FEB329" s="215"/>
      <c r="FEC329" s="215"/>
      <c r="FED329" s="215"/>
      <c r="FEE329" s="215"/>
      <c r="FEF329" s="215"/>
      <c r="FEG329" s="215"/>
      <c r="FEH329" s="215"/>
      <c r="FEI329" s="215"/>
      <c r="FEJ329" s="215"/>
      <c r="FEK329" s="215"/>
      <c r="FEL329" s="215"/>
      <c r="FEM329" s="215"/>
      <c r="FEN329" s="215"/>
      <c r="FEO329" s="215"/>
      <c r="FEP329" s="215"/>
      <c r="FEQ329" s="215"/>
      <c r="FER329" s="215"/>
      <c r="FES329" s="215"/>
      <c r="FET329" s="215"/>
      <c r="FEU329" s="215"/>
      <c r="FEV329" s="215"/>
      <c r="FEW329" s="215"/>
      <c r="FEX329" s="215"/>
      <c r="FEY329" s="215"/>
      <c r="FEZ329" s="215"/>
      <c r="FFA329" s="215"/>
      <c r="FFB329" s="215"/>
      <c r="FFC329" s="215"/>
      <c r="FFD329" s="215"/>
      <c r="FFE329" s="215"/>
      <c r="FFF329" s="215"/>
      <c r="FFG329" s="215"/>
      <c r="FFH329" s="215"/>
      <c r="FFI329" s="215"/>
      <c r="FFJ329" s="215"/>
      <c r="FFK329" s="215"/>
      <c r="FFL329" s="215"/>
      <c r="FFM329" s="215"/>
      <c r="FFN329" s="215"/>
      <c r="FFO329" s="215"/>
      <c r="FFP329" s="215"/>
      <c r="FFQ329" s="215"/>
      <c r="FFR329" s="215"/>
      <c r="FFS329" s="215"/>
      <c r="FFT329" s="215"/>
      <c r="FFU329" s="215"/>
      <c r="FFV329" s="215"/>
      <c r="FFW329" s="215"/>
      <c r="FFX329" s="215"/>
      <c r="FFY329" s="215"/>
      <c r="FFZ329" s="215"/>
      <c r="FGA329" s="215"/>
      <c r="FGB329" s="215"/>
      <c r="FGC329" s="215"/>
      <c r="FGD329" s="215"/>
      <c r="FGE329" s="215"/>
      <c r="FGF329" s="215"/>
      <c r="FGG329" s="215"/>
      <c r="FGH329" s="215"/>
      <c r="FGI329" s="215"/>
      <c r="FGJ329" s="215"/>
      <c r="FGK329" s="215"/>
      <c r="FGL329" s="215"/>
      <c r="FGM329" s="215"/>
      <c r="FGN329" s="215"/>
      <c r="FGO329" s="215"/>
      <c r="FGP329" s="215"/>
      <c r="FGQ329" s="215"/>
      <c r="FGR329" s="215"/>
      <c r="FGS329" s="215"/>
      <c r="FGT329" s="215"/>
      <c r="FGU329" s="215"/>
      <c r="FGV329" s="215"/>
      <c r="FGW329" s="215"/>
      <c r="FGX329" s="215"/>
      <c r="FGY329" s="215"/>
      <c r="FGZ329" s="215"/>
      <c r="FHA329" s="215"/>
      <c r="FHB329" s="215"/>
      <c r="FHC329" s="215"/>
      <c r="FHD329" s="215"/>
      <c r="FHE329" s="215"/>
      <c r="FHF329" s="215"/>
      <c r="FHG329" s="215"/>
      <c r="FHH329" s="215"/>
      <c r="FHI329" s="215"/>
      <c r="FHJ329" s="215"/>
      <c r="FHK329" s="215"/>
      <c r="FHL329" s="215"/>
      <c r="FHM329" s="215"/>
      <c r="FHN329" s="215"/>
      <c r="FHO329" s="215"/>
      <c r="FHP329" s="215"/>
      <c r="FHQ329" s="215"/>
      <c r="FHR329" s="215"/>
      <c r="FHS329" s="215"/>
      <c r="FHT329" s="215"/>
      <c r="FHU329" s="215"/>
      <c r="FHV329" s="215"/>
      <c r="FHW329" s="215"/>
      <c r="FHX329" s="215"/>
      <c r="FHY329" s="215"/>
      <c r="FHZ329" s="215"/>
      <c r="FIA329" s="215"/>
      <c r="FIB329" s="215"/>
      <c r="FIC329" s="215"/>
      <c r="FID329" s="215"/>
      <c r="FIE329" s="215"/>
      <c r="FIF329" s="215"/>
      <c r="FIG329" s="215"/>
      <c r="FIH329" s="215"/>
      <c r="FII329" s="215"/>
      <c r="FIJ329" s="215"/>
      <c r="FIK329" s="215"/>
      <c r="FIL329" s="215"/>
      <c r="FIM329" s="215"/>
      <c r="FIN329" s="215"/>
      <c r="FIO329" s="215"/>
      <c r="FIP329" s="215"/>
      <c r="FIQ329" s="215"/>
      <c r="FIR329" s="215"/>
      <c r="FIS329" s="215"/>
      <c r="FIT329" s="215"/>
      <c r="FIU329" s="215"/>
      <c r="FIV329" s="215"/>
      <c r="FIW329" s="215"/>
      <c r="FIX329" s="215"/>
      <c r="FIY329" s="215"/>
      <c r="FIZ329" s="215"/>
      <c r="FJA329" s="215"/>
      <c r="FJB329" s="215"/>
      <c r="FJC329" s="215"/>
      <c r="FJD329" s="215"/>
      <c r="FJE329" s="215"/>
      <c r="FJF329" s="215"/>
      <c r="FJG329" s="215"/>
      <c r="FJH329" s="215"/>
      <c r="FJI329" s="215"/>
      <c r="FJJ329" s="215"/>
      <c r="FJK329" s="215"/>
      <c r="FJL329" s="215"/>
      <c r="FJM329" s="215"/>
      <c r="FJN329" s="215"/>
      <c r="FJO329" s="215"/>
      <c r="FJP329" s="215"/>
      <c r="FJQ329" s="215"/>
      <c r="FJR329" s="215"/>
      <c r="FJS329" s="215"/>
      <c r="FJT329" s="215"/>
      <c r="FJU329" s="215"/>
      <c r="FJV329" s="215"/>
      <c r="FJW329" s="215"/>
      <c r="FJX329" s="215"/>
      <c r="FJY329" s="215"/>
      <c r="FJZ329" s="215"/>
      <c r="FKA329" s="215"/>
      <c r="FKB329" s="215"/>
      <c r="FKC329" s="215"/>
      <c r="FKD329" s="215"/>
      <c r="FKE329" s="215"/>
      <c r="FKF329" s="215"/>
      <c r="FKG329" s="215"/>
      <c r="FKH329" s="215"/>
      <c r="FKI329" s="215"/>
      <c r="FKJ329" s="215"/>
      <c r="FKK329" s="215"/>
      <c r="FKL329" s="215"/>
      <c r="FKM329" s="215"/>
      <c r="FKN329" s="215"/>
      <c r="FKO329" s="215"/>
      <c r="FKP329" s="215"/>
      <c r="FKQ329" s="215"/>
      <c r="FKR329" s="215"/>
      <c r="FKS329" s="215"/>
      <c r="FKT329" s="215"/>
      <c r="FKU329" s="215"/>
      <c r="FKV329" s="215"/>
      <c r="FKW329" s="215"/>
      <c r="FKX329" s="215"/>
      <c r="FKY329" s="215"/>
      <c r="FKZ329" s="215"/>
      <c r="FLA329" s="215"/>
      <c r="FLB329" s="215"/>
      <c r="FLC329" s="215"/>
      <c r="FLD329" s="215"/>
      <c r="FLE329" s="215"/>
      <c r="FLF329" s="215"/>
      <c r="FLG329" s="215"/>
      <c r="FLH329" s="215"/>
      <c r="FLI329" s="215"/>
      <c r="FLJ329" s="215"/>
      <c r="FLK329" s="215"/>
      <c r="FLL329" s="215"/>
      <c r="FLM329" s="215"/>
      <c r="FLN329" s="215"/>
      <c r="FLO329" s="215"/>
      <c r="FLP329" s="215"/>
      <c r="FLQ329" s="215"/>
      <c r="FLR329" s="215"/>
      <c r="FLS329" s="215"/>
      <c r="FLT329" s="215"/>
      <c r="FLU329" s="215"/>
      <c r="FLV329" s="215"/>
      <c r="FLW329" s="215"/>
      <c r="FLX329" s="215"/>
      <c r="FLY329" s="215"/>
      <c r="FLZ329" s="215"/>
      <c r="FMA329" s="215"/>
      <c r="FMB329" s="215"/>
      <c r="FMC329" s="215"/>
      <c r="FMD329" s="215"/>
      <c r="FME329" s="215"/>
      <c r="FMF329" s="215"/>
      <c r="FMG329" s="215"/>
      <c r="FMH329" s="215"/>
      <c r="FMI329" s="215"/>
      <c r="FMJ329" s="215"/>
      <c r="FMK329" s="215"/>
      <c r="FML329" s="215"/>
      <c r="FMM329" s="215"/>
      <c r="FMN329" s="215"/>
      <c r="FMO329" s="215"/>
      <c r="FMP329" s="215"/>
      <c r="FMQ329" s="215"/>
      <c r="FMR329" s="215"/>
      <c r="FMS329" s="215"/>
      <c r="FMT329" s="215"/>
      <c r="FMU329" s="215"/>
      <c r="FMV329" s="215"/>
      <c r="FMW329" s="215"/>
      <c r="FMX329" s="215"/>
      <c r="FMY329" s="215"/>
      <c r="FMZ329" s="215"/>
      <c r="FNA329" s="215"/>
      <c r="FNB329" s="215"/>
      <c r="FNC329" s="215"/>
      <c r="FND329" s="215"/>
      <c r="FNE329" s="215"/>
      <c r="FNF329" s="215"/>
      <c r="FNG329" s="215"/>
      <c r="FNH329" s="215"/>
      <c r="FNI329" s="215"/>
      <c r="FNJ329" s="215"/>
      <c r="FNK329" s="215"/>
      <c r="FNL329" s="215"/>
      <c r="FNM329" s="215"/>
      <c r="FNN329" s="215"/>
      <c r="FNO329" s="215"/>
      <c r="FNP329" s="215"/>
      <c r="FNQ329" s="215"/>
      <c r="FNR329" s="215"/>
      <c r="FNS329" s="215"/>
      <c r="FNT329" s="215"/>
      <c r="FNU329" s="215"/>
      <c r="FNV329" s="215"/>
      <c r="FNW329" s="215"/>
      <c r="FNX329" s="215"/>
      <c r="FNY329" s="215"/>
      <c r="FNZ329" s="215"/>
      <c r="FOA329" s="215"/>
      <c r="FOB329" s="215"/>
      <c r="FOC329" s="215"/>
      <c r="FOD329" s="215"/>
      <c r="FOE329" s="215"/>
      <c r="FOF329" s="215"/>
      <c r="FOG329" s="215"/>
      <c r="FOH329" s="215"/>
      <c r="FOI329" s="215"/>
      <c r="FOJ329" s="215"/>
      <c r="FOK329" s="215"/>
      <c r="FOL329" s="215"/>
      <c r="FOM329" s="215"/>
      <c r="FON329" s="215"/>
      <c r="FOO329" s="215"/>
      <c r="FOP329" s="215"/>
      <c r="FOQ329" s="215"/>
      <c r="FOR329" s="215"/>
      <c r="FOS329" s="215"/>
      <c r="FOT329" s="215"/>
      <c r="FOU329" s="215"/>
      <c r="FOV329" s="215"/>
      <c r="FOW329" s="215"/>
      <c r="FOX329" s="215"/>
      <c r="FOY329" s="215"/>
      <c r="FOZ329" s="215"/>
      <c r="FPA329" s="215"/>
      <c r="FPB329" s="215"/>
      <c r="FPC329" s="215"/>
      <c r="FPD329" s="215"/>
      <c r="FPE329" s="215"/>
      <c r="FPF329" s="215"/>
      <c r="FPG329" s="215"/>
      <c r="FPH329" s="215"/>
      <c r="FPI329" s="215"/>
      <c r="FPJ329" s="215"/>
      <c r="FPK329" s="215"/>
      <c r="FPL329" s="215"/>
      <c r="FPM329" s="215"/>
      <c r="FPN329" s="215"/>
      <c r="FPO329" s="215"/>
      <c r="FPP329" s="215"/>
      <c r="FPQ329" s="215"/>
      <c r="FPR329" s="215"/>
      <c r="FPS329" s="215"/>
      <c r="FPT329" s="215"/>
      <c r="FPU329" s="215"/>
      <c r="FPV329" s="215"/>
      <c r="FPW329" s="215"/>
      <c r="FPX329" s="215"/>
      <c r="FPY329" s="215"/>
      <c r="FPZ329" s="215"/>
      <c r="FQA329" s="215"/>
      <c r="FQB329" s="215"/>
      <c r="FQC329" s="215"/>
      <c r="FQD329" s="215"/>
      <c r="FQE329" s="215"/>
      <c r="FQF329" s="215"/>
      <c r="FQG329" s="215"/>
      <c r="FQH329" s="215"/>
      <c r="FQI329" s="215"/>
      <c r="FQJ329" s="215"/>
      <c r="FQK329" s="215"/>
      <c r="FQL329" s="215"/>
      <c r="FQM329" s="215"/>
      <c r="FQN329" s="215"/>
      <c r="FQO329" s="215"/>
      <c r="FQP329" s="215"/>
      <c r="FQQ329" s="215"/>
      <c r="FQR329" s="215"/>
      <c r="FQS329" s="215"/>
      <c r="FQT329" s="215"/>
      <c r="FQU329" s="215"/>
      <c r="FQV329" s="215"/>
      <c r="FQW329" s="215"/>
      <c r="FQX329" s="215"/>
      <c r="FQY329" s="215"/>
      <c r="FQZ329" s="215"/>
      <c r="FRA329" s="215"/>
      <c r="FRB329" s="215"/>
      <c r="FRC329" s="215"/>
      <c r="FRD329" s="215"/>
      <c r="FRE329" s="215"/>
      <c r="FRF329" s="215"/>
      <c r="FRG329" s="215"/>
      <c r="FRH329" s="215"/>
      <c r="FRI329" s="215"/>
      <c r="FRJ329" s="215"/>
      <c r="FRK329" s="215"/>
      <c r="FRL329" s="215"/>
      <c r="FRM329" s="215"/>
      <c r="FRN329" s="215"/>
      <c r="FRO329" s="215"/>
      <c r="FRP329" s="215"/>
      <c r="FRQ329" s="215"/>
      <c r="FRR329" s="215"/>
      <c r="FRS329" s="215"/>
      <c r="FRT329" s="215"/>
      <c r="FRU329" s="215"/>
      <c r="FRV329" s="215"/>
      <c r="FRW329" s="215"/>
      <c r="FRX329" s="215"/>
      <c r="FRY329" s="215"/>
      <c r="FRZ329" s="215"/>
      <c r="FSA329" s="215"/>
      <c r="FSB329" s="215"/>
      <c r="FSC329" s="215"/>
      <c r="FSD329" s="215"/>
      <c r="FSE329" s="215"/>
      <c r="FSF329" s="215"/>
      <c r="FSG329" s="215"/>
      <c r="FSH329" s="215"/>
      <c r="FSI329" s="215"/>
      <c r="FSJ329" s="215"/>
      <c r="FSK329" s="215"/>
      <c r="FSL329" s="215"/>
      <c r="FSM329" s="215"/>
      <c r="FSN329" s="215"/>
      <c r="FSO329" s="215"/>
      <c r="FSP329" s="215"/>
      <c r="FSQ329" s="215"/>
      <c r="FSR329" s="215"/>
      <c r="FSS329" s="215"/>
      <c r="FST329" s="215"/>
      <c r="FSU329" s="215"/>
      <c r="FSV329" s="215"/>
      <c r="FSW329" s="215"/>
      <c r="FSX329" s="215"/>
      <c r="FSY329" s="215"/>
      <c r="FSZ329" s="215"/>
      <c r="FTA329" s="215"/>
      <c r="FTB329" s="215"/>
      <c r="FTC329" s="215"/>
      <c r="FTD329" s="215"/>
      <c r="FTE329" s="215"/>
      <c r="FTF329" s="215"/>
      <c r="FTG329" s="215"/>
      <c r="FTH329" s="215"/>
      <c r="FTI329" s="215"/>
      <c r="FTJ329" s="215"/>
      <c r="FTK329" s="215"/>
      <c r="FTL329" s="215"/>
      <c r="FTM329" s="215"/>
      <c r="FTN329" s="215"/>
      <c r="FTO329" s="215"/>
      <c r="FTP329" s="215"/>
      <c r="FTQ329" s="215"/>
      <c r="FTR329" s="215"/>
      <c r="FTS329" s="215"/>
      <c r="FTT329" s="215"/>
      <c r="FTU329" s="215"/>
      <c r="FTV329" s="215"/>
      <c r="FTW329" s="215"/>
      <c r="FTX329" s="215"/>
      <c r="FTY329" s="215"/>
      <c r="FTZ329" s="215"/>
      <c r="FUA329" s="215"/>
      <c r="FUB329" s="215"/>
      <c r="FUC329" s="215"/>
      <c r="FUD329" s="215"/>
      <c r="FUE329" s="215"/>
      <c r="FUF329" s="215"/>
      <c r="FUG329" s="215"/>
      <c r="FUH329" s="215"/>
      <c r="FUI329" s="215"/>
      <c r="FUJ329" s="215"/>
      <c r="FUK329" s="215"/>
      <c r="FUL329" s="215"/>
      <c r="FUM329" s="215"/>
      <c r="FUN329" s="215"/>
      <c r="FUO329" s="215"/>
      <c r="FUP329" s="215"/>
      <c r="FUQ329" s="215"/>
      <c r="FUR329" s="215"/>
      <c r="FUS329" s="215"/>
      <c r="FUT329" s="215"/>
      <c r="FUU329" s="215"/>
      <c r="FUV329" s="215"/>
      <c r="FUW329" s="215"/>
      <c r="FUX329" s="215"/>
      <c r="FUY329" s="215"/>
      <c r="FUZ329" s="215"/>
      <c r="FVA329" s="215"/>
      <c r="FVB329" s="215"/>
      <c r="FVC329" s="215"/>
      <c r="FVD329" s="215"/>
      <c r="FVE329" s="215"/>
      <c r="FVF329" s="215"/>
      <c r="FVG329" s="215"/>
      <c r="FVH329" s="215"/>
      <c r="FVI329" s="215"/>
      <c r="FVJ329" s="215"/>
      <c r="FVK329" s="215"/>
      <c r="FVL329" s="215"/>
      <c r="FVM329" s="215"/>
      <c r="FVN329" s="215"/>
      <c r="FVO329" s="215"/>
      <c r="FVP329" s="215"/>
      <c r="FVQ329" s="215"/>
      <c r="FVR329" s="215"/>
      <c r="FVS329" s="215"/>
      <c r="FVT329" s="215"/>
      <c r="FVU329" s="215"/>
      <c r="FVV329" s="215"/>
      <c r="FVW329" s="215"/>
      <c r="FVX329" s="215"/>
      <c r="FVY329" s="215"/>
      <c r="FVZ329" s="215"/>
      <c r="FWA329" s="215"/>
      <c r="FWB329" s="215"/>
      <c r="FWC329" s="215"/>
      <c r="FWD329" s="215"/>
      <c r="FWE329" s="215"/>
      <c r="FWF329" s="215"/>
      <c r="FWG329" s="215"/>
      <c r="FWH329" s="215"/>
      <c r="FWI329" s="215"/>
      <c r="FWJ329" s="215"/>
      <c r="FWK329" s="215"/>
      <c r="FWL329" s="215"/>
      <c r="FWM329" s="215"/>
      <c r="FWN329" s="215"/>
      <c r="FWO329" s="215"/>
      <c r="FWP329" s="215"/>
      <c r="FWQ329" s="215"/>
      <c r="FWR329" s="215"/>
      <c r="FWS329" s="215"/>
      <c r="FWT329" s="215"/>
      <c r="FWU329" s="215"/>
      <c r="FWV329" s="215"/>
      <c r="FWW329" s="215"/>
      <c r="FWX329" s="215"/>
      <c r="FWY329" s="215"/>
      <c r="FWZ329" s="215"/>
      <c r="FXA329" s="215"/>
      <c r="FXB329" s="215"/>
      <c r="FXC329" s="215"/>
      <c r="FXD329" s="215"/>
      <c r="FXE329" s="215"/>
      <c r="FXF329" s="215"/>
      <c r="FXG329" s="215"/>
      <c r="FXH329" s="215"/>
      <c r="FXI329" s="215"/>
      <c r="FXJ329" s="215"/>
      <c r="FXK329" s="215"/>
      <c r="FXL329" s="215"/>
      <c r="FXM329" s="215"/>
      <c r="FXN329" s="215"/>
      <c r="FXO329" s="215"/>
      <c r="FXP329" s="215"/>
      <c r="FXQ329" s="215"/>
      <c r="FXR329" s="215"/>
      <c r="FXS329" s="215"/>
      <c r="FXT329" s="215"/>
      <c r="FXU329" s="215"/>
      <c r="FXV329" s="215"/>
      <c r="FXW329" s="215"/>
      <c r="FXX329" s="215"/>
      <c r="FXY329" s="215"/>
      <c r="FXZ329" s="215"/>
      <c r="FYA329" s="215"/>
      <c r="FYB329" s="215"/>
      <c r="FYC329" s="215"/>
      <c r="FYD329" s="215"/>
      <c r="FYE329" s="215"/>
      <c r="FYF329" s="215"/>
      <c r="FYG329" s="215"/>
      <c r="FYH329" s="215"/>
      <c r="FYI329" s="215"/>
      <c r="FYJ329" s="215"/>
      <c r="FYK329" s="215"/>
      <c r="FYL329" s="215"/>
      <c r="FYM329" s="215"/>
      <c r="FYN329" s="215"/>
      <c r="FYO329" s="215"/>
      <c r="FYP329" s="215"/>
      <c r="FYQ329" s="215"/>
      <c r="FYR329" s="215"/>
      <c r="FYS329" s="215"/>
      <c r="FYT329" s="215"/>
      <c r="FYU329" s="215"/>
      <c r="FYV329" s="215"/>
      <c r="FYW329" s="215"/>
      <c r="FYX329" s="215"/>
      <c r="FYY329" s="215"/>
      <c r="FYZ329" s="215"/>
      <c r="FZA329" s="215"/>
      <c r="FZB329" s="215"/>
      <c r="FZC329" s="215"/>
      <c r="FZD329" s="215"/>
      <c r="FZE329" s="215"/>
      <c r="FZF329" s="215"/>
      <c r="FZG329" s="215"/>
      <c r="FZH329" s="215"/>
      <c r="FZI329" s="215"/>
      <c r="FZJ329" s="215"/>
      <c r="FZK329" s="215"/>
      <c r="FZL329" s="215"/>
      <c r="FZM329" s="215"/>
      <c r="FZN329" s="215"/>
      <c r="FZO329" s="215"/>
      <c r="FZP329" s="215"/>
      <c r="FZQ329" s="215"/>
      <c r="FZR329" s="215"/>
      <c r="FZS329" s="215"/>
      <c r="FZT329" s="215"/>
      <c r="FZU329" s="215"/>
      <c r="FZV329" s="215"/>
      <c r="FZW329" s="215"/>
      <c r="FZX329" s="215"/>
      <c r="FZY329" s="215"/>
      <c r="FZZ329" s="215"/>
      <c r="GAA329" s="215"/>
      <c r="GAB329" s="215"/>
      <c r="GAC329" s="215"/>
      <c r="GAD329" s="215"/>
      <c r="GAE329" s="215"/>
      <c r="GAF329" s="215"/>
      <c r="GAG329" s="215"/>
      <c r="GAH329" s="215"/>
      <c r="GAI329" s="215"/>
      <c r="GAJ329" s="215"/>
      <c r="GAK329" s="215"/>
      <c r="GAL329" s="215"/>
      <c r="GAM329" s="215"/>
      <c r="GAN329" s="215"/>
      <c r="GAO329" s="215"/>
      <c r="GAP329" s="215"/>
      <c r="GAQ329" s="215"/>
      <c r="GAR329" s="215"/>
      <c r="GAS329" s="215"/>
      <c r="GAT329" s="215"/>
      <c r="GAU329" s="215"/>
      <c r="GAV329" s="215"/>
      <c r="GAW329" s="215"/>
      <c r="GAX329" s="215"/>
      <c r="GAY329" s="215"/>
      <c r="GAZ329" s="215"/>
      <c r="GBA329" s="215"/>
      <c r="GBB329" s="215"/>
      <c r="GBC329" s="215"/>
      <c r="GBD329" s="215"/>
      <c r="GBE329" s="215"/>
      <c r="GBF329" s="215"/>
      <c r="GBG329" s="215"/>
      <c r="GBH329" s="215"/>
      <c r="GBI329" s="215"/>
      <c r="GBJ329" s="215"/>
      <c r="GBK329" s="215"/>
      <c r="GBL329" s="215"/>
      <c r="GBM329" s="215"/>
      <c r="GBN329" s="215"/>
      <c r="GBO329" s="215"/>
      <c r="GBP329" s="215"/>
      <c r="GBQ329" s="215"/>
      <c r="GBR329" s="215"/>
      <c r="GBS329" s="215"/>
      <c r="GBT329" s="215"/>
      <c r="GBU329" s="215"/>
      <c r="GBV329" s="215"/>
      <c r="GBW329" s="215"/>
      <c r="GBX329" s="215"/>
      <c r="GBY329" s="215"/>
      <c r="GBZ329" s="215"/>
      <c r="GCA329" s="215"/>
      <c r="GCB329" s="215"/>
      <c r="GCC329" s="215"/>
      <c r="GCD329" s="215"/>
      <c r="GCE329" s="215"/>
      <c r="GCF329" s="215"/>
      <c r="GCG329" s="215"/>
      <c r="GCH329" s="215"/>
      <c r="GCI329" s="215"/>
      <c r="GCJ329" s="215"/>
      <c r="GCK329" s="215"/>
      <c r="GCL329" s="215"/>
      <c r="GCM329" s="215"/>
      <c r="GCN329" s="215"/>
      <c r="GCO329" s="215"/>
      <c r="GCP329" s="215"/>
      <c r="GCQ329" s="215"/>
      <c r="GCR329" s="215"/>
      <c r="GCS329" s="215"/>
      <c r="GCT329" s="215"/>
      <c r="GCU329" s="215"/>
      <c r="GCV329" s="215"/>
      <c r="GCW329" s="215"/>
      <c r="GCX329" s="215"/>
      <c r="GCY329" s="215"/>
      <c r="GCZ329" s="215"/>
      <c r="GDA329" s="215"/>
      <c r="GDB329" s="215"/>
      <c r="GDC329" s="215"/>
      <c r="GDD329" s="215"/>
      <c r="GDE329" s="215"/>
      <c r="GDF329" s="215"/>
      <c r="GDG329" s="215"/>
      <c r="GDH329" s="215"/>
      <c r="GDI329" s="215"/>
      <c r="GDJ329" s="215"/>
      <c r="GDK329" s="215"/>
      <c r="GDL329" s="215"/>
      <c r="GDM329" s="215"/>
      <c r="GDN329" s="215"/>
      <c r="GDO329" s="215"/>
      <c r="GDP329" s="215"/>
      <c r="GDQ329" s="215"/>
      <c r="GDR329" s="215"/>
      <c r="GDS329" s="215"/>
      <c r="GDT329" s="215"/>
      <c r="GDU329" s="215"/>
      <c r="GDV329" s="215"/>
      <c r="GDW329" s="215"/>
      <c r="GDX329" s="215"/>
      <c r="GDY329" s="215"/>
      <c r="GDZ329" s="215"/>
      <c r="GEA329" s="215"/>
      <c r="GEB329" s="215"/>
      <c r="GEC329" s="215"/>
      <c r="GED329" s="215"/>
      <c r="GEE329" s="215"/>
      <c r="GEF329" s="215"/>
      <c r="GEG329" s="215"/>
      <c r="GEH329" s="215"/>
      <c r="GEI329" s="215"/>
      <c r="GEJ329" s="215"/>
      <c r="GEK329" s="215"/>
      <c r="GEL329" s="215"/>
      <c r="GEM329" s="215"/>
      <c r="GEN329" s="215"/>
      <c r="GEO329" s="215"/>
      <c r="GEP329" s="215"/>
      <c r="GEQ329" s="215"/>
      <c r="GER329" s="215"/>
      <c r="GES329" s="215"/>
      <c r="GET329" s="215"/>
      <c r="GEU329" s="215"/>
      <c r="GEV329" s="215"/>
      <c r="GEW329" s="215"/>
      <c r="GEX329" s="215"/>
      <c r="GEY329" s="215"/>
      <c r="GEZ329" s="215"/>
      <c r="GFA329" s="215"/>
      <c r="GFB329" s="215"/>
      <c r="GFC329" s="215"/>
      <c r="GFD329" s="215"/>
      <c r="GFE329" s="215"/>
      <c r="GFF329" s="215"/>
      <c r="GFG329" s="215"/>
      <c r="GFH329" s="215"/>
      <c r="GFI329" s="215"/>
      <c r="GFJ329" s="215"/>
      <c r="GFK329" s="215"/>
      <c r="GFL329" s="215"/>
      <c r="GFM329" s="215"/>
      <c r="GFN329" s="215"/>
      <c r="GFO329" s="215"/>
      <c r="GFP329" s="215"/>
      <c r="GFQ329" s="215"/>
      <c r="GFR329" s="215"/>
      <c r="GFS329" s="215"/>
      <c r="GFT329" s="215"/>
      <c r="GFU329" s="215"/>
      <c r="GFV329" s="215"/>
      <c r="GFW329" s="215"/>
      <c r="GFX329" s="215"/>
      <c r="GFY329" s="215"/>
      <c r="GFZ329" s="215"/>
      <c r="GGA329" s="215"/>
      <c r="GGB329" s="215"/>
      <c r="GGC329" s="215"/>
      <c r="GGD329" s="215"/>
      <c r="GGE329" s="215"/>
      <c r="GGF329" s="215"/>
      <c r="GGG329" s="215"/>
      <c r="GGH329" s="215"/>
      <c r="GGI329" s="215"/>
      <c r="GGJ329" s="215"/>
      <c r="GGK329" s="215"/>
      <c r="GGL329" s="215"/>
      <c r="GGM329" s="215"/>
      <c r="GGN329" s="215"/>
      <c r="GGO329" s="215"/>
      <c r="GGP329" s="215"/>
      <c r="GGQ329" s="215"/>
      <c r="GGR329" s="215"/>
      <c r="GGS329" s="215"/>
      <c r="GGT329" s="215"/>
      <c r="GGU329" s="215"/>
      <c r="GGV329" s="215"/>
      <c r="GGW329" s="215"/>
      <c r="GGX329" s="215"/>
      <c r="GGY329" s="215"/>
      <c r="GGZ329" s="215"/>
      <c r="GHA329" s="215"/>
      <c r="GHB329" s="215"/>
      <c r="GHC329" s="215"/>
      <c r="GHD329" s="215"/>
      <c r="GHE329" s="215"/>
      <c r="GHF329" s="215"/>
      <c r="GHG329" s="215"/>
      <c r="GHH329" s="215"/>
      <c r="GHI329" s="215"/>
      <c r="GHJ329" s="215"/>
      <c r="GHK329" s="215"/>
      <c r="GHL329" s="215"/>
      <c r="GHM329" s="215"/>
      <c r="GHN329" s="215"/>
      <c r="GHO329" s="215"/>
      <c r="GHP329" s="215"/>
      <c r="GHQ329" s="215"/>
      <c r="GHR329" s="215"/>
      <c r="GHS329" s="215"/>
      <c r="GHT329" s="215"/>
      <c r="GHU329" s="215"/>
      <c r="GHV329" s="215"/>
      <c r="GHW329" s="215"/>
      <c r="GHX329" s="215"/>
      <c r="GHY329" s="215"/>
      <c r="GHZ329" s="215"/>
      <c r="GIA329" s="215"/>
      <c r="GIB329" s="215"/>
      <c r="GIC329" s="215"/>
      <c r="GID329" s="215"/>
      <c r="GIE329" s="215"/>
      <c r="GIF329" s="215"/>
      <c r="GIG329" s="215"/>
      <c r="GIH329" s="215"/>
      <c r="GII329" s="215"/>
      <c r="GIJ329" s="215"/>
      <c r="GIK329" s="215"/>
      <c r="GIL329" s="215"/>
      <c r="GIM329" s="215"/>
      <c r="GIN329" s="215"/>
      <c r="GIO329" s="215"/>
      <c r="GIP329" s="215"/>
      <c r="GIQ329" s="215"/>
      <c r="GIR329" s="215"/>
      <c r="GIS329" s="215"/>
      <c r="GIT329" s="215"/>
      <c r="GIU329" s="215"/>
      <c r="GIV329" s="215"/>
      <c r="GIW329" s="215"/>
      <c r="GIX329" s="215"/>
      <c r="GIY329" s="215"/>
      <c r="GIZ329" s="215"/>
      <c r="GJA329" s="215"/>
      <c r="GJB329" s="215"/>
      <c r="GJC329" s="215"/>
      <c r="GJD329" s="215"/>
      <c r="GJE329" s="215"/>
      <c r="GJF329" s="215"/>
      <c r="GJG329" s="215"/>
      <c r="GJH329" s="215"/>
      <c r="GJI329" s="215"/>
      <c r="GJJ329" s="215"/>
      <c r="GJK329" s="215"/>
      <c r="GJL329" s="215"/>
      <c r="GJM329" s="215"/>
      <c r="GJN329" s="215"/>
      <c r="GJO329" s="215"/>
      <c r="GJP329" s="215"/>
      <c r="GJQ329" s="215"/>
      <c r="GJR329" s="215"/>
      <c r="GJS329" s="215"/>
      <c r="GJT329" s="215"/>
      <c r="GJU329" s="215"/>
      <c r="GJV329" s="215"/>
      <c r="GJW329" s="215"/>
      <c r="GJX329" s="215"/>
      <c r="GJY329" s="215"/>
      <c r="GJZ329" s="215"/>
      <c r="GKA329" s="215"/>
      <c r="GKB329" s="215"/>
      <c r="GKC329" s="215"/>
      <c r="GKD329" s="215"/>
      <c r="GKE329" s="215"/>
      <c r="GKF329" s="215"/>
      <c r="GKG329" s="215"/>
      <c r="GKH329" s="215"/>
      <c r="GKI329" s="215"/>
      <c r="GKJ329" s="215"/>
      <c r="GKK329" s="215"/>
      <c r="GKL329" s="215"/>
      <c r="GKM329" s="215"/>
      <c r="GKN329" s="215"/>
      <c r="GKO329" s="215"/>
      <c r="GKP329" s="215"/>
      <c r="GKQ329" s="215"/>
      <c r="GKR329" s="215"/>
      <c r="GKS329" s="215"/>
      <c r="GKT329" s="215"/>
      <c r="GKU329" s="215"/>
      <c r="GKV329" s="215"/>
      <c r="GKW329" s="215"/>
      <c r="GKX329" s="215"/>
      <c r="GKY329" s="215"/>
      <c r="GKZ329" s="215"/>
      <c r="GLA329" s="215"/>
      <c r="GLB329" s="215"/>
      <c r="GLC329" s="215"/>
      <c r="GLD329" s="215"/>
      <c r="GLE329" s="215"/>
      <c r="GLF329" s="215"/>
      <c r="GLG329" s="215"/>
      <c r="GLH329" s="215"/>
      <c r="GLI329" s="215"/>
      <c r="GLJ329" s="215"/>
      <c r="GLK329" s="215"/>
      <c r="GLL329" s="215"/>
      <c r="GLM329" s="215"/>
      <c r="GLN329" s="215"/>
      <c r="GLO329" s="215"/>
      <c r="GLP329" s="215"/>
      <c r="GLQ329" s="215"/>
      <c r="GLR329" s="215"/>
      <c r="GLS329" s="215"/>
      <c r="GLT329" s="215"/>
      <c r="GLU329" s="215"/>
      <c r="GLV329" s="215"/>
      <c r="GLW329" s="215"/>
      <c r="GLX329" s="215"/>
      <c r="GLY329" s="215"/>
      <c r="GLZ329" s="215"/>
      <c r="GMA329" s="215"/>
      <c r="GMB329" s="215"/>
      <c r="GMC329" s="215"/>
      <c r="GMD329" s="215"/>
      <c r="GME329" s="215"/>
      <c r="GMF329" s="215"/>
      <c r="GMG329" s="215"/>
      <c r="GMH329" s="215"/>
      <c r="GMI329" s="215"/>
      <c r="GMJ329" s="215"/>
      <c r="GMK329" s="215"/>
      <c r="GML329" s="215"/>
      <c r="GMM329" s="215"/>
      <c r="GMN329" s="215"/>
      <c r="GMO329" s="215"/>
      <c r="GMP329" s="215"/>
      <c r="GMQ329" s="215"/>
      <c r="GMR329" s="215"/>
      <c r="GMS329" s="215"/>
      <c r="GMT329" s="215"/>
      <c r="GMU329" s="215"/>
      <c r="GMV329" s="215"/>
      <c r="GMW329" s="215"/>
      <c r="GMX329" s="215"/>
      <c r="GMY329" s="215"/>
      <c r="GMZ329" s="215"/>
      <c r="GNA329" s="215"/>
      <c r="GNB329" s="215"/>
      <c r="GNC329" s="215"/>
      <c r="GND329" s="215"/>
      <c r="GNE329" s="215"/>
      <c r="GNF329" s="215"/>
      <c r="GNG329" s="215"/>
      <c r="GNH329" s="215"/>
      <c r="GNI329" s="215"/>
      <c r="GNJ329" s="215"/>
      <c r="GNK329" s="215"/>
      <c r="GNL329" s="215"/>
      <c r="GNM329" s="215"/>
      <c r="GNN329" s="215"/>
      <c r="GNO329" s="215"/>
      <c r="GNP329" s="215"/>
      <c r="GNQ329" s="215"/>
      <c r="GNR329" s="215"/>
      <c r="GNS329" s="215"/>
      <c r="GNT329" s="215"/>
      <c r="GNU329" s="215"/>
      <c r="GNV329" s="215"/>
      <c r="GNW329" s="215"/>
      <c r="GNX329" s="215"/>
      <c r="GNY329" s="215"/>
      <c r="GNZ329" s="215"/>
      <c r="GOA329" s="215"/>
      <c r="GOB329" s="215"/>
      <c r="GOC329" s="215"/>
      <c r="GOD329" s="215"/>
      <c r="GOE329" s="215"/>
      <c r="GOF329" s="215"/>
      <c r="GOG329" s="215"/>
      <c r="GOH329" s="215"/>
      <c r="GOI329" s="215"/>
      <c r="GOJ329" s="215"/>
      <c r="GOK329" s="215"/>
      <c r="GOL329" s="215"/>
      <c r="GOM329" s="215"/>
      <c r="GON329" s="215"/>
      <c r="GOO329" s="215"/>
      <c r="GOP329" s="215"/>
      <c r="GOQ329" s="215"/>
      <c r="GOR329" s="215"/>
      <c r="GOS329" s="215"/>
      <c r="GOT329" s="215"/>
      <c r="GOU329" s="215"/>
      <c r="GOV329" s="215"/>
      <c r="GOW329" s="215"/>
      <c r="GOX329" s="215"/>
      <c r="GOY329" s="215"/>
      <c r="GOZ329" s="215"/>
      <c r="GPA329" s="215"/>
      <c r="GPB329" s="215"/>
      <c r="GPC329" s="215"/>
      <c r="GPD329" s="215"/>
      <c r="GPE329" s="215"/>
      <c r="GPF329" s="215"/>
      <c r="GPG329" s="215"/>
      <c r="GPH329" s="215"/>
      <c r="GPI329" s="215"/>
      <c r="GPJ329" s="215"/>
      <c r="GPK329" s="215"/>
      <c r="GPL329" s="215"/>
      <c r="GPM329" s="215"/>
      <c r="GPN329" s="215"/>
      <c r="GPO329" s="215"/>
      <c r="GPP329" s="215"/>
      <c r="GPQ329" s="215"/>
      <c r="GPR329" s="215"/>
      <c r="GPS329" s="215"/>
      <c r="GPT329" s="215"/>
      <c r="GPU329" s="215"/>
      <c r="GPV329" s="215"/>
      <c r="GPW329" s="215"/>
      <c r="GPX329" s="215"/>
      <c r="GPY329" s="215"/>
      <c r="GPZ329" s="215"/>
      <c r="GQA329" s="215"/>
      <c r="GQB329" s="215"/>
      <c r="GQC329" s="215"/>
      <c r="GQD329" s="215"/>
      <c r="GQE329" s="215"/>
      <c r="GQF329" s="215"/>
      <c r="GQG329" s="215"/>
      <c r="GQH329" s="215"/>
      <c r="GQI329" s="215"/>
      <c r="GQJ329" s="215"/>
      <c r="GQK329" s="215"/>
      <c r="GQL329" s="215"/>
      <c r="GQM329" s="215"/>
      <c r="GQN329" s="215"/>
      <c r="GQO329" s="215"/>
      <c r="GQP329" s="215"/>
      <c r="GQQ329" s="215"/>
      <c r="GQR329" s="215"/>
      <c r="GQS329" s="215"/>
      <c r="GQT329" s="215"/>
      <c r="GQU329" s="215"/>
      <c r="GQV329" s="215"/>
      <c r="GQW329" s="215"/>
      <c r="GQX329" s="215"/>
      <c r="GQY329" s="215"/>
      <c r="GQZ329" s="215"/>
      <c r="GRA329" s="215"/>
      <c r="GRB329" s="215"/>
      <c r="GRC329" s="215"/>
      <c r="GRD329" s="215"/>
      <c r="GRE329" s="215"/>
      <c r="GRF329" s="215"/>
      <c r="GRG329" s="215"/>
      <c r="GRH329" s="215"/>
      <c r="GRI329" s="215"/>
      <c r="GRJ329" s="215"/>
      <c r="GRK329" s="215"/>
      <c r="GRL329" s="215"/>
      <c r="GRM329" s="215"/>
      <c r="GRN329" s="215"/>
      <c r="GRO329" s="215"/>
      <c r="GRP329" s="215"/>
      <c r="GRQ329" s="215"/>
      <c r="GRR329" s="215"/>
      <c r="GRS329" s="215"/>
      <c r="GRT329" s="215"/>
      <c r="GRU329" s="215"/>
      <c r="GRV329" s="215"/>
      <c r="GRW329" s="215"/>
      <c r="GRX329" s="215"/>
      <c r="GRY329" s="215"/>
      <c r="GRZ329" s="215"/>
      <c r="GSA329" s="215"/>
      <c r="GSB329" s="215"/>
      <c r="GSC329" s="215"/>
      <c r="GSD329" s="215"/>
      <c r="GSE329" s="215"/>
      <c r="GSF329" s="215"/>
      <c r="GSG329" s="215"/>
      <c r="GSH329" s="215"/>
      <c r="GSI329" s="215"/>
      <c r="GSJ329" s="215"/>
      <c r="GSK329" s="215"/>
      <c r="GSL329" s="215"/>
      <c r="GSM329" s="215"/>
      <c r="GSN329" s="215"/>
      <c r="GSO329" s="215"/>
      <c r="GSP329" s="215"/>
      <c r="GSQ329" s="215"/>
      <c r="GSR329" s="215"/>
      <c r="GSS329" s="215"/>
      <c r="GST329" s="215"/>
      <c r="GSU329" s="215"/>
      <c r="GSV329" s="215"/>
      <c r="GSW329" s="215"/>
      <c r="GSX329" s="215"/>
      <c r="GSY329" s="215"/>
      <c r="GSZ329" s="215"/>
      <c r="GTA329" s="215"/>
      <c r="GTB329" s="215"/>
      <c r="GTC329" s="215"/>
      <c r="GTD329" s="215"/>
      <c r="GTE329" s="215"/>
      <c r="GTF329" s="215"/>
      <c r="GTG329" s="215"/>
      <c r="GTH329" s="215"/>
      <c r="GTI329" s="215"/>
      <c r="GTJ329" s="215"/>
      <c r="GTK329" s="215"/>
      <c r="GTL329" s="215"/>
      <c r="GTM329" s="215"/>
      <c r="GTN329" s="215"/>
      <c r="GTO329" s="215"/>
      <c r="GTP329" s="215"/>
      <c r="GTQ329" s="215"/>
      <c r="GTR329" s="215"/>
      <c r="GTS329" s="215"/>
      <c r="GTT329" s="215"/>
      <c r="GTU329" s="215"/>
      <c r="GTV329" s="215"/>
      <c r="GTW329" s="215"/>
      <c r="GTX329" s="215"/>
      <c r="GTY329" s="215"/>
      <c r="GTZ329" s="215"/>
      <c r="GUA329" s="215"/>
      <c r="GUB329" s="215"/>
      <c r="GUC329" s="215"/>
      <c r="GUD329" s="215"/>
      <c r="GUE329" s="215"/>
      <c r="GUF329" s="215"/>
      <c r="GUG329" s="215"/>
      <c r="GUH329" s="215"/>
      <c r="GUI329" s="215"/>
      <c r="GUJ329" s="215"/>
      <c r="GUK329" s="215"/>
      <c r="GUL329" s="215"/>
      <c r="GUM329" s="215"/>
      <c r="GUN329" s="215"/>
      <c r="GUO329" s="215"/>
      <c r="GUP329" s="215"/>
      <c r="GUQ329" s="215"/>
      <c r="GUR329" s="215"/>
      <c r="GUS329" s="215"/>
      <c r="GUT329" s="215"/>
      <c r="GUU329" s="215"/>
      <c r="GUV329" s="215"/>
      <c r="GUW329" s="215"/>
      <c r="GUX329" s="215"/>
      <c r="GUY329" s="215"/>
      <c r="GUZ329" s="215"/>
      <c r="GVA329" s="215"/>
      <c r="GVB329" s="215"/>
      <c r="GVC329" s="215"/>
      <c r="GVD329" s="215"/>
      <c r="GVE329" s="215"/>
      <c r="GVF329" s="215"/>
      <c r="GVG329" s="215"/>
      <c r="GVH329" s="215"/>
      <c r="GVI329" s="215"/>
      <c r="GVJ329" s="215"/>
      <c r="GVK329" s="215"/>
      <c r="GVL329" s="215"/>
      <c r="GVM329" s="215"/>
      <c r="GVN329" s="215"/>
      <c r="GVO329" s="215"/>
      <c r="GVP329" s="215"/>
      <c r="GVQ329" s="215"/>
      <c r="GVR329" s="215"/>
      <c r="GVS329" s="215"/>
      <c r="GVT329" s="215"/>
      <c r="GVU329" s="215"/>
      <c r="GVV329" s="215"/>
      <c r="GVW329" s="215"/>
      <c r="GVX329" s="215"/>
      <c r="GVY329" s="215"/>
      <c r="GVZ329" s="215"/>
      <c r="GWA329" s="215"/>
      <c r="GWB329" s="215"/>
      <c r="GWC329" s="215"/>
      <c r="GWD329" s="215"/>
      <c r="GWE329" s="215"/>
      <c r="GWF329" s="215"/>
      <c r="GWG329" s="215"/>
      <c r="GWH329" s="215"/>
      <c r="GWI329" s="215"/>
      <c r="GWJ329" s="215"/>
      <c r="GWK329" s="215"/>
      <c r="GWL329" s="215"/>
      <c r="GWM329" s="215"/>
      <c r="GWN329" s="215"/>
      <c r="GWO329" s="215"/>
      <c r="GWP329" s="215"/>
      <c r="GWQ329" s="215"/>
      <c r="GWR329" s="215"/>
      <c r="GWS329" s="215"/>
      <c r="GWT329" s="215"/>
      <c r="GWU329" s="215"/>
      <c r="GWV329" s="215"/>
      <c r="GWW329" s="215"/>
      <c r="GWX329" s="215"/>
      <c r="GWY329" s="215"/>
      <c r="GWZ329" s="215"/>
      <c r="GXA329" s="215"/>
      <c r="GXB329" s="215"/>
      <c r="GXC329" s="215"/>
      <c r="GXD329" s="215"/>
      <c r="GXE329" s="215"/>
      <c r="GXF329" s="215"/>
      <c r="GXG329" s="215"/>
      <c r="GXH329" s="215"/>
      <c r="GXI329" s="215"/>
      <c r="GXJ329" s="215"/>
      <c r="GXK329" s="215"/>
      <c r="GXL329" s="215"/>
      <c r="GXM329" s="215"/>
      <c r="GXN329" s="215"/>
      <c r="GXO329" s="215"/>
      <c r="GXP329" s="215"/>
      <c r="GXQ329" s="215"/>
      <c r="GXR329" s="215"/>
      <c r="GXS329" s="215"/>
      <c r="GXT329" s="215"/>
      <c r="GXU329" s="215"/>
      <c r="GXV329" s="215"/>
      <c r="GXW329" s="215"/>
      <c r="GXX329" s="215"/>
      <c r="GXY329" s="215"/>
      <c r="GXZ329" s="215"/>
      <c r="GYA329" s="215"/>
      <c r="GYB329" s="215"/>
      <c r="GYC329" s="215"/>
      <c r="GYD329" s="215"/>
      <c r="GYE329" s="215"/>
      <c r="GYF329" s="215"/>
      <c r="GYG329" s="215"/>
      <c r="GYH329" s="215"/>
      <c r="GYI329" s="215"/>
      <c r="GYJ329" s="215"/>
      <c r="GYK329" s="215"/>
      <c r="GYL329" s="215"/>
      <c r="GYM329" s="215"/>
      <c r="GYN329" s="215"/>
      <c r="GYO329" s="215"/>
      <c r="GYP329" s="215"/>
      <c r="GYQ329" s="215"/>
      <c r="GYR329" s="215"/>
      <c r="GYS329" s="215"/>
      <c r="GYT329" s="215"/>
      <c r="GYU329" s="215"/>
      <c r="GYV329" s="215"/>
      <c r="GYW329" s="215"/>
      <c r="GYX329" s="215"/>
      <c r="GYY329" s="215"/>
      <c r="GYZ329" s="215"/>
      <c r="GZA329" s="215"/>
      <c r="GZB329" s="215"/>
      <c r="GZC329" s="215"/>
      <c r="GZD329" s="215"/>
      <c r="GZE329" s="215"/>
      <c r="GZF329" s="215"/>
      <c r="GZG329" s="215"/>
      <c r="GZH329" s="215"/>
      <c r="GZI329" s="215"/>
      <c r="GZJ329" s="215"/>
      <c r="GZK329" s="215"/>
      <c r="GZL329" s="215"/>
      <c r="GZM329" s="215"/>
      <c r="GZN329" s="215"/>
      <c r="GZO329" s="215"/>
      <c r="GZP329" s="215"/>
      <c r="GZQ329" s="215"/>
      <c r="GZR329" s="215"/>
      <c r="GZS329" s="215"/>
      <c r="GZT329" s="215"/>
      <c r="GZU329" s="215"/>
      <c r="GZV329" s="215"/>
      <c r="GZW329" s="215"/>
      <c r="GZX329" s="215"/>
      <c r="GZY329" s="215"/>
      <c r="GZZ329" s="215"/>
      <c r="HAA329" s="215"/>
      <c r="HAB329" s="215"/>
      <c r="HAC329" s="215"/>
      <c r="HAD329" s="215"/>
      <c r="HAE329" s="215"/>
      <c r="HAF329" s="215"/>
      <c r="HAG329" s="215"/>
      <c r="HAH329" s="215"/>
      <c r="HAI329" s="215"/>
      <c r="HAJ329" s="215"/>
      <c r="HAK329" s="215"/>
      <c r="HAL329" s="215"/>
      <c r="HAM329" s="215"/>
      <c r="HAN329" s="215"/>
      <c r="HAO329" s="215"/>
      <c r="HAP329" s="215"/>
      <c r="HAQ329" s="215"/>
      <c r="HAR329" s="215"/>
      <c r="HAS329" s="215"/>
      <c r="HAT329" s="215"/>
      <c r="HAU329" s="215"/>
      <c r="HAV329" s="215"/>
      <c r="HAW329" s="215"/>
      <c r="HAX329" s="215"/>
      <c r="HAY329" s="215"/>
      <c r="HAZ329" s="215"/>
      <c r="HBA329" s="215"/>
      <c r="HBB329" s="215"/>
      <c r="HBC329" s="215"/>
      <c r="HBD329" s="215"/>
      <c r="HBE329" s="215"/>
      <c r="HBF329" s="215"/>
      <c r="HBG329" s="215"/>
      <c r="HBH329" s="215"/>
      <c r="HBI329" s="215"/>
      <c r="HBJ329" s="215"/>
      <c r="HBK329" s="215"/>
      <c r="HBL329" s="215"/>
      <c r="HBM329" s="215"/>
      <c r="HBN329" s="215"/>
      <c r="HBO329" s="215"/>
      <c r="HBP329" s="215"/>
      <c r="HBQ329" s="215"/>
      <c r="HBR329" s="215"/>
      <c r="HBS329" s="215"/>
      <c r="HBT329" s="215"/>
      <c r="HBU329" s="215"/>
      <c r="HBV329" s="215"/>
      <c r="HBW329" s="215"/>
      <c r="HBX329" s="215"/>
      <c r="HBY329" s="215"/>
      <c r="HBZ329" s="215"/>
      <c r="HCA329" s="215"/>
      <c r="HCB329" s="215"/>
      <c r="HCC329" s="215"/>
      <c r="HCD329" s="215"/>
      <c r="HCE329" s="215"/>
      <c r="HCF329" s="215"/>
      <c r="HCG329" s="215"/>
      <c r="HCH329" s="215"/>
      <c r="HCI329" s="215"/>
      <c r="HCJ329" s="215"/>
      <c r="HCK329" s="215"/>
      <c r="HCL329" s="215"/>
      <c r="HCM329" s="215"/>
      <c r="HCN329" s="215"/>
      <c r="HCO329" s="215"/>
      <c r="HCP329" s="215"/>
      <c r="HCQ329" s="215"/>
      <c r="HCR329" s="215"/>
      <c r="HCS329" s="215"/>
      <c r="HCT329" s="215"/>
      <c r="HCU329" s="215"/>
      <c r="HCV329" s="215"/>
      <c r="HCW329" s="215"/>
      <c r="HCX329" s="215"/>
      <c r="HCY329" s="215"/>
      <c r="HCZ329" s="215"/>
      <c r="HDA329" s="215"/>
      <c r="HDB329" s="215"/>
      <c r="HDC329" s="215"/>
      <c r="HDD329" s="215"/>
      <c r="HDE329" s="215"/>
      <c r="HDF329" s="215"/>
      <c r="HDG329" s="215"/>
      <c r="HDH329" s="215"/>
      <c r="HDI329" s="215"/>
      <c r="HDJ329" s="215"/>
      <c r="HDK329" s="215"/>
      <c r="HDL329" s="215"/>
      <c r="HDM329" s="215"/>
      <c r="HDN329" s="215"/>
      <c r="HDO329" s="215"/>
      <c r="HDP329" s="215"/>
      <c r="HDQ329" s="215"/>
      <c r="HDR329" s="215"/>
      <c r="HDS329" s="215"/>
      <c r="HDT329" s="215"/>
      <c r="HDU329" s="215"/>
      <c r="HDV329" s="215"/>
      <c r="HDW329" s="215"/>
      <c r="HDX329" s="215"/>
      <c r="HDY329" s="215"/>
      <c r="HDZ329" s="215"/>
      <c r="HEA329" s="215"/>
      <c r="HEB329" s="215"/>
      <c r="HEC329" s="215"/>
      <c r="HED329" s="215"/>
      <c r="HEE329" s="215"/>
      <c r="HEF329" s="215"/>
      <c r="HEG329" s="215"/>
      <c r="HEH329" s="215"/>
      <c r="HEI329" s="215"/>
      <c r="HEJ329" s="215"/>
      <c r="HEK329" s="215"/>
      <c r="HEL329" s="215"/>
      <c r="HEM329" s="215"/>
      <c r="HEN329" s="215"/>
      <c r="HEO329" s="215"/>
      <c r="HEP329" s="215"/>
      <c r="HEQ329" s="215"/>
      <c r="HER329" s="215"/>
      <c r="HES329" s="215"/>
      <c r="HET329" s="215"/>
      <c r="HEU329" s="215"/>
      <c r="HEV329" s="215"/>
      <c r="HEW329" s="215"/>
      <c r="HEX329" s="215"/>
      <c r="HEY329" s="215"/>
      <c r="HEZ329" s="215"/>
      <c r="HFA329" s="215"/>
      <c r="HFB329" s="215"/>
      <c r="HFC329" s="215"/>
      <c r="HFD329" s="215"/>
      <c r="HFE329" s="215"/>
      <c r="HFF329" s="215"/>
      <c r="HFG329" s="215"/>
      <c r="HFH329" s="215"/>
      <c r="HFI329" s="215"/>
      <c r="HFJ329" s="215"/>
      <c r="HFK329" s="215"/>
      <c r="HFL329" s="215"/>
      <c r="HFM329" s="215"/>
      <c r="HFN329" s="215"/>
      <c r="HFO329" s="215"/>
      <c r="HFP329" s="215"/>
      <c r="HFQ329" s="215"/>
      <c r="HFR329" s="215"/>
      <c r="HFS329" s="215"/>
      <c r="HFT329" s="215"/>
      <c r="HFU329" s="215"/>
      <c r="HFV329" s="215"/>
      <c r="HFW329" s="215"/>
      <c r="HFX329" s="215"/>
      <c r="HFY329" s="215"/>
      <c r="HFZ329" s="215"/>
      <c r="HGA329" s="215"/>
      <c r="HGB329" s="215"/>
      <c r="HGC329" s="215"/>
      <c r="HGD329" s="215"/>
      <c r="HGE329" s="215"/>
      <c r="HGF329" s="215"/>
      <c r="HGG329" s="215"/>
      <c r="HGH329" s="215"/>
      <c r="HGI329" s="215"/>
      <c r="HGJ329" s="215"/>
      <c r="HGK329" s="215"/>
      <c r="HGL329" s="215"/>
      <c r="HGM329" s="215"/>
      <c r="HGN329" s="215"/>
      <c r="HGO329" s="215"/>
      <c r="HGP329" s="215"/>
      <c r="HGQ329" s="215"/>
      <c r="HGR329" s="215"/>
      <c r="HGS329" s="215"/>
      <c r="HGT329" s="215"/>
      <c r="HGU329" s="215"/>
      <c r="HGV329" s="215"/>
      <c r="HGW329" s="215"/>
      <c r="HGX329" s="215"/>
      <c r="HGY329" s="215"/>
      <c r="HGZ329" s="215"/>
      <c r="HHA329" s="215"/>
      <c r="HHB329" s="215"/>
      <c r="HHC329" s="215"/>
      <c r="HHD329" s="215"/>
      <c r="HHE329" s="215"/>
      <c r="HHF329" s="215"/>
      <c r="HHG329" s="215"/>
      <c r="HHH329" s="215"/>
      <c r="HHI329" s="215"/>
      <c r="HHJ329" s="215"/>
      <c r="HHK329" s="215"/>
      <c r="HHL329" s="215"/>
      <c r="HHM329" s="215"/>
      <c r="HHN329" s="215"/>
      <c r="HHO329" s="215"/>
      <c r="HHP329" s="215"/>
      <c r="HHQ329" s="215"/>
      <c r="HHR329" s="215"/>
      <c r="HHS329" s="215"/>
      <c r="HHT329" s="215"/>
      <c r="HHU329" s="215"/>
      <c r="HHV329" s="215"/>
      <c r="HHW329" s="215"/>
      <c r="HHX329" s="215"/>
      <c r="HHY329" s="215"/>
      <c r="HHZ329" s="215"/>
      <c r="HIA329" s="215"/>
      <c r="HIB329" s="215"/>
      <c r="HIC329" s="215"/>
      <c r="HID329" s="215"/>
      <c r="HIE329" s="215"/>
      <c r="HIF329" s="215"/>
      <c r="HIG329" s="215"/>
      <c r="HIH329" s="215"/>
      <c r="HII329" s="215"/>
      <c r="HIJ329" s="215"/>
      <c r="HIK329" s="215"/>
      <c r="HIL329" s="215"/>
      <c r="HIM329" s="215"/>
      <c r="HIN329" s="215"/>
      <c r="HIO329" s="215"/>
      <c r="HIP329" s="215"/>
      <c r="HIQ329" s="215"/>
      <c r="HIR329" s="215"/>
      <c r="HIS329" s="215"/>
      <c r="HIT329" s="215"/>
      <c r="HIU329" s="215"/>
      <c r="HIV329" s="215"/>
      <c r="HIW329" s="215"/>
      <c r="HIX329" s="215"/>
      <c r="HIY329" s="215"/>
      <c r="HIZ329" s="215"/>
      <c r="HJA329" s="215"/>
      <c r="HJB329" s="215"/>
      <c r="HJC329" s="215"/>
      <c r="HJD329" s="215"/>
      <c r="HJE329" s="215"/>
      <c r="HJF329" s="215"/>
      <c r="HJG329" s="215"/>
      <c r="HJH329" s="215"/>
      <c r="HJI329" s="215"/>
      <c r="HJJ329" s="215"/>
      <c r="HJK329" s="215"/>
      <c r="HJL329" s="215"/>
      <c r="HJM329" s="215"/>
      <c r="HJN329" s="215"/>
      <c r="HJO329" s="215"/>
      <c r="HJP329" s="215"/>
      <c r="HJQ329" s="215"/>
      <c r="HJR329" s="215"/>
      <c r="HJS329" s="215"/>
      <c r="HJT329" s="215"/>
      <c r="HJU329" s="215"/>
      <c r="HJV329" s="215"/>
      <c r="HJW329" s="215"/>
      <c r="HJX329" s="215"/>
      <c r="HJY329" s="215"/>
      <c r="HJZ329" s="215"/>
      <c r="HKA329" s="215"/>
      <c r="HKB329" s="215"/>
      <c r="HKC329" s="215"/>
      <c r="HKD329" s="215"/>
      <c r="HKE329" s="215"/>
      <c r="HKF329" s="215"/>
      <c r="HKG329" s="215"/>
      <c r="HKH329" s="215"/>
      <c r="HKI329" s="215"/>
      <c r="HKJ329" s="215"/>
      <c r="HKK329" s="215"/>
      <c r="HKL329" s="215"/>
      <c r="HKM329" s="215"/>
      <c r="HKN329" s="215"/>
      <c r="HKO329" s="215"/>
      <c r="HKP329" s="215"/>
      <c r="HKQ329" s="215"/>
      <c r="HKR329" s="215"/>
      <c r="HKS329" s="215"/>
      <c r="HKT329" s="215"/>
      <c r="HKU329" s="215"/>
      <c r="HKV329" s="215"/>
      <c r="HKW329" s="215"/>
      <c r="HKX329" s="215"/>
      <c r="HKY329" s="215"/>
      <c r="HKZ329" s="215"/>
      <c r="HLA329" s="215"/>
      <c r="HLB329" s="215"/>
      <c r="HLC329" s="215"/>
      <c r="HLD329" s="215"/>
      <c r="HLE329" s="215"/>
      <c r="HLF329" s="215"/>
      <c r="HLG329" s="215"/>
      <c r="HLH329" s="215"/>
      <c r="HLI329" s="215"/>
      <c r="HLJ329" s="215"/>
      <c r="HLK329" s="215"/>
      <c r="HLL329" s="215"/>
      <c r="HLM329" s="215"/>
      <c r="HLN329" s="215"/>
      <c r="HLO329" s="215"/>
      <c r="HLP329" s="215"/>
      <c r="HLQ329" s="215"/>
      <c r="HLR329" s="215"/>
      <c r="HLS329" s="215"/>
      <c r="HLT329" s="215"/>
      <c r="HLU329" s="215"/>
      <c r="HLV329" s="215"/>
      <c r="HLW329" s="215"/>
      <c r="HLX329" s="215"/>
      <c r="HLY329" s="215"/>
      <c r="HLZ329" s="215"/>
      <c r="HMA329" s="215"/>
      <c r="HMB329" s="215"/>
      <c r="HMC329" s="215"/>
      <c r="HMD329" s="215"/>
      <c r="HME329" s="215"/>
      <c r="HMF329" s="215"/>
      <c r="HMG329" s="215"/>
      <c r="HMH329" s="215"/>
      <c r="HMI329" s="215"/>
      <c r="HMJ329" s="215"/>
      <c r="HMK329" s="215"/>
      <c r="HML329" s="215"/>
      <c r="HMM329" s="215"/>
      <c r="HMN329" s="215"/>
      <c r="HMO329" s="215"/>
      <c r="HMP329" s="215"/>
      <c r="HMQ329" s="215"/>
      <c r="HMR329" s="215"/>
      <c r="HMS329" s="215"/>
      <c r="HMT329" s="215"/>
      <c r="HMU329" s="215"/>
      <c r="HMV329" s="215"/>
      <c r="HMW329" s="215"/>
      <c r="HMX329" s="215"/>
      <c r="HMY329" s="215"/>
      <c r="HMZ329" s="215"/>
      <c r="HNA329" s="215"/>
      <c r="HNB329" s="215"/>
      <c r="HNC329" s="215"/>
      <c r="HND329" s="215"/>
      <c r="HNE329" s="215"/>
      <c r="HNF329" s="215"/>
      <c r="HNG329" s="215"/>
      <c r="HNH329" s="215"/>
      <c r="HNI329" s="215"/>
      <c r="HNJ329" s="215"/>
      <c r="HNK329" s="215"/>
      <c r="HNL329" s="215"/>
      <c r="HNM329" s="215"/>
      <c r="HNN329" s="215"/>
      <c r="HNO329" s="215"/>
      <c r="HNP329" s="215"/>
      <c r="HNQ329" s="215"/>
      <c r="HNR329" s="215"/>
      <c r="HNS329" s="215"/>
      <c r="HNT329" s="215"/>
      <c r="HNU329" s="215"/>
      <c r="HNV329" s="215"/>
      <c r="HNW329" s="215"/>
      <c r="HNX329" s="215"/>
      <c r="HNY329" s="215"/>
      <c r="HNZ329" s="215"/>
      <c r="HOA329" s="215"/>
      <c r="HOB329" s="215"/>
      <c r="HOC329" s="215"/>
      <c r="HOD329" s="215"/>
      <c r="HOE329" s="215"/>
      <c r="HOF329" s="215"/>
      <c r="HOG329" s="215"/>
      <c r="HOH329" s="215"/>
      <c r="HOI329" s="215"/>
      <c r="HOJ329" s="215"/>
      <c r="HOK329" s="215"/>
      <c r="HOL329" s="215"/>
      <c r="HOM329" s="215"/>
      <c r="HON329" s="215"/>
      <c r="HOO329" s="215"/>
      <c r="HOP329" s="215"/>
      <c r="HOQ329" s="215"/>
      <c r="HOR329" s="215"/>
      <c r="HOS329" s="215"/>
      <c r="HOT329" s="215"/>
      <c r="HOU329" s="215"/>
      <c r="HOV329" s="215"/>
      <c r="HOW329" s="215"/>
      <c r="HOX329" s="215"/>
      <c r="HOY329" s="215"/>
      <c r="HOZ329" s="215"/>
      <c r="HPA329" s="215"/>
      <c r="HPB329" s="215"/>
      <c r="HPC329" s="215"/>
      <c r="HPD329" s="215"/>
      <c r="HPE329" s="215"/>
      <c r="HPF329" s="215"/>
      <c r="HPG329" s="215"/>
      <c r="HPH329" s="215"/>
      <c r="HPI329" s="215"/>
      <c r="HPJ329" s="215"/>
      <c r="HPK329" s="215"/>
      <c r="HPL329" s="215"/>
      <c r="HPM329" s="215"/>
      <c r="HPN329" s="215"/>
      <c r="HPO329" s="215"/>
      <c r="HPP329" s="215"/>
      <c r="HPQ329" s="215"/>
      <c r="HPR329" s="215"/>
      <c r="HPS329" s="215"/>
      <c r="HPT329" s="215"/>
      <c r="HPU329" s="215"/>
      <c r="HPV329" s="215"/>
      <c r="HPW329" s="215"/>
      <c r="HPX329" s="215"/>
      <c r="HPY329" s="215"/>
      <c r="HPZ329" s="215"/>
      <c r="HQA329" s="215"/>
      <c r="HQB329" s="215"/>
      <c r="HQC329" s="215"/>
      <c r="HQD329" s="215"/>
      <c r="HQE329" s="215"/>
      <c r="HQF329" s="215"/>
      <c r="HQG329" s="215"/>
      <c r="HQH329" s="215"/>
      <c r="HQI329" s="215"/>
      <c r="HQJ329" s="215"/>
      <c r="HQK329" s="215"/>
      <c r="HQL329" s="215"/>
      <c r="HQM329" s="215"/>
      <c r="HQN329" s="215"/>
      <c r="HQO329" s="215"/>
      <c r="HQP329" s="215"/>
      <c r="HQQ329" s="215"/>
      <c r="HQR329" s="215"/>
      <c r="HQS329" s="215"/>
      <c r="HQT329" s="215"/>
      <c r="HQU329" s="215"/>
      <c r="HQV329" s="215"/>
      <c r="HQW329" s="215"/>
      <c r="HQX329" s="215"/>
      <c r="HQY329" s="215"/>
      <c r="HQZ329" s="215"/>
      <c r="HRA329" s="215"/>
      <c r="HRB329" s="215"/>
      <c r="HRC329" s="215"/>
      <c r="HRD329" s="215"/>
      <c r="HRE329" s="215"/>
      <c r="HRF329" s="215"/>
      <c r="HRG329" s="215"/>
      <c r="HRH329" s="215"/>
      <c r="HRI329" s="215"/>
      <c r="HRJ329" s="215"/>
      <c r="HRK329" s="215"/>
      <c r="HRL329" s="215"/>
      <c r="HRM329" s="215"/>
      <c r="HRN329" s="215"/>
      <c r="HRO329" s="215"/>
      <c r="HRP329" s="215"/>
      <c r="HRQ329" s="215"/>
      <c r="HRR329" s="215"/>
      <c r="HRS329" s="215"/>
      <c r="HRT329" s="215"/>
      <c r="HRU329" s="215"/>
      <c r="HRV329" s="215"/>
      <c r="HRW329" s="215"/>
      <c r="HRX329" s="215"/>
      <c r="HRY329" s="215"/>
      <c r="HRZ329" s="215"/>
      <c r="HSA329" s="215"/>
      <c r="HSB329" s="215"/>
      <c r="HSC329" s="215"/>
      <c r="HSD329" s="215"/>
      <c r="HSE329" s="215"/>
      <c r="HSF329" s="215"/>
      <c r="HSG329" s="215"/>
      <c r="HSH329" s="215"/>
      <c r="HSI329" s="215"/>
      <c r="HSJ329" s="215"/>
      <c r="HSK329" s="215"/>
      <c r="HSL329" s="215"/>
      <c r="HSM329" s="215"/>
      <c r="HSN329" s="215"/>
      <c r="HSO329" s="215"/>
      <c r="HSP329" s="215"/>
      <c r="HSQ329" s="215"/>
      <c r="HSR329" s="215"/>
      <c r="HSS329" s="215"/>
      <c r="HST329" s="215"/>
      <c r="HSU329" s="215"/>
      <c r="HSV329" s="215"/>
      <c r="HSW329" s="215"/>
      <c r="HSX329" s="215"/>
      <c r="HSY329" s="215"/>
      <c r="HSZ329" s="215"/>
      <c r="HTA329" s="215"/>
      <c r="HTB329" s="215"/>
      <c r="HTC329" s="215"/>
      <c r="HTD329" s="215"/>
      <c r="HTE329" s="215"/>
      <c r="HTF329" s="215"/>
      <c r="HTG329" s="215"/>
      <c r="HTH329" s="215"/>
      <c r="HTI329" s="215"/>
      <c r="HTJ329" s="215"/>
      <c r="HTK329" s="215"/>
      <c r="HTL329" s="215"/>
      <c r="HTM329" s="215"/>
      <c r="HTN329" s="215"/>
      <c r="HTO329" s="215"/>
      <c r="HTP329" s="215"/>
      <c r="HTQ329" s="215"/>
      <c r="HTR329" s="215"/>
      <c r="HTS329" s="215"/>
      <c r="HTT329" s="215"/>
      <c r="HTU329" s="215"/>
      <c r="HTV329" s="215"/>
      <c r="HTW329" s="215"/>
      <c r="HTX329" s="215"/>
      <c r="HTY329" s="215"/>
      <c r="HTZ329" s="215"/>
      <c r="HUA329" s="215"/>
      <c r="HUB329" s="215"/>
      <c r="HUC329" s="215"/>
      <c r="HUD329" s="215"/>
      <c r="HUE329" s="215"/>
      <c r="HUF329" s="215"/>
      <c r="HUG329" s="215"/>
      <c r="HUH329" s="215"/>
      <c r="HUI329" s="215"/>
      <c r="HUJ329" s="215"/>
      <c r="HUK329" s="215"/>
      <c r="HUL329" s="215"/>
      <c r="HUM329" s="215"/>
      <c r="HUN329" s="215"/>
      <c r="HUO329" s="215"/>
      <c r="HUP329" s="215"/>
      <c r="HUQ329" s="215"/>
      <c r="HUR329" s="215"/>
      <c r="HUS329" s="215"/>
      <c r="HUT329" s="215"/>
      <c r="HUU329" s="215"/>
      <c r="HUV329" s="215"/>
      <c r="HUW329" s="215"/>
      <c r="HUX329" s="215"/>
      <c r="HUY329" s="215"/>
      <c r="HUZ329" s="215"/>
      <c r="HVA329" s="215"/>
      <c r="HVB329" s="215"/>
      <c r="HVC329" s="215"/>
      <c r="HVD329" s="215"/>
      <c r="HVE329" s="215"/>
      <c r="HVF329" s="215"/>
      <c r="HVG329" s="215"/>
      <c r="HVH329" s="215"/>
      <c r="HVI329" s="215"/>
      <c r="HVJ329" s="215"/>
      <c r="HVK329" s="215"/>
      <c r="HVL329" s="215"/>
      <c r="HVM329" s="215"/>
      <c r="HVN329" s="215"/>
      <c r="HVO329" s="215"/>
      <c r="HVP329" s="215"/>
      <c r="HVQ329" s="215"/>
      <c r="HVR329" s="215"/>
      <c r="HVS329" s="215"/>
      <c r="HVT329" s="215"/>
      <c r="HVU329" s="215"/>
      <c r="HVV329" s="215"/>
      <c r="HVW329" s="215"/>
      <c r="HVX329" s="215"/>
      <c r="HVY329" s="215"/>
      <c r="HVZ329" s="215"/>
      <c r="HWA329" s="215"/>
      <c r="HWB329" s="215"/>
      <c r="HWC329" s="215"/>
      <c r="HWD329" s="215"/>
      <c r="HWE329" s="215"/>
      <c r="HWF329" s="215"/>
      <c r="HWG329" s="215"/>
      <c r="HWH329" s="215"/>
      <c r="HWI329" s="215"/>
      <c r="HWJ329" s="215"/>
      <c r="HWK329" s="215"/>
      <c r="HWL329" s="215"/>
      <c r="HWM329" s="215"/>
      <c r="HWN329" s="215"/>
      <c r="HWO329" s="215"/>
      <c r="HWP329" s="215"/>
      <c r="HWQ329" s="215"/>
      <c r="HWR329" s="215"/>
      <c r="HWS329" s="215"/>
      <c r="HWT329" s="215"/>
      <c r="HWU329" s="215"/>
      <c r="HWV329" s="215"/>
      <c r="HWW329" s="215"/>
      <c r="HWX329" s="215"/>
      <c r="HWY329" s="215"/>
      <c r="HWZ329" s="215"/>
      <c r="HXA329" s="215"/>
      <c r="HXB329" s="215"/>
      <c r="HXC329" s="215"/>
      <c r="HXD329" s="215"/>
      <c r="HXE329" s="215"/>
      <c r="HXF329" s="215"/>
      <c r="HXG329" s="215"/>
      <c r="HXH329" s="215"/>
      <c r="HXI329" s="215"/>
      <c r="HXJ329" s="215"/>
      <c r="HXK329" s="215"/>
      <c r="HXL329" s="215"/>
      <c r="HXM329" s="215"/>
      <c r="HXN329" s="215"/>
      <c r="HXO329" s="215"/>
      <c r="HXP329" s="215"/>
      <c r="HXQ329" s="215"/>
      <c r="HXR329" s="215"/>
      <c r="HXS329" s="215"/>
      <c r="HXT329" s="215"/>
      <c r="HXU329" s="215"/>
      <c r="HXV329" s="215"/>
      <c r="HXW329" s="215"/>
      <c r="HXX329" s="215"/>
      <c r="HXY329" s="215"/>
      <c r="HXZ329" s="215"/>
      <c r="HYA329" s="215"/>
      <c r="HYB329" s="215"/>
      <c r="HYC329" s="215"/>
      <c r="HYD329" s="215"/>
      <c r="HYE329" s="215"/>
      <c r="HYF329" s="215"/>
      <c r="HYG329" s="215"/>
      <c r="HYH329" s="215"/>
      <c r="HYI329" s="215"/>
      <c r="HYJ329" s="215"/>
      <c r="HYK329" s="215"/>
      <c r="HYL329" s="215"/>
      <c r="HYM329" s="215"/>
      <c r="HYN329" s="215"/>
      <c r="HYO329" s="215"/>
      <c r="HYP329" s="215"/>
      <c r="HYQ329" s="215"/>
      <c r="HYR329" s="215"/>
      <c r="HYS329" s="215"/>
      <c r="HYT329" s="215"/>
      <c r="HYU329" s="215"/>
      <c r="HYV329" s="215"/>
      <c r="HYW329" s="215"/>
      <c r="HYX329" s="215"/>
      <c r="HYY329" s="215"/>
      <c r="HYZ329" s="215"/>
      <c r="HZA329" s="215"/>
      <c r="HZB329" s="215"/>
      <c r="HZC329" s="215"/>
      <c r="HZD329" s="215"/>
      <c r="HZE329" s="215"/>
      <c r="HZF329" s="215"/>
      <c r="HZG329" s="215"/>
      <c r="HZH329" s="215"/>
      <c r="HZI329" s="215"/>
      <c r="HZJ329" s="215"/>
      <c r="HZK329" s="215"/>
      <c r="HZL329" s="215"/>
      <c r="HZM329" s="215"/>
      <c r="HZN329" s="215"/>
      <c r="HZO329" s="215"/>
      <c r="HZP329" s="215"/>
      <c r="HZQ329" s="215"/>
      <c r="HZR329" s="215"/>
      <c r="HZS329" s="215"/>
      <c r="HZT329" s="215"/>
      <c r="HZU329" s="215"/>
      <c r="HZV329" s="215"/>
      <c r="HZW329" s="215"/>
      <c r="HZX329" s="215"/>
      <c r="HZY329" s="215"/>
      <c r="HZZ329" s="215"/>
      <c r="IAA329" s="215"/>
      <c r="IAB329" s="215"/>
      <c r="IAC329" s="215"/>
      <c r="IAD329" s="215"/>
      <c r="IAE329" s="215"/>
      <c r="IAF329" s="215"/>
      <c r="IAG329" s="215"/>
      <c r="IAH329" s="215"/>
      <c r="IAI329" s="215"/>
      <c r="IAJ329" s="215"/>
      <c r="IAK329" s="215"/>
      <c r="IAL329" s="215"/>
      <c r="IAM329" s="215"/>
      <c r="IAN329" s="215"/>
      <c r="IAO329" s="215"/>
      <c r="IAP329" s="215"/>
      <c r="IAQ329" s="215"/>
      <c r="IAR329" s="215"/>
      <c r="IAS329" s="215"/>
      <c r="IAT329" s="215"/>
      <c r="IAU329" s="215"/>
      <c r="IAV329" s="215"/>
      <c r="IAW329" s="215"/>
      <c r="IAX329" s="215"/>
      <c r="IAY329" s="215"/>
      <c r="IAZ329" s="215"/>
      <c r="IBA329" s="215"/>
      <c r="IBB329" s="215"/>
      <c r="IBC329" s="215"/>
      <c r="IBD329" s="215"/>
      <c r="IBE329" s="215"/>
      <c r="IBF329" s="215"/>
      <c r="IBG329" s="215"/>
      <c r="IBH329" s="215"/>
      <c r="IBI329" s="215"/>
      <c r="IBJ329" s="215"/>
      <c r="IBK329" s="215"/>
      <c r="IBL329" s="215"/>
      <c r="IBM329" s="215"/>
      <c r="IBN329" s="215"/>
      <c r="IBO329" s="215"/>
      <c r="IBP329" s="215"/>
      <c r="IBQ329" s="215"/>
      <c r="IBR329" s="215"/>
      <c r="IBS329" s="215"/>
      <c r="IBT329" s="215"/>
      <c r="IBU329" s="215"/>
      <c r="IBV329" s="215"/>
      <c r="IBW329" s="215"/>
      <c r="IBX329" s="215"/>
      <c r="IBY329" s="215"/>
      <c r="IBZ329" s="215"/>
      <c r="ICA329" s="215"/>
      <c r="ICB329" s="215"/>
      <c r="ICC329" s="215"/>
      <c r="ICD329" s="215"/>
      <c r="ICE329" s="215"/>
      <c r="ICF329" s="215"/>
      <c r="ICG329" s="215"/>
      <c r="ICH329" s="215"/>
      <c r="ICI329" s="215"/>
      <c r="ICJ329" s="215"/>
      <c r="ICK329" s="215"/>
      <c r="ICL329" s="215"/>
      <c r="ICM329" s="215"/>
      <c r="ICN329" s="215"/>
      <c r="ICO329" s="215"/>
      <c r="ICP329" s="215"/>
      <c r="ICQ329" s="215"/>
      <c r="ICR329" s="215"/>
      <c r="ICS329" s="215"/>
      <c r="ICT329" s="215"/>
      <c r="ICU329" s="215"/>
      <c r="ICV329" s="215"/>
      <c r="ICW329" s="215"/>
      <c r="ICX329" s="215"/>
      <c r="ICY329" s="215"/>
      <c r="ICZ329" s="215"/>
      <c r="IDA329" s="215"/>
      <c r="IDB329" s="215"/>
      <c r="IDC329" s="215"/>
      <c r="IDD329" s="215"/>
      <c r="IDE329" s="215"/>
      <c r="IDF329" s="215"/>
      <c r="IDG329" s="215"/>
      <c r="IDH329" s="215"/>
      <c r="IDI329" s="215"/>
      <c r="IDJ329" s="215"/>
      <c r="IDK329" s="215"/>
      <c r="IDL329" s="215"/>
      <c r="IDM329" s="215"/>
      <c r="IDN329" s="215"/>
      <c r="IDO329" s="215"/>
      <c r="IDP329" s="215"/>
      <c r="IDQ329" s="215"/>
      <c r="IDR329" s="215"/>
      <c r="IDS329" s="215"/>
      <c r="IDT329" s="215"/>
      <c r="IDU329" s="215"/>
      <c r="IDV329" s="215"/>
      <c r="IDW329" s="215"/>
      <c r="IDX329" s="215"/>
      <c r="IDY329" s="215"/>
      <c r="IDZ329" s="215"/>
      <c r="IEA329" s="215"/>
      <c r="IEB329" s="215"/>
      <c r="IEC329" s="215"/>
      <c r="IED329" s="215"/>
      <c r="IEE329" s="215"/>
      <c r="IEF329" s="215"/>
      <c r="IEG329" s="215"/>
      <c r="IEH329" s="215"/>
      <c r="IEI329" s="215"/>
      <c r="IEJ329" s="215"/>
      <c r="IEK329" s="215"/>
      <c r="IEL329" s="215"/>
      <c r="IEM329" s="215"/>
      <c r="IEN329" s="215"/>
      <c r="IEO329" s="215"/>
      <c r="IEP329" s="215"/>
      <c r="IEQ329" s="215"/>
      <c r="IER329" s="215"/>
      <c r="IES329" s="215"/>
      <c r="IET329" s="215"/>
      <c r="IEU329" s="215"/>
      <c r="IEV329" s="215"/>
      <c r="IEW329" s="215"/>
      <c r="IEX329" s="215"/>
      <c r="IEY329" s="215"/>
      <c r="IEZ329" s="215"/>
      <c r="IFA329" s="215"/>
      <c r="IFB329" s="215"/>
      <c r="IFC329" s="215"/>
      <c r="IFD329" s="215"/>
      <c r="IFE329" s="215"/>
      <c r="IFF329" s="215"/>
      <c r="IFG329" s="215"/>
      <c r="IFH329" s="215"/>
      <c r="IFI329" s="215"/>
      <c r="IFJ329" s="215"/>
      <c r="IFK329" s="215"/>
      <c r="IFL329" s="215"/>
      <c r="IFM329" s="215"/>
      <c r="IFN329" s="215"/>
      <c r="IFO329" s="215"/>
      <c r="IFP329" s="215"/>
      <c r="IFQ329" s="215"/>
      <c r="IFR329" s="215"/>
      <c r="IFS329" s="215"/>
      <c r="IFT329" s="215"/>
      <c r="IFU329" s="215"/>
      <c r="IFV329" s="215"/>
      <c r="IFW329" s="215"/>
      <c r="IFX329" s="215"/>
      <c r="IFY329" s="215"/>
      <c r="IFZ329" s="215"/>
      <c r="IGA329" s="215"/>
      <c r="IGB329" s="215"/>
      <c r="IGC329" s="215"/>
      <c r="IGD329" s="215"/>
      <c r="IGE329" s="215"/>
      <c r="IGF329" s="215"/>
      <c r="IGG329" s="215"/>
      <c r="IGH329" s="215"/>
      <c r="IGI329" s="215"/>
      <c r="IGJ329" s="215"/>
      <c r="IGK329" s="215"/>
      <c r="IGL329" s="215"/>
      <c r="IGM329" s="215"/>
      <c r="IGN329" s="215"/>
      <c r="IGO329" s="215"/>
      <c r="IGP329" s="215"/>
      <c r="IGQ329" s="215"/>
      <c r="IGR329" s="215"/>
      <c r="IGS329" s="215"/>
      <c r="IGT329" s="215"/>
      <c r="IGU329" s="215"/>
      <c r="IGV329" s="215"/>
      <c r="IGW329" s="215"/>
      <c r="IGX329" s="215"/>
      <c r="IGY329" s="215"/>
      <c r="IGZ329" s="215"/>
      <c r="IHA329" s="215"/>
      <c r="IHB329" s="215"/>
      <c r="IHC329" s="215"/>
      <c r="IHD329" s="215"/>
      <c r="IHE329" s="215"/>
      <c r="IHF329" s="215"/>
      <c r="IHG329" s="215"/>
      <c r="IHH329" s="215"/>
      <c r="IHI329" s="215"/>
      <c r="IHJ329" s="215"/>
      <c r="IHK329" s="215"/>
      <c r="IHL329" s="215"/>
      <c r="IHM329" s="215"/>
      <c r="IHN329" s="215"/>
      <c r="IHO329" s="215"/>
      <c r="IHP329" s="215"/>
      <c r="IHQ329" s="215"/>
      <c r="IHR329" s="215"/>
      <c r="IHS329" s="215"/>
      <c r="IHT329" s="215"/>
      <c r="IHU329" s="215"/>
      <c r="IHV329" s="215"/>
      <c r="IHW329" s="215"/>
      <c r="IHX329" s="215"/>
      <c r="IHY329" s="215"/>
      <c r="IHZ329" s="215"/>
      <c r="IIA329" s="215"/>
      <c r="IIB329" s="215"/>
      <c r="IIC329" s="215"/>
      <c r="IID329" s="215"/>
      <c r="IIE329" s="215"/>
      <c r="IIF329" s="215"/>
      <c r="IIG329" s="215"/>
      <c r="IIH329" s="215"/>
      <c r="III329" s="215"/>
      <c r="IIJ329" s="215"/>
      <c r="IIK329" s="215"/>
      <c r="IIL329" s="215"/>
      <c r="IIM329" s="215"/>
      <c r="IIN329" s="215"/>
      <c r="IIO329" s="215"/>
      <c r="IIP329" s="215"/>
      <c r="IIQ329" s="215"/>
      <c r="IIR329" s="215"/>
      <c r="IIS329" s="215"/>
      <c r="IIT329" s="215"/>
      <c r="IIU329" s="215"/>
      <c r="IIV329" s="215"/>
      <c r="IIW329" s="215"/>
      <c r="IIX329" s="215"/>
      <c r="IIY329" s="215"/>
      <c r="IIZ329" s="215"/>
      <c r="IJA329" s="215"/>
      <c r="IJB329" s="215"/>
      <c r="IJC329" s="215"/>
      <c r="IJD329" s="215"/>
      <c r="IJE329" s="215"/>
      <c r="IJF329" s="215"/>
      <c r="IJG329" s="215"/>
      <c r="IJH329" s="215"/>
      <c r="IJI329" s="215"/>
      <c r="IJJ329" s="215"/>
      <c r="IJK329" s="215"/>
      <c r="IJL329" s="215"/>
      <c r="IJM329" s="215"/>
      <c r="IJN329" s="215"/>
      <c r="IJO329" s="215"/>
      <c r="IJP329" s="215"/>
      <c r="IJQ329" s="215"/>
      <c r="IJR329" s="215"/>
      <c r="IJS329" s="215"/>
      <c r="IJT329" s="215"/>
      <c r="IJU329" s="215"/>
      <c r="IJV329" s="215"/>
      <c r="IJW329" s="215"/>
      <c r="IJX329" s="215"/>
      <c r="IJY329" s="215"/>
      <c r="IJZ329" s="215"/>
      <c r="IKA329" s="215"/>
      <c r="IKB329" s="215"/>
      <c r="IKC329" s="215"/>
      <c r="IKD329" s="215"/>
      <c r="IKE329" s="215"/>
      <c r="IKF329" s="215"/>
      <c r="IKG329" s="215"/>
      <c r="IKH329" s="215"/>
      <c r="IKI329" s="215"/>
      <c r="IKJ329" s="215"/>
      <c r="IKK329" s="215"/>
      <c r="IKL329" s="215"/>
      <c r="IKM329" s="215"/>
      <c r="IKN329" s="215"/>
      <c r="IKO329" s="215"/>
      <c r="IKP329" s="215"/>
      <c r="IKQ329" s="215"/>
      <c r="IKR329" s="215"/>
      <c r="IKS329" s="215"/>
      <c r="IKT329" s="215"/>
      <c r="IKU329" s="215"/>
      <c r="IKV329" s="215"/>
      <c r="IKW329" s="215"/>
      <c r="IKX329" s="215"/>
      <c r="IKY329" s="215"/>
      <c r="IKZ329" s="215"/>
      <c r="ILA329" s="215"/>
      <c r="ILB329" s="215"/>
      <c r="ILC329" s="215"/>
      <c r="ILD329" s="215"/>
      <c r="ILE329" s="215"/>
      <c r="ILF329" s="215"/>
      <c r="ILG329" s="215"/>
      <c r="ILH329" s="215"/>
      <c r="ILI329" s="215"/>
      <c r="ILJ329" s="215"/>
      <c r="ILK329" s="215"/>
      <c r="ILL329" s="215"/>
      <c r="ILM329" s="215"/>
      <c r="ILN329" s="215"/>
      <c r="ILO329" s="215"/>
      <c r="ILP329" s="215"/>
      <c r="ILQ329" s="215"/>
      <c r="ILR329" s="215"/>
      <c r="ILS329" s="215"/>
      <c r="ILT329" s="215"/>
      <c r="ILU329" s="215"/>
      <c r="ILV329" s="215"/>
      <c r="ILW329" s="215"/>
      <c r="ILX329" s="215"/>
      <c r="ILY329" s="215"/>
      <c r="ILZ329" s="215"/>
      <c r="IMA329" s="215"/>
      <c r="IMB329" s="215"/>
      <c r="IMC329" s="215"/>
      <c r="IMD329" s="215"/>
      <c r="IME329" s="215"/>
      <c r="IMF329" s="215"/>
      <c r="IMG329" s="215"/>
      <c r="IMH329" s="215"/>
      <c r="IMI329" s="215"/>
      <c r="IMJ329" s="215"/>
      <c r="IMK329" s="215"/>
      <c r="IML329" s="215"/>
      <c r="IMM329" s="215"/>
      <c r="IMN329" s="215"/>
      <c r="IMO329" s="215"/>
      <c r="IMP329" s="215"/>
      <c r="IMQ329" s="215"/>
      <c r="IMR329" s="215"/>
      <c r="IMS329" s="215"/>
      <c r="IMT329" s="215"/>
      <c r="IMU329" s="215"/>
      <c r="IMV329" s="215"/>
      <c r="IMW329" s="215"/>
      <c r="IMX329" s="215"/>
      <c r="IMY329" s="215"/>
      <c r="IMZ329" s="215"/>
      <c r="INA329" s="215"/>
      <c r="INB329" s="215"/>
      <c r="INC329" s="215"/>
      <c r="IND329" s="215"/>
      <c r="INE329" s="215"/>
      <c r="INF329" s="215"/>
      <c r="ING329" s="215"/>
      <c r="INH329" s="215"/>
      <c r="INI329" s="215"/>
      <c r="INJ329" s="215"/>
      <c r="INK329" s="215"/>
      <c r="INL329" s="215"/>
      <c r="INM329" s="215"/>
      <c r="INN329" s="215"/>
      <c r="INO329" s="215"/>
      <c r="INP329" s="215"/>
      <c r="INQ329" s="215"/>
      <c r="INR329" s="215"/>
      <c r="INS329" s="215"/>
      <c r="INT329" s="215"/>
      <c r="INU329" s="215"/>
      <c r="INV329" s="215"/>
      <c r="INW329" s="215"/>
      <c r="INX329" s="215"/>
      <c r="INY329" s="215"/>
      <c r="INZ329" s="215"/>
      <c r="IOA329" s="215"/>
      <c r="IOB329" s="215"/>
      <c r="IOC329" s="215"/>
      <c r="IOD329" s="215"/>
      <c r="IOE329" s="215"/>
      <c r="IOF329" s="215"/>
      <c r="IOG329" s="215"/>
      <c r="IOH329" s="215"/>
      <c r="IOI329" s="215"/>
      <c r="IOJ329" s="215"/>
      <c r="IOK329" s="215"/>
      <c r="IOL329" s="215"/>
      <c r="IOM329" s="215"/>
      <c r="ION329" s="215"/>
      <c r="IOO329" s="215"/>
      <c r="IOP329" s="215"/>
      <c r="IOQ329" s="215"/>
      <c r="IOR329" s="215"/>
      <c r="IOS329" s="215"/>
      <c r="IOT329" s="215"/>
      <c r="IOU329" s="215"/>
      <c r="IOV329" s="215"/>
      <c r="IOW329" s="215"/>
      <c r="IOX329" s="215"/>
      <c r="IOY329" s="215"/>
      <c r="IOZ329" s="215"/>
      <c r="IPA329" s="215"/>
      <c r="IPB329" s="215"/>
      <c r="IPC329" s="215"/>
      <c r="IPD329" s="215"/>
      <c r="IPE329" s="215"/>
      <c r="IPF329" s="215"/>
      <c r="IPG329" s="215"/>
      <c r="IPH329" s="215"/>
      <c r="IPI329" s="215"/>
      <c r="IPJ329" s="215"/>
      <c r="IPK329" s="215"/>
      <c r="IPL329" s="215"/>
      <c r="IPM329" s="215"/>
      <c r="IPN329" s="215"/>
      <c r="IPO329" s="215"/>
      <c r="IPP329" s="215"/>
      <c r="IPQ329" s="215"/>
      <c r="IPR329" s="215"/>
      <c r="IPS329" s="215"/>
      <c r="IPT329" s="215"/>
      <c r="IPU329" s="215"/>
      <c r="IPV329" s="215"/>
      <c r="IPW329" s="215"/>
      <c r="IPX329" s="215"/>
      <c r="IPY329" s="215"/>
      <c r="IPZ329" s="215"/>
      <c r="IQA329" s="215"/>
      <c r="IQB329" s="215"/>
      <c r="IQC329" s="215"/>
      <c r="IQD329" s="215"/>
      <c r="IQE329" s="215"/>
      <c r="IQF329" s="215"/>
      <c r="IQG329" s="215"/>
      <c r="IQH329" s="215"/>
      <c r="IQI329" s="215"/>
      <c r="IQJ329" s="215"/>
      <c r="IQK329" s="215"/>
      <c r="IQL329" s="215"/>
      <c r="IQM329" s="215"/>
      <c r="IQN329" s="215"/>
      <c r="IQO329" s="215"/>
      <c r="IQP329" s="215"/>
      <c r="IQQ329" s="215"/>
      <c r="IQR329" s="215"/>
      <c r="IQS329" s="215"/>
      <c r="IQT329" s="215"/>
      <c r="IQU329" s="215"/>
      <c r="IQV329" s="215"/>
      <c r="IQW329" s="215"/>
      <c r="IQX329" s="215"/>
      <c r="IQY329" s="215"/>
      <c r="IQZ329" s="215"/>
      <c r="IRA329" s="215"/>
      <c r="IRB329" s="215"/>
      <c r="IRC329" s="215"/>
      <c r="IRD329" s="215"/>
      <c r="IRE329" s="215"/>
      <c r="IRF329" s="215"/>
      <c r="IRG329" s="215"/>
      <c r="IRH329" s="215"/>
      <c r="IRI329" s="215"/>
      <c r="IRJ329" s="215"/>
      <c r="IRK329" s="215"/>
      <c r="IRL329" s="215"/>
      <c r="IRM329" s="215"/>
      <c r="IRN329" s="215"/>
      <c r="IRO329" s="215"/>
      <c r="IRP329" s="215"/>
      <c r="IRQ329" s="215"/>
      <c r="IRR329" s="215"/>
      <c r="IRS329" s="215"/>
      <c r="IRT329" s="215"/>
      <c r="IRU329" s="215"/>
      <c r="IRV329" s="215"/>
      <c r="IRW329" s="215"/>
      <c r="IRX329" s="215"/>
      <c r="IRY329" s="215"/>
      <c r="IRZ329" s="215"/>
      <c r="ISA329" s="215"/>
      <c r="ISB329" s="215"/>
      <c r="ISC329" s="215"/>
      <c r="ISD329" s="215"/>
      <c r="ISE329" s="215"/>
      <c r="ISF329" s="215"/>
      <c r="ISG329" s="215"/>
      <c r="ISH329" s="215"/>
      <c r="ISI329" s="215"/>
      <c r="ISJ329" s="215"/>
      <c r="ISK329" s="215"/>
      <c r="ISL329" s="215"/>
      <c r="ISM329" s="215"/>
      <c r="ISN329" s="215"/>
      <c r="ISO329" s="215"/>
      <c r="ISP329" s="215"/>
      <c r="ISQ329" s="215"/>
      <c r="ISR329" s="215"/>
      <c r="ISS329" s="215"/>
      <c r="IST329" s="215"/>
      <c r="ISU329" s="215"/>
      <c r="ISV329" s="215"/>
      <c r="ISW329" s="215"/>
      <c r="ISX329" s="215"/>
      <c r="ISY329" s="215"/>
      <c r="ISZ329" s="215"/>
      <c r="ITA329" s="215"/>
      <c r="ITB329" s="215"/>
      <c r="ITC329" s="215"/>
      <c r="ITD329" s="215"/>
      <c r="ITE329" s="215"/>
      <c r="ITF329" s="215"/>
      <c r="ITG329" s="215"/>
      <c r="ITH329" s="215"/>
      <c r="ITI329" s="215"/>
      <c r="ITJ329" s="215"/>
      <c r="ITK329" s="215"/>
      <c r="ITL329" s="215"/>
      <c r="ITM329" s="215"/>
      <c r="ITN329" s="215"/>
      <c r="ITO329" s="215"/>
      <c r="ITP329" s="215"/>
      <c r="ITQ329" s="215"/>
      <c r="ITR329" s="215"/>
      <c r="ITS329" s="215"/>
      <c r="ITT329" s="215"/>
      <c r="ITU329" s="215"/>
      <c r="ITV329" s="215"/>
      <c r="ITW329" s="215"/>
      <c r="ITX329" s="215"/>
      <c r="ITY329" s="215"/>
      <c r="ITZ329" s="215"/>
      <c r="IUA329" s="215"/>
      <c r="IUB329" s="215"/>
      <c r="IUC329" s="215"/>
      <c r="IUD329" s="215"/>
      <c r="IUE329" s="215"/>
      <c r="IUF329" s="215"/>
      <c r="IUG329" s="215"/>
      <c r="IUH329" s="215"/>
      <c r="IUI329" s="215"/>
      <c r="IUJ329" s="215"/>
      <c r="IUK329" s="215"/>
      <c r="IUL329" s="215"/>
      <c r="IUM329" s="215"/>
      <c r="IUN329" s="215"/>
      <c r="IUO329" s="215"/>
      <c r="IUP329" s="215"/>
      <c r="IUQ329" s="215"/>
      <c r="IUR329" s="215"/>
      <c r="IUS329" s="215"/>
      <c r="IUT329" s="215"/>
      <c r="IUU329" s="215"/>
      <c r="IUV329" s="215"/>
      <c r="IUW329" s="215"/>
      <c r="IUX329" s="215"/>
      <c r="IUY329" s="215"/>
      <c r="IUZ329" s="215"/>
      <c r="IVA329" s="215"/>
      <c r="IVB329" s="215"/>
      <c r="IVC329" s="215"/>
      <c r="IVD329" s="215"/>
      <c r="IVE329" s="215"/>
      <c r="IVF329" s="215"/>
      <c r="IVG329" s="215"/>
      <c r="IVH329" s="215"/>
      <c r="IVI329" s="215"/>
      <c r="IVJ329" s="215"/>
      <c r="IVK329" s="215"/>
      <c r="IVL329" s="215"/>
      <c r="IVM329" s="215"/>
      <c r="IVN329" s="215"/>
      <c r="IVO329" s="215"/>
      <c r="IVP329" s="215"/>
      <c r="IVQ329" s="215"/>
      <c r="IVR329" s="215"/>
      <c r="IVS329" s="215"/>
      <c r="IVT329" s="215"/>
      <c r="IVU329" s="215"/>
      <c r="IVV329" s="215"/>
      <c r="IVW329" s="215"/>
      <c r="IVX329" s="215"/>
      <c r="IVY329" s="215"/>
      <c r="IVZ329" s="215"/>
      <c r="IWA329" s="215"/>
      <c r="IWB329" s="215"/>
      <c r="IWC329" s="215"/>
      <c r="IWD329" s="215"/>
      <c r="IWE329" s="215"/>
      <c r="IWF329" s="215"/>
      <c r="IWG329" s="215"/>
      <c r="IWH329" s="215"/>
      <c r="IWI329" s="215"/>
      <c r="IWJ329" s="215"/>
      <c r="IWK329" s="215"/>
      <c r="IWL329" s="215"/>
      <c r="IWM329" s="215"/>
      <c r="IWN329" s="215"/>
      <c r="IWO329" s="215"/>
      <c r="IWP329" s="215"/>
      <c r="IWQ329" s="215"/>
      <c r="IWR329" s="215"/>
      <c r="IWS329" s="215"/>
      <c r="IWT329" s="215"/>
      <c r="IWU329" s="215"/>
      <c r="IWV329" s="215"/>
      <c r="IWW329" s="215"/>
      <c r="IWX329" s="215"/>
      <c r="IWY329" s="215"/>
      <c r="IWZ329" s="215"/>
      <c r="IXA329" s="215"/>
      <c r="IXB329" s="215"/>
      <c r="IXC329" s="215"/>
      <c r="IXD329" s="215"/>
      <c r="IXE329" s="215"/>
      <c r="IXF329" s="215"/>
      <c r="IXG329" s="215"/>
      <c r="IXH329" s="215"/>
      <c r="IXI329" s="215"/>
      <c r="IXJ329" s="215"/>
      <c r="IXK329" s="215"/>
      <c r="IXL329" s="215"/>
      <c r="IXM329" s="215"/>
      <c r="IXN329" s="215"/>
      <c r="IXO329" s="215"/>
      <c r="IXP329" s="215"/>
      <c r="IXQ329" s="215"/>
      <c r="IXR329" s="215"/>
      <c r="IXS329" s="215"/>
      <c r="IXT329" s="215"/>
      <c r="IXU329" s="215"/>
      <c r="IXV329" s="215"/>
      <c r="IXW329" s="215"/>
      <c r="IXX329" s="215"/>
      <c r="IXY329" s="215"/>
      <c r="IXZ329" s="215"/>
      <c r="IYA329" s="215"/>
      <c r="IYB329" s="215"/>
      <c r="IYC329" s="215"/>
      <c r="IYD329" s="215"/>
      <c r="IYE329" s="215"/>
      <c r="IYF329" s="215"/>
      <c r="IYG329" s="215"/>
      <c r="IYH329" s="215"/>
      <c r="IYI329" s="215"/>
      <c r="IYJ329" s="215"/>
      <c r="IYK329" s="215"/>
      <c r="IYL329" s="215"/>
      <c r="IYM329" s="215"/>
      <c r="IYN329" s="215"/>
      <c r="IYO329" s="215"/>
      <c r="IYP329" s="215"/>
      <c r="IYQ329" s="215"/>
      <c r="IYR329" s="215"/>
      <c r="IYS329" s="215"/>
      <c r="IYT329" s="215"/>
      <c r="IYU329" s="215"/>
      <c r="IYV329" s="215"/>
      <c r="IYW329" s="215"/>
      <c r="IYX329" s="215"/>
      <c r="IYY329" s="215"/>
      <c r="IYZ329" s="215"/>
      <c r="IZA329" s="215"/>
      <c r="IZB329" s="215"/>
      <c r="IZC329" s="215"/>
      <c r="IZD329" s="215"/>
      <c r="IZE329" s="215"/>
      <c r="IZF329" s="215"/>
      <c r="IZG329" s="215"/>
      <c r="IZH329" s="215"/>
      <c r="IZI329" s="215"/>
      <c r="IZJ329" s="215"/>
      <c r="IZK329" s="215"/>
      <c r="IZL329" s="215"/>
      <c r="IZM329" s="215"/>
      <c r="IZN329" s="215"/>
      <c r="IZO329" s="215"/>
      <c r="IZP329" s="215"/>
      <c r="IZQ329" s="215"/>
      <c r="IZR329" s="215"/>
      <c r="IZS329" s="215"/>
      <c r="IZT329" s="215"/>
      <c r="IZU329" s="215"/>
      <c r="IZV329" s="215"/>
      <c r="IZW329" s="215"/>
      <c r="IZX329" s="215"/>
      <c r="IZY329" s="215"/>
      <c r="IZZ329" s="215"/>
      <c r="JAA329" s="215"/>
      <c r="JAB329" s="215"/>
      <c r="JAC329" s="215"/>
      <c r="JAD329" s="215"/>
      <c r="JAE329" s="215"/>
      <c r="JAF329" s="215"/>
      <c r="JAG329" s="215"/>
      <c r="JAH329" s="215"/>
      <c r="JAI329" s="215"/>
      <c r="JAJ329" s="215"/>
      <c r="JAK329" s="215"/>
      <c r="JAL329" s="215"/>
      <c r="JAM329" s="215"/>
      <c r="JAN329" s="215"/>
      <c r="JAO329" s="215"/>
      <c r="JAP329" s="215"/>
      <c r="JAQ329" s="215"/>
      <c r="JAR329" s="215"/>
      <c r="JAS329" s="215"/>
      <c r="JAT329" s="215"/>
      <c r="JAU329" s="215"/>
      <c r="JAV329" s="215"/>
      <c r="JAW329" s="215"/>
      <c r="JAX329" s="215"/>
      <c r="JAY329" s="215"/>
      <c r="JAZ329" s="215"/>
      <c r="JBA329" s="215"/>
      <c r="JBB329" s="215"/>
      <c r="JBC329" s="215"/>
      <c r="JBD329" s="215"/>
      <c r="JBE329" s="215"/>
      <c r="JBF329" s="215"/>
      <c r="JBG329" s="215"/>
      <c r="JBH329" s="215"/>
      <c r="JBI329" s="215"/>
      <c r="JBJ329" s="215"/>
      <c r="JBK329" s="215"/>
      <c r="JBL329" s="215"/>
      <c r="JBM329" s="215"/>
      <c r="JBN329" s="215"/>
      <c r="JBO329" s="215"/>
      <c r="JBP329" s="215"/>
      <c r="JBQ329" s="215"/>
      <c r="JBR329" s="215"/>
      <c r="JBS329" s="215"/>
      <c r="JBT329" s="215"/>
      <c r="JBU329" s="215"/>
      <c r="JBV329" s="215"/>
      <c r="JBW329" s="215"/>
      <c r="JBX329" s="215"/>
      <c r="JBY329" s="215"/>
      <c r="JBZ329" s="215"/>
      <c r="JCA329" s="215"/>
      <c r="JCB329" s="215"/>
      <c r="JCC329" s="215"/>
      <c r="JCD329" s="215"/>
      <c r="JCE329" s="215"/>
      <c r="JCF329" s="215"/>
      <c r="JCG329" s="215"/>
      <c r="JCH329" s="215"/>
      <c r="JCI329" s="215"/>
      <c r="JCJ329" s="215"/>
      <c r="JCK329" s="215"/>
      <c r="JCL329" s="215"/>
      <c r="JCM329" s="215"/>
      <c r="JCN329" s="215"/>
      <c r="JCO329" s="215"/>
      <c r="JCP329" s="215"/>
      <c r="JCQ329" s="215"/>
      <c r="JCR329" s="215"/>
      <c r="JCS329" s="215"/>
      <c r="JCT329" s="215"/>
      <c r="JCU329" s="215"/>
      <c r="JCV329" s="215"/>
      <c r="JCW329" s="215"/>
      <c r="JCX329" s="215"/>
      <c r="JCY329" s="215"/>
      <c r="JCZ329" s="215"/>
      <c r="JDA329" s="215"/>
      <c r="JDB329" s="215"/>
      <c r="JDC329" s="215"/>
      <c r="JDD329" s="215"/>
      <c r="JDE329" s="215"/>
      <c r="JDF329" s="215"/>
      <c r="JDG329" s="215"/>
      <c r="JDH329" s="215"/>
      <c r="JDI329" s="215"/>
      <c r="JDJ329" s="215"/>
      <c r="JDK329" s="215"/>
      <c r="JDL329" s="215"/>
      <c r="JDM329" s="215"/>
      <c r="JDN329" s="215"/>
      <c r="JDO329" s="215"/>
      <c r="JDP329" s="215"/>
      <c r="JDQ329" s="215"/>
      <c r="JDR329" s="215"/>
      <c r="JDS329" s="215"/>
      <c r="JDT329" s="215"/>
      <c r="JDU329" s="215"/>
      <c r="JDV329" s="215"/>
      <c r="JDW329" s="215"/>
      <c r="JDX329" s="215"/>
      <c r="JDY329" s="215"/>
      <c r="JDZ329" s="215"/>
      <c r="JEA329" s="215"/>
      <c r="JEB329" s="215"/>
      <c r="JEC329" s="215"/>
      <c r="JED329" s="215"/>
      <c r="JEE329" s="215"/>
      <c r="JEF329" s="215"/>
      <c r="JEG329" s="215"/>
      <c r="JEH329" s="215"/>
      <c r="JEI329" s="215"/>
      <c r="JEJ329" s="215"/>
      <c r="JEK329" s="215"/>
      <c r="JEL329" s="215"/>
      <c r="JEM329" s="215"/>
      <c r="JEN329" s="215"/>
      <c r="JEO329" s="215"/>
      <c r="JEP329" s="215"/>
      <c r="JEQ329" s="215"/>
      <c r="JER329" s="215"/>
      <c r="JES329" s="215"/>
      <c r="JET329" s="215"/>
      <c r="JEU329" s="215"/>
      <c r="JEV329" s="215"/>
      <c r="JEW329" s="215"/>
      <c r="JEX329" s="215"/>
      <c r="JEY329" s="215"/>
      <c r="JEZ329" s="215"/>
      <c r="JFA329" s="215"/>
      <c r="JFB329" s="215"/>
      <c r="JFC329" s="215"/>
      <c r="JFD329" s="215"/>
      <c r="JFE329" s="215"/>
      <c r="JFF329" s="215"/>
      <c r="JFG329" s="215"/>
      <c r="JFH329" s="215"/>
      <c r="JFI329" s="215"/>
      <c r="JFJ329" s="215"/>
      <c r="JFK329" s="215"/>
      <c r="JFL329" s="215"/>
      <c r="JFM329" s="215"/>
      <c r="JFN329" s="215"/>
      <c r="JFO329" s="215"/>
      <c r="JFP329" s="215"/>
      <c r="JFQ329" s="215"/>
      <c r="JFR329" s="215"/>
      <c r="JFS329" s="215"/>
      <c r="JFT329" s="215"/>
      <c r="JFU329" s="215"/>
      <c r="JFV329" s="215"/>
      <c r="JFW329" s="215"/>
      <c r="JFX329" s="215"/>
      <c r="JFY329" s="215"/>
      <c r="JFZ329" s="215"/>
      <c r="JGA329" s="215"/>
      <c r="JGB329" s="215"/>
      <c r="JGC329" s="215"/>
      <c r="JGD329" s="215"/>
      <c r="JGE329" s="215"/>
      <c r="JGF329" s="215"/>
      <c r="JGG329" s="215"/>
      <c r="JGH329" s="215"/>
      <c r="JGI329" s="215"/>
      <c r="JGJ329" s="215"/>
      <c r="JGK329" s="215"/>
      <c r="JGL329" s="215"/>
      <c r="JGM329" s="215"/>
      <c r="JGN329" s="215"/>
      <c r="JGO329" s="215"/>
      <c r="JGP329" s="215"/>
      <c r="JGQ329" s="215"/>
      <c r="JGR329" s="215"/>
      <c r="JGS329" s="215"/>
      <c r="JGT329" s="215"/>
      <c r="JGU329" s="215"/>
      <c r="JGV329" s="215"/>
      <c r="JGW329" s="215"/>
      <c r="JGX329" s="215"/>
      <c r="JGY329" s="215"/>
      <c r="JGZ329" s="215"/>
      <c r="JHA329" s="215"/>
      <c r="JHB329" s="215"/>
      <c r="JHC329" s="215"/>
      <c r="JHD329" s="215"/>
      <c r="JHE329" s="215"/>
      <c r="JHF329" s="215"/>
      <c r="JHG329" s="215"/>
      <c r="JHH329" s="215"/>
      <c r="JHI329" s="215"/>
      <c r="JHJ329" s="215"/>
      <c r="JHK329" s="215"/>
      <c r="JHL329" s="215"/>
      <c r="JHM329" s="215"/>
      <c r="JHN329" s="215"/>
      <c r="JHO329" s="215"/>
      <c r="JHP329" s="215"/>
      <c r="JHQ329" s="215"/>
      <c r="JHR329" s="215"/>
      <c r="JHS329" s="215"/>
      <c r="JHT329" s="215"/>
      <c r="JHU329" s="215"/>
      <c r="JHV329" s="215"/>
      <c r="JHW329" s="215"/>
      <c r="JHX329" s="215"/>
      <c r="JHY329" s="215"/>
      <c r="JHZ329" s="215"/>
      <c r="JIA329" s="215"/>
      <c r="JIB329" s="215"/>
      <c r="JIC329" s="215"/>
      <c r="JID329" s="215"/>
      <c r="JIE329" s="215"/>
      <c r="JIF329" s="215"/>
      <c r="JIG329" s="215"/>
      <c r="JIH329" s="215"/>
      <c r="JII329" s="215"/>
      <c r="JIJ329" s="215"/>
      <c r="JIK329" s="215"/>
      <c r="JIL329" s="215"/>
      <c r="JIM329" s="215"/>
      <c r="JIN329" s="215"/>
      <c r="JIO329" s="215"/>
      <c r="JIP329" s="215"/>
      <c r="JIQ329" s="215"/>
      <c r="JIR329" s="215"/>
      <c r="JIS329" s="215"/>
      <c r="JIT329" s="215"/>
      <c r="JIU329" s="215"/>
      <c r="JIV329" s="215"/>
      <c r="JIW329" s="215"/>
      <c r="JIX329" s="215"/>
      <c r="JIY329" s="215"/>
      <c r="JIZ329" s="215"/>
      <c r="JJA329" s="215"/>
      <c r="JJB329" s="215"/>
      <c r="JJC329" s="215"/>
      <c r="JJD329" s="215"/>
      <c r="JJE329" s="215"/>
      <c r="JJF329" s="215"/>
      <c r="JJG329" s="215"/>
      <c r="JJH329" s="215"/>
      <c r="JJI329" s="215"/>
      <c r="JJJ329" s="215"/>
      <c r="JJK329" s="215"/>
      <c r="JJL329" s="215"/>
      <c r="JJM329" s="215"/>
      <c r="JJN329" s="215"/>
      <c r="JJO329" s="215"/>
      <c r="JJP329" s="215"/>
      <c r="JJQ329" s="215"/>
      <c r="JJR329" s="215"/>
      <c r="JJS329" s="215"/>
      <c r="JJT329" s="215"/>
      <c r="JJU329" s="215"/>
      <c r="JJV329" s="215"/>
      <c r="JJW329" s="215"/>
      <c r="JJX329" s="215"/>
      <c r="JJY329" s="215"/>
      <c r="JJZ329" s="215"/>
      <c r="JKA329" s="215"/>
      <c r="JKB329" s="215"/>
      <c r="JKC329" s="215"/>
      <c r="JKD329" s="215"/>
      <c r="JKE329" s="215"/>
      <c r="JKF329" s="215"/>
      <c r="JKG329" s="215"/>
      <c r="JKH329" s="215"/>
      <c r="JKI329" s="215"/>
      <c r="JKJ329" s="215"/>
      <c r="JKK329" s="215"/>
      <c r="JKL329" s="215"/>
      <c r="JKM329" s="215"/>
      <c r="JKN329" s="215"/>
      <c r="JKO329" s="215"/>
      <c r="JKP329" s="215"/>
      <c r="JKQ329" s="215"/>
      <c r="JKR329" s="215"/>
      <c r="JKS329" s="215"/>
      <c r="JKT329" s="215"/>
      <c r="JKU329" s="215"/>
      <c r="JKV329" s="215"/>
      <c r="JKW329" s="215"/>
      <c r="JKX329" s="215"/>
      <c r="JKY329" s="215"/>
      <c r="JKZ329" s="215"/>
      <c r="JLA329" s="215"/>
      <c r="JLB329" s="215"/>
      <c r="JLC329" s="215"/>
      <c r="JLD329" s="215"/>
      <c r="JLE329" s="215"/>
      <c r="JLF329" s="215"/>
      <c r="JLG329" s="215"/>
      <c r="JLH329" s="215"/>
      <c r="JLI329" s="215"/>
      <c r="JLJ329" s="215"/>
      <c r="JLK329" s="215"/>
      <c r="JLL329" s="215"/>
      <c r="JLM329" s="215"/>
      <c r="JLN329" s="215"/>
      <c r="JLO329" s="215"/>
      <c r="JLP329" s="215"/>
      <c r="JLQ329" s="215"/>
      <c r="JLR329" s="215"/>
      <c r="JLS329" s="215"/>
      <c r="JLT329" s="215"/>
      <c r="JLU329" s="215"/>
      <c r="JLV329" s="215"/>
      <c r="JLW329" s="215"/>
      <c r="JLX329" s="215"/>
      <c r="JLY329" s="215"/>
      <c r="JLZ329" s="215"/>
      <c r="JMA329" s="215"/>
      <c r="JMB329" s="215"/>
      <c r="JMC329" s="215"/>
      <c r="JMD329" s="215"/>
      <c r="JME329" s="215"/>
      <c r="JMF329" s="215"/>
      <c r="JMG329" s="215"/>
      <c r="JMH329" s="215"/>
      <c r="JMI329" s="215"/>
      <c r="JMJ329" s="215"/>
      <c r="JMK329" s="215"/>
      <c r="JML329" s="215"/>
      <c r="JMM329" s="215"/>
      <c r="JMN329" s="215"/>
      <c r="JMO329" s="215"/>
      <c r="JMP329" s="215"/>
      <c r="JMQ329" s="215"/>
      <c r="JMR329" s="215"/>
      <c r="JMS329" s="215"/>
      <c r="JMT329" s="215"/>
      <c r="JMU329" s="215"/>
      <c r="JMV329" s="215"/>
      <c r="JMW329" s="215"/>
      <c r="JMX329" s="215"/>
      <c r="JMY329" s="215"/>
      <c r="JMZ329" s="215"/>
      <c r="JNA329" s="215"/>
      <c r="JNB329" s="215"/>
      <c r="JNC329" s="215"/>
      <c r="JND329" s="215"/>
      <c r="JNE329" s="215"/>
      <c r="JNF329" s="215"/>
      <c r="JNG329" s="215"/>
      <c r="JNH329" s="215"/>
      <c r="JNI329" s="215"/>
      <c r="JNJ329" s="215"/>
      <c r="JNK329" s="215"/>
      <c r="JNL329" s="215"/>
      <c r="JNM329" s="215"/>
      <c r="JNN329" s="215"/>
      <c r="JNO329" s="215"/>
      <c r="JNP329" s="215"/>
      <c r="JNQ329" s="215"/>
      <c r="JNR329" s="215"/>
      <c r="JNS329" s="215"/>
      <c r="JNT329" s="215"/>
      <c r="JNU329" s="215"/>
      <c r="JNV329" s="215"/>
      <c r="JNW329" s="215"/>
      <c r="JNX329" s="215"/>
      <c r="JNY329" s="215"/>
      <c r="JNZ329" s="215"/>
      <c r="JOA329" s="215"/>
      <c r="JOB329" s="215"/>
      <c r="JOC329" s="215"/>
      <c r="JOD329" s="215"/>
      <c r="JOE329" s="215"/>
      <c r="JOF329" s="215"/>
      <c r="JOG329" s="215"/>
      <c r="JOH329" s="215"/>
      <c r="JOI329" s="215"/>
      <c r="JOJ329" s="215"/>
      <c r="JOK329" s="215"/>
      <c r="JOL329" s="215"/>
      <c r="JOM329" s="215"/>
      <c r="JON329" s="215"/>
      <c r="JOO329" s="215"/>
      <c r="JOP329" s="215"/>
      <c r="JOQ329" s="215"/>
      <c r="JOR329" s="215"/>
      <c r="JOS329" s="215"/>
      <c r="JOT329" s="215"/>
      <c r="JOU329" s="215"/>
      <c r="JOV329" s="215"/>
      <c r="JOW329" s="215"/>
      <c r="JOX329" s="215"/>
      <c r="JOY329" s="215"/>
      <c r="JOZ329" s="215"/>
      <c r="JPA329" s="215"/>
      <c r="JPB329" s="215"/>
      <c r="JPC329" s="215"/>
      <c r="JPD329" s="215"/>
      <c r="JPE329" s="215"/>
      <c r="JPF329" s="215"/>
      <c r="JPG329" s="215"/>
      <c r="JPH329" s="215"/>
      <c r="JPI329" s="215"/>
      <c r="JPJ329" s="215"/>
      <c r="JPK329" s="215"/>
      <c r="JPL329" s="215"/>
      <c r="JPM329" s="215"/>
      <c r="JPN329" s="215"/>
      <c r="JPO329" s="215"/>
      <c r="JPP329" s="215"/>
      <c r="JPQ329" s="215"/>
      <c r="JPR329" s="215"/>
      <c r="JPS329" s="215"/>
      <c r="JPT329" s="215"/>
      <c r="JPU329" s="215"/>
      <c r="JPV329" s="215"/>
      <c r="JPW329" s="215"/>
      <c r="JPX329" s="215"/>
      <c r="JPY329" s="215"/>
      <c r="JPZ329" s="215"/>
      <c r="JQA329" s="215"/>
      <c r="JQB329" s="215"/>
      <c r="JQC329" s="215"/>
      <c r="JQD329" s="215"/>
      <c r="JQE329" s="215"/>
      <c r="JQF329" s="215"/>
      <c r="JQG329" s="215"/>
      <c r="JQH329" s="215"/>
      <c r="JQI329" s="215"/>
      <c r="JQJ329" s="215"/>
      <c r="JQK329" s="215"/>
      <c r="JQL329" s="215"/>
      <c r="JQM329" s="215"/>
      <c r="JQN329" s="215"/>
      <c r="JQO329" s="215"/>
      <c r="JQP329" s="215"/>
      <c r="JQQ329" s="215"/>
      <c r="JQR329" s="215"/>
      <c r="JQS329" s="215"/>
      <c r="JQT329" s="215"/>
      <c r="JQU329" s="215"/>
      <c r="JQV329" s="215"/>
      <c r="JQW329" s="215"/>
      <c r="JQX329" s="215"/>
      <c r="JQY329" s="215"/>
      <c r="JQZ329" s="215"/>
      <c r="JRA329" s="215"/>
      <c r="JRB329" s="215"/>
      <c r="JRC329" s="215"/>
      <c r="JRD329" s="215"/>
      <c r="JRE329" s="215"/>
      <c r="JRF329" s="215"/>
      <c r="JRG329" s="215"/>
      <c r="JRH329" s="215"/>
      <c r="JRI329" s="215"/>
      <c r="JRJ329" s="215"/>
      <c r="JRK329" s="215"/>
      <c r="JRL329" s="215"/>
      <c r="JRM329" s="215"/>
      <c r="JRN329" s="215"/>
      <c r="JRO329" s="215"/>
      <c r="JRP329" s="215"/>
      <c r="JRQ329" s="215"/>
      <c r="JRR329" s="215"/>
      <c r="JRS329" s="215"/>
      <c r="JRT329" s="215"/>
      <c r="JRU329" s="215"/>
      <c r="JRV329" s="215"/>
      <c r="JRW329" s="215"/>
      <c r="JRX329" s="215"/>
      <c r="JRY329" s="215"/>
      <c r="JRZ329" s="215"/>
      <c r="JSA329" s="215"/>
      <c r="JSB329" s="215"/>
      <c r="JSC329" s="215"/>
      <c r="JSD329" s="215"/>
      <c r="JSE329" s="215"/>
      <c r="JSF329" s="215"/>
      <c r="JSG329" s="215"/>
      <c r="JSH329" s="215"/>
      <c r="JSI329" s="215"/>
      <c r="JSJ329" s="215"/>
      <c r="JSK329" s="215"/>
      <c r="JSL329" s="215"/>
      <c r="JSM329" s="215"/>
      <c r="JSN329" s="215"/>
      <c r="JSO329" s="215"/>
      <c r="JSP329" s="215"/>
      <c r="JSQ329" s="215"/>
      <c r="JSR329" s="215"/>
      <c r="JSS329" s="215"/>
      <c r="JST329" s="215"/>
      <c r="JSU329" s="215"/>
      <c r="JSV329" s="215"/>
      <c r="JSW329" s="215"/>
      <c r="JSX329" s="215"/>
      <c r="JSY329" s="215"/>
      <c r="JSZ329" s="215"/>
      <c r="JTA329" s="215"/>
      <c r="JTB329" s="215"/>
      <c r="JTC329" s="215"/>
      <c r="JTD329" s="215"/>
      <c r="JTE329" s="215"/>
      <c r="JTF329" s="215"/>
      <c r="JTG329" s="215"/>
      <c r="JTH329" s="215"/>
      <c r="JTI329" s="215"/>
      <c r="JTJ329" s="215"/>
      <c r="JTK329" s="215"/>
      <c r="JTL329" s="215"/>
      <c r="JTM329" s="215"/>
      <c r="JTN329" s="215"/>
      <c r="JTO329" s="215"/>
      <c r="JTP329" s="215"/>
      <c r="JTQ329" s="215"/>
      <c r="JTR329" s="215"/>
      <c r="JTS329" s="215"/>
      <c r="JTT329" s="215"/>
      <c r="JTU329" s="215"/>
      <c r="JTV329" s="215"/>
      <c r="JTW329" s="215"/>
      <c r="JTX329" s="215"/>
      <c r="JTY329" s="215"/>
      <c r="JTZ329" s="215"/>
      <c r="JUA329" s="215"/>
      <c r="JUB329" s="215"/>
      <c r="JUC329" s="215"/>
      <c r="JUD329" s="215"/>
      <c r="JUE329" s="215"/>
      <c r="JUF329" s="215"/>
      <c r="JUG329" s="215"/>
      <c r="JUH329" s="215"/>
      <c r="JUI329" s="215"/>
      <c r="JUJ329" s="215"/>
      <c r="JUK329" s="215"/>
      <c r="JUL329" s="215"/>
      <c r="JUM329" s="215"/>
      <c r="JUN329" s="215"/>
      <c r="JUO329" s="215"/>
      <c r="JUP329" s="215"/>
      <c r="JUQ329" s="215"/>
      <c r="JUR329" s="215"/>
      <c r="JUS329" s="215"/>
      <c r="JUT329" s="215"/>
      <c r="JUU329" s="215"/>
      <c r="JUV329" s="215"/>
      <c r="JUW329" s="215"/>
      <c r="JUX329" s="215"/>
      <c r="JUY329" s="215"/>
      <c r="JUZ329" s="215"/>
      <c r="JVA329" s="215"/>
      <c r="JVB329" s="215"/>
      <c r="JVC329" s="215"/>
      <c r="JVD329" s="215"/>
      <c r="JVE329" s="215"/>
      <c r="JVF329" s="215"/>
      <c r="JVG329" s="215"/>
      <c r="JVH329" s="215"/>
      <c r="JVI329" s="215"/>
      <c r="JVJ329" s="215"/>
      <c r="JVK329" s="215"/>
      <c r="JVL329" s="215"/>
      <c r="JVM329" s="215"/>
      <c r="JVN329" s="215"/>
      <c r="JVO329" s="215"/>
      <c r="JVP329" s="215"/>
      <c r="JVQ329" s="215"/>
      <c r="JVR329" s="215"/>
      <c r="JVS329" s="215"/>
      <c r="JVT329" s="215"/>
      <c r="JVU329" s="215"/>
      <c r="JVV329" s="215"/>
      <c r="JVW329" s="215"/>
      <c r="JVX329" s="215"/>
      <c r="JVY329" s="215"/>
      <c r="JVZ329" s="215"/>
      <c r="JWA329" s="215"/>
      <c r="JWB329" s="215"/>
      <c r="JWC329" s="215"/>
      <c r="JWD329" s="215"/>
      <c r="JWE329" s="215"/>
      <c r="JWF329" s="215"/>
      <c r="JWG329" s="215"/>
      <c r="JWH329" s="215"/>
      <c r="JWI329" s="215"/>
      <c r="JWJ329" s="215"/>
      <c r="JWK329" s="215"/>
      <c r="JWL329" s="215"/>
      <c r="JWM329" s="215"/>
      <c r="JWN329" s="215"/>
      <c r="JWO329" s="215"/>
      <c r="JWP329" s="215"/>
      <c r="JWQ329" s="215"/>
      <c r="JWR329" s="215"/>
      <c r="JWS329" s="215"/>
      <c r="JWT329" s="215"/>
      <c r="JWU329" s="215"/>
      <c r="JWV329" s="215"/>
      <c r="JWW329" s="215"/>
      <c r="JWX329" s="215"/>
      <c r="JWY329" s="215"/>
      <c r="JWZ329" s="215"/>
      <c r="JXA329" s="215"/>
      <c r="JXB329" s="215"/>
      <c r="JXC329" s="215"/>
      <c r="JXD329" s="215"/>
      <c r="JXE329" s="215"/>
      <c r="JXF329" s="215"/>
      <c r="JXG329" s="215"/>
      <c r="JXH329" s="215"/>
      <c r="JXI329" s="215"/>
      <c r="JXJ329" s="215"/>
      <c r="JXK329" s="215"/>
      <c r="JXL329" s="215"/>
      <c r="JXM329" s="215"/>
      <c r="JXN329" s="215"/>
      <c r="JXO329" s="215"/>
      <c r="JXP329" s="215"/>
      <c r="JXQ329" s="215"/>
      <c r="JXR329" s="215"/>
      <c r="JXS329" s="215"/>
      <c r="JXT329" s="215"/>
      <c r="JXU329" s="215"/>
      <c r="JXV329" s="215"/>
      <c r="JXW329" s="215"/>
      <c r="JXX329" s="215"/>
      <c r="JXY329" s="215"/>
      <c r="JXZ329" s="215"/>
      <c r="JYA329" s="215"/>
      <c r="JYB329" s="215"/>
      <c r="JYC329" s="215"/>
      <c r="JYD329" s="215"/>
      <c r="JYE329" s="215"/>
      <c r="JYF329" s="215"/>
      <c r="JYG329" s="215"/>
      <c r="JYH329" s="215"/>
      <c r="JYI329" s="215"/>
      <c r="JYJ329" s="215"/>
      <c r="JYK329" s="215"/>
      <c r="JYL329" s="215"/>
      <c r="JYM329" s="215"/>
      <c r="JYN329" s="215"/>
      <c r="JYO329" s="215"/>
      <c r="JYP329" s="215"/>
      <c r="JYQ329" s="215"/>
      <c r="JYR329" s="215"/>
      <c r="JYS329" s="215"/>
      <c r="JYT329" s="215"/>
      <c r="JYU329" s="215"/>
      <c r="JYV329" s="215"/>
      <c r="JYW329" s="215"/>
      <c r="JYX329" s="215"/>
      <c r="JYY329" s="215"/>
      <c r="JYZ329" s="215"/>
      <c r="JZA329" s="215"/>
      <c r="JZB329" s="215"/>
      <c r="JZC329" s="215"/>
      <c r="JZD329" s="215"/>
      <c r="JZE329" s="215"/>
      <c r="JZF329" s="215"/>
      <c r="JZG329" s="215"/>
      <c r="JZH329" s="215"/>
      <c r="JZI329" s="215"/>
      <c r="JZJ329" s="215"/>
      <c r="JZK329" s="215"/>
      <c r="JZL329" s="215"/>
      <c r="JZM329" s="215"/>
      <c r="JZN329" s="215"/>
      <c r="JZO329" s="215"/>
      <c r="JZP329" s="215"/>
      <c r="JZQ329" s="215"/>
      <c r="JZR329" s="215"/>
      <c r="JZS329" s="215"/>
      <c r="JZT329" s="215"/>
      <c r="JZU329" s="215"/>
      <c r="JZV329" s="215"/>
      <c r="JZW329" s="215"/>
      <c r="JZX329" s="215"/>
      <c r="JZY329" s="215"/>
      <c r="JZZ329" s="215"/>
      <c r="KAA329" s="215"/>
      <c r="KAB329" s="215"/>
      <c r="KAC329" s="215"/>
      <c r="KAD329" s="215"/>
      <c r="KAE329" s="215"/>
      <c r="KAF329" s="215"/>
      <c r="KAG329" s="215"/>
      <c r="KAH329" s="215"/>
      <c r="KAI329" s="215"/>
      <c r="KAJ329" s="215"/>
      <c r="KAK329" s="215"/>
      <c r="KAL329" s="215"/>
      <c r="KAM329" s="215"/>
      <c r="KAN329" s="215"/>
      <c r="KAO329" s="215"/>
      <c r="KAP329" s="215"/>
      <c r="KAQ329" s="215"/>
      <c r="KAR329" s="215"/>
      <c r="KAS329" s="215"/>
      <c r="KAT329" s="215"/>
      <c r="KAU329" s="215"/>
      <c r="KAV329" s="215"/>
      <c r="KAW329" s="215"/>
      <c r="KAX329" s="215"/>
      <c r="KAY329" s="215"/>
      <c r="KAZ329" s="215"/>
      <c r="KBA329" s="215"/>
      <c r="KBB329" s="215"/>
      <c r="KBC329" s="215"/>
      <c r="KBD329" s="215"/>
      <c r="KBE329" s="215"/>
      <c r="KBF329" s="215"/>
      <c r="KBG329" s="215"/>
      <c r="KBH329" s="215"/>
      <c r="KBI329" s="215"/>
      <c r="KBJ329" s="215"/>
      <c r="KBK329" s="215"/>
      <c r="KBL329" s="215"/>
      <c r="KBM329" s="215"/>
      <c r="KBN329" s="215"/>
      <c r="KBO329" s="215"/>
      <c r="KBP329" s="215"/>
      <c r="KBQ329" s="215"/>
      <c r="KBR329" s="215"/>
      <c r="KBS329" s="215"/>
      <c r="KBT329" s="215"/>
      <c r="KBU329" s="215"/>
      <c r="KBV329" s="215"/>
      <c r="KBW329" s="215"/>
      <c r="KBX329" s="215"/>
      <c r="KBY329" s="215"/>
      <c r="KBZ329" s="215"/>
      <c r="KCA329" s="215"/>
      <c r="KCB329" s="215"/>
      <c r="KCC329" s="215"/>
      <c r="KCD329" s="215"/>
      <c r="KCE329" s="215"/>
      <c r="KCF329" s="215"/>
      <c r="KCG329" s="215"/>
      <c r="KCH329" s="215"/>
      <c r="KCI329" s="215"/>
      <c r="KCJ329" s="215"/>
      <c r="KCK329" s="215"/>
      <c r="KCL329" s="215"/>
      <c r="KCM329" s="215"/>
      <c r="KCN329" s="215"/>
      <c r="KCO329" s="215"/>
      <c r="KCP329" s="215"/>
      <c r="KCQ329" s="215"/>
      <c r="KCR329" s="215"/>
      <c r="KCS329" s="215"/>
      <c r="KCT329" s="215"/>
      <c r="KCU329" s="215"/>
      <c r="KCV329" s="215"/>
      <c r="KCW329" s="215"/>
      <c r="KCX329" s="215"/>
      <c r="KCY329" s="215"/>
      <c r="KCZ329" s="215"/>
      <c r="KDA329" s="215"/>
      <c r="KDB329" s="215"/>
      <c r="KDC329" s="215"/>
      <c r="KDD329" s="215"/>
      <c r="KDE329" s="215"/>
      <c r="KDF329" s="215"/>
      <c r="KDG329" s="215"/>
      <c r="KDH329" s="215"/>
      <c r="KDI329" s="215"/>
      <c r="KDJ329" s="215"/>
      <c r="KDK329" s="215"/>
      <c r="KDL329" s="215"/>
      <c r="KDM329" s="215"/>
      <c r="KDN329" s="215"/>
      <c r="KDO329" s="215"/>
      <c r="KDP329" s="215"/>
      <c r="KDQ329" s="215"/>
      <c r="KDR329" s="215"/>
      <c r="KDS329" s="215"/>
      <c r="KDT329" s="215"/>
      <c r="KDU329" s="215"/>
      <c r="KDV329" s="215"/>
      <c r="KDW329" s="215"/>
      <c r="KDX329" s="215"/>
      <c r="KDY329" s="215"/>
      <c r="KDZ329" s="215"/>
      <c r="KEA329" s="215"/>
      <c r="KEB329" s="215"/>
      <c r="KEC329" s="215"/>
      <c r="KED329" s="215"/>
      <c r="KEE329" s="215"/>
      <c r="KEF329" s="215"/>
      <c r="KEG329" s="215"/>
      <c r="KEH329" s="215"/>
      <c r="KEI329" s="215"/>
      <c r="KEJ329" s="215"/>
      <c r="KEK329" s="215"/>
      <c r="KEL329" s="215"/>
      <c r="KEM329" s="215"/>
      <c r="KEN329" s="215"/>
      <c r="KEO329" s="215"/>
      <c r="KEP329" s="215"/>
      <c r="KEQ329" s="215"/>
      <c r="KER329" s="215"/>
      <c r="KES329" s="215"/>
      <c r="KET329" s="215"/>
      <c r="KEU329" s="215"/>
      <c r="KEV329" s="215"/>
      <c r="KEW329" s="215"/>
      <c r="KEX329" s="215"/>
      <c r="KEY329" s="215"/>
      <c r="KEZ329" s="215"/>
      <c r="KFA329" s="215"/>
      <c r="KFB329" s="215"/>
      <c r="KFC329" s="215"/>
      <c r="KFD329" s="215"/>
      <c r="KFE329" s="215"/>
      <c r="KFF329" s="215"/>
      <c r="KFG329" s="215"/>
      <c r="KFH329" s="215"/>
      <c r="KFI329" s="215"/>
      <c r="KFJ329" s="215"/>
      <c r="KFK329" s="215"/>
      <c r="KFL329" s="215"/>
      <c r="KFM329" s="215"/>
      <c r="KFN329" s="215"/>
      <c r="KFO329" s="215"/>
      <c r="KFP329" s="215"/>
      <c r="KFQ329" s="215"/>
      <c r="KFR329" s="215"/>
      <c r="KFS329" s="215"/>
      <c r="KFT329" s="215"/>
      <c r="KFU329" s="215"/>
      <c r="KFV329" s="215"/>
      <c r="KFW329" s="215"/>
      <c r="KFX329" s="215"/>
      <c r="KFY329" s="215"/>
      <c r="KFZ329" s="215"/>
      <c r="KGA329" s="215"/>
      <c r="KGB329" s="215"/>
      <c r="KGC329" s="215"/>
      <c r="KGD329" s="215"/>
      <c r="KGE329" s="215"/>
      <c r="KGF329" s="215"/>
      <c r="KGG329" s="215"/>
      <c r="KGH329" s="215"/>
      <c r="KGI329" s="215"/>
      <c r="KGJ329" s="215"/>
      <c r="KGK329" s="215"/>
      <c r="KGL329" s="215"/>
      <c r="KGM329" s="215"/>
      <c r="KGN329" s="215"/>
      <c r="KGO329" s="215"/>
      <c r="KGP329" s="215"/>
      <c r="KGQ329" s="215"/>
      <c r="KGR329" s="215"/>
      <c r="KGS329" s="215"/>
      <c r="KGT329" s="215"/>
      <c r="KGU329" s="215"/>
      <c r="KGV329" s="215"/>
      <c r="KGW329" s="215"/>
      <c r="KGX329" s="215"/>
      <c r="KGY329" s="215"/>
      <c r="KGZ329" s="215"/>
      <c r="KHA329" s="215"/>
      <c r="KHB329" s="215"/>
      <c r="KHC329" s="215"/>
      <c r="KHD329" s="215"/>
      <c r="KHE329" s="215"/>
      <c r="KHF329" s="215"/>
      <c r="KHG329" s="215"/>
      <c r="KHH329" s="215"/>
      <c r="KHI329" s="215"/>
      <c r="KHJ329" s="215"/>
      <c r="KHK329" s="215"/>
      <c r="KHL329" s="215"/>
      <c r="KHM329" s="215"/>
      <c r="KHN329" s="215"/>
      <c r="KHO329" s="215"/>
      <c r="KHP329" s="215"/>
      <c r="KHQ329" s="215"/>
      <c r="KHR329" s="215"/>
      <c r="KHS329" s="215"/>
      <c r="KHT329" s="215"/>
      <c r="KHU329" s="215"/>
      <c r="KHV329" s="215"/>
      <c r="KHW329" s="215"/>
      <c r="KHX329" s="215"/>
      <c r="KHY329" s="215"/>
      <c r="KHZ329" s="215"/>
      <c r="KIA329" s="215"/>
      <c r="KIB329" s="215"/>
      <c r="KIC329" s="215"/>
      <c r="KID329" s="215"/>
      <c r="KIE329" s="215"/>
      <c r="KIF329" s="215"/>
      <c r="KIG329" s="215"/>
      <c r="KIH329" s="215"/>
      <c r="KII329" s="215"/>
      <c r="KIJ329" s="215"/>
      <c r="KIK329" s="215"/>
      <c r="KIL329" s="215"/>
      <c r="KIM329" s="215"/>
      <c r="KIN329" s="215"/>
      <c r="KIO329" s="215"/>
      <c r="KIP329" s="215"/>
      <c r="KIQ329" s="215"/>
      <c r="KIR329" s="215"/>
      <c r="KIS329" s="215"/>
      <c r="KIT329" s="215"/>
      <c r="KIU329" s="215"/>
      <c r="KIV329" s="215"/>
      <c r="KIW329" s="215"/>
      <c r="KIX329" s="215"/>
      <c r="KIY329" s="215"/>
      <c r="KIZ329" s="215"/>
      <c r="KJA329" s="215"/>
      <c r="KJB329" s="215"/>
      <c r="KJC329" s="215"/>
      <c r="KJD329" s="215"/>
      <c r="KJE329" s="215"/>
      <c r="KJF329" s="215"/>
      <c r="KJG329" s="215"/>
      <c r="KJH329" s="215"/>
      <c r="KJI329" s="215"/>
      <c r="KJJ329" s="215"/>
      <c r="KJK329" s="215"/>
      <c r="KJL329" s="215"/>
      <c r="KJM329" s="215"/>
      <c r="KJN329" s="215"/>
      <c r="KJO329" s="215"/>
      <c r="KJP329" s="215"/>
      <c r="KJQ329" s="215"/>
      <c r="KJR329" s="215"/>
      <c r="KJS329" s="215"/>
      <c r="KJT329" s="215"/>
      <c r="KJU329" s="215"/>
      <c r="KJV329" s="215"/>
      <c r="KJW329" s="215"/>
      <c r="KJX329" s="215"/>
      <c r="KJY329" s="215"/>
      <c r="KJZ329" s="215"/>
      <c r="KKA329" s="215"/>
      <c r="KKB329" s="215"/>
      <c r="KKC329" s="215"/>
      <c r="KKD329" s="215"/>
      <c r="KKE329" s="215"/>
      <c r="KKF329" s="215"/>
      <c r="KKG329" s="215"/>
      <c r="KKH329" s="215"/>
      <c r="KKI329" s="215"/>
      <c r="KKJ329" s="215"/>
      <c r="KKK329" s="215"/>
      <c r="KKL329" s="215"/>
      <c r="KKM329" s="215"/>
      <c r="KKN329" s="215"/>
      <c r="KKO329" s="215"/>
      <c r="KKP329" s="215"/>
      <c r="KKQ329" s="215"/>
      <c r="KKR329" s="215"/>
      <c r="KKS329" s="215"/>
      <c r="KKT329" s="215"/>
      <c r="KKU329" s="215"/>
      <c r="KKV329" s="215"/>
      <c r="KKW329" s="215"/>
      <c r="KKX329" s="215"/>
      <c r="KKY329" s="215"/>
      <c r="KKZ329" s="215"/>
      <c r="KLA329" s="215"/>
      <c r="KLB329" s="215"/>
      <c r="KLC329" s="215"/>
      <c r="KLD329" s="215"/>
      <c r="KLE329" s="215"/>
      <c r="KLF329" s="215"/>
      <c r="KLG329" s="215"/>
      <c r="KLH329" s="215"/>
      <c r="KLI329" s="215"/>
      <c r="KLJ329" s="215"/>
      <c r="KLK329" s="215"/>
      <c r="KLL329" s="215"/>
      <c r="KLM329" s="215"/>
      <c r="KLN329" s="215"/>
      <c r="KLO329" s="215"/>
      <c r="KLP329" s="215"/>
      <c r="KLQ329" s="215"/>
      <c r="KLR329" s="215"/>
      <c r="KLS329" s="215"/>
      <c r="KLT329" s="215"/>
      <c r="KLU329" s="215"/>
      <c r="KLV329" s="215"/>
      <c r="KLW329" s="215"/>
      <c r="KLX329" s="215"/>
      <c r="KLY329" s="215"/>
      <c r="KLZ329" s="215"/>
      <c r="KMA329" s="215"/>
      <c r="KMB329" s="215"/>
      <c r="KMC329" s="215"/>
      <c r="KMD329" s="215"/>
      <c r="KME329" s="215"/>
      <c r="KMF329" s="215"/>
      <c r="KMG329" s="215"/>
      <c r="KMH329" s="215"/>
      <c r="KMI329" s="215"/>
      <c r="KMJ329" s="215"/>
      <c r="KMK329" s="215"/>
      <c r="KML329" s="215"/>
      <c r="KMM329" s="215"/>
      <c r="KMN329" s="215"/>
      <c r="KMO329" s="215"/>
      <c r="KMP329" s="215"/>
      <c r="KMQ329" s="215"/>
      <c r="KMR329" s="215"/>
      <c r="KMS329" s="215"/>
      <c r="KMT329" s="215"/>
      <c r="KMU329" s="215"/>
      <c r="KMV329" s="215"/>
      <c r="KMW329" s="215"/>
      <c r="KMX329" s="215"/>
      <c r="KMY329" s="215"/>
      <c r="KMZ329" s="215"/>
      <c r="KNA329" s="215"/>
      <c r="KNB329" s="215"/>
      <c r="KNC329" s="215"/>
      <c r="KND329" s="215"/>
      <c r="KNE329" s="215"/>
      <c r="KNF329" s="215"/>
      <c r="KNG329" s="215"/>
      <c r="KNH329" s="215"/>
      <c r="KNI329" s="215"/>
      <c r="KNJ329" s="215"/>
      <c r="KNK329" s="215"/>
      <c r="KNL329" s="215"/>
      <c r="KNM329" s="215"/>
      <c r="KNN329" s="215"/>
      <c r="KNO329" s="215"/>
      <c r="KNP329" s="215"/>
      <c r="KNQ329" s="215"/>
      <c r="KNR329" s="215"/>
      <c r="KNS329" s="215"/>
      <c r="KNT329" s="215"/>
      <c r="KNU329" s="215"/>
      <c r="KNV329" s="215"/>
      <c r="KNW329" s="215"/>
      <c r="KNX329" s="215"/>
      <c r="KNY329" s="215"/>
      <c r="KNZ329" s="215"/>
      <c r="KOA329" s="215"/>
      <c r="KOB329" s="215"/>
      <c r="KOC329" s="215"/>
      <c r="KOD329" s="215"/>
      <c r="KOE329" s="215"/>
      <c r="KOF329" s="215"/>
      <c r="KOG329" s="215"/>
      <c r="KOH329" s="215"/>
      <c r="KOI329" s="215"/>
      <c r="KOJ329" s="215"/>
      <c r="KOK329" s="215"/>
      <c r="KOL329" s="215"/>
      <c r="KOM329" s="215"/>
      <c r="KON329" s="215"/>
      <c r="KOO329" s="215"/>
      <c r="KOP329" s="215"/>
      <c r="KOQ329" s="215"/>
      <c r="KOR329" s="215"/>
      <c r="KOS329" s="215"/>
      <c r="KOT329" s="215"/>
      <c r="KOU329" s="215"/>
      <c r="KOV329" s="215"/>
      <c r="KOW329" s="215"/>
      <c r="KOX329" s="215"/>
      <c r="KOY329" s="215"/>
      <c r="KOZ329" s="215"/>
      <c r="KPA329" s="215"/>
      <c r="KPB329" s="215"/>
      <c r="KPC329" s="215"/>
      <c r="KPD329" s="215"/>
      <c r="KPE329" s="215"/>
      <c r="KPF329" s="215"/>
      <c r="KPG329" s="215"/>
      <c r="KPH329" s="215"/>
      <c r="KPI329" s="215"/>
      <c r="KPJ329" s="215"/>
      <c r="KPK329" s="215"/>
      <c r="KPL329" s="215"/>
      <c r="KPM329" s="215"/>
      <c r="KPN329" s="215"/>
      <c r="KPO329" s="215"/>
      <c r="KPP329" s="215"/>
      <c r="KPQ329" s="215"/>
      <c r="KPR329" s="215"/>
      <c r="KPS329" s="215"/>
      <c r="KPT329" s="215"/>
      <c r="KPU329" s="215"/>
      <c r="KPV329" s="215"/>
      <c r="KPW329" s="215"/>
      <c r="KPX329" s="215"/>
      <c r="KPY329" s="215"/>
      <c r="KPZ329" s="215"/>
      <c r="KQA329" s="215"/>
      <c r="KQB329" s="215"/>
      <c r="KQC329" s="215"/>
      <c r="KQD329" s="215"/>
      <c r="KQE329" s="215"/>
      <c r="KQF329" s="215"/>
      <c r="KQG329" s="215"/>
      <c r="KQH329" s="215"/>
      <c r="KQI329" s="215"/>
      <c r="KQJ329" s="215"/>
      <c r="KQK329" s="215"/>
      <c r="KQL329" s="215"/>
      <c r="KQM329" s="215"/>
      <c r="KQN329" s="215"/>
      <c r="KQO329" s="215"/>
      <c r="KQP329" s="215"/>
      <c r="KQQ329" s="215"/>
      <c r="KQR329" s="215"/>
      <c r="KQS329" s="215"/>
      <c r="KQT329" s="215"/>
      <c r="KQU329" s="215"/>
      <c r="KQV329" s="215"/>
      <c r="KQW329" s="215"/>
      <c r="KQX329" s="215"/>
      <c r="KQY329" s="215"/>
      <c r="KQZ329" s="215"/>
      <c r="KRA329" s="215"/>
      <c r="KRB329" s="215"/>
      <c r="KRC329" s="215"/>
      <c r="KRD329" s="215"/>
      <c r="KRE329" s="215"/>
      <c r="KRF329" s="215"/>
      <c r="KRG329" s="215"/>
      <c r="KRH329" s="215"/>
      <c r="KRI329" s="215"/>
      <c r="KRJ329" s="215"/>
      <c r="KRK329" s="215"/>
      <c r="KRL329" s="215"/>
      <c r="KRM329" s="215"/>
      <c r="KRN329" s="215"/>
      <c r="KRO329" s="215"/>
      <c r="KRP329" s="215"/>
      <c r="KRQ329" s="215"/>
      <c r="KRR329" s="215"/>
      <c r="KRS329" s="215"/>
      <c r="KRT329" s="215"/>
      <c r="KRU329" s="215"/>
      <c r="KRV329" s="215"/>
      <c r="KRW329" s="215"/>
      <c r="KRX329" s="215"/>
      <c r="KRY329" s="215"/>
      <c r="KRZ329" s="215"/>
      <c r="KSA329" s="215"/>
      <c r="KSB329" s="215"/>
      <c r="KSC329" s="215"/>
      <c r="KSD329" s="215"/>
      <c r="KSE329" s="215"/>
      <c r="KSF329" s="215"/>
      <c r="KSG329" s="215"/>
      <c r="KSH329" s="215"/>
      <c r="KSI329" s="215"/>
      <c r="KSJ329" s="215"/>
      <c r="KSK329" s="215"/>
      <c r="KSL329" s="215"/>
      <c r="KSM329" s="215"/>
      <c r="KSN329" s="215"/>
      <c r="KSO329" s="215"/>
      <c r="KSP329" s="215"/>
      <c r="KSQ329" s="215"/>
      <c r="KSR329" s="215"/>
      <c r="KSS329" s="215"/>
      <c r="KST329" s="215"/>
      <c r="KSU329" s="215"/>
      <c r="KSV329" s="215"/>
      <c r="KSW329" s="215"/>
      <c r="KSX329" s="215"/>
      <c r="KSY329" s="215"/>
      <c r="KSZ329" s="215"/>
      <c r="KTA329" s="215"/>
      <c r="KTB329" s="215"/>
      <c r="KTC329" s="215"/>
      <c r="KTD329" s="215"/>
      <c r="KTE329" s="215"/>
      <c r="KTF329" s="215"/>
      <c r="KTG329" s="215"/>
      <c r="KTH329" s="215"/>
      <c r="KTI329" s="215"/>
      <c r="KTJ329" s="215"/>
      <c r="KTK329" s="215"/>
      <c r="KTL329" s="215"/>
      <c r="KTM329" s="215"/>
      <c r="KTN329" s="215"/>
      <c r="KTO329" s="215"/>
      <c r="KTP329" s="215"/>
      <c r="KTQ329" s="215"/>
      <c r="KTR329" s="215"/>
      <c r="KTS329" s="215"/>
      <c r="KTT329" s="215"/>
      <c r="KTU329" s="215"/>
      <c r="KTV329" s="215"/>
      <c r="KTW329" s="215"/>
      <c r="KTX329" s="215"/>
      <c r="KTY329" s="215"/>
      <c r="KTZ329" s="215"/>
      <c r="KUA329" s="215"/>
      <c r="KUB329" s="215"/>
      <c r="KUC329" s="215"/>
      <c r="KUD329" s="215"/>
      <c r="KUE329" s="215"/>
      <c r="KUF329" s="215"/>
      <c r="KUG329" s="215"/>
      <c r="KUH329" s="215"/>
      <c r="KUI329" s="215"/>
      <c r="KUJ329" s="215"/>
      <c r="KUK329" s="215"/>
      <c r="KUL329" s="215"/>
      <c r="KUM329" s="215"/>
      <c r="KUN329" s="215"/>
      <c r="KUO329" s="215"/>
      <c r="KUP329" s="215"/>
      <c r="KUQ329" s="215"/>
      <c r="KUR329" s="215"/>
      <c r="KUS329" s="215"/>
      <c r="KUT329" s="215"/>
      <c r="KUU329" s="215"/>
      <c r="KUV329" s="215"/>
      <c r="KUW329" s="215"/>
      <c r="KUX329" s="215"/>
      <c r="KUY329" s="215"/>
      <c r="KUZ329" s="215"/>
      <c r="KVA329" s="215"/>
      <c r="KVB329" s="215"/>
      <c r="KVC329" s="215"/>
      <c r="KVD329" s="215"/>
      <c r="KVE329" s="215"/>
      <c r="KVF329" s="215"/>
      <c r="KVG329" s="215"/>
      <c r="KVH329" s="215"/>
      <c r="KVI329" s="215"/>
      <c r="KVJ329" s="215"/>
      <c r="KVK329" s="215"/>
      <c r="KVL329" s="215"/>
      <c r="KVM329" s="215"/>
      <c r="KVN329" s="215"/>
      <c r="KVO329" s="215"/>
      <c r="KVP329" s="215"/>
      <c r="KVQ329" s="215"/>
      <c r="KVR329" s="215"/>
      <c r="KVS329" s="215"/>
      <c r="KVT329" s="215"/>
      <c r="KVU329" s="215"/>
      <c r="KVV329" s="215"/>
      <c r="KVW329" s="215"/>
      <c r="KVX329" s="215"/>
      <c r="KVY329" s="215"/>
      <c r="KVZ329" s="215"/>
      <c r="KWA329" s="215"/>
      <c r="KWB329" s="215"/>
      <c r="KWC329" s="215"/>
      <c r="KWD329" s="215"/>
      <c r="KWE329" s="215"/>
      <c r="KWF329" s="215"/>
      <c r="KWG329" s="215"/>
      <c r="KWH329" s="215"/>
      <c r="KWI329" s="215"/>
      <c r="KWJ329" s="215"/>
      <c r="KWK329" s="215"/>
      <c r="KWL329" s="215"/>
      <c r="KWM329" s="215"/>
      <c r="KWN329" s="215"/>
      <c r="KWO329" s="215"/>
      <c r="KWP329" s="215"/>
      <c r="KWQ329" s="215"/>
      <c r="KWR329" s="215"/>
      <c r="KWS329" s="215"/>
      <c r="KWT329" s="215"/>
      <c r="KWU329" s="215"/>
      <c r="KWV329" s="215"/>
      <c r="KWW329" s="215"/>
      <c r="KWX329" s="215"/>
      <c r="KWY329" s="215"/>
      <c r="KWZ329" s="215"/>
      <c r="KXA329" s="215"/>
      <c r="KXB329" s="215"/>
      <c r="KXC329" s="215"/>
      <c r="KXD329" s="215"/>
      <c r="KXE329" s="215"/>
      <c r="KXF329" s="215"/>
      <c r="KXG329" s="215"/>
      <c r="KXH329" s="215"/>
      <c r="KXI329" s="215"/>
      <c r="KXJ329" s="215"/>
      <c r="KXK329" s="215"/>
      <c r="KXL329" s="215"/>
      <c r="KXM329" s="215"/>
      <c r="KXN329" s="215"/>
      <c r="KXO329" s="215"/>
      <c r="KXP329" s="215"/>
      <c r="KXQ329" s="215"/>
      <c r="KXR329" s="215"/>
      <c r="KXS329" s="215"/>
      <c r="KXT329" s="215"/>
      <c r="KXU329" s="215"/>
      <c r="KXV329" s="215"/>
      <c r="KXW329" s="215"/>
      <c r="KXX329" s="215"/>
      <c r="KXY329" s="215"/>
      <c r="KXZ329" s="215"/>
      <c r="KYA329" s="215"/>
      <c r="KYB329" s="215"/>
      <c r="KYC329" s="215"/>
      <c r="KYD329" s="215"/>
      <c r="KYE329" s="215"/>
      <c r="KYF329" s="215"/>
      <c r="KYG329" s="215"/>
      <c r="KYH329" s="215"/>
      <c r="KYI329" s="215"/>
      <c r="KYJ329" s="215"/>
      <c r="KYK329" s="215"/>
      <c r="KYL329" s="215"/>
      <c r="KYM329" s="215"/>
      <c r="KYN329" s="215"/>
      <c r="KYO329" s="215"/>
      <c r="KYP329" s="215"/>
      <c r="KYQ329" s="215"/>
      <c r="KYR329" s="215"/>
      <c r="KYS329" s="215"/>
      <c r="KYT329" s="215"/>
      <c r="KYU329" s="215"/>
      <c r="KYV329" s="215"/>
      <c r="KYW329" s="215"/>
      <c r="KYX329" s="215"/>
      <c r="KYY329" s="215"/>
      <c r="KYZ329" s="215"/>
      <c r="KZA329" s="215"/>
      <c r="KZB329" s="215"/>
      <c r="KZC329" s="215"/>
      <c r="KZD329" s="215"/>
      <c r="KZE329" s="215"/>
      <c r="KZF329" s="215"/>
      <c r="KZG329" s="215"/>
      <c r="KZH329" s="215"/>
      <c r="KZI329" s="215"/>
      <c r="KZJ329" s="215"/>
      <c r="KZK329" s="215"/>
      <c r="KZL329" s="215"/>
      <c r="KZM329" s="215"/>
      <c r="KZN329" s="215"/>
      <c r="KZO329" s="215"/>
      <c r="KZP329" s="215"/>
      <c r="KZQ329" s="215"/>
      <c r="KZR329" s="215"/>
      <c r="KZS329" s="215"/>
      <c r="KZT329" s="215"/>
      <c r="KZU329" s="215"/>
      <c r="KZV329" s="215"/>
      <c r="KZW329" s="215"/>
      <c r="KZX329" s="215"/>
      <c r="KZY329" s="215"/>
      <c r="KZZ329" s="215"/>
      <c r="LAA329" s="215"/>
      <c r="LAB329" s="215"/>
      <c r="LAC329" s="215"/>
      <c r="LAD329" s="215"/>
      <c r="LAE329" s="215"/>
      <c r="LAF329" s="215"/>
      <c r="LAG329" s="215"/>
      <c r="LAH329" s="215"/>
      <c r="LAI329" s="215"/>
      <c r="LAJ329" s="215"/>
      <c r="LAK329" s="215"/>
      <c r="LAL329" s="215"/>
      <c r="LAM329" s="215"/>
      <c r="LAN329" s="215"/>
      <c r="LAO329" s="215"/>
      <c r="LAP329" s="215"/>
      <c r="LAQ329" s="215"/>
      <c r="LAR329" s="215"/>
      <c r="LAS329" s="215"/>
      <c r="LAT329" s="215"/>
      <c r="LAU329" s="215"/>
      <c r="LAV329" s="215"/>
      <c r="LAW329" s="215"/>
      <c r="LAX329" s="215"/>
      <c r="LAY329" s="215"/>
      <c r="LAZ329" s="215"/>
      <c r="LBA329" s="215"/>
      <c r="LBB329" s="215"/>
      <c r="LBC329" s="215"/>
      <c r="LBD329" s="215"/>
      <c r="LBE329" s="215"/>
      <c r="LBF329" s="215"/>
      <c r="LBG329" s="215"/>
      <c r="LBH329" s="215"/>
      <c r="LBI329" s="215"/>
      <c r="LBJ329" s="215"/>
      <c r="LBK329" s="215"/>
      <c r="LBL329" s="215"/>
      <c r="LBM329" s="215"/>
      <c r="LBN329" s="215"/>
      <c r="LBO329" s="215"/>
      <c r="LBP329" s="215"/>
      <c r="LBQ329" s="215"/>
      <c r="LBR329" s="215"/>
      <c r="LBS329" s="215"/>
      <c r="LBT329" s="215"/>
      <c r="LBU329" s="215"/>
      <c r="LBV329" s="215"/>
      <c r="LBW329" s="215"/>
      <c r="LBX329" s="215"/>
      <c r="LBY329" s="215"/>
      <c r="LBZ329" s="215"/>
      <c r="LCA329" s="215"/>
      <c r="LCB329" s="215"/>
      <c r="LCC329" s="215"/>
      <c r="LCD329" s="215"/>
      <c r="LCE329" s="215"/>
      <c r="LCF329" s="215"/>
      <c r="LCG329" s="215"/>
      <c r="LCH329" s="215"/>
      <c r="LCI329" s="215"/>
      <c r="LCJ329" s="215"/>
      <c r="LCK329" s="215"/>
      <c r="LCL329" s="215"/>
      <c r="LCM329" s="215"/>
      <c r="LCN329" s="215"/>
      <c r="LCO329" s="215"/>
      <c r="LCP329" s="215"/>
      <c r="LCQ329" s="215"/>
      <c r="LCR329" s="215"/>
      <c r="LCS329" s="215"/>
      <c r="LCT329" s="215"/>
      <c r="LCU329" s="215"/>
      <c r="LCV329" s="215"/>
      <c r="LCW329" s="215"/>
      <c r="LCX329" s="215"/>
      <c r="LCY329" s="215"/>
      <c r="LCZ329" s="215"/>
      <c r="LDA329" s="215"/>
      <c r="LDB329" s="215"/>
      <c r="LDC329" s="215"/>
      <c r="LDD329" s="215"/>
      <c r="LDE329" s="215"/>
      <c r="LDF329" s="215"/>
      <c r="LDG329" s="215"/>
      <c r="LDH329" s="215"/>
      <c r="LDI329" s="215"/>
      <c r="LDJ329" s="215"/>
      <c r="LDK329" s="215"/>
      <c r="LDL329" s="215"/>
      <c r="LDM329" s="215"/>
      <c r="LDN329" s="215"/>
      <c r="LDO329" s="215"/>
      <c r="LDP329" s="215"/>
      <c r="LDQ329" s="215"/>
      <c r="LDR329" s="215"/>
      <c r="LDS329" s="215"/>
      <c r="LDT329" s="215"/>
      <c r="LDU329" s="215"/>
      <c r="LDV329" s="215"/>
      <c r="LDW329" s="215"/>
      <c r="LDX329" s="215"/>
      <c r="LDY329" s="215"/>
      <c r="LDZ329" s="215"/>
      <c r="LEA329" s="215"/>
      <c r="LEB329" s="215"/>
      <c r="LEC329" s="215"/>
      <c r="LED329" s="215"/>
      <c r="LEE329" s="215"/>
      <c r="LEF329" s="215"/>
      <c r="LEG329" s="215"/>
      <c r="LEH329" s="215"/>
      <c r="LEI329" s="215"/>
      <c r="LEJ329" s="215"/>
      <c r="LEK329" s="215"/>
      <c r="LEL329" s="215"/>
      <c r="LEM329" s="215"/>
      <c r="LEN329" s="215"/>
      <c r="LEO329" s="215"/>
      <c r="LEP329" s="215"/>
      <c r="LEQ329" s="215"/>
      <c r="LER329" s="215"/>
      <c r="LES329" s="215"/>
      <c r="LET329" s="215"/>
      <c r="LEU329" s="215"/>
      <c r="LEV329" s="215"/>
      <c r="LEW329" s="215"/>
      <c r="LEX329" s="215"/>
      <c r="LEY329" s="215"/>
      <c r="LEZ329" s="215"/>
      <c r="LFA329" s="215"/>
      <c r="LFB329" s="215"/>
      <c r="LFC329" s="215"/>
      <c r="LFD329" s="215"/>
      <c r="LFE329" s="215"/>
      <c r="LFF329" s="215"/>
      <c r="LFG329" s="215"/>
      <c r="LFH329" s="215"/>
      <c r="LFI329" s="215"/>
      <c r="LFJ329" s="215"/>
      <c r="LFK329" s="215"/>
      <c r="LFL329" s="215"/>
      <c r="LFM329" s="215"/>
      <c r="LFN329" s="215"/>
      <c r="LFO329" s="215"/>
      <c r="LFP329" s="215"/>
      <c r="LFQ329" s="215"/>
      <c r="LFR329" s="215"/>
      <c r="LFS329" s="215"/>
      <c r="LFT329" s="215"/>
      <c r="LFU329" s="215"/>
      <c r="LFV329" s="215"/>
      <c r="LFW329" s="215"/>
      <c r="LFX329" s="215"/>
      <c r="LFY329" s="215"/>
      <c r="LFZ329" s="215"/>
      <c r="LGA329" s="215"/>
      <c r="LGB329" s="215"/>
      <c r="LGC329" s="215"/>
      <c r="LGD329" s="215"/>
      <c r="LGE329" s="215"/>
      <c r="LGF329" s="215"/>
      <c r="LGG329" s="215"/>
      <c r="LGH329" s="215"/>
      <c r="LGI329" s="215"/>
      <c r="LGJ329" s="215"/>
      <c r="LGK329" s="215"/>
      <c r="LGL329" s="215"/>
      <c r="LGM329" s="215"/>
      <c r="LGN329" s="215"/>
      <c r="LGO329" s="215"/>
      <c r="LGP329" s="215"/>
      <c r="LGQ329" s="215"/>
      <c r="LGR329" s="215"/>
      <c r="LGS329" s="215"/>
      <c r="LGT329" s="215"/>
      <c r="LGU329" s="215"/>
      <c r="LGV329" s="215"/>
      <c r="LGW329" s="215"/>
      <c r="LGX329" s="215"/>
      <c r="LGY329" s="215"/>
      <c r="LGZ329" s="215"/>
      <c r="LHA329" s="215"/>
      <c r="LHB329" s="215"/>
      <c r="LHC329" s="215"/>
      <c r="LHD329" s="215"/>
      <c r="LHE329" s="215"/>
      <c r="LHF329" s="215"/>
      <c r="LHG329" s="215"/>
      <c r="LHH329" s="215"/>
      <c r="LHI329" s="215"/>
      <c r="LHJ329" s="215"/>
      <c r="LHK329" s="215"/>
      <c r="LHL329" s="215"/>
      <c r="LHM329" s="215"/>
      <c r="LHN329" s="215"/>
      <c r="LHO329" s="215"/>
      <c r="LHP329" s="215"/>
      <c r="LHQ329" s="215"/>
      <c r="LHR329" s="215"/>
      <c r="LHS329" s="215"/>
      <c r="LHT329" s="215"/>
      <c r="LHU329" s="215"/>
      <c r="LHV329" s="215"/>
      <c r="LHW329" s="215"/>
      <c r="LHX329" s="215"/>
      <c r="LHY329" s="215"/>
      <c r="LHZ329" s="215"/>
      <c r="LIA329" s="215"/>
      <c r="LIB329" s="215"/>
      <c r="LIC329" s="215"/>
      <c r="LID329" s="215"/>
      <c r="LIE329" s="215"/>
      <c r="LIF329" s="215"/>
      <c r="LIG329" s="215"/>
      <c r="LIH329" s="215"/>
      <c r="LII329" s="215"/>
      <c r="LIJ329" s="215"/>
      <c r="LIK329" s="215"/>
      <c r="LIL329" s="215"/>
      <c r="LIM329" s="215"/>
      <c r="LIN329" s="215"/>
      <c r="LIO329" s="215"/>
      <c r="LIP329" s="215"/>
      <c r="LIQ329" s="215"/>
      <c r="LIR329" s="215"/>
      <c r="LIS329" s="215"/>
      <c r="LIT329" s="215"/>
      <c r="LIU329" s="215"/>
      <c r="LIV329" s="215"/>
      <c r="LIW329" s="215"/>
      <c r="LIX329" s="215"/>
      <c r="LIY329" s="215"/>
      <c r="LIZ329" s="215"/>
      <c r="LJA329" s="215"/>
      <c r="LJB329" s="215"/>
      <c r="LJC329" s="215"/>
      <c r="LJD329" s="215"/>
      <c r="LJE329" s="215"/>
      <c r="LJF329" s="215"/>
      <c r="LJG329" s="215"/>
      <c r="LJH329" s="215"/>
      <c r="LJI329" s="215"/>
      <c r="LJJ329" s="215"/>
      <c r="LJK329" s="215"/>
      <c r="LJL329" s="215"/>
      <c r="LJM329" s="215"/>
      <c r="LJN329" s="215"/>
      <c r="LJO329" s="215"/>
      <c r="LJP329" s="215"/>
      <c r="LJQ329" s="215"/>
      <c r="LJR329" s="215"/>
      <c r="LJS329" s="215"/>
      <c r="LJT329" s="215"/>
      <c r="LJU329" s="215"/>
      <c r="LJV329" s="215"/>
      <c r="LJW329" s="215"/>
      <c r="LJX329" s="215"/>
      <c r="LJY329" s="215"/>
      <c r="LJZ329" s="215"/>
      <c r="LKA329" s="215"/>
      <c r="LKB329" s="215"/>
      <c r="LKC329" s="215"/>
      <c r="LKD329" s="215"/>
      <c r="LKE329" s="215"/>
      <c r="LKF329" s="215"/>
      <c r="LKG329" s="215"/>
      <c r="LKH329" s="215"/>
      <c r="LKI329" s="215"/>
      <c r="LKJ329" s="215"/>
      <c r="LKK329" s="215"/>
      <c r="LKL329" s="215"/>
      <c r="LKM329" s="215"/>
      <c r="LKN329" s="215"/>
      <c r="LKO329" s="215"/>
      <c r="LKP329" s="215"/>
      <c r="LKQ329" s="215"/>
      <c r="LKR329" s="215"/>
      <c r="LKS329" s="215"/>
      <c r="LKT329" s="215"/>
      <c r="LKU329" s="215"/>
      <c r="LKV329" s="215"/>
      <c r="LKW329" s="215"/>
      <c r="LKX329" s="215"/>
      <c r="LKY329" s="215"/>
      <c r="LKZ329" s="215"/>
      <c r="LLA329" s="215"/>
      <c r="LLB329" s="215"/>
      <c r="LLC329" s="215"/>
      <c r="LLD329" s="215"/>
      <c r="LLE329" s="215"/>
      <c r="LLF329" s="215"/>
      <c r="LLG329" s="215"/>
      <c r="LLH329" s="215"/>
      <c r="LLI329" s="215"/>
      <c r="LLJ329" s="215"/>
      <c r="LLK329" s="215"/>
      <c r="LLL329" s="215"/>
      <c r="LLM329" s="215"/>
      <c r="LLN329" s="215"/>
      <c r="LLO329" s="215"/>
      <c r="LLP329" s="215"/>
      <c r="LLQ329" s="215"/>
      <c r="LLR329" s="215"/>
      <c r="LLS329" s="215"/>
      <c r="LLT329" s="215"/>
      <c r="LLU329" s="215"/>
      <c r="LLV329" s="215"/>
      <c r="LLW329" s="215"/>
      <c r="LLX329" s="215"/>
      <c r="LLY329" s="215"/>
      <c r="LLZ329" s="215"/>
      <c r="LMA329" s="215"/>
      <c r="LMB329" s="215"/>
      <c r="LMC329" s="215"/>
      <c r="LMD329" s="215"/>
      <c r="LME329" s="215"/>
      <c r="LMF329" s="215"/>
      <c r="LMG329" s="215"/>
      <c r="LMH329" s="215"/>
      <c r="LMI329" s="215"/>
      <c r="LMJ329" s="215"/>
      <c r="LMK329" s="215"/>
      <c r="LML329" s="215"/>
      <c r="LMM329" s="215"/>
      <c r="LMN329" s="215"/>
      <c r="LMO329" s="215"/>
      <c r="LMP329" s="215"/>
      <c r="LMQ329" s="215"/>
      <c r="LMR329" s="215"/>
      <c r="LMS329" s="215"/>
      <c r="LMT329" s="215"/>
      <c r="LMU329" s="215"/>
      <c r="LMV329" s="215"/>
      <c r="LMW329" s="215"/>
      <c r="LMX329" s="215"/>
      <c r="LMY329" s="215"/>
      <c r="LMZ329" s="215"/>
      <c r="LNA329" s="215"/>
      <c r="LNB329" s="215"/>
      <c r="LNC329" s="215"/>
      <c r="LND329" s="215"/>
      <c r="LNE329" s="215"/>
      <c r="LNF329" s="215"/>
      <c r="LNG329" s="215"/>
      <c r="LNH329" s="215"/>
      <c r="LNI329" s="215"/>
      <c r="LNJ329" s="215"/>
      <c r="LNK329" s="215"/>
      <c r="LNL329" s="215"/>
      <c r="LNM329" s="215"/>
      <c r="LNN329" s="215"/>
      <c r="LNO329" s="215"/>
      <c r="LNP329" s="215"/>
      <c r="LNQ329" s="215"/>
      <c r="LNR329" s="215"/>
      <c r="LNS329" s="215"/>
      <c r="LNT329" s="215"/>
      <c r="LNU329" s="215"/>
      <c r="LNV329" s="215"/>
      <c r="LNW329" s="215"/>
      <c r="LNX329" s="215"/>
      <c r="LNY329" s="215"/>
      <c r="LNZ329" s="215"/>
      <c r="LOA329" s="215"/>
      <c r="LOB329" s="215"/>
      <c r="LOC329" s="215"/>
      <c r="LOD329" s="215"/>
      <c r="LOE329" s="215"/>
      <c r="LOF329" s="215"/>
      <c r="LOG329" s="215"/>
      <c r="LOH329" s="215"/>
      <c r="LOI329" s="215"/>
      <c r="LOJ329" s="215"/>
      <c r="LOK329" s="215"/>
      <c r="LOL329" s="215"/>
      <c r="LOM329" s="215"/>
      <c r="LON329" s="215"/>
      <c r="LOO329" s="215"/>
      <c r="LOP329" s="215"/>
      <c r="LOQ329" s="215"/>
      <c r="LOR329" s="215"/>
      <c r="LOS329" s="215"/>
      <c r="LOT329" s="215"/>
      <c r="LOU329" s="215"/>
      <c r="LOV329" s="215"/>
      <c r="LOW329" s="215"/>
      <c r="LOX329" s="215"/>
      <c r="LOY329" s="215"/>
      <c r="LOZ329" s="215"/>
      <c r="LPA329" s="215"/>
      <c r="LPB329" s="215"/>
      <c r="LPC329" s="215"/>
      <c r="LPD329" s="215"/>
      <c r="LPE329" s="215"/>
      <c r="LPF329" s="215"/>
      <c r="LPG329" s="215"/>
      <c r="LPH329" s="215"/>
      <c r="LPI329" s="215"/>
      <c r="LPJ329" s="215"/>
      <c r="LPK329" s="215"/>
      <c r="LPL329" s="215"/>
      <c r="LPM329" s="215"/>
      <c r="LPN329" s="215"/>
      <c r="LPO329" s="215"/>
      <c r="LPP329" s="215"/>
      <c r="LPQ329" s="215"/>
      <c r="LPR329" s="215"/>
      <c r="LPS329" s="215"/>
      <c r="LPT329" s="215"/>
      <c r="LPU329" s="215"/>
      <c r="LPV329" s="215"/>
      <c r="LPW329" s="215"/>
      <c r="LPX329" s="215"/>
      <c r="LPY329" s="215"/>
      <c r="LPZ329" s="215"/>
      <c r="LQA329" s="215"/>
      <c r="LQB329" s="215"/>
      <c r="LQC329" s="215"/>
      <c r="LQD329" s="215"/>
      <c r="LQE329" s="215"/>
      <c r="LQF329" s="215"/>
      <c r="LQG329" s="215"/>
      <c r="LQH329" s="215"/>
      <c r="LQI329" s="215"/>
      <c r="LQJ329" s="215"/>
      <c r="LQK329" s="215"/>
      <c r="LQL329" s="215"/>
      <c r="LQM329" s="215"/>
      <c r="LQN329" s="215"/>
      <c r="LQO329" s="215"/>
      <c r="LQP329" s="215"/>
      <c r="LQQ329" s="215"/>
      <c r="LQR329" s="215"/>
      <c r="LQS329" s="215"/>
      <c r="LQT329" s="215"/>
      <c r="LQU329" s="215"/>
      <c r="LQV329" s="215"/>
      <c r="LQW329" s="215"/>
      <c r="LQX329" s="215"/>
      <c r="LQY329" s="215"/>
      <c r="LQZ329" s="215"/>
      <c r="LRA329" s="215"/>
      <c r="LRB329" s="215"/>
      <c r="LRC329" s="215"/>
      <c r="LRD329" s="215"/>
      <c r="LRE329" s="215"/>
      <c r="LRF329" s="215"/>
      <c r="LRG329" s="215"/>
      <c r="LRH329" s="215"/>
      <c r="LRI329" s="215"/>
      <c r="LRJ329" s="215"/>
      <c r="LRK329" s="215"/>
      <c r="LRL329" s="215"/>
      <c r="LRM329" s="215"/>
      <c r="LRN329" s="215"/>
      <c r="LRO329" s="215"/>
      <c r="LRP329" s="215"/>
      <c r="LRQ329" s="215"/>
      <c r="LRR329" s="215"/>
      <c r="LRS329" s="215"/>
      <c r="LRT329" s="215"/>
      <c r="LRU329" s="215"/>
      <c r="LRV329" s="215"/>
      <c r="LRW329" s="215"/>
      <c r="LRX329" s="215"/>
      <c r="LRY329" s="215"/>
      <c r="LRZ329" s="215"/>
      <c r="LSA329" s="215"/>
      <c r="LSB329" s="215"/>
      <c r="LSC329" s="215"/>
      <c r="LSD329" s="215"/>
      <c r="LSE329" s="215"/>
      <c r="LSF329" s="215"/>
      <c r="LSG329" s="215"/>
      <c r="LSH329" s="215"/>
      <c r="LSI329" s="215"/>
      <c r="LSJ329" s="215"/>
      <c r="LSK329" s="215"/>
      <c r="LSL329" s="215"/>
      <c r="LSM329" s="215"/>
      <c r="LSN329" s="215"/>
      <c r="LSO329" s="215"/>
      <c r="LSP329" s="215"/>
      <c r="LSQ329" s="215"/>
      <c r="LSR329" s="215"/>
      <c r="LSS329" s="215"/>
      <c r="LST329" s="215"/>
      <c r="LSU329" s="215"/>
      <c r="LSV329" s="215"/>
      <c r="LSW329" s="215"/>
      <c r="LSX329" s="215"/>
      <c r="LSY329" s="215"/>
      <c r="LSZ329" s="215"/>
      <c r="LTA329" s="215"/>
      <c r="LTB329" s="215"/>
      <c r="LTC329" s="215"/>
      <c r="LTD329" s="215"/>
      <c r="LTE329" s="215"/>
      <c r="LTF329" s="215"/>
      <c r="LTG329" s="215"/>
      <c r="LTH329" s="215"/>
      <c r="LTI329" s="215"/>
      <c r="LTJ329" s="215"/>
      <c r="LTK329" s="215"/>
      <c r="LTL329" s="215"/>
      <c r="LTM329" s="215"/>
      <c r="LTN329" s="215"/>
      <c r="LTO329" s="215"/>
      <c r="LTP329" s="215"/>
      <c r="LTQ329" s="215"/>
      <c r="LTR329" s="215"/>
      <c r="LTS329" s="215"/>
      <c r="LTT329" s="215"/>
      <c r="LTU329" s="215"/>
      <c r="LTV329" s="215"/>
      <c r="LTW329" s="215"/>
      <c r="LTX329" s="215"/>
      <c r="LTY329" s="215"/>
      <c r="LTZ329" s="215"/>
      <c r="LUA329" s="215"/>
      <c r="LUB329" s="215"/>
      <c r="LUC329" s="215"/>
      <c r="LUD329" s="215"/>
      <c r="LUE329" s="215"/>
      <c r="LUF329" s="215"/>
      <c r="LUG329" s="215"/>
      <c r="LUH329" s="215"/>
      <c r="LUI329" s="215"/>
      <c r="LUJ329" s="215"/>
      <c r="LUK329" s="215"/>
      <c r="LUL329" s="215"/>
      <c r="LUM329" s="215"/>
      <c r="LUN329" s="215"/>
      <c r="LUO329" s="215"/>
      <c r="LUP329" s="215"/>
      <c r="LUQ329" s="215"/>
      <c r="LUR329" s="215"/>
      <c r="LUS329" s="215"/>
      <c r="LUT329" s="215"/>
      <c r="LUU329" s="215"/>
      <c r="LUV329" s="215"/>
      <c r="LUW329" s="215"/>
      <c r="LUX329" s="215"/>
      <c r="LUY329" s="215"/>
      <c r="LUZ329" s="215"/>
      <c r="LVA329" s="215"/>
      <c r="LVB329" s="215"/>
      <c r="LVC329" s="215"/>
      <c r="LVD329" s="215"/>
      <c r="LVE329" s="215"/>
      <c r="LVF329" s="215"/>
      <c r="LVG329" s="215"/>
      <c r="LVH329" s="215"/>
      <c r="LVI329" s="215"/>
      <c r="LVJ329" s="215"/>
      <c r="LVK329" s="215"/>
      <c r="LVL329" s="215"/>
      <c r="LVM329" s="215"/>
      <c r="LVN329" s="215"/>
      <c r="LVO329" s="215"/>
      <c r="LVP329" s="215"/>
      <c r="LVQ329" s="215"/>
      <c r="LVR329" s="215"/>
      <c r="LVS329" s="215"/>
      <c r="LVT329" s="215"/>
      <c r="LVU329" s="215"/>
      <c r="LVV329" s="215"/>
      <c r="LVW329" s="215"/>
      <c r="LVX329" s="215"/>
      <c r="LVY329" s="215"/>
      <c r="LVZ329" s="215"/>
      <c r="LWA329" s="215"/>
      <c r="LWB329" s="215"/>
      <c r="LWC329" s="215"/>
      <c r="LWD329" s="215"/>
      <c r="LWE329" s="215"/>
      <c r="LWF329" s="215"/>
      <c r="LWG329" s="215"/>
      <c r="LWH329" s="215"/>
      <c r="LWI329" s="215"/>
      <c r="LWJ329" s="215"/>
      <c r="LWK329" s="215"/>
      <c r="LWL329" s="215"/>
      <c r="LWM329" s="215"/>
      <c r="LWN329" s="215"/>
      <c r="LWO329" s="215"/>
      <c r="LWP329" s="215"/>
      <c r="LWQ329" s="215"/>
      <c r="LWR329" s="215"/>
      <c r="LWS329" s="215"/>
      <c r="LWT329" s="215"/>
      <c r="LWU329" s="215"/>
      <c r="LWV329" s="215"/>
      <c r="LWW329" s="215"/>
      <c r="LWX329" s="215"/>
      <c r="LWY329" s="215"/>
      <c r="LWZ329" s="215"/>
      <c r="LXA329" s="215"/>
      <c r="LXB329" s="215"/>
      <c r="LXC329" s="215"/>
      <c r="LXD329" s="215"/>
      <c r="LXE329" s="215"/>
      <c r="LXF329" s="215"/>
      <c r="LXG329" s="215"/>
      <c r="LXH329" s="215"/>
      <c r="LXI329" s="215"/>
      <c r="LXJ329" s="215"/>
      <c r="LXK329" s="215"/>
      <c r="LXL329" s="215"/>
      <c r="LXM329" s="215"/>
      <c r="LXN329" s="215"/>
      <c r="LXO329" s="215"/>
      <c r="LXP329" s="215"/>
      <c r="LXQ329" s="215"/>
      <c r="LXR329" s="215"/>
      <c r="LXS329" s="215"/>
      <c r="LXT329" s="215"/>
      <c r="LXU329" s="215"/>
      <c r="LXV329" s="215"/>
      <c r="LXW329" s="215"/>
      <c r="LXX329" s="215"/>
      <c r="LXY329" s="215"/>
      <c r="LXZ329" s="215"/>
      <c r="LYA329" s="215"/>
      <c r="LYB329" s="215"/>
      <c r="LYC329" s="215"/>
      <c r="LYD329" s="215"/>
      <c r="LYE329" s="215"/>
      <c r="LYF329" s="215"/>
      <c r="LYG329" s="215"/>
      <c r="LYH329" s="215"/>
      <c r="LYI329" s="215"/>
      <c r="LYJ329" s="215"/>
      <c r="LYK329" s="215"/>
      <c r="LYL329" s="215"/>
      <c r="LYM329" s="215"/>
      <c r="LYN329" s="215"/>
      <c r="LYO329" s="215"/>
      <c r="LYP329" s="215"/>
      <c r="LYQ329" s="215"/>
      <c r="LYR329" s="215"/>
      <c r="LYS329" s="215"/>
      <c r="LYT329" s="215"/>
      <c r="LYU329" s="215"/>
      <c r="LYV329" s="215"/>
      <c r="LYW329" s="215"/>
      <c r="LYX329" s="215"/>
      <c r="LYY329" s="215"/>
      <c r="LYZ329" s="215"/>
      <c r="LZA329" s="215"/>
      <c r="LZB329" s="215"/>
      <c r="LZC329" s="215"/>
      <c r="LZD329" s="215"/>
      <c r="LZE329" s="215"/>
      <c r="LZF329" s="215"/>
      <c r="LZG329" s="215"/>
      <c r="LZH329" s="215"/>
      <c r="LZI329" s="215"/>
      <c r="LZJ329" s="215"/>
      <c r="LZK329" s="215"/>
      <c r="LZL329" s="215"/>
      <c r="LZM329" s="215"/>
      <c r="LZN329" s="215"/>
      <c r="LZO329" s="215"/>
      <c r="LZP329" s="215"/>
      <c r="LZQ329" s="215"/>
      <c r="LZR329" s="215"/>
      <c r="LZS329" s="215"/>
      <c r="LZT329" s="215"/>
      <c r="LZU329" s="215"/>
      <c r="LZV329" s="215"/>
      <c r="LZW329" s="215"/>
      <c r="LZX329" s="215"/>
      <c r="LZY329" s="215"/>
      <c r="LZZ329" s="215"/>
      <c r="MAA329" s="215"/>
      <c r="MAB329" s="215"/>
      <c r="MAC329" s="215"/>
      <c r="MAD329" s="215"/>
      <c r="MAE329" s="215"/>
      <c r="MAF329" s="215"/>
      <c r="MAG329" s="215"/>
      <c r="MAH329" s="215"/>
      <c r="MAI329" s="215"/>
      <c r="MAJ329" s="215"/>
      <c r="MAK329" s="215"/>
      <c r="MAL329" s="215"/>
      <c r="MAM329" s="215"/>
      <c r="MAN329" s="215"/>
      <c r="MAO329" s="215"/>
      <c r="MAP329" s="215"/>
      <c r="MAQ329" s="215"/>
      <c r="MAR329" s="215"/>
      <c r="MAS329" s="215"/>
      <c r="MAT329" s="215"/>
      <c r="MAU329" s="215"/>
      <c r="MAV329" s="215"/>
      <c r="MAW329" s="215"/>
      <c r="MAX329" s="215"/>
      <c r="MAY329" s="215"/>
      <c r="MAZ329" s="215"/>
      <c r="MBA329" s="215"/>
      <c r="MBB329" s="215"/>
      <c r="MBC329" s="215"/>
      <c r="MBD329" s="215"/>
      <c r="MBE329" s="215"/>
      <c r="MBF329" s="215"/>
      <c r="MBG329" s="215"/>
      <c r="MBH329" s="215"/>
      <c r="MBI329" s="215"/>
      <c r="MBJ329" s="215"/>
      <c r="MBK329" s="215"/>
      <c r="MBL329" s="215"/>
      <c r="MBM329" s="215"/>
      <c r="MBN329" s="215"/>
      <c r="MBO329" s="215"/>
      <c r="MBP329" s="215"/>
      <c r="MBQ329" s="215"/>
      <c r="MBR329" s="215"/>
      <c r="MBS329" s="215"/>
      <c r="MBT329" s="215"/>
      <c r="MBU329" s="215"/>
      <c r="MBV329" s="215"/>
      <c r="MBW329" s="215"/>
      <c r="MBX329" s="215"/>
      <c r="MBY329" s="215"/>
      <c r="MBZ329" s="215"/>
      <c r="MCA329" s="215"/>
      <c r="MCB329" s="215"/>
      <c r="MCC329" s="215"/>
      <c r="MCD329" s="215"/>
      <c r="MCE329" s="215"/>
      <c r="MCF329" s="215"/>
      <c r="MCG329" s="215"/>
      <c r="MCH329" s="215"/>
      <c r="MCI329" s="215"/>
      <c r="MCJ329" s="215"/>
      <c r="MCK329" s="215"/>
      <c r="MCL329" s="215"/>
      <c r="MCM329" s="215"/>
      <c r="MCN329" s="215"/>
      <c r="MCO329" s="215"/>
      <c r="MCP329" s="215"/>
      <c r="MCQ329" s="215"/>
      <c r="MCR329" s="215"/>
      <c r="MCS329" s="215"/>
      <c r="MCT329" s="215"/>
      <c r="MCU329" s="215"/>
      <c r="MCV329" s="215"/>
      <c r="MCW329" s="215"/>
      <c r="MCX329" s="215"/>
      <c r="MCY329" s="215"/>
      <c r="MCZ329" s="215"/>
      <c r="MDA329" s="215"/>
      <c r="MDB329" s="215"/>
      <c r="MDC329" s="215"/>
      <c r="MDD329" s="215"/>
      <c r="MDE329" s="215"/>
      <c r="MDF329" s="215"/>
      <c r="MDG329" s="215"/>
      <c r="MDH329" s="215"/>
      <c r="MDI329" s="215"/>
      <c r="MDJ329" s="215"/>
      <c r="MDK329" s="215"/>
      <c r="MDL329" s="215"/>
      <c r="MDM329" s="215"/>
      <c r="MDN329" s="215"/>
      <c r="MDO329" s="215"/>
      <c r="MDP329" s="215"/>
      <c r="MDQ329" s="215"/>
      <c r="MDR329" s="215"/>
      <c r="MDS329" s="215"/>
      <c r="MDT329" s="215"/>
      <c r="MDU329" s="215"/>
      <c r="MDV329" s="215"/>
      <c r="MDW329" s="215"/>
      <c r="MDX329" s="215"/>
      <c r="MDY329" s="215"/>
      <c r="MDZ329" s="215"/>
      <c r="MEA329" s="215"/>
      <c r="MEB329" s="215"/>
      <c r="MEC329" s="215"/>
      <c r="MED329" s="215"/>
      <c r="MEE329" s="215"/>
      <c r="MEF329" s="215"/>
      <c r="MEG329" s="215"/>
      <c r="MEH329" s="215"/>
      <c r="MEI329" s="215"/>
      <c r="MEJ329" s="215"/>
      <c r="MEK329" s="215"/>
      <c r="MEL329" s="215"/>
      <c r="MEM329" s="215"/>
      <c r="MEN329" s="215"/>
      <c r="MEO329" s="215"/>
      <c r="MEP329" s="215"/>
      <c r="MEQ329" s="215"/>
      <c r="MER329" s="215"/>
      <c r="MES329" s="215"/>
      <c r="MET329" s="215"/>
      <c r="MEU329" s="215"/>
      <c r="MEV329" s="215"/>
      <c r="MEW329" s="215"/>
      <c r="MEX329" s="215"/>
      <c r="MEY329" s="215"/>
      <c r="MEZ329" s="215"/>
      <c r="MFA329" s="215"/>
      <c r="MFB329" s="215"/>
      <c r="MFC329" s="215"/>
      <c r="MFD329" s="215"/>
      <c r="MFE329" s="215"/>
      <c r="MFF329" s="215"/>
      <c r="MFG329" s="215"/>
      <c r="MFH329" s="215"/>
      <c r="MFI329" s="215"/>
      <c r="MFJ329" s="215"/>
      <c r="MFK329" s="215"/>
      <c r="MFL329" s="215"/>
      <c r="MFM329" s="215"/>
      <c r="MFN329" s="215"/>
      <c r="MFO329" s="215"/>
      <c r="MFP329" s="215"/>
      <c r="MFQ329" s="215"/>
      <c r="MFR329" s="215"/>
      <c r="MFS329" s="215"/>
      <c r="MFT329" s="215"/>
      <c r="MFU329" s="215"/>
      <c r="MFV329" s="215"/>
      <c r="MFW329" s="215"/>
      <c r="MFX329" s="215"/>
      <c r="MFY329" s="215"/>
      <c r="MFZ329" s="215"/>
      <c r="MGA329" s="215"/>
      <c r="MGB329" s="215"/>
      <c r="MGC329" s="215"/>
      <c r="MGD329" s="215"/>
      <c r="MGE329" s="215"/>
      <c r="MGF329" s="215"/>
      <c r="MGG329" s="215"/>
      <c r="MGH329" s="215"/>
      <c r="MGI329" s="215"/>
      <c r="MGJ329" s="215"/>
      <c r="MGK329" s="215"/>
      <c r="MGL329" s="215"/>
      <c r="MGM329" s="215"/>
      <c r="MGN329" s="215"/>
      <c r="MGO329" s="215"/>
      <c r="MGP329" s="215"/>
      <c r="MGQ329" s="215"/>
      <c r="MGR329" s="215"/>
      <c r="MGS329" s="215"/>
      <c r="MGT329" s="215"/>
      <c r="MGU329" s="215"/>
      <c r="MGV329" s="215"/>
      <c r="MGW329" s="215"/>
      <c r="MGX329" s="215"/>
      <c r="MGY329" s="215"/>
      <c r="MGZ329" s="215"/>
      <c r="MHA329" s="215"/>
      <c r="MHB329" s="215"/>
      <c r="MHC329" s="215"/>
      <c r="MHD329" s="215"/>
      <c r="MHE329" s="215"/>
      <c r="MHF329" s="215"/>
      <c r="MHG329" s="215"/>
      <c r="MHH329" s="215"/>
      <c r="MHI329" s="215"/>
      <c r="MHJ329" s="215"/>
      <c r="MHK329" s="215"/>
      <c r="MHL329" s="215"/>
      <c r="MHM329" s="215"/>
      <c r="MHN329" s="215"/>
      <c r="MHO329" s="215"/>
      <c r="MHP329" s="215"/>
      <c r="MHQ329" s="215"/>
      <c r="MHR329" s="215"/>
      <c r="MHS329" s="215"/>
      <c r="MHT329" s="215"/>
      <c r="MHU329" s="215"/>
      <c r="MHV329" s="215"/>
      <c r="MHW329" s="215"/>
      <c r="MHX329" s="215"/>
      <c r="MHY329" s="215"/>
      <c r="MHZ329" s="215"/>
      <c r="MIA329" s="215"/>
      <c r="MIB329" s="215"/>
      <c r="MIC329" s="215"/>
      <c r="MID329" s="215"/>
      <c r="MIE329" s="215"/>
      <c r="MIF329" s="215"/>
      <c r="MIG329" s="215"/>
      <c r="MIH329" s="215"/>
      <c r="MII329" s="215"/>
      <c r="MIJ329" s="215"/>
      <c r="MIK329" s="215"/>
      <c r="MIL329" s="215"/>
      <c r="MIM329" s="215"/>
      <c r="MIN329" s="215"/>
      <c r="MIO329" s="215"/>
      <c r="MIP329" s="215"/>
      <c r="MIQ329" s="215"/>
      <c r="MIR329" s="215"/>
      <c r="MIS329" s="215"/>
      <c r="MIT329" s="215"/>
      <c r="MIU329" s="215"/>
      <c r="MIV329" s="215"/>
      <c r="MIW329" s="215"/>
      <c r="MIX329" s="215"/>
      <c r="MIY329" s="215"/>
      <c r="MIZ329" s="215"/>
      <c r="MJA329" s="215"/>
      <c r="MJB329" s="215"/>
      <c r="MJC329" s="215"/>
      <c r="MJD329" s="215"/>
      <c r="MJE329" s="215"/>
      <c r="MJF329" s="215"/>
      <c r="MJG329" s="215"/>
      <c r="MJH329" s="215"/>
      <c r="MJI329" s="215"/>
      <c r="MJJ329" s="215"/>
      <c r="MJK329" s="215"/>
      <c r="MJL329" s="215"/>
      <c r="MJM329" s="215"/>
      <c r="MJN329" s="215"/>
      <c r="MJO329" s="215"/>
      <c r="MJP329" s="215"/>
      <c r="MJQ329" s="215"/>
      <c r="MJR329" s="215"/>
      <c r="MJS329" s="215"/>
      <c r="MJT329" s="215"/>
      <c r="MJU329" s="215"/>
      <c r="MJV329" s="215"/>
      <c r="MJW329" s="215"/>
      <c r="MJX329" s="215"/>
      <c r="MJY329" s="215"/>
      <c r="MJZ329" s="215"/>
      <c r="MKA329" s="215"/>
      <c r="MKB329" s="215"/>
      <c r="MKC329" s="215"/>
      <c r="MKD329" s="215"/>
      <c r="MKE329" s="215"/>
      <c r="MKF329" s="215"/>
      <c r="MKG329" s="215"/>
      <c r="MKH329" s="215"/>
      <c r="MKI329" s="215"/>
      <c r="MKJ329" s="215"/>
      <c r="MKK329" s="215"/>
      <c r="MKL329" s="215"/>
      <c r="MKM329" s="215"/>
      <c r="MKN329" s="215"/>
      <c r="MKO329" s="215"/>
      <c r="MKP329" s="215"/>
      <c r="MKQ329" s="215"/>
      <c r="MKR329" s="215"/>
      <c r="MKS329" s="215"/>
      <c r="MKT329" s="215"/>
      <c r="MKU329" s="215"/>
      <c r="MKV329" s="215"/>
      <c r="MKW329" s="215"/>
      <c r="MKX329" s="215"/>
      <c r="MKY329" s="215"/>
      <c r="MKZ329" s="215"/>
      <c r="MLA329" s="215"/>
      <c r="MLB329" s="215"/>
      <c r="MLC329" s="215"/>
      <c r="MLD329" s="215"/>
      <c r="MLE329" s="215"/>
      <c r="MLF329" s="215"/>
      <c r="MLG329" s="215"/>
      <c r="MLH329" s="215"/>
      <c r="MLI329" s="215"/>
      <c r="MLJ329" s="215"/>
      <c r="MLK329" s="215"/>
      <c r="MLL329" s="215"/>
      <c r="MLM329" s="215"/>
      <c r="MLN329" s="215"/>
      <c r="MLO329" s="215"/>
      <c r="MLP329" s="215"/>
      <c r="MLQ329" s="215"/>
      <c r="MLR329" s="215"/>
      <c r="MLS329" s="215"/>
      <c r="MLT329" s="215"/>
      <c r="MLU329" s="215"/>
      <c r="MLV329" s="215"/>
      <c r="MLW329" s="215"/>
      <c r="MLX329" s="215"/>
      <c r="MLY329" s="215"/>
      <c r="MLZ329" s="215"/>
      <c r="MMA329" s="215"/>
      <c r="MMB329" s="215"/>
      <c r="MMC329" s="215"/>
      <c r="MMD329" s="215"/>
      <c r="MME329" s="215"/>
      <c r="MMF329" s="215"/>
      <c r="MMG329" s="215"/>
      <c r="MMH329" s="215"/>
      <c r="MMI329" s="215"/>
      <c r="MMJ329" s="215"/>
      <c r="MMK329" s="215"/>
      <c r="MML329" s="215"/>
      <c r="MMM329" s="215"/>
      <c r="MMN329" s="215"/>
      <c r="MMO329" s="215"/>
      <c r="MMP329" s="215"/>
      <c r="MMQ329" s="215"/>
      <c r="MMR329" s="215"/>
      <c r="MMS329" s="215"/>
      <c r="MMT329" s="215"/>
      <c r="MMU329" s="215"/>
      <c r="MMV329" s="215"/>
      <c r="MMW329" s="215"/>
      <c r="MMX329" s="215"/>
      <c r="MMY329" s="215"/>
      <c r="MMZ329" s="215"/>
      <c r="MNA329" s="215"/>
      <c r="MNB329" s="215"/>
      <c r="MNC329" s="215"/>
      <c r="MND329" s="215"/>
      <c r="MNE329" s="215"/>
      <c r="MNF329" s="215"/>
      <c r="MNG329" s="215"/>
      <c r="MNH329" s="215"/>
      <c r="MNI329" s="215"/>
      <c r="MNJ329" s="215"/>
      <c r="MNK329" s="215"/>
      <c r="MNL329" s="215"/>
      <c r="MNM329" s="215"/>
      <c r="MNN329" s="215"/>
      <c r="MNO329" s="215"/>
      <c r="MNP329" s="215"/>
      <c r="MNQ329" s="215"/>
      <c r="MNR329" s="215"/>
      <c r="MNS329" s="215"/>
      <c r="MNT329" s="215"/>
      <c r="MNU329" s="215"/>
      <c r="MNV329" s="215"/>
      <c r="MNW329" s="215"/>
      <c r="MNX329" s="215"/>
      <c r="MNY329" s="215"/>
      <c r="MNZ329" s="215"/>
      <c r="MOA329" s="215"/>
      <c r="MOB329" s="215"/>
      <c r="MOC329" s="215"/>
      <c r="MOD329" s="215"/>
      <c r="MOE329" s="215"/>
      <c r="MOF329" s="215"/>
      <c r="MOG329" s="215"/>
      <c r="MOH329" s="215"/>
      <c r="MOI329" s="215"/>
      <c r="MOJ329" s="215"/>
      <c r="MOK329" s="215"/>
      <c r="MOL329" s="215"/>
      <c r="MOM329" s="215"/>
      <c r="MON329" s="215"/>
      <c r="MOO329" s="215"/>
      <c r="MOP329" s="215"/>
      <c r="MOQ329" s="215"/>
      <c r="MOR329" s="215"/>
      <c r="MOS329" s="215"/>
      <c r="MOT329" s="215"/>
      <c r="MOU329" s="215"/>
      <c r="MOV329" s="215"/>
      <c r="MOW329" s="215"/>
      <c r="MOX329" s="215"/>
      <c r="MOY329" s="215"/>
      <c r="MOZ329" s="215"/>
      <c r="MPA329" s="215"/>
      <c r="MPB329" s="215"/>
      <c r="MPC329" s="215"/>
      <c r="MPD329" s="215"/>
      <c r="MPE329" s="215"/>
      <c r="MPF329" s="215"/>
      <c r="MPG329" s="215"/>
      <c r="MPH329" s="215"/>
      <c r="MPI329" s="215"/>
      <c r="MPJ329" s="215"/>
      <c r="MPK329" s="215"/>
      <c r="MPL329" s="215"/>
      <c r="MPM329" s="215"/>
      <c r="MPN329" s="215"/>
      <c r="MPO329" s="215"/>
      <c r="MPP329" s="215"/>
      <c r="MPQ329" s="215"/>
      <c r="MPR329" s="215"/>
      <c r="MPS329" s="215"/>
      <c r="MPT329" s="215"/>
      <c r="MPU329" s="215"/>
      <c r="MPV329" s="215"/>
      <c r="MPW329" s="215"/>
      <c r="MPX329" s="215"/>
      <c r="MPY329" s="215"/>
      <c r="MPZ329" s="215"/>
      <c r="MQA329" s="215"/>
      <c r="MQB329" s="215"/>
      <c r="MQC329" s="215"/>
      <c r="MQD329" s="215"/>
      <c r="MQE329" s="215"/>
      <c r="MQF329" s="215"/>
      <c r="MQG329" s="215"/>
      <c r="MQH329" s="215"/>
      <c r="MQI329" s="215"/>
      <c r="MQJ329" s="215"/>
      <c r="MQK329" s="215"/>
      <c r="MQL329" s="215"/>
      <c r="MQM329" s="215"/>
      <c r="MQN329" s="215"/>
      <c r="MQO329" s="215"/>
      <c r="MQP329" s="215"/>
      <c r="MQQ329" s="215"/>
      <c r="MQR329" s="215"/>
      <c r="MQS329" s="215"/>
      <c r="MQT329" s="215"/>
      <c r="MQU329" s="215"/>
      <c r="MQV329" s="215"/>
      <c r="MQW329" s="215"/>
      <c r="MQX329" s="215"/>
      <c r="MQY329" s="215"/>
      <c r="MQZ329" s="215"/>
      <c r="MRA329" s="215"/>
      <c r="MRB329" s="215"/>
      <c r="MRC329" s="215"/>
      <c r="MRD329" s="215"/>
      <c r="MRE329" s="215"/>
      <c r="MRF329" s="215"/>
      <c r="MRG329" s="215"/>
      <c r="MRH329" s="215"/>
      <c r="MRI329" s="215"/>
      <c r="MRJ329" s="215"/>
      <c r="MRK329" s="215"/>
      <c r="MRL329" s="215"/>
      <c r="MRM329" s="215"/>
      <c r="MRN329" s="215"/>
      <c r="MRO329" s="215"/>
      <c r="MRP329" s="215"/>
      <c r="MRQ329" s="215"/>
      <c r="MRR329" s="215"/>
      <c r="MRS329" s="215"/>
      <c r="MRT329" s="215"/>
      <c r="MRU329" s="215"/>
      <c r="MRV329" s="215"/>
      <c r="MRW329" s="215"/>
      <c r="MRX329" s="215"/>
      <c r="MRY329" s="215"/>
      <c r="MRZ329" s="215"/>
      <c r="MSA329" s="215"/>
      <c r="MSB329" s="215"/>
      <c r="MSC329" s="215"/>
      <c r="MSD329" s="215"/>
      <c r="MSE329" s="215"/>
      <c r="MSF329" s="215"/>
      <c r="MSG329" s="215"/>
      <c r="MSH329" s="215"/>
      <c r="MSI329" s="215"/>
      <c r="MSJ329" s="215"/>
      <c r="MSK329" s="215"/>
      <c r="MSL329" s="215"/>
      <c r="MSM329" s="215"/>
      <c r="MSN329" s="215"/>
      <c r="MSO329" s="215"/>
      <c r="MSP329" s="215"/>
      <c r="MSQ329" s="215"/>
      <c r="MSR329" s="215"/>
      <c r="MSS329" s="215"/>
      <c r="MST329" s="215"/>
      <c r="MSU329" s="215"/>
      <c r="MSV329" s="215"/>
      <c r="MSW329" s="215"/>
      <c r="MSX329" s="215"/>
      <c r="MSY329" s="215"/>
      <c r="MSZ329" s="215"/>
      <c r="MTA329" s="215"/>
      <c r="MTB329" s="215"/>
      <c r="MTC329" s="215"/>
      <c r="MTD329" s="215"/>
      <c r="MTE329" s="215"/>
      <c r="MTF329" s="215"/>
      <c r="MTG329" s="215"/>
      <c r="MTH329" s="215"/>
      <c r="MTI329" s="215"/>
      <c r="MTJ329" s="215"/>
      <c r="MTK329" s="215"/>
      <c r="MTL329" s="215"/>
      <c r="MTM329" s="215"/>
      <c r="MTN329" s="215"/>
      <c r="MTO329" s="215"/>
      <c r="MTP329" s="215"/>
      <c r="MTQ329" s="215"/>
      <c r="MTR329" s="215"/>
      <c r="MTS329" s="215"/>
      <c r="MTT329" s="215"/>
      <c r="MTU329" s="215"/>
      <c r="MTV329" s="215"/>
      <c r="MTW329" s="215"/>
      <c r="MTX329" s="215"/>
      <c r="MTY329" s="215"/>
      <c r="MTZ329" s="215"/>
      <c r="MUA329" s="215"/>
      <c r="MUB329" s="215"/>
      <c r="MUC329" s="215"/>
      <c r="MUD329" s="215"/>
      <c r="MUE329" s="215"/>
      <c r="MUF329" s="215"/>
      <c r="MUG329" s="215"/>
      <c r="MUH329" s="215"/>
      <c r="MUI329" s="215"/>
      <c r="MUJ329" s="215"/>
      <c r="MUK329" s="215"/>
      <c r="MUL329" s="215"/>
      <c r="MUM329" s="215"/>
      <c r="MUN329" s="215"/>
      <c r="MUO329" s="215"/>
      <c r="MUP329" s="215"/>
      <c r="MUQ329" s="215"/>
      <c r="MUR329" s="215"/>
      <c r="MUS329" s="215"/>
      <c r="MUT329" s="215"/>
      <c r="MUU329" s="215"/>
      <c r="MUV329" s="215"/>
      <c r="MUW329" s="215"/>
      <c r="MUX329" s="215"/>
      <c r="MUY329" s="215"/>
      <c r="MUZ329" s="215"/>
      <c r="MVA329" s="215"/>
      <c r="MVB329" s="215"/>
      <c r="MVC329" s="215"/>
      <c r="MVD329" s="215"/>
      <c r="MVE329" s="215"/>
      <c r="MVF329" s="215"/>
      <c r="MVG329" s="215"/>
      <c r="MVH329" s="215"/>
      <c r="MVI329" s="215"/>
      <c r="MVJ329" s="215"/>
      <c r="MVK329" s="215"/>
      <c r="MVL329" s="215"/>
      <c r="MVM329" s="215"/>
      <c r="MVN329" s="215"/>
      <c r="MVO329" s="215"/>
      <c r="MVP329" s="215"/>
      <c r="MVQ329" s="215"/>
      <c r="MVR329" s="215"/>
      <c r="MVS329" s="215"/>
      <c r="MVT329" s="215"/>
      <c r="MVU329" s="215"/>
      <c r="MVV329" s="215"/>
      <c r="MVW329" s="215"/>
      <c r="MVX329" s="215"/>
      <c r="MVY329" s="215"/>
      <c r="MVZ329" s="215"/>
      <c r="MWA329" s="215"/>
      <c r="MWB329" s="215"/>
      <c r="MWC329" s="215"/>
      <c r="MWD329" s="215"/>
      <c r="MWE329" s="215"/>
      <c r="MWF329" s="215"/>
      <c r="MWG329" s="215"/>
      <c r="MWH329" s="215"/>
      <c r="MWI329" s="215"/>
      <c r="MWJ329" s="215"/>
      <c r="MWK329" s="215"/>
      <c r="MWL329" s="215"/>
      <c r="MWM329" s="215"/>
      <c r="MWN329" s="215"/>
      <c r="MWO329" s="215"/>
      <c r="MWP329" s="215"/>
      <c r="MWQ329" s="215"/>
      <c r="MWR329" s="215"/>
      <c r="MWS329" s="215"/>
      <c r="MWT329" s="215"/>
      <c r="MWU329" s="215"/>
      <c r="MWV329" s="215"/>
      <c r="MWW329" s="215"/>
      <c r="MWX329" s="215"/>
      <c r="MWY329" s="215"/>
      <c r="MWZ329" s="215"/>
      <c r="MXA329" s="215"/>
      <c r="MXB329" s="215"/>
      <c r="MXC329" s="215"/>
      <c r="MXD329" s="215"/>
      <c r="MXE329" s="215"/>
      <c r="MXF329" s="215"/>
      <c r="MXG329" s="215"/>
      <c r="MXH329" s="215"/>
      <c r="MXI329" s="215"/>
      <c r="MXJ329" s="215"/>
      <c r="MXK329" s="215"/>
      <c r="MXL329" s="215"/>
      <c r="MXM329" s="215"/>
      <c r="MXN329" s="215"/>
      <c r="MXO329" s="215"/>
      <c r="MXP329" s="215"/>
      <c r="MXQ329" s="215"/>
      <c r="MXR329" s="215"/>
      <c r="MXS329" s="215"/>
      <c r="MXT329" s="215"/>
      <c r="MXU329" s="215"/>
      <c r="MXV329" s="215"/>
      <c r="MXW329" s="215"/>
      <c r="MXX329" s="215"/>
      <c r="MXY329" s="215"/>
      <c r="MXZ329" s="215"/>
      <c r="MYA329" s="215"/>
      <c r="MYB329" s="215"/>
      <c r="MYC329" s="215"/>
      <c r="MYD329" s="215"/>
      <c r="MYE329" s="215"/>
      <c r="MYF329" s="215"/>
      <c r="MYG329" s="215"/>
      <c r="MYH329" s="215"/>
      <c r="MYI329" s="215"/>
      <c r="MYJ329" s="215"/>
      <c r="MYK329" s="215"/>
      <c r="MYL329" s="215"/>
      <c r="MYM329" s="215"/>
      <c r="MYN329" s="215"/>
      <c r="MYO329" s="215"/>
      <c r="MYP329" s="215"/>
      <c r="MYQ329" s="215"/>
      <c r="MYR329" s="215"/>
      <c r="MYS329" s="215"/>
      <c r="MYT329" s="215"/>
      <c r="MYU329" s="215"/>
      <c r="MYV329" s="215"/>
      <c r="MYW329" s="215"/>
      <c r="MYX329" s="215"/>
      <c r="MYY329" s="215"/>
      <c r="MYZ329" s="215"/>
      <c r="MZA329" s="215"/>
      <c r="MZB329" s="215"/>
      <c r="MZC329" s="215"/>
      <c r="MZD329" s="215"/>
      <c r="MZE329" s="215"/>
      <c r="MZF329" s="215"/>
      <c r="MZG329" s="215"/>
      <c r="MZH329" s="215"/>
      <c r="MZI329" s="215"/>
      <c r="MZJ329" s="215"/>
      <c r="MZK329" s="215"/>
      <c r="MZL329" s="215"/>
      <c r="MZM329" s="215"/>
      <c r="MZN329" s="215"/>
      <c r="MZO329" s="215"/>
      <c r="MZP329" s="215"/>
      <c r="MZQ329" s="215"/>
      <c r="MZR329" s="215"/>
      <c r="MZS329" s="215"/>
      <c r="MZT329" s="215"/>
      <c r="MZU329" s="215"/>
      <c r="MZV329" s="215"/>
      <c r="MZW329" s="215"/>
      <c r="MZX329" s="215"/>
      <c r="MZY329" s="215"/>
      <c r="MZZ329" s="215"/>
      <c r="NAA329" s="215"/>
      <c r="NAB329" s="215"/>
      <c r="NAC329" s="215"/>
      <c r="NAD329" s="215"/>
      <c r="NAE329" s="215"/>
      <c r="NAF329" s="215"/>
      <c r="NAG329" s="215"/>
      <c r="NAH329" s="215"/>
      <c r="NAI329" s="215"/>
      <c r="NAJ329" s="215"/>
      <c r="NAK329" s="215"/>
      <c r="NAL329" s="215"/>
      <c r="NAM329" s="215"/>
      <c r="NAN329" s="215"/>
      <c r="NAO329" s="215"/>
      <c r="NAP329" s="215"/>
      <c r="NAQ329" s="215"/>
      <c r="NAR329" s="215"/>
      <c r="NAS329" s="215"/>
      <c r="NAT329" s="215"/>
      <c r="NAU329" s="215"/>
      <c r="NAV329" s="215"/>
      <c r="NAW329" s="215"/>
      <c r="NAX329" s="215"/>
      <c r="NAY329" s="215"/>
      <c r="NAZ329" s="215"/>
      <c r="NBA329" s="215"/>
      <c r="NBB329" s="215"/>
      <c r="NBC329" s="215"/>
      <c r="NBD329" s="215"/>
      <c r="NBE329" s="215"/>
      <c r="NBF329" s="215"/>
      <c r="NBG329" s="215"/>
      <c r="NBH329" s="215"/>
      <c r="NBI329" s="215"/>
      <c r="NBJ329" s="215"/>
      <c r="NBK329" s="215"/>
      <c r="NBL329" s="215"/>
      <c r="NBM329" s="215"/>
      <c r="NBN329" s="215"/>
      <c r="NBO329" s="215"/>
      <c r="NBP329" s="215"/>
      <c r="NBQ329" s="215"/>
      <c r="NBR329" s="215"/>
      <c r="NBS329" s="215"/>
      <c r="NBT329" s="215"/>
      <c r="NBU329" s="215"/>
      <c r="NBV329" s="215"/>
      <c r="NBW329" s="215"/>
      <c r="NBX329" s="215"/>
      <c r="NBY329" s="215"/>
      <c r="NBZ329" s="215"/>
      <c r="NCA329" s="215"/>
      <c r="NCB329" s="215"/>
      <c r="NCC329" s="215"/>
      <c r="NCD329" s="215"/>
      <c r="NCE329" s="215"/>
      <c r="NCF329" s="215"/>
      <c r="NCG329" s="215"/>
      <c r="NCH329" s="215"/>
      <c r="NCI329" s="215"/>
      <c r="NCJ329" s="215"/>
      <c r="NCK329" s="215"/>
      <c r="NCL329" s="215"/>
      <c r="NCM329" s="215"/>
      <c r="NCN329" s="215"/>
      <c r="NCO329" s="215"/>
      <c r="NCP329" s="215"/>
      <c r="NCQ329" s="215"/>
      <c r="NCR329" s="215"/>
      <c r="NCS329" s="215"/>
      <c r="NCT329" s="215"/>
      <c r="NCU329" s="215"/>
      <c r="NCV329" s="215"/>
      <c r="NCW329" s="215"/>
      <c r="NCX329" s="215"/>
      <c r="NCY329" s="215"/>
      <c r="NCZ329" s="215"/>
      <c r="NDA329" s="215"/>
      <c r="NDB329" s="215"/>
      <c r="NDC329" s="215"/>
      <c r="NDD329" s="215"/>
      <c r="NDE329" s="215"/>
      <c r="NDF329" s="215"/>
      <c r="NDG329" s="215"/>
      <c r="NDH329" s="215"/>
      <c r="NDI329" s="215"/>
      <c r="NDJ329" s="215"/>
      <c r="NDK329" s="215"/>
      <c r="NDL329" s="215"/>
      <c r="NDM329" s="215"/>
      <c r="NDN329" s="215"/>
      <c r="NDO329" s="215"/>
      <c r="NDP329" s="215"/>
      <c r="NDQ329" s="215"/>
      <c r="NDR329" s="215"/>
      <c r="NDS329" s="215"/>
      <c r="NDT329" s="215"/>
      <c r="NDU329" s="215"/>
      <c r="NDV329" s="215"/>
      <c r="NDW329" s="215"/>
      <c r="NDX329" s="215"/>
      <c r="NDY329" s="215"/>
      <c r="NDZ329" s="215"/>
      <c r="NEA329" s="215"/>
      <c r="NEB329" s="215"/>
      <c r="NEC329" s="215"/>
      <c r="NED329" s="215"/>
      <c r="NEE329" s="215"/>
      <c r="NEF329" s="215"/>
      <c r="NEG329" s="215"/>
      <c r="NEH329" s="215"/>
      <c r="NEI329" s="215"/>
      <c r="NEJ329" s="215"/>
      <c r="NEK329" s="215"/>
      <c r="NEL329" s="215"/>
      <c r="NEM329" s="215"/>
      <c r="NEN329" s="215"/>
      <c r="NEO329" s="215"/>
      <c r="NEP329" s="215"/>
      <c r="NEQ329" s="215"/>
      <c r="NER329" s="215"/>
      <c r="NES329" s="215"/>
      <c r="NET329" s="215"/>
      <c r="NEU329" s="215"/>
      <c r="NEV329" s="215"/>
      <c r="NEW329" s="215"/>
      <c r="NEX329" s="215"/>
      <c r="NEY329" s="215"/>
      <c r="NEZ329" s="215"/>
      <c r="NFA329" s="215"/>
      <c r="NFB329" s="215"/>
      <c r="NFC329" s="215"/>
      <c r="NFD329" s="215"/>
      <c r="NFE329" s="215"/>
      <c r="NFF329" s="215"/>
      <c r="NFG329" s="215"/>
      <c r="NFH329" s="215"/>
      <c r="NFI329" s="215"/>
      <c r="NFJ329" s="215"/>
      <c r="NFK329" s="215"/>
      <c r="NFL329" s="215"/>
      <c r="NFM329" s="215"/>
      <c r="NFN329" s="215"/>
      <c r="NFO329" s="215"/>
      <c r="NFP329" s="215"/>
      <c r="NFQ329" s="215"/>
      <c r="NFR329" s="215"/>
      <c r="NFS329" s="215"/>
      <c r="NFT329" s="215"/>
      <c r="NFU329" s="215"/>
      <c r="NFV329" s="215"/>
      <c r="NFW329" s="215"/>
      <c r="NFX329" s="215"/>
      <c r="NFY329" s="215"/>
      <c r="NFZ329" s="215"/>
      <c r="NGA329" s="215"/>
      <c r="NGB329" s="215"/>
      <c r="NGC329" s="215"/>
      <c r="NGD329" s="215"/>
      <c r="NGE329" s="215"/>
      <c r="NGF329" s="215"/>
      <c r="NGG329" s="215"/>
      <c r="NGH329" s="215"/>
      <c r="NGI329" s="215"/>
      <c r="NGJ329" s="215"/>
      <c r="NGK329" s="215"/>
      <c r="NGL329" s="215"/>
      <c r="NGM329" s="215"/>
      <c r="NGN329" s="215"/>
      <c r="NGO329" s="215"/>
      <c r="NGP329" s="215"/>
      <c r="NGQ329" s="215"/>
      <c r="NGR329" s="215"/>
      <c r="NGS329" s="215"/>
      <c r="NGT329" s="215"/>
      <c r="NGU329" s="215"/>
      <c r="NGV329" s="215"/>
      <c r="NGW329" s="215"/>
      <c r="NGX329" s="215"/>
      <c r="NGY329" s="215"/>
      <c r="NGZ329" s="215"/>
      <c r="NHA329" s="215"/>
      <c r="NHB329" s="215"/>
      <c r="NHC329" s="215"/>
      <c r="NHD329" s="215"/>
      <c r="NHE329" s="215"/>
      <c r="NHF329" s="215"/>
      <c r="NHG329" s="215"/>
      <c r="NHH329" s="215"/>
      <c r="NHI329" s="215"/>
      <c r="NHJ329" s="215"/>
      <c r="NHK329" s="215"/>
      <c r="NHL329" s="215"/>
      <c r="NHM329" s="215"/>
      <c r="NHN329" s="215"/>
      <c r="NHO329" s="215"/>
      <c r="NHP329" s="215"/>
      <c r="NHQ329" s="215"/>
      <c r="NHR329" s="215"/>
      <c r="NHS329" s="215"/>
      <c r="NHT329" s="215"/>
      <c r="NHU329" s="215"/>
      <c r="NHV329" s="215"/>
      <c r="NHW329" s="215"/>
      <c r="NHX329" s="215"/>
      <c r="NHY329" s="215"/>
      <c r="NHZ329" s="215"/>
      <c r="NIA329" s="215"/>
      <c r="NIB329" s="215"/>
      <c r="NIC329" s="215"/>
      <c r="NID329" s="215"/>
      <c r="NIE329" s="215"/>
      <c r="NIF329" s="215"/>
      <c r="NIG329" s="215"/>
      <c r="NIH329" s="215"/>
      <c r="NII329" s="215"/>
      <c r="NIJ329" s="215"/>
      <c r="NIK329" s="215"/>
      <c r="NIL329" s="215"/>
      <c r="NIM329" s="215"/>
      <c r="NIN329" s="215"/>
      <c r="NIO329" s="215"/>
      <c r="NIP329" s="215"/>
      <c r="NIQ329" s="215"/>
      <c r="NIR329" s="215"/>
      <c r="NIS329" s="215"/>
      <c r="NIT329" s="215"/>
      <c r="NIU329" s="215"/>
      <c r="NIV329" s="215"/>
      <c r="NIW329" s="215"/>
      <c r="NIX329" s="215"/>
      <c r="NIY329" s="215"/>
      <c r="NIZ329" s="215"/>
      <c r="NJA329" s="215"/>
      <c r="NJB329" s="215"/>
      <c r="NJC329" s="215"/>
      <c r="NJD329" s="215"/>
      <c r="NJE329" s="215"/>
      <c r="NJF329" s="215"/>
      <c r="NJG329" s="215"/>
      <c r="NJH329" s="215"/>
      <c r="NJI329" s="215"/>
      <c r="NJJ329" s="215"/>
      <c r="NJK329" s="215"/>
      <c r="NJL329" s="215"/>
      <c r="NJM329" s="215"/>
      <c r="NJN329" s="215"/>
      <c r="NJO329" s="215"/>
      <c r="NJP329" s="215"/>
      <c r="NJQ329" s="215"/>
      <c r="NJR329" s="215"/>
      <c r="NJS329" s="215"/>
      <c r="NJT329" s="215"/>
      <c r="NJU329" s="215"/>
      <c r="NJV329" s="215"/>
      <c r="NJW329" s="215"/>
      <c r="NJX329" s="215"/>
      <c r="NJY329" s="215"/>
      <c r="NJZ329" s="215"/>
      <c r="NKA329" s="215"/>
      <c r="NKB329" s="215"/>
      <c r="NKC329" s="215"/>
      <c r="NKD329" s="215"/>
      <c r="NKE329" s="215"/>
      <c r="NKF329" s="215"/>
      <c r="NKG329" s="215"/>
      <c r="NKH329" s="215"/>
      <c r="NKI329" s="215"/>
      <c r="NKJ329" s="215"/>
      <c r="NKK329" s="215"/>
      <c r="NKL329" s="215"/>
      <c r="NKM329" s="215"/>
      <c r="NKN329" s="215"/>
      <c r="NKO329" s="215"/>
      <c r="NKP329" s="215"/>
      <c r="NKQ329" s="215"/>
      <c r="NKR329" s="215"/>
      <c r="NKS329" s="215"/>
      <c r="NKT329" s="215"/>
      <c r="NKU329" s="215"/>
      <c r="NKV329" s="215"/>
      <c r="NKW329" s="215"/>
      <c r="NKX329" s="215"/>
      <c r="NKY329" s="215"/>
      <c r="NKZ329" s="215"/>
      <c r="NLA329" s="215"/>
      <c r="NLB329" s="215"/>
      <c r="NLC329" s="215"/>
      <c r="NLD329" s="215"/>
      <c r="NLE329" s="215"/>
      <c r="NLF329" s="215"/>
      <c r="NLG329" s="215"/>
      <c r="NLH329" s="215"/>
      <c r="NLI329" s="215"/>
      <c r="NLJ329" s="215"/>
      <c r="NLK329" s="215"/>
      <c r="NLL329" s="215"/>
      <c r="NLM329" s="215"/>
      <c r="NLN329" s="215"/>
      <c r="NLO329" s="215"/>
      <c r="NLP329" s="215"/>
      <c r="NLQ329" s="215"/>
      <c r="NLR329" s="215"/>
      <c r="NLS329" s="215"/>
      <c r="NLT329" s="215"/>
      <c r="NLU329" s="215"/>
      <c r="NLV329" s="215"/>
      <c r="NLW329" s="215"/>
      <c r="NLX329" s="215"/>
      <c r="NLY329" s="215"/>
      <c r="NLZ329" s="215"/>
      <c r="NMA329" s="215"/>
      <c r="NMB329" s="215"/>
      <c r="NMC329" s="215"/>
      <c r="NMD329" s="215"/>
      <c r="NME329" s="215"/>
      <c r="NMF329" s="215"/>
      <c r="NMG329" s="215"/>
      <c r="NMH329" s="215"/>
      <c r="NMI329" s="215"/>
      <c r="NMJ329" s="215"/>
      <c r="NMK329" s="215"/>
      <c r="NML329" s="215"/>
      <c r="NMM329" s="215"/>
      <c r="NMN329" s="215"/>
      <c r="NMO329" s="215"/>
      <c r="NMP329" s="215"/>
      <c r="NMQ329" s="215"/>
      <c r="NMR329" s="215"/>
      <c r="NMS329" s="215"/>
      <c r="NMT329" s="215"/>
      <c r="NMU329" s="215"/>
      <c r="NMV329" s="215"/>
      <c r="NMW329" s="215"/>
      <c r="NMX329" s="215"/>
      <c r="NMY329" s="215"/>
      <c r="NMZ329" s="215"/>
      <c r="NNA329" s="215"/>
      <c r="NNB329" s="215"/>
      <c r="NNC329" s="215"/>
      <c r="NND329" s="215"/>
      <c r="NNE329" s="215"/>
      <c r="NNF329" s="215"/>
      <c r="NNG329" s="215"/>
      <c r="NNH329" s="215"/>
      <c r="NNI329" s="215"/>
      <c r="NNJ329" s="215"/>
      <c r="NNK329" s="215"/>
      <c r="NNL329" s="215"/>
      <c r="NNM329" s="215"/>
      <c r="NNN329" s="215"/>
      <c r="NNO329" s="215"/>
      <c r="NNP329" s="215"/>
      <c r="NNQ329" s="215"/>
      <c r="NNR329" s="215"/>
      <c r="NNS329" s="215"/>
      <c r="NNT329" s="215"/>
      <c r="NNU329" s="215"/>
      <c r="NNV329" s="215"/>
      <c r="NNW329" s="215"/>
      <c r="NNX329" s="215"/>
      <c r="NNY329" s="215"/>
      <c r="NNZ329" s="215"/>
      <c r="NOA329" s="215"/>
      <c r="NOB329" s="215"/>
      <c r="NOC329" s="215"/>
      <c r="NOD329" s="215"/>
      <c r="NOE329" s="215"/>
      <c r="NOF329" s="215"/>
      <c r="NOG329" s="215"/>
      <c r="NOH329" s="215"/>
      <c r="NOI329" s="215"/>
      <c r="NOJ329" s="215"/>
      <c r="NOK329" s="215"/>
      <c r="NOL329" s="215"/>
      <c r="NOM329" s="215"/>
      <c r="NON329" s="215"/>
      <c r="NOO329" s="215"/>
      <c r="NOP329" s="215"/>
      <c r="NOQ329" s="215"/>
      <c r="NOR329" s="215"/>
      <c r="NOS329" s="215"/>
      <c r="NOT329" s="215"/>
      <c r="NOU329" s="215"/>
      <c r="NOV329" s="215"/>
      <c r="NOW329" s="215"/>
      <c r="NOX329" s="215"/>
      <c r="NOY329" s="215"/>
      <c r="NOZ329" s="215"/>
      <c r="NPA329" s="215"/>
      <c r="NPB329" s="215"/>
      <c r="NPC329" s="215"/>
      <c r="NPD329" s="215"/>
      <c r="NPE329" s="215"/>
      <c r="NPF329" s="215"/>
      <c r="NPG329" s="215"/>
      <c r="NPH329" s="215"/>
      <c r="NPI329" s="215"/>
      <c r="NPJ329" s="215"/>
      <c r="NPK329" s="215"/>
      <c r="NPL329" s="215"/>
      <c r="NPM329" s="215"/>
      <c r="NPN329" s="215"/>
      <c r="NPO329" s="215"/>
      <c r="NPP329" s="215"/>
      <c r="NPQ329" s="215"/>
      <c r="NPR329" s="215"/>
      <c r="NPS329" s="215"/>
      <c r="NPT329" s="215"/>
      <c r="NPU329" s="215"/>
      <c r="NPV329" s="215"/>
      <c r="NPW329" s="215"/>
      <c r="NPX329" s="215"/>
      <c r="NPY329" s="215"/>
      <c r="NPZ329" s="215"/>
      <c r="NQA329" s="215"/>
      <c r="NQB329" s="215"/>
      <c r="NQC329" s="215"/>
      <c r="NQD329" s="215"/>
      <c r="NQE329" s="215"/>
      <c r="NQF329" s="215"/>
      <c r="NQG329" s="215"/>
      <c r="NQH329" s="215"/>
      <c r="NQI329" s="215"/>
      <c r="NQJ329" s="215"/>
      <c r="NQK329" s="215"/>
      <c r="NQL329" s="215"/>
      <c r="NQM329" s="215"/>
      <c r="NQN329" s="215"/>
      <c r="NQO329" s="215"/>
      <c r="NQP329" s="215"/>
      <c r="NQQ329" s="215"/>
      <c r="NQR329" s="215"/>
      <c r="NQS329" s="215"/>
      <c r="NQT329" s="215"/>
      <c r="NQU329" s="215"/>
      <c r="NQV329" s="215"/>
      <c r="NQW329" s="215"/>
      <c r="NQX329" s="215"/>
      <c r="NQY329" s="215"/>
      <c r="NQZ329" s="215"/>
      <c r="NRA329" s="215"/>
      <c r="NRB329" s="215"/>
      <c r="NRC329" s="215"/>
      <c r="NRD329" s="215"/>
      <c r="NRE329" s="215"/>
      <c r="NRF329" s="215"/>
      <c r="NRG329" s="215"/>
      <c r="NRH329" s="215"/>
      <c r="NRI329" s="215"/>
      <c r="NRJ329" s="215"/>
      <c r="NRK329" s="215"/>
      <c r="NRL329" s="215"/>
      <c r="NRM329" s="215"/>
      <c r="NRN329" s="215"/>
      <c r="NRO329" s="215"/>
      <c r="NRP329" s="215"/>
      <c r="NRQ329" s="215"/>
      <c r="NRR329" s="215"/>
      <c r="NRS329" s="215"/>
      <c r="NRT329" s="215"/>
      <c r="NRU329" s="215"/>
      <c r="NRV329" s="215"/>
      <c r="NRW329" s="215"/>
      <c r="NRX329" s="215"/>
      <c r="NRY329" s="215"/>
      <c r="NRZ329" s="215"/>
      <c r="NSA329" s="215"/>
      <c r="NSB329" s="215"/>
      <c r="NSC329" s="215"/>
      <c r="NSD329" s="215"/>
      <c r="NSE329" s="215"/>
      <c r="NSF329" s="215"/>
      <c r="NSG329" s="215"/>
      <c r="NSH329" s="215"/>
      <c r="NSI329" s="215"/>
      <c r="NSJ329" s="215"/>
      <c r="NSK329" s="215"/>
      <c r="NSL329" s="215"/>
      <c r="NSM329" s="215"/>
      <c r="NSN329" s="215"/>
      <c r="NSO329" s="215"/>
      <c r="NSP329" s="215"/>
      <c r="NSQ329" s="215"/>
      <c r="NSR329" s="215"/>
      <c r="NSS329" s="215"/>
      <c r="NST329" s="215"/>
      <c r="NSU329" s="215"/>
      <c r="NSV329" s="215"/>
      <c r="NSW329" s="215"/>
      <c r="NSX329" s="215"/>
      <c r="NSY329" s="215"/>
      <c r="NSZ329" s="215"/>
      <c r="NTA329" s="215"/>
      <c r="NTB329" s="215"/>
      <c r="NTC329" s="215"/>
      <c r="NTD329" s="215"/>
      <c r="NTE329" s="215"/>
      <c r="NTF329" s="215"/>
      <c r="NTG329" s="215"/>
      <c r="NTH329" s="215"/>
      <c r="NTI329" s="215"/>
      <c r="NTJ329" s="215"/>
      <c r="NTK329" s="215"/>
      <c r="NTL329" s="215"/>
      <c r="NTM329" s="215"/>
      <c r="NTN329" s="215"/>
      <c r="NTO329" s="215"/>
      <c r="NTP329" s="215"/>
      <c r="NTQ329" s="215"/>
      <c r="NTR329" s="215"/>
      <c r="NTS329" s="215"/>
      <c r="NTT329" s="215"/>
      <c r="NTU329" s="215"/>
      <c r="NTV329" s="215"/>
      <c r="NTW329" s="215"/>
      <c r="NTX329" s="215"/>
      <c r="NTY329" s="215"/>
      <c r="NTZ329" s="215"/>
      <c r="NUA329" s="215"/>
      <c r="NUB329" s="215"/>
      <c r="NUC329" s="215"/>
      <c r="NUD329" s="215"/>
      <c r="NUE329" s="215"/>
      <c r="NUF329" s="215"/>
      <c r="NUG329" s="215"/>
      <c r="NUH329" s="215"/>
      <c r="NUI329" s="215"/>
      <c r="NUJ329" s="215"/>
      <c r="NUK329" s="215"/>
      <c r="NUL329" s="215"/>
      <c r="NUM329" s="215"/>
      <c r="NUN329" s="215"/>
      <c r="NUO329" s="215"/>
      <c r="NUP329" s="215"/>
      <c r="NUQ329" s="215"/>
      <c r="NUR329" s="215"/>
      <c r="NUS329" s="215"/>
      <c r="NUT329" s="215"/>
      <c r="NUU329" s="215"/>
      <c r="NUV329" s="215"/>
      <c r="NUW329" s="215"/>
      <c r="NUX329" s="215"/>
      <c r="NUY329" s="215"/>
      <c r="NUZ329" s="215"/>
      <c r="NVA329" s="215"/>
      <c r="NVB329" s="215"/>
      <c r="NVC329" s="215"/>
      <c r="NVD329" s="215"/>
      <c r="NVE329" s="215"/>
      <c r="NVF329" s="215"/>
      <c r="NVG329" s="215"/>
      <c r="NVH329" s="215"/>
      <c r="NVI329" s="215"/>
      <c r="NVJ329" s="215"/>
      <c r="NVK329" s="215"/>
      <c r="NVL329" s="215"/>
      <c r="NVM329" s="215"/>
      <c r="NVN329" s="215"/>
      <c r="NVO329" s="215"/>
      <c r="NVP329" s="215"/>
      <c r="NVQ329" s="215"/>
      <c r="NVR329" s="215"/>
      <c r="NVS329" s="215"/>
      <c r="NVT329" s="215"/>
      <c r="NVU329" s="215"/>
      <c r="NVV329" s="215"/>
      <c r="NVW329" s="215"/>
      <c r="NVX329" s="215"/>
      <c r="NVY329" s="215"/>
      <c r="NVZ329" s="215"/>
      <c r="NWA329" s="215"/>
      <c r="NWB329" s="215"/>
      <c r="NWC329" s="215"/>
      <c r="NWD329" s="215"/>
      <c r="NWE329" s="215"/>
      <c r="NWF329" s="215"/>
      <c r="NWG329" s="215"/>
      <c r="NWH329" s="215"/>
      <c r="NWI329" s="215"/>
      <c r="NWJ329" s="215"/>
      <c r="NWK329" s="215"/>
      <c r="NWL329" s="215"/>
      <c r="NWM329" s="215"/>
      <c r="NWN329" s="215"/>
      <c r="NWO329" s="215"/>
      <c r="NWP329" s="215"/>
      <c r="NWQ329" s="215"/>
      <c r="NWR329" s="215"/>
      <c r="NWS329" s="215"/>
      <c r="NWT329" s="215"/>
      <c r="NWU329" s="215"/>
      <c r="NWV329" s="215"/>
      <c r="NWW329" s="215"/>
      <c r="NWX329" s="215"/>
      <c r="NWY329" s="215"/>
      <c r="NWZ329" s="215"/>
      <c r="NXA329" s="215"/>
      <c r="NXB329" s="215"/>
      <c r="NXC329" s="215"/>
      <c r="NXD329" s="215"/>
      <c r="NXE329" s="215"/>
      <c r="NXF329" s="215"/>
      <c r="NXG329" s="215"/>
      <c r="NXH329" s="215"/>
      <c r="NXI329" s="215"/>
      <c r="NXJ329" s="215"/>
      <c r="NXK329" s="215"/>
      <c r="NXL329" s="215"/>
      <c r="NXM329" s="215"/>
      <c r="NXN329" s="215"/>
      <c r="NXO329" s="215"/>
      <c r="NXP329" s="215"/>
      <c r="NXQ329" s="215"/>
      <c r="NXR329" s="215"/>
      <c r="NXS329" s="215"/>
      <c r="NXT329" s="215"/>
      <c r="NXU329" s="215"/>
      <c r="NXV329" s="215"/>
      <c r="NXW329" s="215"/>
      <c r="NXX329" s="215"/>
      <c r="NXY329" s="215"/>
      <c r="NXZ329" s="215"/>
      <c r="NYA329" s="215"/>
      <c r="NYB329" s="215"/>
      <c r="NYC329" s="215"/>
      <c r="NYD329" s="215"/>
      <c r="NYE329" s="215"/>
      <c r="NYF329" s="215"/>
      <c r="NYG329" s="215"/>
      <c r="NYH329" s="215"/>
      <c r="NYI329" s="215"/>
      <c r="NYJ329" s="215"/>
      <c r="NYK329" s="215"/>
      <c r="NYL329" s="215"/>
      <c r="NYM329" s="215"/>
      <c r="NYN329" s="215"/>
      <c r="NYO329" s="215"/>
      <c r="NYP329" s="215"/>
      <c r="NYQ329" s="215"/>
      <c r="NYR329" s="215"/>
      <c r="NYS329" s="215"/>
      <c r="NYT329" s="215"/>
      <c r="NYU329" s="215"/>
      <c r="NYV329" s="215"/>
      <c r="NYW329" s="215"/>
      <c r="NYX329" s="215"/>
      <c r="NYY329" s="215"/>
      <c r="NYZ329" s="215"/>
      <c r="NZA329" s="215"/>
      <c r="NZB329" s="215"/>
      <c r="NZC329" s="215"/>
      <c r="NZD329" s="215"/>
      <c r="NZE329" s="215"/>
      <c r="NZF329" s="215"/>
      <c r="NZG329" s="215"/>
      <c r="NZH329" s="215"/>
      <c r="NZI329" s="215"/>
      <c r="NZJ329" s="215"/>
      <c r="NZK329" s="215"/>
      <c r="NZL329" s="215"/>
      <c r="NZM329" s="215"/>
      <c r="NZN329" s="215"/>
      <c r="NZO329" s="215"/>
      <c r="NZP329" s="215"/>
      <c r="NZQ329" s="215"/>
      <c r="NZR329" s="215"/>
      <c r="NZS329" s="215"/>
      <c r="NZT329" s="215"/>
      <c r="NZU329" s="215"/>
      <c r="NZV329" s="215"/>
      <c r="NZW329" s="215"/>
      <c r="NZX329" s="215"/>
      <c r="NZY329" s="215"/>
      <c r="NZZ329" s="215"/>
      <c r="OAA329" s="215"/>
      <c r="OAB329" s="215"/>
      <c r="OAC329" s="215"/>
      <c r="OAD329" s="215"/>
      <c r="OAE329" s="215"/>
      <c r="OAF329" s="215"/>
      <c r="OAG329" s="215"/>
      <c r="OAH329" s="215"/>
      <c r="OAI329" s="215"/>
      <c r="OAJ329" s="215"/>
      <c r="OAK329" s="215"/>
      <c r="OAL329" s="215"/>
      <c r="OAM329" s="215"/>
      <c r="OAN329" s="215"/>
      <c r="OAO329" s="215"/>
      <c r="OAP329" s="215"/>
      <c r="OAQ329" s="215"/>
      <c r="OAR329" s="215"/>
      <c r="OAS329" s="215"/>
      <c r="OAT329" s="215"/>
      <c r="OAU329" s="215"/>
      <c r="OAV329" s="215"/>
      <c r="OAW329" s="215"/>
      <c r="OAX329" s="215"/>
      <c r="OAY329" s="215"/>
      <c r="OAZ329" s="215"/>
      <c r="OBA329" s="215"/>
      <c r="OBB329" s="215"/>
      <c r="OBC329" s="215"/>
      <c r="OBD329" s="215"/>
      <c r="OBE329" s="215"/>
      <c r="OBF329" s="215"/>
      <c r="OBG329" s="215"/>
      <c r="OBH329" s="215"/>
      <c r="OBI329" s="215"/>
      <c r="OBJ329" s="215"/>
      <c r="OBK329" s="215"/>
      <c r="OBL329" s="215"/>
      <c r="OBM329" s="215"/>
      <c r="OBN329" s="215"/>
      <c r="OBO329" s="215"/>
      <c r="OBP329" s="215"/>
      <c r="OBQ329" s="215"/>
      <c r="OBR329" s="215"/>
      <c r="OBS329" s="215"/>
      <c r="OBT329" s="215"/>
      <c r="OBU329" s="215"/>
      <c r="OBV329" s="215"/>
      <c r="OBW329" s="215"/>
      <c r="OBX329" s="215"/>
      <c r="OBY329" s="215"/>
      <c r="OBZ329" s="215"/>
      <c r="OCA329" s="215"/>
      <c r="OCB329" s="215"/>
      <c r="OCC329" s="215"/>
      <c r="OCD329" s="215"/>
      <c r="OCE329" s="215"/>
      <c r="OCF329" s="215"/>
      <c r="OCG329" s="215"/>
      <c r="OCH329" s="215"/>
      <c r="OCI329" s="215"/>
      <c r="OCJ329" s="215"/>
      <c r="OCK329" s="215"/>
      <c r="OCL329" s="215"/>
      <c r="OCM329" s="215"/>
      <c r="OCN329" s="215"/>
      <c r="OCO329" s="215"/>
      <c r="OCP329" s="215"/>
      <c r="OCQ329" s="215"/>
      <c r="OCR329" s="215"/>
      <c r="OCS329" s="215"/>
      <c r="OCT329" s="215"/>
      <c r="OCU329" s="215"/>
      <c r="OCV329" s="215"/>
      <c r="OCW329" s="215"/>
      <c r="OCX329" s="215"/>
      <c r="OCY329" s="215"/>
      <c r="OCZ329" s="215"/>
      <c r="ODA329" s="215"/>
      <c r="ODB329" s="215"/>
      <c r="ODC329" s="215"/>
      <c r="ODD329" s="215"/>
      <c r="ODE329" s="215"/>
      <c r="ODF329" s="215"/>
      <c r="ODG329" s="215"/>
      <c r="ODH329" s="215"/>
      <c r="ODI329" s="215"/>
      <c r="ODJ329" s="215"/>
      <c r="ODK329" s="215"/>
      <c r="ODL329" s="215"/>
      <c r="ODM329" s="215"/>
      <c r="ODN329" s="215"/>
      <c r="ODO329" s="215"/>
      <c r="ODP329" s="215"/>
      <c r="ODQ329" s="215"/>
      <c r="ODR329" s="215"/>
      <c r="ODS329" s="215"/>
      <c r="ODT329" s="215"/>
      <c r="ODU329" s="215"/>
      <c r="ODV329" s="215"/>
      <c r="ODW329" s="215"/>
      <c r="ODX329" s="215"/>
      <c r="ODY329" s="215"/>
      <c r="ODZ329" s="215"/>
      <c r="OEA329" s="215"/>
      <c r="OEB329" s="215"/>
      <c r="OEC329" s="215"/>
      <c r="OED329" s="215"/>
      <c r="OEE329" s="215"/>
      <c r="OEF329" s="215"/>
      <c r="OEG329" s="215"/>
      <c r="OEH329" s="215"/>
      <c r="OEI329" s="215"/>
      <c r="OEJ329" s="215"/>
      <c r="OEK329" s="215"/>
      <c r="OEL329" s="215"/>
      <c r="OEM329" s="215"/>
      <c r="OEN329" s="215"/>
      <c r="OEO329" s="215"/>
      <c r="OEP329" s="215"/>
      <c r="OEQ329" s="215"/>
      <c r="OER329" s="215"/>
      <c r="OES329" s="215"/>
      <c r="OET329" s="215"/>
      <c r="OEU329" s="215"/>
      <c r="OEV329" s="215"/>
      <c r="OEW329" s="215"/>
      <c r="OEX329" s="215"/>
      <c r="OEY329" s="215"/>
      <c r="OEZ329" s="215"/>
      <c r="OFA329" s="215"/>
      <c r="OFB329" s="215"/>
      <c r="OFC329" s="215"/>
      <c r="OFD329" s="215"/>
      <c r="OFE329" s="215"/>
      <c r="OFF329" s="215"/>
      <c r="OFG329" s="215"/>
      <c r="OFH329" s="215"/>
      <c r="OFI329" s="215"/>
      <c r="OFJ329" s="215"/>
      <c r="OFK329" s="215"/>
      <c r="OFL329" s="215"/>
      <c r="OFM329" s="215"/>
      <c r="OFN329" s="215"/>
      <c r="OFO329" s="215"/>
      <c r="OFP329" s="215"/>
      <c r="OFQ329" s="215"/>
      <c r="OFR329" s="215"/>
      <c r="OFS329" s="215"/>
      <c r="OFT329" s="215"/>
      <c r="OFU329" s="215"/>
      <c r="OFV329" s="215"/>
      <c r="OFW329" s="215"/>
      <c r="OFX329" s="215"/>
      <c r="OFY329" s="215"/>
      <c r="OFZ329" s="215"/>
      <c r="OGA329" s="215"/>
      <c r="OGB329" s="215"/>
      <c r="OGC329" s="215"/>
      <c r="OGD329" s="215"/>
      <c r="OGE329" s="215"/>
      <c r="OGF329" s="215"/>
      <c r="OGG329" s="215"/>
      <c r="OGH329" s="215"/>
      <c r="OGI329" s="215"/>
      <c r="OGJ329" s="215"/>
      <c r="OGK329" s="215"/>
      <c r="OGL329" s="215"/>
      <c r="OGM329" s="215"/>
      <c r="OGN329" s="215"/>
      <c r="OGO329" s="215"/>
      <c r="OGP329" s="215"/>
      <c r="OGQ329" s="215"/>
      <c r="OGR329" s="215"/>
      <c r="OGS329" s="215"/>
      <c r="OGT329" s="215"/>
      <c r="OGU329" s="215"/>
      <c r="OGV329" s="215"/>
      <c r="OGW329" s="215"/>
      <c r="OGX329" s="215"/>
      <c r="OGY329" s="215"/>
      <c r="OGZ329" s="215"/>
      <c r="OHA329" s="215"/>
      <c r="OHB329" s="215"/>
      <c r="OHC329" s="215"/>
      <c r="OHD329" s="215"/>
      <c r="OHE329" s="215"/>
      <c r="OHF329" s="215"/>
      <c r="OHG329" s="215"/>
      <c r="OHH329" s="215"/>
      <c r="OHI329" s="215"/>
      <c r="OHJ329" s="215"/>
      <c r="OHK329" s="215"/>
      <c r="OHL329" s="215"/>
      <c r="OHM329" s="215"/>
      <c r="OHN329" s="215"/>
      <c r="OHO329" s="215"/>
      <c r="OHP329" s="215"/>
      <c r="OHQ329" s="215"/>
      <c r="OHR329" s="215"/>
      <c r="OHS329" s="215"/>
      <c r="OHT329" s="215"/>
      <c r="OHU329" s="215"/>
      <c r="OHV329" s="215"/>
      <c r="OHW329" s="215"/>
      <c r="OHX329" s="215"/>
      <c r="OHY329" s="215"/>
      <c r="OHZ329" s="215"/>
      <c r="OIA329" s="215"/>
      <c r="OIB329" s="215"/>
      <c r="OIC329" s="215"/>
      <c r="OID329" s="215"/>
      <c r="OIE329" s="215"/>
      <c r="OIF329" s="215"/>
      <c r="OIG329" s="215"/>
      <c r="OIH329" s="215"/>
      <c r="OII329" s="215"/>
      <c r="OIJ329" s="215"/>
      <c r="OIK329" s="215"/>
      <c r="OIL329" s="215"/>
      <c r="OIM329" s="215"/>
      <c r="OIN329" s="215"/>
      <c r="OIO329" s="215"/>
      <c r="OIP329" s="215"/>
      <c r="OIQ329" s="215"/>
      <c r="OIR329" s="215"/>
      <c r="OIS329" s="215"/>
      <c r="OIT329" s="215"/>
      <c r="OIU329" s="215"/>
      <c r="OIV329" s="215"/>
      <c r="OIW329" s="215"/>
      <c r="OIX329" s="215"/>
      <c r="OIY329" s="215"/>
      <c r="OIZ329" s="215"/>
      <c r="OJA329" s="215"/>
      <c r="OJB329" s="215"/>
      <c r="OJC329" s="215"/>
      <c r="OJD329" s="215"/>
      <c r="OJE329" s="215"/>
      <c r="OJF329" s="215"/>
      <c r="OJG329" s="215"/>
      <c r="OJH329" s="215"/>
      <c r="OJI329" s="215"/>
      <c r="OJJ329" s="215"/>
      <c r="OJK329" s="215"/>
      <c r="OJL329" s="215"/>
      <c r="OJM329" s="215"/>
      <c r="OJN329" s="215"/>
      <c r="OJO329" s="215"/>
      <c r="OJP329" s="215"/>
      <c r="OJQ329" s="215"/>
      <c r="OJR329" s="215"/>
      <c r="OJS329" s="215"/>
      <c r="OJT329" s="215"/>
      <c r="OJU329" s="215"/>
      <c r="OJV329" s="215"/>
      <c r="OJW329" s="215"/>
      <c r="OJX329" s="215"/>
      <c r="OJY329" s="215"/>
      <c r="OJZ329" s="215"/>
      <c r="OKA329" s="215"/>
      <c r="OKB329" s="215"/>
      <c r="OKC329" s="215"/>
      <c r="OKD329" s="215"/>
      <c r="OKE329" s="215"/>
      <c r="OKF329" s="215"/>
      <c r="OKG329" s="215"/>
      <c r="OKH329" s="215"/>
      <c r="OKI329" s="215"/>
      <c r="OKJ329" s="215"/>
      <c r="OKK329" s="215"/>
      <c r="OKL329" s="215"/>
      <c r="OKM329" s="215"/>
      <c r="OKN329" s="215"/>
      <c r="OKO329" s="215"/>
      <c r="OKP329" s="215"/>
      <c r="OKQ329" s="215"/>
      <c r="OKR329" s="215"/>
      <c r="OKS329" s="215"/>
      <c r="OKT329" s="215"/>
      <c r="OKU329" s="215"/>
      <c r="OKV329" s="215"/>
      <c r="OKW329" s="215"/>
      <c r="OKX329" s="215"/>
      <c r="OKY329" s="215"/>
      <c r="OKZ329" s="215"/>
      <c r="OLA329" s="215"/>
      <c r="OLB329" s="215"/>
      <c r="OLC329" s="215"/>
      <c r="OLD329" s="215"/>
      <c r="OLE329" s="215"/>
      <c r="OLF329" s="215"/>
      <c r="OLG329" s="215"/>
      <c r="OLH329" s="215"/>
      <c r="OLI329" s="215"/>
      <c r="OLJ329" s="215"/>
      <c r="OLK329" s="215"/>
      <c r="OLL329" s="215"/>
      <c r="OLM329" s="215"/>
      <c r="OLN329" s="215"/>
      <c r="OLO329" s="215"/>
      <c r="OLP329" s="215"/>
      <c r="OLQ329" s="215"/>
      <c r="OLR329" s="215"/>
      <c r="OLS329" s="215"/>
      <c r="OLT329" s="215"/>
      <c r="OLU329" s="215"/>
      <c r="OLV329" s="215"/>
      <c r="OLW329" s="215"/>
      <c r="OLX329" s="215"/>
      <c r="OLY329" s="215"/>
      <c r="OLZ329" s="215"/>
      <c r="OMA329" s="215"/>
      <c r="OMB329" s="215"/>
      <c r="OMC329" s="215"/>
      <c r="OMD329" s="215"/>
      <c r="OME329" s="215"/>
      <c r="OMF329" s="215"/>
      <c r="OMG329" s="215"/>
      <c r="OMH329" s="215"/>
      <c r="OMI329" s="215"/>
      <c r="OMJ329" s="215"/>
      <c r="OMK329" s="215"/>
      <c r="OML329" s="215"/>
      <c r="OMM329" s="215"/>
      <c r="OMN329" s="215"/>
      <c r="OMO329" s="215"/>
      <c r="OMP329" s="215"/>
      <c r="OMQ329" s="215"/>
      <c r="OMR329" s="215"/>
      <c r="OMS329" s="215"/>
      <c r="OMT329" s="215"/>
      <c r="OMU329" s="215"/>
      <c r="OMV329" s="215"/>
      <c r="OMW329" s="215"/>
      <c r="OMX329" s="215"/>
      <c r="OMY329" s="215"/>
      <c r="OMZ329" s="215"/>
      <c r="ONA329" s="215"/>
      <c r="ONB329" s="215"/>
      <c r="ONC329" s="215"/>
      <c r="OND329" s="215"/>
      <c r="ONE329" s="215"/>
      <c r="ONF329" s="215"/>
      <c r="ONG329" s="215"/>
      <c r="ONH329" s="215"/>
      <c r="ONI329" s="215"/>
      <c r="ONJ329" s="215"/>
      <c r="ONK329" s="215"/>
      <c r="ONL329" s="215"/>
      <c r="ONM329" s="215"/>
      <c r="ONN329" s="215"/>
      <c r="ONO329" s="215"/>
      <c r="ONP329" s="215"/>
      <c r="ONQ329" s="215"/>
      <c r="ONR329" s="215"/>
      <c r="ONS329" s="215"/>
      <c r="ONT329" s="215"/>
      <c r="ONU329" s="215"/>
      <c r="ONV329" s="215"/>
      <c r="ONW329" s="215"/>
      <c r="ONX329" s="215"/>
      <c r="ONY329" s="215"/>
      <c r="ONZ329" s="215"/>
      <c r="OOA329" s="215"/>
      <c r="OOB329" s="215"/>
      <c r="OOC329" s="215"/>
      <c r="OOD329" s="215"/>
      <c r="OOE329" s="215"/>
      <c r="OOF329" s="215"/>
      <c r="OOG329" s="215"/>
      <c r="OOH329" s="215"/>
      <c r="OOI329" s="215"/>
      <c r="OOJ329" s="215"/>
      <c r="OOK329" s="215"/>
      <c r="OOL329" s="215"/>
      <c r="OOM329" s="215"/>
      <c r="OON329" s="215"/>
      <c r="OOO329" s="215"/>
      <c r="OOP329" s="215"/>
      <c r="OOQ329" s="215"/>
      <c r="OOR329" s="215"/>
      <c r="OOS329" s="215"/>
      <c r="OOT329" s="215"/>
      <c r="OOU329" s="215"/>
      <c r="OOV329" s="215"/>
      <c r="OOW329" s="215"/>
      <c r="OOX329" s="215"/>
      <c r="OOY329" s="215"/>
      <c r="OOZ329" s="215"/>
      <c r="OPA329" s="215"/>
      <c r="OPB329" s="215"/>
      <c r="OPC329" s="215"/>
      <c r="OPD329" s="215"/>
      <c r="OPE329" s="215"/>
      <c r="OPF329" s="215"/>
      <c r="OPG329" s="215"/>
      <c r="OPH329" s="215"/>
      <c r="OPI329" s="215"/>
      <c r="OPJ329" s="215"/>
      <c r="OPK329" s="215"/>
      <c r="OPL329" s="215"/>
      <c r="OPM329" s="215"/>
      <c r="OPN329" s="215"/>
      <c r="OPO329" s="215"/>
      <c r="OPP329" s="215"/>
      <c r="OPQ329" s="215"/>
      <c r="OPR329" s="215"/>
      <c r="OPS329" s="215"/>
      <c r="OPT329" s="215"/>
      <c r="OPU329" s="215"/>
      <c r="OPV329" s="215"/>
      <c r="OPW329" s="215"/>
      <c r="OPX329" s="215"/>
      <c r="OPY329" s="215"/>
      <c r="OPZ329" s="215"/>
      <c r="OQA329" s="215"/>
      <c r="OQB329" s="215"/>
      <c r="OQC329" s="215"/>
      <c r="OQD329" s="215"/>
      <c r="OQE329" s="215"/>
      <c r="OQF329" s="215"/>
      <c r="OQG329" s="215"/>
      <c r="OQH329" s="215"/>
      <c r="OQI329" s="215"/>
      <c r="OQJ329" s="215"/>
      <c r="OQK329" s="215"/>
      <c r="OQL329" s="215"/>
      <c r="OQM329" s="215"/>
      <c r="OQN329" s="215"/>
      <c r="OQO329" s="215"/>
      <c r="OQP329" s="215"/>
      <c r="OQQ329" s="215"/>
      <c r="OQR329" s="215"/>
      <c r="OQS329" s="215"/>
      <c r="OQT329" s="215"/>
      <c r="OQU329" s="215"/>
      <c r="OQV329" s="215"/>
      <c r="OQW329" s="215"/>
      <c r="OQX329" s="215"/>
      <c r="OQY329" s="215"/>
      <c r="OQZ329" s="215"/>
      <c r="ORA329" s="215"/>
      <c r="ORB329" s="215"/>
      <c r="ORC329" s="215"/>
      <c r="ORD329" s="215"/>
      <c r="ORE329" s="215"/>
      <c r="ORF329" s="215"/>
      <c r="ORG329" s="215"/>
      <c r="ORH329" s="215"/>
      <c r="ORI329" s="215"/>
      <c r="ORJ329" s="215"/>
      <c r="ORK329" s="215"/>
      <c r="ORL329" s="215"/>
      <c r="ORM329" s="215"/>
      <c r="ORN329" s="215"/>
      <c r="ORO329" s="215"/>
      <c r="ORP329" s="215"/>
      <c r="ORQ329" s="215"/>
      <c r="ORR329" s="215"/>
      <c r="ORS329" s="215"/>
      <c r="ORT329" s="215"/>
      <c r="ORU329" s="215"/>
      <c r="ORV329" s="215"/>
      <c r="ORW329" s="215"/>
      <c r="ORX329" s="215"/>
      <c r="ORY329" s="215"/>
      <c r="ORZ329" s="215"/>
      <c r="OSA329" s="215"/>
      <c r="OSB329" s="215"/>
      <c r="OSC329" s="215"/>
      <c r="OSD329" s="215"/>
      <c r="OSE329" s="215"/>
      <c r="OSF329" s="215"/>
      <c r="OSG329" s="215"/>
      <c r="OSH329" s="215"/>
      <c r="OSI329" s="215"/>
      <c r="OSJ329" s="215"/>
      <c r="OSK329" s="215"/>
      <c r="OSL329" s="215"/>
      <c r="OSM329" s="215"/>
      <c r="OSN329" s="215"/>
      <c r="OSO329" s="215"/>
      <c r="OSP329" s="215"/>
      <c r="OSQ329" s="215"/>
      <c r="OSR329" s="215"/>
      <c r="OSS329" s="215"/>
      <c r="OST329" s="215"/>
      <c r="OSU329" s="215"/>
      <c r="OSV329" s="215"/>
      <c r="OSW329" s="215"/>
      <c r="OSX329" s="215"/>
      <c r="OSY329" s="215"/>
      <c r="OSZ329" s="215"/>
      <c r="OTA329" s="215"/>
      <c r="OTB329" s="215"/>
      <c r="OTC329" s="215"/>
      <c r="OTD329" s="215"/>
      <c r="OTE329" s="215"/>
      <c r="OTF329" s="215"/>
      <c r="OTG329" s="215"/>
      <c r="OTH329" s="215"/>
      <c r="OTI329" s="215"/>
      <c r="OTJ329" s="215"/>
      <c r="OTK329" s="215"/>
      <c r="OTL329" s="215"/>
      <c r="OTM329" s="215"/>
      <c r="OTN329" s="215"/>
      <c r="OTO329" s="215"/>
      <c r="OTP329" s="215"/>
      <c r="OTQ329" s="215"/>
      <c r="OTR329" s="215"/>
      <c r="OTS329" s="215"/>
      <c r="OTT329" s="215"/>
      <c r="OTU329" s="215"/>
      <c r="OTV329" s="215"/>
      <c r="OTW329" s="215"/>
      <c r="OTX329" s="215"/>
      <c r="OTY329" s="215"/>
      <c r="OTZ329" s="215"/>
      <c r="OUA329" s="215"/>
      <c r="OUB329" s="215"/>
      <c r="OUC329" s="215"/>
      <c r="OUD329" s="215"/>
      <c r="OUE329" s="215"/>
      <c r="OUF329" s="215"/>
      <c r="OUG329" s="215"/>
      <c r="OUH329" s="215"/>
      <c r="OUI329" s="215"/>
      <c r="OUJ329" s="215"/>
      <c r="OUK329" s="215"/>
      <c r="OUL329" s="215"/>
      <c r="OUM329" s="215"/>
      <c r="OUN329" s="215"/>
      <c r="OUO329" s="215"/>
      <c r="OUP329" s="215"/>
      <c r="OUQ329" s="215"/>
      <c r="OUR329" s="215"/>
      <c r="OUS329" s="215"/>
      <c r="OUT329" s="215"/>
      <c r="OUU329" s="215"/>
      <c r="OUV329" s="215"/>
      <c r="OUW329" s="215"/>
      <c r="OUX329" s="215"/>
      <c r="OUY329" s="215"/>
      <c r="OUZ329" s="215"/>
      <c r="OVA329" s="215"/>
      <c r="OVB329" s="215"/>
      <c r="OVC329" s="215"/>
      <c r="OVD329" s="215"/>
      <c r="OVE329" s="215"/>
      <c r="OVF329" s="215"/>
      <c r="OVG329" s="215"/>
      <c r="OVH329" s="215"/>
      <c r="OVI329" s="215"/>
      <c r="OVJ329" s="215"/>
      <c r="OVK329" s="215"/>
      <c r="OVL329" s="215"/>
      <c r="OVM329" s="215"/>
      <c r="OVN329" s="215"/>
      <c r="OVO329" s="215"/>
      <c r="OVP329" s="215"/>
      <c r="OVQ329" s="215"/>
      <c r="OVR329" s="215"/>
      <c r="OVS329" s="215"/>
      <c r="OVT329" s="215"/>
      <c r="OVU329" s="215"/>
      <c r="OVV329" s="215"/>
      <c r="OVW329" s="215"/>
      <c r="OVX329" s="215"/>
      <c r="OVY329" s="215"/>
      <c r="OVZ329" s="215"/>
      <c r="OWA329" s="215"/>
      <c r="OWB329" s="215"/>
      <c r="OWC329" s="215"/>
      <c r="OWD329" s="215"/>
      <c r="OWE329" s="215"/>
      <c r="OWF329" s="215"/>
      <c r="OWG329" s="215"/>
      <c r="OWH329" s="215"/>
      <c r="OWI329" s="215"/>
      <c r="OWJ329" s="215"/>
      <c r="OWK329" s="215"/>
      <c r="OWL329" s="215"/>
      <c r="OWM329" s="215"/>
      <c r="OWN329" s="215"/>
      <c r="OWO329" s="215"/>
      <c r="OWP329" s="215"/>
      <c r="OWQ329" s="215"/>
      <c r="OWR329" s="215"/>
      <c r="OWS329" s="215"/>
      <c r="OWT329" s="215"/>
      <c r="OWU329" s="215"/>
      <c r="OWV329" s="215"/>
      <c r="OWW329" s="215"/>
      <c r="OWX329" s="215"/>
      <c r="OWY329" s="215"/>
      <c r="OWZ329" s="215"/>
      <c r="OXA329" s="215"/>
      <c r="OXB329" s="215"/>
      <c r="OXC329" s="215"/>
      <c r="OXD329" s="215"/>
      <c r="OXE329" s="215"/>
      <c r="OXF329" s="215"/>
      <c r="OXG329" s="215"/>
      <c r="OXH329" s="215"/>
      <c r="OXI329" s="215"/>
      <c r="OXJ329" s="215"/>
      <c r="OXK329" s="215"/>
      <c r="OXL329" s="215"/>
      <c r="OXM329" s="215"/>
      <c r="OXN329" s="215"/>
      <c r="OXO329" s="215"/>
      <c r="OXP329" s="215"/>
      <c r="OXQ329" s="215"/>
      <c r="OXR329" s="215"/>
      <c r="OXS329" s="215"/>
      <c r="OXT329" s="215"/>
      <c r="OXU329" s="215"/>
      <c r="OXV329" s="215"/>
      <c r="OXW329" s="215"/>
      <c r="OXX329" s="215"/>
      <c r="OXY329" s="215"/>
      <c r="OXZ329" s="215"/>
      <c r="OYA329" s="215"/>
      <c r="OYB329" s="215"/>
      <c r="OYC329" s="215"/>
      <c r="OYD329" s="215"/>
      <c r="OYE329" s="215"/>
      <c r="OYF329" s="215"/>
      <c r="OYG329" s="215"/>
      <c r="OYH329" s="215"/>
      <c r="OYI329" s="215"/>
      <c r="OYJ329" s="215"/>
      <c r="OYK329" s="215"/>
      <c r="OYL329" s="215"/>
      <c r="OYM329" s="215"/>
      <c r="OYN329" s="215"/>
      <c r="OYO329" s="215"/>
      <c r="OYP329" s="215"/>
      <c r="OYQ329" s="215"/>
      <c r="OYR329" s="215"/>
      <c r="OYS329" s="215"/>
      <c r="OYT329" s="215"/>
      <c r="OYU329" s="215"/>
      <c r="OYV329" s="215"/>
      <c r="OYW329" s="215"/>
      <c r="OYX329" s="215"/>
      <c r="OYY329" s="215"/>
      <c r="OYZ329" s="215"/>
      <c r="OZA329" s="215"/>
      <c r="OZB329" s="215"/>
      <c r="OZC329" s="215"/>
      <c r="OZD329" s="215"/>
      <c r="OZE329" s="215"/>
      <c r="OZF329" s="215"/>
      <c r="OZG329" s="215"/>
      <c r="OZH329" s="215"/>
      <c r="OZI329" s="215"/>
      <c r="OZJ329" s="215"/>
      <c r="OZK329" s="215"/>
      <c r="OZL329" s="215"/>
      <c r="OZM329" s="215"/>
      <c r="OZN329" s="215"/>
      <c r="OZO329" s="215"/>
      <c r="OZP329" s="215"/>
      <c r="OZQ329" s="215"/>
      <c r="OZR329" s="215"/>
      <c r="OZS329" s="215"/>
      <c r="OZT329" s="215"/>
      <c r="OZU329" s="215"/>
      <c r="OZV329" s="215"/>
      <c r="OZW329" s="215"/>
      <c r="OZX329" s="215"/>
      <c r="OZY329" s="215"/>
      <c r="OZZ329" s="215"/>
      <c r="PAA329" s="215"/>
      <c r="PAB329" s="215"/>
      <c r="PAC329" s="215"/>
      <c r="PAD329" s="215"/>
      <c r="PAE329" s="215"/>
      <c r="PAF329" s="215"/>
      <c r="PAG329" s="215"/>
      <c r="PAH329" s="215"/>
      <c r="PAI329" s="215"/>
      <c r="PAJ329" s="215"/>
      <c r="PAK329" s="215"/>
      <c r="PAL329" s="215"/>
      <c r="PAM329" s="215"/>
      <c r="PAN329" s="215"/>
      <c r="PAO329" s="215"/>
      <c r="PAP329" s="215"/>
      <c r="PAQ329" s="215"/>
      <c r="PAR329" s="215"/>
      <c r="PAS329" s="215"/>
      <c r="PAT329" s="215"/>
      <c r="PAU329" s="215"/>
      <c r="PAV329" s="215"/>
      <c r="PAW329" s="215"/>
      <c r="PAX329" s="215"/>
      <c r="PAY329" s="215"/>
      <c r="PAZ329" s="215"/>
      <c r="PBA329" s="215"/>
      <c r="PBB329" s="215"/>
      <c r="PBC329" s="215"/>
      <c r="PBD329" s="215"/>
      <c r="PBE329" s="215"/>
      <c r="PBF329" s="215"/>
      <c r="PBG329" s="215"/>
      <c r="PBH329" s="215"/>
      <c r="PBI329" s="215"/>
      <c r="PBJ329" s="215"/>
      <c r="PBK329" s="215"/>
      <c r="PBL329" s="215"/>
      <c r="PBM329" s="215"/>
      <c r="PBN329" s="215"/>
      <c r="PBO329" s="215"/>
      <c r="PBP329" s="215"/>
      <c r="PBQ329" s="215"/>
      <c r="PBR329" s="215"/>
      <c r="PBS329" s="215"/>
      <c r="PBT329" s="215"/>
      <c r="PBU329" s="215"/>
      <c r="PBV329" s="215"/>
      <c r="PBW329" s="215"/>
      <c r="PBX329" s="215"/>
      <c r="PBY329" s="215"/>
      <c r="PBZ329" s="215"/>
      <c r="PCA329" s="215"/>
      <c r="PCB329" s="215"/>
      <c r="PCC329" s="215"/>
      <c r="PCD329" s="215"/>
      <c r="PCE329" s="215"/>
      <c r="PCF329" s="215"/>
      <c r="PCG329" s="215"/>
      <c r="PCH329" s="215"/>
      <c r="PCI329" s="215"/>
      <c r="PCJ329" s="215"/>
      <c r="PCK329" s="215"/>
      <c r="PCL329" s="215"/>
      <c r="PCM329" s="215"/>
      <c r="PCN329" s="215"/>
      <c r="PCO329" s="215"/>
      <c r="PCP329" s="215"/>
      <c r="PCQ329" s="215"/>
      <c r="PCR329" s="215"/>
      <c r="PCS329" s="215"/>
      <c r="PCT329" s="215"/>
      <c r="PCU329" s="215"/>
      <c r="PCV329" s="215"/>
      <c r="PCW329" s="215"/>
      <c r="PCX329" s="215"/>
      <c r="PCY329" s="215"/>
      <c r="PCZ329" s="215"/>
      <c r="PDA329" s="215"/>
      <c r="PDB329" s="215"/>
      <c r="PDC329" s="215"/>
      <c r="PDD329" s="215"/>
      <c r="PDE329" s="215"/>
      <c r="PDF329" s="215"/>
      <c r="PDG329" s="215"/>
      <c r="PDH329" s="215"/>
      <c r="PDI329" s="215"/>
      <c r="PDJ329" s="215"/>
      <c r="PDK329" s="215"/>
      <c r="PDL329" s="215"/>
      <c r="PDM329" s="215"/>
      <c r="PDN329" s="215"/>
      <c r="PDO329" s="215"/>
      <c r="PDP329" s="215"/>
      <c r="PDQ329" s="215"/>
      <c r="PDR329" s="215"/>
      <c r="PDS329" s="215"/>
      <c r="PDT329" s="215"/>
      <c r="PDU329" s="215"/>
      <c r="PDV329" s="215"/>
      <c r="PDW329" s="215"/>
      <c r="PDX329" s="215"/>
      <c r="PDY329" s="215"/>
      <c r="PDZ329" s="215"/>
      <c r="PEA329" s="215"/>
      <c r="PEB329" s="215"/>
      <c r="PEC329" s="215"/>
      <c r="PED329" s="215"/>
      <c r="PEE329" s="215"/>
      <c r="PEF329" s="215"/>
      <c r="PEG329" s="215"/>
      <c r="PEH329" s="215"/>
      <c r="PEI329" s="215"/>
      <c r="PEJ329" s="215"/>
      <c r="PEK329" s="215"/>
      <c r="PEL329" s="215"/>
      <c r="PEM329" s="215"/>
      <c r="PEN329" s="215"/>
      <c r="PEO329" s="215"/>
      <c r="PEP329" s="215"/>
      <c r="PEQ329" s="215"/>
      <c r="PER329" s="215"/>
      <c r="PES329" s="215"/>
      <c r="PET329" s="215"/>
      <c r="PEU329" s="215"/>
      <c r="PEV329" s="215"/>
      <c r="PEW329" s="215"/>
      <c r="PEX329" s="215"/>
      <c r="PEY329" s="215"/>
      <c r="PEZ329" s="215"/>
      <c r="PFA329" s="215"/>
      <c r="PFB329" s="215"/>
      <c r="PFC329" s="215"/>
      <c r="PFD329" s="215"/>
      <c r="PFE329" s="215"/>
      <c r="PFF329" s="215"/>
      <c r="PFG329" s="215"/>
      <c r="PFH329" s="215"/>
      <c r="PFI329" s="215"/>
      <c r="PFJ329" s="215"/>
      <c r="PFK329" s="215"/>
      <c r="PFL329" s="215"/>
      <c r="PFM329" s="215"/>
      <c r="PFN329" s="215"/>
      <c r="PFO329" s="215"/>
      <c r="PFP329" s="215"/>
      <c r="PFQ329" s="215"/>
      <c r="PFR329" s="215"/>
      <c r="PFS329" s="215"/>
      <c r="PFT329" s="215"/>
      <c r="PFU329" s="215"/>
      <c r="PFV329" s="215"/>
      <c r="PFW329" s="215"/>
      <c r="PFX329" s="215"/>
      <c r="PFY329" s="215"/>
      <c r="PFZ329" s="215"/>
      <c r="PGA329" s="215"/>
      <c r="PGB329" s="215"/>
      <c r="PGC329" s="215"/>
      <c r="PGD329" s="215"/>
      <c r="PGE329" s="215"/>
      <c r="PGF329" s="215"/>
      <c r="PGG329" s="215"/>
      <c r="PGH329" s="215"/>
      <c r="PGI329" s="215"/>
      <c r="PGJ329" s="215"/>
      <c r="PGK329" s="215"/>
      <c r="PGL329" s="215"/>
      <c r="PGM329" s="215"/>
      <c r="PGN329" s="215"/>
      <c r="PGO329" s="215"/>
      <c r="PGP329" s="215"/>
      <c r="PGQ329" s="215"/>
      <c r="PGR329" s="215"/>
      <c r="PGS329" s="215"/>
      <c r="PGT329" s="215"/>
      <c r="PGU329" s="215"/>
      <c r="PGV329" s="215"/>
      <c r="PGW329" s="215"/>
      <c r="PGX329" s="215"/>
      <c r="PGY329" s="215"/>
      <c r="PGZ329" s="215"/>
      <c r="PHA329" s="215"/>
      <c r="PHB329" s="215"/>
      <c r="PHC329" s="215"/>
      <c r="PHD329" s="215"/>
      <c r="PHE329" s="215"/>
      <c r="PHF329" s="215"/>
      <c r="PHG329" s="215"/>
      <c r="PHH329" s="215"/>
      <c r="PHI329" s="215"/>
      <c r="PHJ329" s="215"/>
      <c r="PHK329" s="215"/>
      <c r="PHL329" s="215"/>
      <c r="PHM329" s="215"/>
      <c r="PHN329" s="215"/>
      <c r="PHO329" s="215"/>
      <c r="PHP329" s="215"/>
      <c r="PHQ329" s="215"/>
      <c r="PHR329" s="215"/>
      <c r="PHS329" s="215"/>
      <c r="PHT329" s="215"/>
      <c r="PHU329" s="215"/>
      <c r="PHV329" s="215"/>
      <c r="PHW329" s="215"/>
      <c r="PHX329" s="215"/>
      <c r="PHY329" s="215"/>
      <c r="PHZ329" s="215"/>
      <c r="PIA329" s="215"/>
      <c r="PIB329" s="215"/>
      <c r="PIC329" s="215"/>
      <c r="PID329" s="215"/>
      <c r="PIE329" s="215"/>
      <c r="PIF329" s="215"/>
      <c r="PIG329" s="215"/>
      <c r="PIH329" s="215"/>
      <c r="PII329" s="215"/>
      <c r="PIJ329" s="215"/>
      <c r="PIK329" s="215"/>
      <c r="PIL329" s="215"/>
      <c r="PIM329" s="215"/>
      <c r="PIN329" s="215"/>
      <c r="PIO329" s="215"/>
      <c r="PIP329" s="215"/>
      <c r="PIQ329" s="215"/>
      <c r="PIR329" s="215"/>
      <c r="PIS329" s="215"/>
      <c r="PIT329" s="215"/>
      <c r="PIU329" s="215"/>
      <c r="PIV329" s="215"/>
      <c r="PIW329" s="215"/>
      <c r="PIX329" s="215"/>
      <c r="PIY329" s="215"/>
      <c r="PIZ329" s="215"/>
      <c r="PJA329" s="215"/>
      <c r="PJB329" s="215"/>
      <c r="PJC329" s="215"/>
      <c r="PJD329" s="215"/>
      <c r="PJE329" s="215"/>
      <c r="PJF329" s="215"/>
      <c r="PJG329" s="215"/>
      <c r="PJH329" s="215"/>
      <c r="PJI329" s="215"/>
      <c r="PJJ329" s="215"/>
      <c r="PJK329" s="215"/>
      <c r="PJL329" s="215"/>
      <c r="PJM329" s="215"/>
      <c r="PJN329" s="215"/>
      <c r="PJO329" s="215"/>
      <c r="PJP329" s="215"/>
      <c r="PJQ329" s="215"/>
      <c r="PJR329" s="215"/>
      <c r="PJS329" s="215"/>
      <c r="PJT329" s="215"/>
      <c r="PJU329" s="215"/>
      <c r="PJV329" s="215"/>
      <c r="PJW329" s="215"/>
      <c r="PJX329" s="215"/>
      <c r="PJY329" s="215"/>
      <c r="PJZ329" s="215"/>
      <c r="PKA329" s="215"/>
      <c r="PKB329" s="215"/>
      <c r="PKC329" s="215"/>
      <c r="PKD329" s="215"/>
      <c r="PKE329" s="215"/>
      <c r="PKF329" s="215"/>
      <c r="PKG329" s="215"/>
      <c r="PKH329" s="215"/>
      <c r="PKI329" s="215"/>
      <c r="PKJ329" s="215"/>
      <c r="PKK329" s="215"/>
      <c r="PKL329" s="215"/>
      <c r="PKM329" s="215"/>
      <c r="PKN329" s="215"/>
      <c r="PKO329" s="215"/>
      <c r="PKP329" s="215"/>
      <c r="PKQ329" s="215"/>
      <c r="PKR329" s="215"/>
      <c r="PKS329" s="215"/>
      <c r="PKT329" s="215"/>
      <c r="PKU329" s="215"/>
      <c r="PKV329" s="215"/>
      <c r="PKW329" s="215"/>
      <c r="PKX329" s="215"/>
      <c r="PKY329" s="215"/>
      <c r="PKZ329" s="215"/>
      <c r="PLA329" s="215"/>
      <c r="PLB329" s="215"/>
      <c r="PLC329" s="215"/>
      <c r="PLD329" s="215"/>
      <c r="PLE329" s="215"/>
      <c r="PLF329" s="215"/>
      <c r="PLG329" s="215"/>
      <c r="PLH329" s="215"/>
      <c r="PLI329" s="215"/>
      <c r="PLJ329" s="215"/>
      <c r="PLK329" s="215"/>
      <c r="PLL329" s="215"/>
      <c r="PLM329" s="215"/>
      <c r="PLN329" s="215"/>
      <c r="PLO329" s="215"/>
      <c r="PLP329" s="215"/>
      <c r="PLQ329" s="215"/>
      <c r="PLR329" s="215"/>
      <c r="PLS329" s="215"/>
      <c r="PLT329" s="215"/>
      <c r="PLU329" s="215"/>
      <c r="PLV329" s="215"/>
      <c r="PLW329" s="215"/>
      <c r="PLX329" s="215"/>
      <c r="PLY329" s="215"/>
      <c r="PLZ329" s="215"/>
      <c r="PMA329" s="215"/>
      <c r="PMB329" s="215"/>
      <c r="PMC329" s="215"/>
      <c r="PMD329" s="215"/>
      <c r="PME329" s="215"/>
      <c r="PMF329" s="215"/>
      <c r="PMG329" s="215"/>
      <c r="PMH329" s="215"/>
      <c r="PMI329" s="215"/>
      <c r="PMJ329" s="215"/>
      <c r="PMK329" s="215"/>
      <c r="PML329" s="215"/>
      <c r="PMM329" s="215"/>
      <c r="PMN329" s="215"/>
      <c r="PMO329" s="215"/>
      <c r="PMP329" s="215"/>
      <c r="PMQ329" s="215"/>
      <c r="PMR329" s="215"/>
      <c r="PMS329" s="215"/>
      <c r="PMT329" s="215"/>
      <c r="PMU329" s="215"/>
      <c r="PMV329" s="215"/>
      <c r="PMW329" s="215"/>
      <c r="PMX329" s="215"/>
      <c r="PMY329" s="215"/>
      <c r="PMZ329" s="215"/>
      <c r="PNA329" s="215"/>
      <c r="PNB329" s="215"/>
      <c r="PNC329" s="215"/>
      <c r="PND329" s="215"/>
      <c r="PNE329" s="215"/>
      <c r="PNF329" s="215"/>
      <c r="PNG329" s="215"/>
      <c r="PNH329" s="215"/>
      <c r="PNI329" s="215"/>
      <c r="PNJ329" s="215"/>
      <c r="PNK329" s="215"/>
      <c r="PNL329" s="215"/>
      <c r="PNM329" s="215"/>
      <c r="PNN329" s="215"/>
      <c r="PNO329" s="215"/>
      <c r="PNP329" s="215"/>
      <c r="PNQ329" s="215"/>
      <c r="PNR329" s="215"/>
      <c r="PNS329" s="215"/>
      <c r="PNT329" s="215"/>
      <c r="PNU329" s="215"/>
      <c r="PNV329" s="215"/>
      <c r="PNW329" s="215"/>
      <c r="PNX329" s="215"/>
      <c r="PNY329" s="215"/>
      <c r="PNZ329" s="215"/>
      <c r="POA329" s="215"/>
      <c r="POB329" s="215"/>
      <c r="POC329" s="215"/>
      <c r="POD329" s="215"/>
      <c r="POE329" s="215"/>
      <c r="POF329" s="215"/>
      <c r="POG329" s="215"/>
      <c r="POH329" s="215"/>
      <c r="POI329" s="215"/>
      <c r="POJ329" s="215"/>
      <c r="POK329" s="215"/>
      <c r="POL329" s="215"/>
      <c r="POM329" s="215"/>
      <c r="PON329" s="215"/>
      <c r="POO329" s="215"/>
      <c r="POP329" s="215"/>
      <c r="POQ329" s="215"/>
      <c r="POR329" s="215"/>
      <c r="POS329" s="215"/>
      <c r="POT329" s="215"/>
      <c r="POU329" s="215"/>
      <c r="POV329" s="215"/>
      <c r="POW329" s="215"/>
      <c r="POX329" s="215"/>
      <c r="POY329" s="215"/>
      <c r="POZ329" s="215"/>
      <c r="PPA329" s="215"/>
      <c r="PPB329" s="215"/>
      <c r="PPC329" s="215"/>
      <c r="PPD329" s="215"/>
      <c r="PPE329" s="215"/>
      <c r="PPF329" s="215"/>
      <c r="PPG329" s="215"/>
      <c r="PPH329" s="215"/>
      <c r="PPI329" s="215"/>
      <c r="PPJ329" s="215"/>
      <c r="PPK329" s="215"/>
      <c r="PPL329" s="215"/>
      <c r="PPM329" s="215"/>
      <c r="PPN329" s="215"/>
      <c r="PPO329" s="215"/>
      <c r="PPP329" s="215"/>
      <c r="PPQ329" s="215"/>
      <c r="PPR329" s="215"/>
      <c r="PPS329" s="215"/>
      <c r="PPT329" s="215"/>
      <c r="PPU329" s="215"/>
      <c r="PPV329" s="215"/>
      <c r="PPW329" s="215"/>
      <c r="PPX329" s="215"/>
      <c r="PPY329" s="215"/>
      <c r="PPZ329" s="215"/>
      <c r="PQA329" s="215"/>
      <c r="PQB329" s="215"/>
      <c r="PQC329" s="215"/>
      <c r="PQD329" s="215"/>
      <c r="PQE329" s="215"/>
      <c r="PQF329" s="215"/>
      <c r="PQG329" s="215"/>
      <c r="PQH329" s="215"/>
      <c r="PQI329" s="215"/>
      <c r="PQJ329" s="215"/>
      <c r="PQK329" s="215"/>
      <c r="PQL329" s="215"/>
      <c r="PQM329" s="215"/>
      <c r="PQN329" s="215"/>
      <c r="PQO329" s="215"/>
      <c r="PQP329" s="215"/>
      <c r="PQQ329" s="215"/>
      <c r="PQR329" s="215"/>
      <c r="PQS329" s="215"/>
      <c r="PQT329" s="215"/>
      <c r="PQU329" s="215"/>
      <c r="PQV329" s="215"/>
      <c r="PQW329" s="215"/>
      <c r="PQX329" s="215"/>
      <c r="PQY329" s="215"/>
      <c r="PQZ329" s="215"/>
      <c r="PRA329" s="215"/>
      <c r="PRB329" s="215"/>
      <c r="PRC329" s="215"/>
      <c r="PRD329" s="215"/>
      <c r="PRE329" s="215"/>
      <c r="PRF329" s="215"/>
      <c r="PRG329" s="215"/>
      <c r="PRH329" s="215"/>
      <c r="PRI329" s="215"/>
      <c r="PRJ329" s="215"/>
      <c r="PRK329" s="215"/>
      <c r="PRL329" s="215"/>
      <c r="PRM329" s="215"/>
      <c r="PRN329" s="215"/>
      <c r="PRO329" s="215"/>
      <c r="PRP329" s="215"/>
      <c r="PRQ329" s="215"/>
      <c r="PRR329" s="215"/>
      <c r="PRS329" s="215"/>
      <c r="PRT329" s="215"/>
      <c r="PRU329" s="215"/>
      <c r="PRV329" s="215"/>
      <c r="PRW329" s="215"/>
      <c r="PRX329" s="215"/>
      <c r="PRY329" s="215"/>
      <c r="PRZ329" s="215"/>
      <c r="PSA329" s="215"/>
      <c r="PSB329" s="215"/>
      <c r="PSC329" s="215"/>
      <c r="PSD329" s="215"/>
      <c r="PSE329" s="215"/>
      <c r="PSF329" s="215"/>
      <c r="PSG329" s="215"/>
      <c r="PSH329" s="215"/>
      <c r="PSI329" s="215"/>
      <c r="PSJ329" s="215"/>
      <c r="PSK329" s="215"/>
      <c r="PSL329" s="215"/>
      <c r="PSM329" s="215"/>
      <c r="PSN329" s="215"/>
      <c r="PSO329" s="215"/>
      <c r="PSP329" s="215"/>
      <c r="PSQ329" s="215"/>
      <c r="PSR329" s="215"/>
      <c r="PSS329" s="215"/>
      <c r="PST329" s="215"/>
      <c r="PSU329" s="215"/>
      <c r="PSV329" s="215"/>
      <c r="PSW329" s="215"/>
      <c r="PSX329" s="215"/>
      <c r="PSY329" s="215"/>
      <c r="PSZ329" s="215"/>
      <c r="PTA329" s="215"/>
      <c r="PTB329" s="215"/>
      <c r="PTC329" s="215"/>
      <c r="PTD329" s="215"/>
      <c r="PTE329" s="215"/>
      <c r="PTF329" s="215"/>
      <c r="PTG329" s="215"/>
      <c r="PTH329" s="215"/>
      <c r="PTI329" s="215"/>
      <c r="PTJ329" s="215"/>
      <c r="PTK329" s="215"/>
      <c r="PTL329" s="215"/>
      <c r="PTM329" s="215"/>
      <c r="PTN329" s="215"/>
      <c r="PTO329" s="215"/>
      <c r="PTP329" s="215"/>
      <c r="PTQ329" s="215"/>
      <c r="PTR329" s="215"/>
      <c r="PTS329" s="215"/>
      <c r="PTT329" s="215"/>
      <c r="PTU329" s="215"/>
      <c r="PTV329" s="215"/>
      <c r="PTW329" s="215"/>
      <c r="PTX329" s="215"/>
      <c r="PTY329" s="215"/>
      <c r="PTZ329" s="215"/>
      <c r="PUA329" s="215"/>
      <c r="PUB329" s="215"/>
      <c r="PUC329" s="215"/>
      <c r="PUD329" s="215"/>
      <c r="PUE329" s="215"/>
      <c r="PUF329" s="215"/>
      <c r="PUG329" s="215"/>
      <c r="PUH329" s="215"/>
      <c r="PUI329" s="215"/>
      <c r="PUJ329" s="215"/>
      <c r="PUK329" s="215"/>
      <c r="PUL329" s="215"/>
      <c r="PUM329" s="215"/>
      <c r="PUN329" s="215"/>
      <c r="PUO329" s="215"/>
      <c r="PUP329" s="215"/>
      <c r="PUQ329" s="215"/>
      <c r="PUR329" s="215"/>
      <c r="PUS329" s="215"/>
      <c r="PUT329" s="215"/>
      <c r="PUU329" s="215"/>
      <c r="PUV329" s="215"/>
      <c r="PUW329" s="215"/>
      <c r="PUX329" s="215"/>
      <c r="PUY329" s="215"/>
      <c r="PUZ329" s="215"/>
      <c r="PVA329" s="215"/>
      <c r="PVB329" s="215"/>
      <c r="PVC329" s="215"/>
      <c r="PVD329" s="215"/>
      <c r="PVE329" s="215"/>
      <c r="PVF329" s="215"/>
      <c r="PVG329" s="215"/>
      <c r="PVH329" s="215"/>
      <c r="PVI329" s="215"/>
      <c r="PVJ329" s="215"/>
      <c r="PVK329" s="215"/>
      <c r="PVL329" s="215"/>
      <c r="PVM329" s="215"/>
      <c r="PVN329" s="215"/>
      <c r="PVO329" s="215"/>
      <c r="PVP329" s="215"/>
      <c r="PVQ329" s="215"/>
      <c r="PVR329" s="215"/>
      <c r="PVS329" s="215"/>
      <c r="PVT329" s="215"/>
      <c r="PVU329" s="215"/>
      <c r="PVV329" s="215"/>
      <c r="PVW329" s="215"/>
      <c r="PVX329" s="215"/>
      <c r="PVY329" s="215"/>
      <c r="PVZ329" s="215"/>
      <c r="PWA329" s="215"/>
      <c r="PWB329" s="215"/>
      <c r="PWC329" s="215"/>
      <c r="PWD329" s="215"/>
      <c r="PWE329" s="215"/>
      <c r="PWF329" s="215"/>
      <c r="PWG329" s="215"/>
      <c r="PWH329" s="215"/>
      <c r="PWI329" s="215"/>
      <c r="PWJ329" s="215"/>
      <c r="PWK329" s="215"/>
      <c r="PWL329" s="215"/>
      <c r="PWM329" s="215"/>
      <c r="PWN329" s="215"/>
      <c r="PWO329" s="215"/>
      <c r="PWP329" s="215"/>
      <c r="PWQ329" s="215"/>
      <c r="PWR329" s="215"/>
      <c r="PWS329" s="215"/>
      <c r="PWT329" s="215"/>
      <c r="PWU329" s="215"/>
      <c r="PWV329" s="215"/>
      <c r="PWW329" s="215"/>
      <c r="PWX329" s="215"/>
      <c r="PWY329" s="215"/>
      <c r="PWZ329" s="215"/>
      <c r="PXA329" s="215"/>
      <c r="PXB329" s="215"/>
      <c r="PXC329" s="215"/>
      <c r="PXD329" s="215"/>
      <c r="PXE329" s="215"/>
      <c r="PXF329" s="215"/>
      <c r="PXG329" s="215"/>
      <c r="PXH329" s="215"/>
      <c r="PXI329" s="215"/>
      <c r="PXJ329" s="215"/>
      <c r="PXK329" s="215"/>
      <c r="PXL329" s="215"/>
      <c r="PXM329" s="215"/>
      <c r="PXN329" s="215"/>
      <c r="PXO329" s="215"/>
      <c r="PXP329" s="215"/>
      <c r="PXQ329" s="215"/>
      <c r="PXR329" s="215"/>
      <c r="PXS329" s="215"/>
      <c r="PXT329" s="215"/>
      <c r="PXU329" s="215"/>
      <c r="PXV329" s="215"/>
      <c r="PXW329" s="215"/>
      <c r="PXX329" s="215"/>
      <c r="PXY329" s="215"/>
      <c r="PXZ329" s="215"/>
      <c r="PYA329" s="215"/>
      <c r="PYB329" s="215"/>
      <c r="PYC329" s="215"/>
      <c r="PYD329" s="215"/>
      <c r="PYE329" s="215"/>
      <c r="PYF329" s="215"/>
      <c r="PYG329" s="215"/>
      <c r="PYH329" s="215"/>
      <c r="PYI329" s="215"/>
      <c r="PYJ329" s="215"/>
      <c r="PYK329" s="215"/>
      <c r="PYL329" s="215"/>
      <c r="PYM329" s="215"/>
      <c r="PYN329" s="215"/>
      <c r="PYO329" s="215"/>
      <c r="PYP329" s="215"/>
      <c r="PYQ329" s="215"/>
      <c r="PYR329" s="215"/>
      <c r="PYS329" s="215"/>
      <c r="PYT329" s="215"/>
      <c r="PYU329" s="215"/>
      <c r="PYV329" s="215"/>
      <c r="PYW329" s="215"/>
      <c r="PYX329" s="215"/>
      <c r="PYY329" s="215"/>
      <c r="PYZ329" s="215"/>
      <c r="PZA329" s="215"/>
      <c r="PZB329" s="215"/>
      <c r="PZC329" s="215"/>
      <c r="PZD329" s="215"/>
      <c r="PZE329" s="215"/>
      <c r="PZF329" s="215"/>
      <c r="PZG329" s="215"/>
      <c r="PZH329" s="215"/>
      <c r="PZI329" s="215"/>
      <c r="PZJ329" s="215"/>
      <c r="PZK329" s="215"/>
      <c r="PZL329" s="215"/>
      <c r="PZM329" s="215"/>
      <c r="PZN329" s="215"/>
      <c r="PZO329" s="215"/>
      <c r="PZP329" s="215"/>
      <c r="PZQ329" s="215"/>
      <c r="PZR329" s="215"/>
      <c r="PZS329" s="215"/>
      <c r="PZT329" s="215"/>
      <c r="PZU329" s="215"/>
      <c r="PZV329" s="215"/>
      <c r="PZW329" s="215"/>
      <c r="PZX329" s="215"/>
      <c r="PZY329" s="215"/>
      <c r="PZZ329" s="215"/>
      <c r="QAA329" s="215"/>
      <c r="QAB329" s="215"/>
      <c r="QAC329" s="215"/>
      <c r="QAD329" s="215"/>
      <c r="QAE329" s="215"/>
      <c r="QAF329" s="215"/>
      <c r="QAG329" s="215"/>
      <c r="QAH329" s="215"/>
      <c r="QAI329" s="215"/>
      <c r="QAJ329" s="215"/>
      <c r="QAK329" s="215"/>
      <c r="QAL329" s="215"/>
      <c r="QAM329" s="215"/>
      <c r="QAN329" s="215"/>
      <c r="QAO329" s="215"/>
      <c r="QAP329" s="215"/>
      <c r="QAQ329" s="215"/>
      <c r="QAR329" s="215"/>
      <c r="QAS329" s="215"/>
      <c r="QAT329" s="215"/>
      <c r="QAU329" s="215"/>
      <c r="QAV329" s="215"/>
      <c r="QAW329" s="215"/>
      <c r="QAX329" s="215"/>
      <c r="QAY329" s="215"/>
      <c r="QAZ329" s="215"/>
      <c r="QBA329" s="215"/>
      <c r="QBB329" s="215"/>
      <c r="QBC329" s="215"/>
      <c r="QBD329" s="215"/>
      <c r="QBE329" s="215"/>
      <c r="QBF329" s="215"/>
      <c r="QBG329" s="215"/>
      <c r="QBH329" s="215"/>
      <c r="QBI329" s="215"/>
      <c r="QBJ329" s="215"/>
      <c r="QBK329" s="215"/>
      <c r="QBL329" s="215"/>
      <c r="QBM329" s="215"/>
      <c r="QBN329" s="215"/>
      <c r="QBO329" s="215"/>
      <c r="QBP329" s="215"/>
      <c r="QBQ329" s="215"/>
      <c r="QBR329" s="215"/>
      <c r="QBS329" s="215"/>
      <c r="QBT329" s="215"/>
      <c r="QBU329" s="215"/>
      <c r="QBV329" s="215"/>
      <c r="QBW329" s="215"/>
      <c r="QBX329" s="215"/>
      <c r="QBY329" s="215"/>
      <c r="QBZ329" s="215"/>
      <c r="QCA329" s="215"/>
      <c r="QCB329" s="215"/>
      <c r="QCC329" s="215"/>
      <c r="QCD329" s="215"/>
      <c r="QCE329" s="215"/>
      <c r="QCF329" s="215"/>
      <c r="QCG329" s="215"/>
      <c r="QCH329" s="215"/>
      <c r="QCI329" s="215"/>
      <c r="QCJ329" s="215"/>
      <c r="QCK329" s="215"/>
      <c r="QCL329" s="215"/>
      <c r="QCM329" s="215"/>
      <c r="QCN329" s="215"/>
      <c r="QCO329" s="215"/>
      <c r="QCP329" s="215"/>
      <c r="QCQ329" s="215"/>
      <c r="QCR329" s="215"/>
      <c r="QCS329" s="215"/>
      <c r="QCT329" s="215"/>
      <c r="QCU329" s="215"/>
      <c r="QCV329" s="215"/>
      <c r="QCW329" s="215"/>
      <c r="QCX329" s="215"/>
      <c r="QCY329" s="215"/>
      <c r="QCZ329" s="215"/>
      <c r="QDA329" s="215"/>
      <c r="QDB329" s="215"/>
      <c r="QDC329" s="215"/>
      <c r="QDD329" s="215"/>
      <c r="QDE329" s="215"/>
      <c r="QDF329" s="215"/>
      <c r="QDG329" s="215"/>
      <c r="QDH329" s="215"/>
      <c r="QDI329" s="215"/>
      <c r="QDJ329" s="215"/>
      <c r="QDK329" s="215"/>
      <c r="QDL329" s="215"/>
      <c r="QDM329" s="215"/>
      <c r="QDN329" s="215"/>
      <c r="QDO329" s="215"/>
      <c r="QDP329" s="215"/>
      <c r="QDQ329" s="215"/>
      <c r="QDR329" s="215"/>
      <c r="QDS329" s="215"/>
      <c r="QDT329" s="215"/>
      <c r="QDU329" s="215"/>
      <c r="QDV329" s="215"/>
      <c r="QDW329" s="215"/>
      <c r="QDX329" s="215"/>
      <c r="QDY329" s="215"/>
      <c r="QDZ329" s="215"/>
      <c r="QEA329" s="215"/>
      <c r="QEB329" s="215"/>
      <c r="QEC329" s="215"/>
      <c r="QED329" s="215"/>
      <c r="QEE329" s="215"/>
      <c r="QEF329" s="215"/>
      <c r="QEG329" s="215"/>
      <c r="QEH329" s="215"/>
      <c r="QEI329" s="215"/>
      <c r="QEJ329" s="215"/>
      <c r="QEK329" s="215"/>
      <c r="QEL329" s="215"/>
      <c r="QEM329" s="215"/>
      <c r="QEN329" s="215"/>
      <c r="QEO329" s="215"/>
      <c r="QEP329" s="215"/>
      <c r="QEQ329" s="215"/>
      <c r="QER329" s="215"/>
      <c r="QES329" s="215"/>
      <c r="QET329" s="215"/>
      <c r="QEU329" s="215"/>
      <c r="QEV329" s="215"/>
      <c r="QEW329" s="215"/>
      <c r="QEX329" s="215"/>
      <c r="QEY329" s="215"/>
      <c r="QEZ329" s="215"/>
      <c r="QFA329" s="215"/>
      <c r="QFB329" s="215"/>
      <c r="QFC329" s="215"/>
      <c r="QFD329" s="215"/>
      <c r="QFE329" s="215"/>
      <c r="QFF329" s="215"/>
      <c r="QFG329" s="215"/>
      <c r="QFH329" s="215"/>
      <c r="QFI329" s="215"/>
      <c r="QFJ329" s="215"/>
      <c r="QFK329" s="215"/>
      <c r="QFL329" s="215"/>
      <c r="QFM329" s="215"/>
      <c r="QFN329" s="215"/>
      <c r="QFO329" s="215"/>
      <c r="QFP329" s="215"/>
      <c r="QFQ329" s="215"/>
      <c r="QFR329" s="215"/>
      <c r="QFS329" s="215"/>
      <c r="QFT329" s="215"/>
      <c r="QFU329" s="215"/>
      <c r="QFV329" s="215"/>
      <c r="QFW329" s="215"/>
      <c r="QFX329" s="215"/>
      <c r="QFY329" s="215"/>
      <c r="QFZ329" s="215"/>
      <c r="QGA329" s="215"/>
      <c r="QGB329" s="215"/>
      <c r="QGC329" s="215"/>
      <c r="QGD329" s="215"/>
      <c r="QGE329" s="215"/>
      <c r="QGF329" s="215"/>
      <c r="QGG329" s="215"/>
      <c r="QGH329" s="215"/>
      <c r="QGI329" s="215"/>
      <c r="QGJ329" s="215"/>
      <c r="QGK329" s="215"/>
      <c r="QGL329" s="215"/>
      <c r="QGM329" s="215"/>
      <c r="QGN329" s="215"/>
      <c r="QGO329" s="215"/>
      <c r="QGP329" s="215"/>
      <c r="QGQ329" s="215"/>
      <c r="QGR329" s="215"/>
      <c r="QGS329" s="215"/>
      <c r="QGT329" s="215"/>
      <c r="QGU329" s="215"/>
      <c r="QGV329" s="215"/>
      <c r="QGW329" s="215"/>
      <c r="QGX329" s="215"/>
      <c r="QGY329" s="215"/>
      <c r="QGZ329" s="215"/>
      <c r="QHA329" s="215"/>
      <c r="QHB329" s="215"/>
      <c r="QHC329" s="215"/>
      <c r="QHD329" s="215"/>
      <c r="QHE329" s="215"/>
      <c r="QHF329" s="215"/>
      <c r="QHG329" s="215"/>
      <c r="QHH329" s="215"/>
      <c r="QHI329" s="215"/>
      <c r="QHJ329" s="215"/>
      <c r="QHK329" s="215"/>
      <c r="QHL329" s="215"/>
      <c r="QHM329" s="215"/>
      <c r="QHN329" s="215"/>
      <c r="QHO329" s="215"/>
      <c r="QHP329" s="215"/>
      <c r="QHQ329" s="215"/>
      <c r="QHR329" s="215"/>
      <c r="QHS329" s="215"/>
      <c r="QHT329" s="215"/>
      <c r="QHU329" s="215"/>
      <c r="QHV329" s="215"/>
      <c r="QHW329" s="215"/>
      <c r="QHX329" s="215"/>
      <c r="QHY329" s="215"/>
      <c r="QHZ329" s="215"/>
      <c r="QIA329" s="215"/>
      <c r="QIB329" s="215"/>
      <c r="QIC329" s="215"/>
      <c r="QID329" s="215"/>
      <c r="QIE329" s="215"/>
      <c r="QIF329" s="215"/>
      <c r="QIG329" s="215"/>
      <c r="QIH329" s="215"/>
      <c r="QII329" s="215"/>
      <c r="QIJ329" s="215"/>
      <c r="QIK329" s="215"/>
      <c r="QIL329" s="215"/>
      <c r="QIM329" s="215"/>
      <c r="QIN329" s="215"/>
      <c r="QIO329" s="215"/>
      <c r="QIP329" s="215"/>
      <c r="QIQ329" s="215"/>
      <c r="QIR329" s="215"/>
      <c r="QIS329" s="215"/>
      <c r="QIT329" s="215"/>
      <c r="QIU329" s="215"/>
      <c r="QIV329" s="215"/>
      <c r="QIW329" s="215"/>
      <c r="QIX329" s="215"/>
      <c r="QIY329" s="215"/>
      <c r="QIZ329" s="215"/>
      <c r="QJA329" s="215"/>
      <c r="QJB329" s="215"/>
      <c r="QJC329" s="215"/>
      <c r="QJD329" s="215"/>
      <c r="QJE329" s="215"/>
      <c r="QJF329" s="215"/>
      <c r="QJG329" s="215"/>
      <c r="QJH329" s="215"/>
      <c r="QJI329" s="215"/>
      <c r="QJJ329" s="215"/>
      <c r="QJK329" s="215"/>
      <c r="QJL329" s="215"/>
      <c r="QJM329" s="215"/>
      <c r="QJN329" s="215"/>
      <c r="QJO329" s="215"/>
      <c r="QJP329" s="215"/>
      <c r="QJQ329" s="215"/>
      <c r="QJR329" s="215"/>
      <c r="QJS329" s="215"/>
      <c r="QJT329" s="215"/>
      <c r="QJU329" s="215"/>
      <c r="QJV329" s="215"/>
      <c r="QJW329" s="215"/>
      <c r="QJX329" s="215"/>
      <c r="QJY329" s="215"/>
      <c r="QJZ329" s="215"/>
      <c r="QKA329" s="215"/>
      <c r="QKB329" s="215"/>
      <c r="QKC329" s="215"/>
      <c r="QKD329" s="215"/>
      <c r="QKE329" s="215"/>
      <c r="QKF329" s="215"/>
      <c r="QKG329" s="215"/>
      <c r="QKH329" s="215"/>
      <c r="QKI329" s="215"/>
      <c r="QKJ329" s="215"/>
      <c r="QKK329" s="215"/>
      <c r="QKL329" s="215"/>
      <c r="QKM329" s="215"/>
      <c r="QKN329" s="215"/>
      <c r="QKO329" s="215"/>
      <c r="QKP329" s="215"/>
      <c r="QKQ329" s="215"/>
      <c r="QKR329" s="215"/>
      <c r="QKS329" s="215"/>
      <c r="QKT329" s="215"/>
      <c r="QKU329" s="215"/>
      <c r="QKV329" s="215"/>
      <c r="QKW329" s="215"/>
      <c r="QKX329" s="215"/>
      <c r="QKY329" s="215"/>
      <c r="QKZ329" s="215"/>
      <c r="QLA329" s="215"/>
      <c r="QLB329" s="215"/>
      <c r="QLC329" s="215"/>
      <c r="QLD329" s="215"/>
      <c r="QLE329" s="215"/>
      <c r="QLF329" s="215"/>
      <c r="QLG329" s="215"/>
      <c r="QLH329" s="215"/>
      <c r="QLI329" s="215"/>
      <c r="QLJ329" s="215"/>
      <c r="QLK329" s="215"/>
      <c r="QLL329" s="215"/>
      <c r="QLM329" s="215"/>
      <c r="QLN329" s="215"/>
      <c r="QLO329" s="215"/>
      <c r="QLP329" s="215"/>
      <c r="QLQ329" s="215"/>
      <c r="QLR329" s="215"/>
      <c r="QLS329" s="215"/>
      <c r="QLT329" s="215"/>
      <c r="QLU329" s="215"/>
      <c r="QLV329" s="215"/>
      <c r="QLW329" s="215"/>
      <c r="QLX329" s="215"/>
      <c r="QLY329" s="215"/>
      <c r="QLZ329" s="215"/>
      <c r="QMA329" s="215"/>
      <c r="QMB329" s="215"/>
      <c r="QMC329" s="215"/>
      <c r="QMD329" s="215"/>
      <c r="QME329" s="215"/>
      <c r="QMF329" s="215"/>
      <c r="QMG329" s="215"/>
      <c r="QMH329" s="215"/>
      <c r="QMI329" s="215"/>
      <c r="QMJ329" s="215"/>
      <c r="QMK329" s="215"/>
      <c r="QML329" s="215"/>
      <c r="QMM329" s="215"/>
      <c r="QMN329" s="215"/>
      <c r="QMO329" s="215"/>
      <c r="QMP329" s="215"/>
      <c r="QMQ329" s="215"/>
      <c r="QMR329" s="215"/>
      <c r="QMS329" s="215"/>
      <c r="QMT329" s="215"/>
      <c r="QMU329" s="215"/>
      <c r="QMV329" s="215"/>
      <c r="QMW329" s="215"/>
      <c r="QMX329" s="215"/>
      <c r="QMY329" s="215"/>
      <c r="QMZ329" s="215"/>
      <c r="QNA329" s="215"/>
      <c r="QNB329" s="215"/>
      <c r="QNC329" s="215"/>
      <c r="QND329" s="215"/>
      <c r="QNE329" s="215"/>
      <c r="QNF329" s="215"/>
      <c r="QNG329" s="215"/>
      <c r="QNH329" s="215"/>
      <c r="QNI329" s="215"/>
      <c r="QNJ329" s="215"/>
      <c r="QNK329" s="215"/>
      <c r="QNL329" s="215"/>
      <c r="QNM329" s="215"/>
      <c r="QNN329" s="215"/>
      <c r="QNO329" s="215"/>
      <c r="QNP329" s="215"/>
      <c r="QNQ329" s="215"/>
      <c r="QNR329" s="215"/>
      <c r="QNS329" s="215"/>
      <c r="QNT329" s="215"/>
      <c r="QNU329" s="215"/>
      <c r="QNV329" s="215"/>
      <c r="QNW329" s="215"/>
      <c r="QNX329" s="215"/>
      <c r="QNY329" s="215"/>
      <c r="QNZ329" s="215"/>
      <c r="QOA329" s="215"/>
      <c r="QOB329" s="215"/>
      <c r="QOC329" s="215"/>
      <c r="QOD329" s="215"/>
      <c r="QOE329" s="215"/>
      <c r="QOF329" s="215"/>
      <c r="QOG329" s="215"/>
      <c r="QOH329" s="215"/>
      <c r="QOI329" s="215"/>
      <c r="QOJ329" s="215"/>
      <c r="QOK329" s="215"/>
      <c r="QOL329" s="215"/>
      <c r="QOM329" s="215"/>
      <c r="QON329" s="215"/>
      <c r="QOO329" s="215"/>
      <c r="QOP329" s="215"/>
      <c r="QOQ329" s="215"/>
      <c r="QOR329" s="215"/>
      <c r="QOS329" s="215"/>
      <c r="QOT329" s="215"/>
      <c r="QOU329" s="215"/>
      <c r="QOV329" s="215"/>
      <c r="QOW329" s="215"/>
      <c r="QOX329" s="215"/>
      <c r="QOY329" s="215"/>
      <c r="QOZ329" s="215"/>
      <c r="QPA329" s="215"/>
      <c r="QPB329" s="215"/>
      <c r="QPC329" s="215"/>
      <c r="QPD329" s="215"/>
      <c r="QPE329" s="215"/>
      <c r="QPF329" s="215"/>
      <c r="QPG329" s="215"/>
      <c r="QPH329" s="215"/>
      <c r="QPI329" s="215"/>
      <c r="QPJ329" s="215"/>
      <c r="QPK329" s="215"/>
      <c r="QPL329" s="215"/>
      <c r="QPM329" s="215"/>
      <c r="QPN329" s="215"/>
      <c r="QPO329" s="215"/>
      <c r="QPP329" s="215"/>
      <c r="QPQ329" s="215"/>
      <c r="QPR329" s="215"/>
      <c r="QPS329" s="215"/>
      <c r="QPT329" s="215"/>
      <c r="QPU329" s="215"/>
      <c r="QPV329" s="215"/>
      <c r="QPW329" s="215"/>
      <c r="QPX329" s="215"/>
      <c r="QPY329" s="215"/>
      <c r="QPZ329" s="215"/>
      <c r="QQA329" s="215"/>
      <c r="QQB329" s="215"/>
      <c r="QQC329" s="215"/>
      <c r="QQD329" s="215"/>
      <c r="QQE329" s="215"/>
      <c r="QQF329" s="215"/>
      <c r="QQG329" s="215"/>
      <c r="QQH329" s="215"/>
      <c r="QQI329" s="215"/>
      <c r="QQJ329" s="215"/>
      <c r="QQK329" s="215"/>
      <c r="QQL329" s="215"/>
      <c r="QQM329" s="215"/>
      <c r="QQN329" s="215"/>
      <c r="QQO329" s="215"/>
      <c r="QQP329" s="215"/>
      <c r="QQQ329" s="215"/>
      <c r="QQR329" s="215"/>
      <c r="QQS329" s="215"/>
      <c r="QQT329" s="215"/>
      <c r="QQU329" s="215"/>
      <c r="QQV329" s="215"/>
      <c r="QQW329" s="215"/>
      <c r="QQX329" s="215"/>
      <c r="QQY329" s="215"/>
      <c r="QQZ329" s="215"/>
      <c r="QRA329" s="215"/>
      <c r="QRB329" s="215"/>
      <c r="QRC329" s="215"/>
      <c r="QRD329" s="215"/>
      <c r="QRE329" s="215"/>
      <c r="QRF329" s="215"/>
      <c r="QRG329" s="215"/>
      <c r="QRH329" s="215"/>
      <c r="QRI329" s="215"/>
      <c r="QRJ329" s="215"/>
      <c r="QRK329" s="215"/>
      <c r="QRL329" s="215"/>
      <c r="QRM329" s="215"/>
      <c r="QRN329" s="215"/>
      <c r="QRO329" s="215"/>
      <c r="QRP329" s="215"/>
      <c r="QRQ329" s="215"/>
      <c r="QRR329" s="215"/>
      <c r="QRS329" s="215"/>
      <c r="QRT329" s="215"/>
      <c r="QRU329" s="215"/>
      <c r="QRV329" s="215"/>
      <c r="QRW329" s="215"/>
      <c r="QRX329" s="215"/>
      <c r="QRY329" s="215"/>
      <c r="QRZ329" s="215"/>
      <c r="QSA329" s="215"/>
      <c r="QSB329" s="215"/>
      <c r="QSC329" s="215"/>
      <c r="QSD329" s="215"/>
      <c r="QSE329" s="215"/>
      <c r="QSF329" s="215"/>
      <c r="QSG329" s="215"/>
      <c r="QSH329" s="215"/>
      <c r="QSI329" s="215"/>
      <c r="QSJ329" s="215"/>
      <c r="QSK329" s="215"/>
      <c r="QSL329" s="215"/>
      <c r="QSM329" s="215"/>
      <c r="QSN329" s="215"/>
      <c r="QSO329" s="215"/>
      <c r="QSP329" s="215"/>
      <c r="QSQ329" s="215"/>
      <c r="QSR329" s="215"/>
      <c r="QSS329" s="215"/>
      <c r="QST329" s="215"/>
      <c r="QSU329" s="215"/>
      <c r="QSV329" s="215"/>
      <c r="QSW329" s="215"/>
      <c r="QSX329" s="215"/>
      <c r="QSY329" s="215"/>
      <c r="QSZ329" s="215"/>
      <c r="QTA329" s="215"/>
      <c r="QTB329" s="215"/>
      <c r="QTC329" s="215"/>
      <c r="QTD329" s="215"/>
      <c r="QTE329" s="215"/>
      <c r="QTF329" s="215"/>
      <c r="QTG329" s="215"/>
      <c r="QTH329" s="215"/>
      <c r="QTI329" s="215"/>
      <c r="QTJ329" s="215"/>
      <c r="QTK329" s="215"/>
      <c r="QTL329" s="215"/>
      <c r="QTM329" s="215"/>
      <c r="QTN329" s="215"/>
      <c r="QTO329" s="215"/>
      <c r="QTP329" s="215"/>
      <c r="QTQ329" s="215"/>
      <c r="QTR329" s="215"/>
      <c r="QTS329" s="215"/>
      <c r="QTT329" s="215"/>
      <c r="QTU329" s="215"/>
      <c r="QTV329" s="215"/>
      <c r="QTW329" s="215"/>
      <c r="QTX329" s="215"/>
      <c r="QTY329" s="215"/>
      <c r="QTZ329" s="215"/>
      <c r="QUA329" s="215"/>
      <c r="QUB329" s="215"/>
      <c r="QUC329" s="215"/>
      <c r="QUD329" s="215"/>
      <c r="QUE329" s="215"/>
      <c r="QUF329" s="215"/>
      <c r="QUG329" s="215"/>
      <c r="QUH329" s="215"/>
      <c r="QUI329" s="215"/>
      <c r="QUJ329" s="215"/>
      <c r="QUK329" s="215"/>
      <c r="QUL329" s="215"/>
      <c r="QUM329" s="215"/>
      <c r="QUN329" s="215"/>
      <c r="QUO329" s="215"/>
      <c r="QUP329" s="215"/>
      <c r="QUQ329" s="215"/>
      <c r="QUR329" s="215"/>
      <c r="QUS329" s="215"/>
      <c r="QUT329" s="215"/>
      <c r="QUU329" s="215"/>
      <c r="QUV329" s="215"/>
      <c r="QUW329" s="215"/>
      <c r="QUX329" s="215"/>
      <c r="QUY329" s="215"/>
      <c r="QUZ329" s="215"/>
      <c r="QVA329" s="215"/>
      <c r="QVB329" s="215"/>
      <c r="QVC329" s="215"/>
      <c r="QVD329" s="215"/>
      <c r="QVE329" s="215"/>
      <c r="QVF329" s="215"/>
      <c r="QVG329" s="215"/>
      <c r="QVH329" s="215"/>
      <c r="QVI329" s="215"/>
      <c r="QVJ329" s="215"/>
      <c r="QVK329" s="215"/>
      <c r="QVL329" s="215"/>
      <c r="QVM329" s="215"/>
      <c r="QVN329" s="215"/>
      <c r="QVO329" s="215"/>
      <c r="QVP329" s="215"/>
      <c r="QVQ329" s="215"/>
      <c r="QVR329" s="215"/>
      <c r="QVS329" s="215"/>
      <c r="QVT329" s="215"/>
      <c r="QVU329" s="215"/>
      <c r="QVV329" s="215"/>
      <c r="QVW329" s="215"/>
      <c r="QVX329" s="215"/>
      <c r="QVY329" s="215"/>
      <c r="QVZ329" s="215"/>
      <c r="QWA329" s="215"/>
      <c r="QWB329" s="215"/>
      <c r="QWC329" s="215"/>
      <c r="QWD329" s="215"/>
      <c r="QWE329" s="215"/>
      <c r="QWF329" s="215"/>
      <c r="QWG329" s="215"/>
      <c r="QWH329" s="215"/>
      <c r="QWI329" s="215"/>
      <c r="QWJ329" s="215"/>
      <c r="QWK329" s="215"/>
      <c r="QWL329" s="215"/>
      <c r="QWM329" s="215"/>
      <c r="QWN329" s="215"/>
      <c r="QWO329" s="215"/>
      <c r="QWP329" s="215"/>
      <c r="QWQ329" s="215"/>
      <c r="QWR329" s="215"/>
      <c r="QWS329" s="215"/>
      <c r="QWT329" s="215"/>
      <c r="QWU329" s="215"/>
      <c r="QWV329" s="215"/>
      <c r="QWW329" s="215"/>
      <c r="QWX329" s="215"/>
      <c r="QWY329" s="215"/>
      <c r="QWZ329" s="215"/>
      <c r="QXA329" s="215"/>
      <c r="QXB329" s="215"/>
      <c r="QXC329" s="215"/>
      <c r="QXD329" s="215"/>
      <c r="QXE329" s="215"/>
      <c r="QXF329" s="215"/>
      <c r="QXG329" s="215"/>
      <c r="QXH329" s="215"/>
      <c r="QXI329" s="215"/>
      <c r="QXJ329" s="215"/>
      <c r="QXK329" s="215"/>
      <c r="QXL329" s="215"/>
      <c r="QXM329" s="215"/>
      <c r="QXN329" s="215"/>
      <c r="QXO329" s="215"/>
      <c r="QXP329" s="215"/>
      <c r="QXQ329" s="215"/>
      <c r="QXR329" s="215"/>
      <c r="QXS329" s="215"/>
      <c r="QXT329" s="215"/>
      <c r="QXU329" s="215"/>
      <c r="QXV329" s="215"/>
      <c r="QXW329" s="215"/>
      <c r="QXX329" s="215"/>
      <c r="QXY329" s="215"/>
      <c r="QXZ329" s="215"/>
      <c r="QYA329" s="215"/>
      <c r="QYB329" s="215"/>
      <c r="QYC329" s="215"/>
      <c r="QYD329" s="215"/>
      <c r="QYE329" s="215"/>
      <c r="QYF329" s="215"/>
      <c r="QYG329" s="215"/>
      <c r="QYH329" s="215"/>
      <c r="QYI329" s="215"/>
      <c r="QYJ329" s="215"/>
      <c r="QYK329" s="215"/>
      <c r="QYL329" s="215"/>
      <c r="QYM329" s="215"/>
      <c r="QYN329" s="215"/>
      <c r="QYO329" s="215"/>
      <c r="QYP329" s="215"/>
      <c r="QYQ329" s="215"/>
      <c r="QYR329" s="215"/>
      <c r="QYS329" s="215"/>
      <c r="QYT329" s="215"/>
      <c r="QYU329" s="215"/>
      <c r="QYV329" s="215"/>
      <c r="QYW329" s="215"/>
      <c r="QYX329" s="215"/>
      <c r="QYY329" s="215"/>
      <c r="QYZ329" s="215"/>
      <c r="QZA329" s="215"/>
      <c r="QZB329" s="215"/>
      <c r="QZC329" s="215"/>
      <c r="QZD329" s="215"/>
      <c r="QZE329" s="215"/>
      <c r="QZF329" s="215"/>
      <c r="QZG329" s="215"/>
      <c r="QZH329" s="215"/>
      <c r="QZI329" s="215"/>
      <c r="QZJ329" s="215"/>
      <c r="QZK329" s="215"/>
      <c r="QZL329" s="215"/>
      <c r="QZM329" s="215"/>
      <c r="QZN329" s="215"/>
      <c r="QZO329" s="215"/>
      <c r="QZP329" s="215"/>
      <c r="QZQ329" s="215"/>
      <c r="QZR329" s="215"/>
      <c r="QZS329" s="215"/>
      <c r="QZT329" s="215"/>
      <c r="QZU329" s="215"/>
      <c r="QZV329" s="215"/>
      <c r="QZW329" s="215"/>
      <c r="QZX329" s="215"/>
      <c r="QZY329" s="215"/>
      <c r="QZZ329" s="215"/>
      <c r="RAA329" s="215"/>
      <c r="RAB329" s="215"/>
      <c r="RAC329" s="215"/>
      <c r="RAD329" s="215"/>
      <c r="RAE329" s="215"/>
      <c r="RAF329" s="215"/>
      <c r="RAG329" s="215"/>
      <c r="RAH329" s="215"/>
      <c r="RAI329" s="215"/>
      <c r="RAJ329" s="215"/>
      <c r="RAK329" s="215"/>
      <c r="RAL329" s="215"/>
      <c r="RAM329" s="215"/>
      <c r="RAN329" s="215"/>
      <c r="RAO329" s="215"/>
      <c r="RAP329" s="215"/>
      <c r="RAQ329" s="215"/>
      <c r="RAR329" s="215"/>
      <c r="RAS329" s="215"/>
      <c r="RAT329" s="215"/>
      <c r="RAU329" s="215"/>
      <c r="RAV329" s="215"/>
      <c r="RAW329" s="215"/>
      <c r="RAX329" s="215"/>
      <c r="RAY329" s="215"/>
      <c r="RAZ329" s="215"/>
      <c r="RBA329" s="215"/>
      <c r="RBB329" s="215"/>
      <c r="RBC329" s="215"/>
      <c r="RBD329" s="215"/>
      <c r="RBE329" s="215"/>
      <c r="RBF329" s="215"/>
      <c r="RBG329" s="215"/>
      <c r="RBH329" s="215"/>
      <c r="RBI329" s="215"/>
      <c r="RBJ329" s="215"/>
      <c r="RBK329" s="215"/>
      <c r="RBL329" s="215"/>
      <c r="RBM329" s="215"/>
      <c r="RBN329" s="215"/>
      <c r="RBO329" s="215"/>
      <c r="RBP329" s="215"/>
      <c r="RBQ329" s="215"/>
      <c r="RBR329" s="215"/>
      <c r="RBS329" s="215"/>
      <c r="RBT329" s="215"/>
      <c r="RBU329" s="215"/>
      <c r="RBV329" s="215"/>
      <c r="RBW329" s="215"/>
      <c r="RBX329" s="215"/>
      <c r="RBY329" s="215"/>
      <c r="RBZ329" s="215"/>
      <c r="RCA329" s="215"/>
      <c r="RCB329" s="215"/>
      <c r="RCC329" s="215"/>
      <c r="RCD329" s="215"/>
      <c r="RCE329" s="215"/>
      <c r="RCF329" s="215"/>
      <c r="RCG329" s="215"/>
      <c r="RCH329" s="215"/>
      <c r="RCI329" s="215"/>
      <c r="RCJ329" s="215"/>
      <c r="RCK329" s="215"/>
      <c r="RCL329" s="215"/>
      <c r="RCM329" s="215"/>
      <c r="RCN329" s="215"/>
      <c r="RCO329" s="215"/>
      <c r="RCP329" s="215"/>
      <c r="RCQ329" s="215"/>
      <c r="RCR329" s="215"/>
      <c r="RCS329" s="215"/>
      <c r="RCT329" s="215"/>
      <c r="RCU329" s="215"/>
      <c r="RCV329" s="215"/>
      <c r="RCW329" s="215"/>
      <c r="RCX329" s="215"/>
      <c r="RCY329" s="215"/>
      <c r="RCZ329" s="215"/>
      <c r="RDA329" s="215"/>
      <c r="RDB329" s="215"/>
      <c r="RDC329" s="215"/>
      <c r="RDD329" s="215"/>
      <c r="RDE329" s="215"/>
      <c r="RDF329" s="215"/>
      <c r="RDG329" s="215"/>
      <c r="RDH329" s="215"/>
      <c r="RDI329" s="215"/>
      <c r="RDJ329" s="215"/>
      <c r="RDK329" s="215"/>
      <c r="RDL329" s="215"/>
      <c r="RDM329" s="215"/>
      <c r="RDN329" s="215"/>
      <c r="RDO329" s="215"/>
      <c r="RDP329" s="215"/>
      <c r="RDQ329" s="215"/>
      <c r="RDR329" s="215"/>
      <c r="RDS329" s="215"/>
      <c r="RDT329" s="215"/>
      <c r="RDU329" s="215"/>
      <c r="RDV329" s="215"/>
      <c r="RDW329" s="215"/>
      <c r="RDX329" s="215"/>
      <c r="RDY329" s="215"/>
      <c r="RDZ329" s="215"/>
      <c r="REA329" s="215"/>
      <c r="REB329" s="215"/>
      <c r="REC329" s="215"/>
      <c r="RED329" s="215"/>
      <c r="REE329" s="215"/>
      <c r="REF329" s="215"/>
      <c r="REG329" s="215"/>
      <c r="REH329" s="215"/>
      <c r="REI329" s="215"/>
      <c r="REJ329" s="215"/>
      <c r="REK329" s="215"/>
      <c r="REL329" s="215"/>
      <c r="REM329" s="215"/>
      <c r="REN329" s="215"/>
      <c r="REO329" s="215"/>
      <c r="REP329" s="215"/>
      <c r="REQ329" s="215"/>
      <c r="RER329" s="215"/>
      <c r="RES329" s="215"/>
      <c r="RET329" s="215"/>
      <c r="REU329" s="215"/>
      <c r="REV329" s="215"/>
      <c r="REW329" s="215"/>
      <c r="REX329" s="215"/>
      <c r="REY329" s="215"/>
      <c r="REZ329" s="215"/>
      <c r="RFA329" s="215"/>
      <c r="RFB329" s="215"/>
      <c r="RFC329" s="215"/>
      <c r="RFD329" s="215"/>
      <c r="RFE329" s="215"/>
      <c r="RFF329" s="215"/>
      <c r="RFG329" s="215"/>
      <c r="RFH329" s="215"/>
      <c r="RFI329" s="215"/>
      <c r="RFJ329" s="215"/>
      <c r="RFK329" s="215"/>
      <c r="RFL329" s="215"/>
      <c r="RFM329" s="215"/>
      <c r="RFN329" s="215"/>
      <c r="RFO329" s="215"/>
      <c r="RFP329" s="215"/>
      <c r="RFQ329" s="215"/>
      <c r="RFR329" s="215"/>
      <c r="RFS329" s="215"/>
      <c r="RFT329" s="215"/>
      <c r="RFU329" s="215"/>
      <c r="RFV329" s="215"/>
      <c r="RFW329" s="215"/>
      <c r="RFX329" s="215"/>
      <c r="RFY329" s="215"/>
      <c r="RFZ329" s="215"/>
      <c r="RGA329" s="215"/>
      <c r="RGB329" s="215"/>
      <c r="RGC329" s="215"/>
      <c r="RGD329" s="215"/>
      <c r="RGE329" s="215"/>
      <c r="RGF329" s="215"/>
      <c r="RGG329" s="215"/>
      <c r="RGH329" s="215"/>
      <c r="RGI329" s="215"/>
      <c r="RGJ329" s="215"/>
      <c r="RGK329" s="215"/>
      <c r="RGL329" s="215"/>
      <c r="RGM329" s="215"/>
      <c r="RGN329" s="215"/>
      <c r="RGO329" s="215"/>
      <c r="RGP329" s="215"/>
      <c r="RGQ329" s="215"/>
      <c r="RGR329" s="215"/>
      <c r="RGS329" s="215"/>
      <c r="RGT329" s="215"/>
      <c r="RGU329" s="215"/>
      <c r="RGV329" s="215"/>
      <c r="RGW329" s="215"/>
      <c r="RGX329" s="215"/>
      <c r="RGY329" s="215"/>
      <c r="RGZ329" s="215"/>
      <c r="RHA329" s="215"/>
      <c r="RHB329" s="215"/>
      <c r="RHC329" s="215"/>
      <c r="RHD329" s="215"/>
      <c r="RHE329" s="215"/>
      <c r="RHF329" s="215"/>
      <c r="RHG329" s="215"/>
      <c r="RHH329" s="215"/>
      <c r="RHI329" s="215"/>
      <c r="RHJ329" s="215"/>
      <c r="RHK329" s="215"/>
      <c r="RHL329" s="215"/>
      <c r="RHM329" s="215"/>
      <c r="RHN329" s="215"/>
      <c r="RHO329" s="215"/>
      <c r="RHP329" s="215"/>
      <c r="RHQ329" s="215"/>
      <c r="RHR329" s="215"/>
      <c r="RHS329" s="215"/>
      <c r="RHT329" s="215"/>
      <c r="RHU329" s="215"/>
      <c r="RHV329" s="215"/>
      <c r="RHW329" s="215"/>
      <c r="RHX329" s="215"/>
      <c r="RHY329" s="215"/>
      <c r="RHZ329" s="215"/>
      <c r="RIA329" s="215"/>
      <c r="RIB329" s="215"/>
      <c r="RIC329" s="215"/>
      <c r="RID329" s="215"/>
      <c r="RIE329" s="215"/>
      <c r="RIF329" s="215"/>
      <c r="RIG329" s="215"/>
      <c r="RIH329" s="215"/>
      <c r="RII329" s="215"/>
      <c r="RIJ329" s="215"/>
      <c r="RIK329" s="215"/>
      <c r="RIL329" s="215"/>
      <c r="RIM329" s="215"/>
      <c r="RIN329" s="215"/>
      <c r="RIO329" s="215"/>
      <c r="RIP329" s="215"/>
      <c r="RIQ329" s="215"/>
      <c r="RIR329" s="215"/>
      <c r="RIS329" s="215"/>
      <c r="RIT329" s="215"/>
      <c r="RIU329" s="215"/>
      <c r="RIV329" s="215"/>
      <c r="RIW329" s="215"/>
      <c r="RIX329" s="215"/>
      <c r="RIY329" s="215"/>
      <c r="RIZ329" s="215"/>
      <c r="RJA329" s="215"/>
      <c r="RJB329" s="215"/>
      <c r="RJC329" s="215"/>
      <c r="RJD329" s="215"/>
      <c r="RJE329" s="215"/>
      <c r="RJF329" s="215"/>
      <c r="RJG329" s="215"/>
      <c r="RJH329" s="215"/>
      <c r="RJI329" s="215"/>
      <c r="RJJ329" s="215"/>
      <c r="RJK329" s="215"/>
      <c r="RJL329" s="215"/>
      <c r="RJM329" s="215"/>
      <c r="RJN329" s="215"/>
      <c r="RJO329" s="215"/>
      <c r="RJP329" s="215"/>
      <c r="RJQ329" s="215"/>
      <c r="RJR329" s="215"/>
      <c r="RJS329" s="215"/>
      <c r="RJT329" s="215"/>
      <c r="RJU329" s="215"/>
      <c r="RJV329" s="215"/>
      <c r="RJW329" s="215"/>
      <c r="RJX329" s="215"/>
      <c r="RJY329" s="215"/>
      <c r="RJZ329" s="215"/>
      <c r="RKA329" s="215"/>
      <c r="RKB329" s="215"/>
      <c r="RKC329" s="215"/>
      <c r="RKD329" s="215"/>
      <c r="RKE329" s="215"/>
      <c r="RKF329" s="215"/>
      <c r="RKG329" s="215"/>
      <c r="RKH329" s="215"/>
      <c r="RKI329" s="215"/>
      <c r="RKJ329" s="215"/>
      <c r="RKK329" s="215"/>
      <c r="RKL329" s="215"/>
      <c r="RKM329" s="215"/>
      <c r="RKN329" s="215"/>
      <c r="RKO329" s="215"/>
      <c r="RKP329" s="215"/>
      <c r="RKQ329" s="215"/>
      <c r="RKR329" s="215"/>
      <c r="RKS329" s="215"/>
      <c r="RKT329" s="215"/>
      <c r="RKU329" s="215"/>
      <c r="RKV329" s="215"/>
      <c r="RKW329" s="215"/>
      <c r="RKX329" s="215"/>
      <c r="RKY329" s="215"/>
      <c r="RKZ329" s="215"/>
      <c r="RLA329" s="215"/>
      <c r="RLB329" s="215"/>
      <c r="RLC329" s="215"/>
      <c r="RLD329" s="215"/>
      <c r="RLE329" s="215"/>
      <c r="RLF329" s="215"/>
      <c r="RLG329" s="215"/>
      <c r="RLH329" s="215"/>
      <c r="RLI329" s="215"/>
      <c r="RLJ329" s="215"/>
      <c r="RLK329" s="215"/>
      <c r="RLL329" s="215"/>
      <c r="RLM329" s="215"/>
      <c r="RLN329" s="215"/>
      <c r="RLO329" s="215"/>
      <c r="RLP329" s="215"/>
      <c r="RLQ329" s="215"/>
      <c r="RLR329" s="215"/>
      <c r="RLS329" s="215"/>
      <c r="RLT329" s="215"/>
      <c r="RLU329" s="215"/>
      <c r="RLV329" s="215"/>
      <c r="RLW329" s="215"/>
      <c r="RLX329" s="215"/>
      <c r="RLY329" s="215"/>
      <c r="RLZ329" s="215"/>
      <c r="RMA329" s="215"/>
      <c r="RMB329" s="215"/>
      <c r="RMC329" s="215"/>
      <c r="RMD329" s="215"/>
      <c r="RME329" s="215"/>
      <c r="RMF329" s="215"/>
      <c r="RMG329" s="215"/>
      <c r="RMH329" s="215"/>
      <c r="RMI329" s="215"/>
      <c r="RMJ329" s="215"/>
      <c r="RMK329" s="215"/>
      <c r="RML329" s="215"/>
      <c r="RMM329" s="215"/>
      <c r="RMN329" s="215"/>
      <c r="RMO329" s="215"/>
      <c r="RMP329" s="215"/>
      <c r="RMQ329" s="215"/>
      <c r="RMR329" s="215"/>
      <c r="RMS329" s="215"/>
      <c r="RMT329" s="215"/>
      <c r="RMU329" s="215"/>
      <c r="RMV329" s="215"/>
      <c r="RMW329" s="215"/>
      <c r="RMX329" s="215"/>
      <c r="RMY329" s="215"/>
      <c r="RMZ329" s="215"/>
      <c r="RNA329" s="215"/>
      <c r="RNB329" s="215"/>
      <c r="RNC329" s="215"/>
      <c r="RND329" s="215"/>
      <c r="RNE329" s="215"/>
      <c r="RNF329" s="215"/>
      <c r="RNG329" s="215"/>
      <c r="RNH329" s="215"/>
      <c r="RNI329" s="215"/>
      <c r="RNJ329" s="215"/>
      <c r="RNK329" s="215"/>
      <c r="RNL329" s="215"/>
      <c r="RNM329" s="215"/>
      <c r="RNN329" s="215"/>
      <c r="RNO329" s="215"/>
      <c r="RNP329" s="215"/>
      <c r="RNQ329" s="215"/>
      <c r="RNR329" s="215"/>
      <c r="RNS329" s="215"/>
      <c r="RNT329" s="215"/>
      <c r="RNU329" s="215"/>
      <c r="RNV329" s="215"/>
      <c r="RNW329" s="215"/>
      <c r="RNX329" s="215"/>
      <c r="RNY329" s="215"/>
      <c r="RNZ329" s="215"/>
      <c r="ROA329" s="215"/>
      <c r="ROB329" s="215"/>
      <c r="ROC329" s="215"/>
      <c r="ROD329" s="215"/>
      <c r="ROE329" s="215"/>
      <c r="ROF329" s="215"/>
      <c r="ROG329" s="215"/>
      <c r="ROH329" s="215"/>
      <c r="ROI329" s="215"/>
      <c r="ROJ329" s="215"/>
      <c r="ROK329" s="215"/>
      <c r="ROL329" s="215"/>
      <c r="ROM329" s="215"/>
      <c r="RON329" s="215"/>
      <c r="ROO329" s="215"/>
      <c r="ROP329" s="215"/>
      <c r="ROQ329" s="215"/>
      <c r="ROR329" s="215"/>
      <c r="ROS329" s="215"/>
      <c r="ROT329" s="215"/>
      <c r="ROU329" s="215"/>
      <c r="ROV329" s="215"/>
      <c r="ROW329" s="215"/>
      <c r="ROX329" s="215"/>
      <c r="ROY329" s="215"/>
      <c r="ROZ329" s="215"/>
      <c r="RPA329" s="215"/>
      <c r="RPB329" s="215"/>
      <c r="RPC329" s="215"/>
      <c r="RPD329" s="215"/>
      <c r="RPE329" s="215"/>
      <c r="RPF329" s="215"/>
      <c r="RPG329" s="215"/>
      <c r="RPH329" s="215"/>
      <c r="RPI329" s="215"/>
      <c r="RPJ329" s="215"/>
      <c r="RPK329" s="215"/>
      <c r="RPL329" s="215"/>
      <c r="RPM329" s="215"/>
      <c r="RPN329" s="215"/>
      <c r="RPO329" s="215"/>
      <c r="RPP329" s="215"/>
      <c r="RPQ329" s="215"/>
      <c r="RPR329" s="215"/>
      <c r="RPS329" s="215"/>
      <c r="RPT329" s="215"/>
      <c r="RPU329" s="215"/>
      <c r="RPV329" s="215"/>
      <c r="RPW329" s="215"/>
      <c r="RPX329" s="215"/>
      <c r="RPY329" s="215"/>
      <c r="RPZ329" s="215"/>
      <c r="RQA329" s="215"/>
      <c r="RQB329" s="215"/>
      <c r="RQC329" s="215"/>
      <c r="RQD329" s="215"/>
      <c r="RQE329" s="215"/>
      <c r="RQF329" s="215"/>
      <c r="RQG329" s="215"/>
      <c r="RQH329" s="215"/>
      <c r="RQI329" s="215"/>
      <c r="RQJ329" s="215"/>
      <c r="RQK329" s="215"/>
      <c r="RQL329" s="215"/>
      <c r="RQM329" s="215"/>
      <c r="RQN329" s="215"/>
      <c r="RQO329" s="215"/>
      <c r="RQP329" s="215"/>
      <c r="RQQ329" s="215"/>
      <c r="RQR329" s="215"/>
      <c r="RQS329" s="215"/>
      <c r="RQT329" s="215"/>
      <c r="RQU329" s="215"/>
      <c r="RQV329" s="215"/>
      <c r="RQW329" s="215"/>
      <c r="RQX329" s="215"/>
      <c r="RQY329" s="215"/>
      <c r="RQZ329" s="215"/>
      <c r="RRA329" s="215"/>
      <c r="RRB329" s="215"/>
      <c r="RRC329" s="215"/>
      <c r="RRD329" s="215"/>
      <c r="RRE329" s="215"/>
      <c r="RRF329" s="215"/>
      <c r="RRG329" s="215"/>
      <c r="RRH329" s="215"/>
      <c r="RRI329" s="215"/>
      <c r="RRJ329" s="215"/>
      <c r="RRK329" s="215"/>
      <c r="RRL329" s="215"/>
      <c r="RRM329" s="215"/>
      <c r="RRN329" s="215"/>
      <c r="RRO329" s="215"/>
      <c r="RRP329" s="215"/>
      <c r="RRQ329" s="215"/>
      <c r="RRR329" s="215"/>
      <c r="RRS329" s="215"/>
      <c r="RRT329" s="215"/>
      <c r="RRU329" s="215"/>
      <c r="RRV329" s="215"/>
      <c r="RRW329" s="215"/>
      <c r="RRX329" s="215"/>
      <c r="RRY329" s="215"/>
      <c r="RRZ329" s="215"/>
      <c r="RSA329" s="215"/>
      <c r="RSB329" s="215"/>
      <c r="RSC329" s="215"/>
      <c r="RSD329" s="215"/>
      <c r="RSE329" s="215"/>
      <c r="RSF329" s="215"/>
      <c r="RSG329" s="215"/>
      <c r="RSH329" s="215"/>
      <c r="RSI329" s="215"/>
      <c r="RSJ329" s="215"/>
      <c r="RSK329" s="215"/>
      <c r="RSL329" s="215"/>
      <c r="RSM329" s="215"/>
      <c r="RSN329" s="215"/>
      <c r="RSO329" s="215"/>
      <c r="RSP329" s="215"/>
      <c r="RSQ329" s="215"/>
      <c r="RSR329" s="215"/>
      <c r="RSS329" s="215"/>
      <c r="RST329" s="215"/>
      <c r="RSU329" s="215"/>
      <c r="RSV329" s="215"/>
      <c r="RSW329" s="215"/>
      <c r="RSX329" s="215"/>
      <c r="RSY329" s="215"/>
      <c r="RSZ329" s="215"/>
      <c r="RTA329" s="215"/>
      <c r="RTB329" s="215"/>
      <c r="RTC329" s="215"/>
      <c r="RTD329" s="215"/>
      <c r="RTE329" s="215"/>
      <c r="RTF329" s="215"/>
      <c r="RTG329" s="215"/>
      <c r="RTH329" s="215"/>
      <c r="RTI329" s="215"/>
      <c r="RTJ329" s="215"/>
      <c r="RTK329" s="215"/>
      <c r="RTL329" s="215"/>
      <c r="RTM329" s="215"/>
      <c r="RTN329" s="215"/>
      <c r="RTO329" s="215"/>
      <c r="RTP329" s="215"/>
      <c r="RTQ329" s="215"/>
      <c r="RTR329" s="215"/>
      <c r="RTS329" s="215"/>
      <c r="RTT329" s="215"/>
      <c r="RTU329" s="215"/>
      <c r="RTV329" s="215"/>
      <c r="RTW329" s="215"/>
      <c r="RTX329" s="215"/>
      <c r="RTY329" s="215"/>
      <c r="RTZ329" s="215"/>
      <c r="RUA329" s="215"/>
      <c r="RUB329" s="215"/>
      <c r="RUC329" s="215"/>
      <c r="RUD329" s="215"/>
      <c r="RUE329" s="215"/>
      <c r="RUF329" s="215"/>
      <c r="RUG329" s="215"/>
      <c r="RUH329" s="215"/>
      <c r="RUI329" s="215"/>
      <c r="RUJ329" s="215"/>
      <c r="RUK329" s="215"/>
      <c r="RUL329" s="215"/>
      <c r="RUM329" s="215"/>
      <c r="RUN329" s="215"/>
      <c r="RUO329" s="215"/>
      <c r="RUP329" s="215"/>
      <c r="RUQ329" s="215"/>
      <c r="RUR329" s="215"/>
      <c r="RUS329" s="215"/>
      <c r="RUT329" s="215"/>
      <c r="RUU329" s="215"/>
      <c r="RUV329" s="215"/>
      <c r="RUW329" s="215"/>
      <c r="RUX329" s="215"/>
      <c r="RUY329" s="215"/>
      <c r="RUZ329" s="215"/>
      <c r="RVA329" s="215"/>
      <c r="RVB329" s="215"/>
      <c r="RVC329" s="215"/>
      <c r="RVD329" s="215"/>
      <c r="RVE329" s="215"/>
      <c r="RVF329" s="215"/>
      <c r="RVG329" s="215"/>
      <c r="RVH329" s="215"/>
      <c r="RVI329" s="215"/>
      <c r="RVJ329" s="215"/>
      <c r="RVK329" s="215"/>
      <c r="RVL329" s="215"/>
      <c r="RVM329" s="215"/>
      <c r="RVN329" s="215"/>
      <c r="RVO329" s="215"/>
      <c r="RVP329" s="215"/>
      <c r="RVQ329" s="215"/>
      <c r="RVR329" s="215"/>
      <c r="RVS329" s="215"/>
      <c r="RVT329" s="215"/>
      <c r="RVU329" s="215"/>
      <c r="RVV329" s="215"/>
      <c r="RVW329" s="215"/>
      <c r="RVX329" s="215"/>
      <c r="RVY329" s="215"/>
      <c r="RVZ329" s="215"/>
      <c r="RWA329" s="215"/>
      <c r="RWB329" s="215"/>
      <c r="RWC329" s="215"/>
      <c r="RWD329" s="215"/>
      <c r="RWE329" s="215"/>
      <c r="RWF329" s="215"/>
      <c r="RWG329" s="215"/>
      <c r="RWH329" s="215"/>
      <c r="RWI329" s="215"/>
      <c r="RWJ329" s="215"/>
      <c r="RWK329" s="215"/>
      <c r="RWL329" s="215"/>
      <c r="RWM329" s="215"/>
      <c r="RWN329" s="215"/>
      <c r="RWO329" s="215"/>
      <c r="RWP329" s="215"/>
      <c r="RWQ329" s="215"/>
      <c r="RWR329" s="215"/>
      <c r="RWS329" s="215"/>
      <c r="RWT329" s="215"/>
      <c r="RWU329" s="215"/>
      <c r="RWV329" s="215"/>
      <c r="RWW329" s="215"/>
      <c r="RWX329" s="215"/>
      <c r="RWY329" s="215"/>
      <c r="RWZ329" s="215"/>
      <c r="RXA329" s="215"/>
      <c r="RXB329" s="215"/>
      <c r="RXC329" s="215"/>
      <c r="RXD329" s="215"/>
      <c r="RXE329" s="215"/>
      <c r="RXF329" s="215"/>
      <c r="RXG329" s="215"/>
      <c r="RXH329" s="215"/>
      <c r="RXI329" s="215"/>
      <c r="RXJ329" s="215"/>
      <c r="RXK329" s="215"/>
      <c r="RXL329" s="215"/>
      <c r="RXM329" s="215"/>
      <c r="RXN329" s="215"/>
      <c r="RXO329" s="215"/>
      <c r="RXP329" s="215"/>
      <c r="RXQ329" s="215"/>
      <c r="RXR329" s="215"/>
      <c r="RXS329" s="215"/>
      <c r="RXT329" s="215"/>
      <c r="RXU329" s="215"/>
      <c r="RXV329" s="215"/>
      <c r="RXW329" s="215"/>
      <c r="RXX329" s="215"/>
      <c r="RXY329" s="215"/>
      <c r="RXZ329" s="215"/>
      <c r="RYA329" s="215"/>
      <c r="RYB329" s="215"/>
      <c r="RYC329" s="215"/>
      <c r="RYD329" s="215"/>
      <c r="RYE329" s="215"/>
      <c r="RYF329" s="215"/>
      <c r="RYG329" s="215"/>
      <c r="RYH329" s="215"/>
      <c r="RYI329" s="215"/>
      <c r="RYJ329" s="215"/>
      <c r="RYK329" s="215"/>
      <c r="RYL329" s="215"/>
      <c r="RYM329" s="215"/>
      <c r="RYN329" s="215"/>
      <c r="RYO329" s="215"/>
      <c r="RYP329" s="215"/>
      <c r="RYQ329" s="215"/>
      <c r="RYR329" s="215"/>
      <c r="RYS329" s="215"/>
      <c r="RYT329" s="215"/>
      <c r="RYU329" s="215"/>
      <c r="RYV329" s="215"/>
      <c r="RYW329" s="215"/>
      <c r="RYX329" s="215"/>
      <c r="RYY329" s="215"/>
      <c r="RYZ329" s="215"/>
      <c r="RZA329" s="215"/>
      <c r="RZB329" s="215"/>
      <c r="RZC329" s="215"/>
      <c r="RZD329" s="215"/>
      <c r="RZE329" s="215"/>
      <c r="RZF329" s="215"/>
      <c r="RZG329" s="215"/>
      <c r="RZH329" s="215"/>
      <c r="RZI329" s="215"/>
      <c r="RZJ329" s="215"/>
      <c r="RZK329" s="215"/>
      <c r="RZL329" s="215"/>
      <c r="RZM329" s="215"/>
      <c r="RZN329" s="215"/>
      <c r="RZO329" s="215"/>
      <c r="RZP329" s="215"/>
      <c r="RZQ329" s="215"/>
      <c r="RZR329" s="215"/>
      <c r="RZS329" s="215"/>
      <c r="RZT329" s="215"/>
      <c r="RZU329" s="215"/>
      <c r="RZV329" s="215"/>
      <c r="RZW329" s="215"/>
      <c r="RZX329" s="215"/>
      <c r="RZY329" s="215"/>
      <c r="RZZ329" s="215"/>
      <c r="SAA329" s="215"/>
      <c r="SAB329" s="215"/>
      <c r="SAC329" s="215"/>
      <c r="SAD329" s="215"/>
      <c r="SAE329" s="215"/>
      <c r="SAF329" s="215"/>
      <c r="SAG329" s="215"/>
      <c r="SAH329" s="215"/>
      <c r="SAI329" s="215"/>
      <c r="SAJ329" s="215"/>
      <c r="SAK329" s="215"/>
      <c r="SAL329" s="215"/>
      <c r="SAM329" s="215"/>
      <c r="SAN329" s="215"/>
      <c r="SAO329" s="215"/>
      <c r="SAP329" s="215"/>
      <c r="SAQ329" s="215"/>
      <c r="SAR329" s="215"/>
      <c r="SAS329" s="215"/>
      <c r="SAT329" s="215"/>
      <c r="SAU329" s="215"/>
      <c r="SAV329" s="215"/>
      <c r="SAW329" s="215"/>
      <c r="SAX329" s="215"/>
      <c r="SAY329" s="215"/>
      <c r="SAZ329" s="215"/>
      <c r="SBA329" s="215"/>
      <c r="SBB329" s="215"/>
      <c r="SBC329" s="215"/>
      <c r="SBD329" s="215"/>
      <c r="SBE329" s="215"/>
      <c r="SBF329" s="215"/>
      <c r="SBG329" s="215"/>
      <c r="SBH329" s="215"/>
      <c r="SBI329" s="215"/>
      <c r="SBJ329" s="215"/>
      <c r="SBK329" s="215"/>
      <c r="SBL329" s="215"/>
      <c r="SBM329" s="215"/>
      <c r="SBN329" s="215"/>
      <c r="SBO329" s="215"/>
      <c r="SBP329" s="215"/>
      <c r="SBQ329" s="215"/>
      <c r="SBR329" s="215"/>
      <c r="SBS329" s="215"/>
      <c r="SBT329" s="215"/>
      <c r="SBU329" s="215"/>
      <c r="SBV329" s="215"/>
      <c r="SBW329" s="215"/>
      <c r="SBX329" s="215"/>
      <c r="SBY329" s="215"/>
      <c r="SBZ329" s="215"/>
      <c r="SCA329" s="215"/>
      <c r="SCB329" s="215"/>
      <c r="SCC329" s="215"/>
      <c r="SCD329" s="215"/>
      <c r="SCE329" s="215"/>
      <c r="SCF329" s="215"/>
      <c r="SCG329" s="215"/>
      <c r="SCH329" s="215"/>
      <c r="SCI329" s="215"/>
      <c r="SCJ329" s="215"/>
      <c r="SCK329" s="215"/>
      <c r="SCL329" s="215"/>
      <c r="SCM329" s="215"/>
      <c r="SCN329" s="215"/>
      <c r="SCO329" s="215"/>
      <c r="SCP329" s="215"/>
      <c r="SCQ329" s="215"/>
      <c r="SCR329" s="215"/>
      <c r="SCS329" s="215"/>
      <c r="SCT329" s="215"/>
      <c r="SCU329" s="215"/>
      <c r="SCV329" s="215"/>
      <c r="SCW329" s="215"/>
      <c r="SCX329" s="215"/>
      <c r="SCY329" s="215"/>
      <c r="SCZ329" s="215"/>
      <c r="SDA329" s="215"/>
      <c r="SDB329" s="215"/>
      <c r="SDC329" s="215"/>
      <c r="SDD329" s="215"/>
      <c r="SDE329" s="215"/>
      <c r="SDF329" s="215"/>
      <c r="SDG329" s="215"/>
      <c r="SDH329" s="215"/>
      <c r="SDI329" s="215"/>
      <c r="SDJ329" s="215"/>
      <c r="SDK329" s="215"/>
      <c r="SDL329" s="215"/>
      <c r="SDM329" s="215"/>
      <c r="SDN329" s="215"/>
      <c r="SDO329" s="215"/>
      <c r="SDP329" s="215"/>
      <c r="SDQ329" s="215"/>
      <c r="SDR329" s="215"/>
      <c r="SDS329" s="215"/>
      <c r="SDT329" s="215"/>
      <c r="SDU329" s="215"/>
      <c r="SDV329" s="215"/>
      <c r="SDW329" s="215"/>
      <c r="SDX329" s="215"/>
      <c r="SDY329" s="215"/>
      <c r="SDZ329" s="215"/>
      <c r="SEA329" s="215"/>
      <c r="SEB329" s="215"/>
      <c r="SEC329" s="215"/>
      <c r="SED329" s="215"/>
      <c r="SEE329" s="215"/>
      <c r="SEF329" s="215"/>
      <c r="SEG329" s="215"/>
      <c r="SEH329" s="215"/>
      <c r="SEI329" s="215"/>
      <c r="SEJ329" s="215"/>
      <c r="SEK329" s="215"/>
      <c r="SEL329" s="215"/>
      <c r="SEM329" s="215"/>
      <c r="SEN329" s="215"/>
      <c r="SEO329" s="215"/>
      <c r="SEP329" s="215"/>
      <c r="SEQ329" s="215"/>
      <c r="SER329" s="215"/>
      <c r="SES329" s="215"/>
      <c r="SET329" s="215"/>
      <c r="SEU329" s="215"/>
      <c r="SEV329" s="215"/>
      <c r="SEW329" s="215"/>
      <c r="SEX329" s="215"/>
      <c r="SEY329" s="215"/>
      <c r="SEZ329" s="215"/>
      <c r="SFA329" s="215"/>
      <c r="SFB329" s="215"/>
      <c r="SFC329" s="215"/>
      <c r="SFD329" s="215"/>
      <c r="SFE329" s="215"/>
      <c r="SFF329" s="215"/>
      <c r="SFG329" s="215"/>
      <c r="SFH329" s="215"/>
      <c r="SFI329" s="215"/>
      <c r="SFJ329" s="215"/>
      <c r="SFK329" s="215"/>
      <c r="SFL329" s="215"/>
      <c r="SFM329" s="215"/>
      <c r="SFN329" s="215"/>
      <c r="SFO329" s="215"/>
      <c r="SFP329" s="215"/>
      <c r="SFQ329" s="215"/>
      <c r="SFR329" s="215"/>
      <c r="SFS329" s="215"/>
      <c r="SFT329" s="215"/>
      <c r="SFU329" s="215"/>
      <c r="SFV329" s="215"/>
      <c r="SFW329" s="215"/>
      <c r="SFX329" s="215"/>
      <c r="SFY329" s="215"/>
      <c r="SFZ329" s="215"/>
      <c r="SGA329" s="215"/>
      <c r="SGB329" s="215"/>
      <c r="SGC329" s="215"/>
      <c r="SGD329" s="215"/>
      <c r="SGE329" s="215"/>
      <c r="SGF329" s="215"/>
      <c r="SGG329" s="215"/>
      <c r="SGH329" s="215"/>
      <c r="SGI329" s="215"/>
      <c r="SGJ329" s="215"/>
      <c r="SGK329" s="215"/>
      <c r="SGL329" s="215"/>
      <c r="SGM329" s="215"/>
      <c r="SGN329" s="215"/>
      <c r="SGO329" s="215"/>
      <c r="SGP329" s="215"/>
      <c r="SGQ329" s="215"/>
      <c r="SGR329" s="215"/>
      <c r="SGS329" s="215"/>
      <c r="SGT329" s="215"/>
      <c r="SGU329" s="215"/>
      <c r="SGV329" s="215"/>
      <c r="SGW329" s="215"/>
      <c r="SGX329" s="215"/>
      <c r="SGY329" s="215"/>
      <c r="SGZ329" s="215"/>
      <c r="SHA329" s="215"/>
      <c r="SHB329" s="215"/>
      <c r="SHC329" s="215"/>
      <c r="SHD329" s="215"/>
      <c r="SHE329" s="215"/>
      <c r="SHF329" s="215"/>
      <c r="SHG329" s="215"/>
      <c r="SHH329" s="215"/>
      <c r="SHI329" s="215"/>
      <c r="SHJ329" s="215"/>
      <c r="SHK329" s="215"/>
      <c r="SHL329" s="215"/>
      <c r="SHM329" s="215"/>
      <c r="SHN329" s="215"/>
      <c r="SHO329" s="215"/>
      <c r="SHP329" s="215"/>
      <c r="SHQ329" s="215"/>
      <c r="SHR329" s="215"/>
      <c r="SHS329" s="215"/>
      <c r="SHT329" s="215"/>
      <c r="SHU329" s="215"/>
      <c r="SHV329" s="215"/>
      <c r="SHW329" s="215"/>
      <c r="SHX329" s="215"/>
      <c r="SHY329" s="215"/>
      <c r="SHZ329" s="215"/>
      <c r="SIA329" s="215"/>
      <c r="SIB329" s="215"/>
      <c r="SIC329" s="215"/>
      <c r="SID329" s="215"/>
      <c r="SIE329" s="215"/>
      <c r="SIF329" s="215"/>
      <c r="SIG329" s="215"/>
      <c r="SIH329" s="215"/>
      <c r="SII329" s="215"/>
      <c r="SIJ329" s="215"/>
      <c r="SIK329" s="215"/>
      <c r="SIL329" s="215"/>
      <c r="SIM329" s="215"/>
      <c r="SIN329" s="215"/>
      <c r="SIO329" s="215"/>
      <c r="SIP329" s="215"/>
      <c r="SIQ329" s="215"/>
      <c r="SIR329" s="215"/>
      <c r="SIS329" s="215"/>
      <c r="SIT329" s="215"/>
      <c r="SIU329" s="215"/>
      <c r="SIV329" s="215"/>
      <c r="SIW329" s="215"/>
      <c r="SIX329" s="215"/>
      <c r="SIY329" s="215"/>
      <c r="SIZ329" s="215"/>
      <c r="SJA329" s="215"/>
      <c r="SJB329" s="215"/>
      <c r="SJC329" s="215"/>
      <c r="SJD329" s="215"/>
      <c r="SJE329" s="215"/>
      <c r="SJF329" s="215"/>
      <c r="SJG329" s="215"/>
      <c r="SJH329" s="215"/>
      <c r="SJI329" s="215"/>
      <c r="SJJ329" s="215"/>
      <c r="SJK329" s="215"/>
      <c r="SJL329" s="215"/>
      <c r="SJM329" s="215"/>
      <c r="SJN329" s="215"/>
      <c r="SJO329" s="215"/>
      <c r="SJP329" s="215"/>
      <c r="SJQ329" s="215"/>
      <c r="SJR329" s="215"/>
      <c r="SJS329" s="215"/>
      <c r="SJT329" s="215"/>
      <c r="SJU329" s="215"/>
      <c r="SJV329" s="215"/>
      <c r="SJW329" s="215"/>
      <c r="SJX329" s="215"/>
      <c r="SJY329" s="215"/>
      <c r="SJZ329" s="215"/>
      <c r="SKA329" s="215"/>
      <c r="SKB329" s="215"/>
      <c r="SKC329" s="215"/>
      <c r="SKD329" s="215"/>
      <c r="SKE329" s="215"/>
      <c r="SKF329" s="215"/>
      <c r="SKG329" s="215"/>
      <c r="SKH329" s="215"/>
      <c r="SKI329" s="215"/>
      <c r="SKJ329" s="215"/>
      <c r="SKK329" s="215"/>
      <c r="SKL329" s="215"/>
      <c r="SKM329" s="215"/>
      <c r="SKN329" s="215"/>
      <c r="SKO329" s="215"/>
      <c r="SKP329" s="215"/>
      <c r="SKQ329" s="215"/>
      <c r="SKR329" s="215"/>
      <c r="SKS329" s="215"/>
      <c r="SKT329" s="215"/>
      <c r="SKU329" s="215"/>
      <c r="SKV329" s="215"/>
      <c r="SKW329" s="215"/>
      <c r="SKX329" s="215"/>
      <c r="SKY329" s="215"/>
      <c r="SKZ329" s="215"/>
      <c r="SLA329" s="215"/>
      <c r="SLB329" s="215"/>
      <c r="SLC329" s="215"/>
      <c r="SLD329" s="215"/>
      <c r="SLE329" s="215"/>
      <c r="SLF329" s="215"/>
      <c r="SLG329" s="215"/>
      <c r="SLH329" s="215"/>
      <c r="SLI329" s="215"/>
      <c r="SLJ329" s="215"/>
      <c r="SLK329" s="215"/>
      <c r="SLL329" s="215"/>
      <c r="SLM329" s="215"/>
      <c r="SLN329" s="215"/>
      <c r="SLO329" s="215"/>
      <c r="SLP329" s="215"/>
      <c r="SLQ329" s="215"/>
      <c r="SLR329" s="215"/>
      <c r="SLS329" s="215"/>
      <c r="SLT329" s="215"/>
      <c r="SLU329" s="215"/>
      <c r="SLV329" s="215"/>
      <c r="SLW329" s="215"/>
      <c r="SLX329" s="215"/>
      <c r="SLY329" s="215"/>
      <c r="SLZ329" s="215"/>
      <c r="SMA329" s="215"/>
      <c r="SMB329" s="215"/>
      <c r="SMC329" s="215"/>
      <c r="SMD329" s="215"/>
      <c r="SME329" s="215"/>
      <c r="SMF329" s="215"/>
      <c r="SMG329" s="215"/>
      <c r="SMH329" s="215"/>
      <c r="SMI329" s="215"/>
      <c r="SMJ329" s="215"/>
      <c r="SMK329" s="215"/>
      <c r="SML329" s="215"/>
      <c r="SMM329" s="215"/>
      <c r="SMN329" s="215"/>
      <c r="SMO329" s="215"/>
      <c r="SMP329" s="215"/>
      <c r="SMQ329" s="215"/>
      <c r="SMR329" s="215"/>
      <c r="SMS329" s="215"/>
      <c r="SMT329" s="215"/>
      <c r="SMU329" s="215"/>
      <c r="SMV329" s="215"/>
      <c r="SMW329" s="215"/>
      <c r="SMX329" s="215"/>
      <c r="SMY329" s="215"/>
      <c r="SMZ329" s="215"/>
      <c r="SNA329" s="215"/>
      <c r="SNB329" s="215"/>
      <c r="SNC329" s="215"/>
      <c r="SND329" s="215"/>
      <c r="SNE329" s="215"/>
      <c r="SNF329" s="215"/>
      <c r="SNG329" s="215"/>
      <c r="SNH329" s="215"/>
      <c r="SNI329" s="215"/>
      <c r="SNJ329" s="215"/>
      <c r="SNK329" s="215"/>
      <c r="SNL329" s="215"/>
      <c r="SNM329" s="215"/>
      <c r="SNN329" s="215"/>
      <c r="SNO329" s="215"/>
      <c r="SNP329" s="215"/>
      <c r="SNQ329" s="215"/>
      <c r="SNR329" s="215"/>
      <c r="SNS329" s="215"/>
      <c r="SNT329" s="215"/>
      <c r="SNU329" s="215"/>
      <c r="SNV329" s="215"/>
      <c r="SNW329" s="215"/>
      <c r="SNX329" s="215"/>
      <c r="SNY329" s="215"/>
      <c r="SNZ329" s="215"/>
      <c r="SOA329" s="215"/>
      <c r="SOB329" s="215"/>
      <c r="SOC329" s="215"/>
      <c r="SOD329" s="215"/>
      <c r="SOE329" s="215"/>
      <c r="SOF329" s="215"/>
      <c r="SOG329" s="215"/>
      <c r="SOH329" s="215"/>
      <c r="SOI329" s="215"/>
      <c r="SOJ329" s="215"/>
      <c r="SOK329" s="215"/>
      <c r="SOL329" s="215"/>
      <c r="SOM329" s="215"/>
      <c r="SON329" s="215"/>
      <c r="SOO329" s="215"/>
      <c r="SOP329" s="215"/>
      <c r="SOQ329" s="215"/>
      <c r="SOR329" s="215"/>
      <c r="SOS329" s="215"/>
      <c r="SOT329" s="215"/>
      <c r="SOU329" s="215"/>
      <c r="SOV329" s="215"/>
      <c r="SOW329" s="215"/>
      <c r="SOX329" s="215"/>
      <c r="SOY329" s="215"/>
      <c r="SOZ329" s="215"/>
      <c r="SPA329" s="215"/>
      <c r="SPB329" s="215"/>
      <c r="SPC329" s="215"/>
      <c r="SPD329" s="215"/>
      <c r="SPE329" s="215"/>
      <c r="SPF329" s="215"/>
      <c r="SPG329" s="215"/>
      <c r="SPH329" s="215"/>
      <c r="SPI329" s="215"/>
      <c r="SPJ329" s="215"/>
      <c r="SPK329" s="215"/>
      <c r="SPL329" s="215"/>
      <c r="SPM329" s="215"/>
      <c r="SPN329" s="215"/>
      <c r="SPO329" s="215"/>
      <c r="SPP329" s="215"/>
      <c r="SPQ329" s="215"/>
      <c r="SPR329" s="215"/>
      <c r="SPS329" s="215"/>
      <c r="SPT329" s="215"/>
      <c r="SPU329" s="215"/>
      <c r="SPV329" s="215"/>
      <c r="SPW329" s="215"/>
      <c r="SPX329" s="215"/>
      <c r="SPY329" s="215"/>
      <c r="SPZ329" s="215"/>
      <c r="SQA329" s="215"/>
      <c r="SQB329" s="215"/>
      <c r="SQC329" s="215"/>
      <c r="SQD329" s="215"/>
      <c r="SQE329" s="215"/>
      <c r="SQF329" s="215"/>
      <c r="SQG329" s="215"/>
      <c r="SQH329" s="215"/>
      <c r="SQI329" s="215"/>
      <c r="SQJ329" s="215"/>
      <c r="SQK329" s="215"/>
      <c r="SQL329" s="215"/>
      <c r="SQM329" s="215"/>
      <c r="SQN329" s="215"/>
      <c r="SQO329" s="215"/>
      <c r="SQP329" s="215"/>
      <c r="SQQ329" s="215"/>
      <c r="SQR329" s="215"/>
      <c r="SQS329" s="215"/>
      <c r="SQT329" s="215"/>
      <c r="SQU329" s="215"/>
      <c r="SQV329" s="215"/>
      <c r="SQW329" s="215"/>
      <c r="SQX329" s="215"/>
      <c r="SQY329" s="215"/>
      <c r="SQZ329" s="215"/>
      <c r="SRA329" s="215"/>
      <c r="SRB329" s="215"/>
      <c r="SRC329" s="215"/>
      <c r="SRD329" s="215"/>
      <c r="SRE329" s="215"/>
      <c r="SRF329" s="215"/>
      <c r="SRG329" s="215"/>
      <c r="SRH329" s="215"/>
      <c r="SRI329" s="215"/>
      <c r="SRJ329" s="215"/>
      <c r="SRK329" s="215"/>
      <c r="SRL329" s="215"/>
      <c r="SRM329" s="215"/>
      <c r="SRN329" s="215"/>
      <c r="SRO329" s="215"/>
      <c r="SRP329" s="215"/>
      <c r="SRQ329" s="215"/>
      <c r="SRR329" s="215"/>
      <c r="SRS329" s="215"/>
      <c r="SRT329" s="215"/>
      <c r="SRU329" s="215"/>
      <c r="SRV329" s="215"/>
      <c r="SRW329" s="215"/>
      <c r="SRX329" s="215"/>
      <c r="SRY329" s="215"/>
      <c r="SRZ329" s="215"/>
      <c r="SSA329" s="215"/>
      <c r="SSB329" s="215"/>
      <c r="SSC329" s="215"/>
      <c r="SSD329" s="215"/>
      <c r="SSE329" s="215"/>
      <c r="SSF329" s="215"/>
      <c r="SSG329" s="215"/>
      <c r="SSH329" s="215"/>
      <c r="SSI329" s="215"/>
      <c r="SSJ329" s="215"/>
      <c r="SSK329" s="215"/>
      <c r="SSL329" s="215"/>
      <c r="SSM329" s="215"/>
      <c r="SSN329" s="215"/>
      <c r="SSO329" s="215"/>
      <c r="SSP329" s="215"/>
      <c r="SSQ329" s="215"/>
      <c r="SSR329" s="215"/>
      <c r="SSS329" s="215"/>
      <c r="SST329" s="215"/>
      <c r="SSU329" s="215"/>
      <c r="SSV329" s="215"/>
      <c r="SSW329" s="215"/>
      <c r="SSX329" s="215"/>
      <c r="SSY329" s="215"/>
      <c r="SSZ329" s="215"/>
      <c r="STA329" s="215"/>
      <c r="STB329" s="215"/>
      <c r="STC329" s="215"/>
      <c r="STD329" s="215"/>
      <c r="STE329" s="215"/>
      <c r="STF329" s="215"/>
      <c r="STG329" s="215"/>
      <c r="STH329" s="215"/>
      <c r="STI329" s="215"/>
      <c r="STJ329" s="215"/>
      <c r="STK329" s="215"/>
      <c r="STL329" s="215"/>
      <c r="STM329" s="215"/>
      <c r="STN329" s="215"/>
      <c r="STO329" s="215"/>
      <c r="STP329" s="215"/>
      <c r="STQ329" s="215"/>
      <c r="STR329" s="215"/>
      <c r="STS329" s="215"/>
      <c r="STT329" s="215"/>
      <c r="STU329" s="215"/>
      <c r="STV329" s="215"/>
      <c r="STW329" s="215"/>
      <c r="STX329" s="215"/>
      <c r="STY329" s="215"/>
      <c r="STZ329" s="215"/>
      <c r="SUA329" s="215"/>
      <c r="SUB329" s="215"/>
      <c r="SUC329" s="215"/>
      <c r="SUD329" s="215"/>
      <c r="SUE329" s="215"/>
      <c r="SUF329" s="215"/>
      <c r="SUG329" s="215"/>
      <c r="SUH329" s="215"/>
      <c r="SUI329" s="215"/>
      <c r="SUJ329" s="215"/>
      <c r="SUK329" s="215"/>
      <c r="SUL329" s="215"/>
      <c r="SUM329" s="215"/>
      <c r="SUN329" s="215"/>
      <c r="SUO329" s="215"/>
      <c r="SUP329" s="215"/>
      <c r="SUQ329" s="215"/>
      <c r="SUR329" s="215"/>
      <c r="SUS329" s="215"/>
      <c r="SUT329" s="215"/>
      <c r="SUU329" s="215"/>
      <c r="SUV329" s="215"/>
      <c r="SUW329" s="215"/>
      <c r="SUX329" s="215"/>
      <c r="SUY329" s="215"/>
      <c r="SUZ329" s="215"/>
      <c r="SVA329" s="215"/>
      <c r="SVB329" s="215"/>
      <c r="SVC329" s="215"/>
      <c r="SVD329" s="215"/>
      <c r="SVE329" s="215"/>
      <c r="SVF329" s="215"/>
      <c r="SVG329" s="215"/>
      <c r="SVH329" s="215"/>
      <c r="SVI329" s="215"/>
      <c r="SVJ329" s="215"/>
      <c r="SVK329" s="215"/>
      <c r="SVL329" s="215"/>
      <c r="SVM329" s="215"/>
      <c r="SVN329" s="215"/>
      <c r="SVO329" s="215"/>
      <c r="SVP329" s="215"/>
      <c r="SVQ329" s="215"/>
      <c r="SVR329" s="215"/>
      <c r="SVS329" s="215"/>
      <c r="SVT329" s="215"/>
      <c r="SVU329" s="215"/>
      <c r="SVV329" s="215"/>
      <c r="SVW329" s="215"/>
      <c r="SVX329" s="215"/>
      <c r="SVY329" s="215"/>
      <c r="SVZ329" s="215"/>
      <c r="SWA329" s="215"/>
      <c r="SWB329" s="215"/>
      <c r="SWC329" s="215"/>
      <c r="SWD329" s="215"/>
      <c r="SWE329" s="215"/>
      <c r="SWF329" s="215"/>
      <c r="SWG329" s="215"/>
      <c r="SWH329" s="215"/>
      <c r="SWI329" s="215"/>
      <c r="SWJ329" s="215"/>
      <c r="SWK329" s="215"/>
      <c r="SWL329" s="215"/>
      <c r="SWM329" s="215"/>
      <c r="SWN329" s="215"/>
      <c r="SWO329" s="215"/>
      <c r="SWP329" s="215"/>
      <c r="SWQ329" s="215"/>
      <c r="SWR329" s="215"/>
      <c r="SWS329" s="215"/>
      <c r="SWT329" s="215"/>
      <c r="SWU329" s="215"/>
      <c r="SWV329" s="215"/>
      <c r="SWW329" s="215"/>
      <c r="SWX329" s="215"/>
      <c r="SWY329" s="215"/>
      <c r="SWZ329" s="215"/>
      <c r="SXA329" s="215"/>
      <c r="SXB329" s="215"/>
      <c r="SXC329" s="215"/>
      <c r="SXD329" s="215"/>
      <c r="SXE329" s="215"/>
      <c r="SXF329" s="215"/>
      <c r="SXG329" s="215"/>
      <c r="SXH329" s="215"/>
      <c r="SXI329" s="215"/>
      <c r="SXJ329" s="215"/>
      <c r="SXK329" s="215"/>
      <c r="SXL329" s="215"/>
      <c r="SXM329" s="215"/>
      <c r="SXN329" s="215"/>
      <c r="SXO329" s="215"/>
      <c r="SXP329" s="215"/>
      <c r="SXQ329" s="215"/>
      <c r="SXR329" s="215"/>
      <c r="SXS329" s="215"/>
      <c r="SXT329" s="215"/>
      <c r="SXU329" s="215"/>
      <c r="SXV329" s="215"/>
      <c r="SXW329" s="215"/>
      <c r="SXX329" s="215"/>
      <c r="SXY329" s="215"/>
      <c r="SXZ329" s="215"/>
      <c r="SYA329" s="215"/>
      <c r="SYB329" s="215"/>
      <c r="SYC329" s="215"/>
      <c r="SYD329" s="215"/>
      <c r="SYE329" s="215"/>
      <c r="SYF329" s="215"/>
      <c r="SYG329" s="215"/>
      <c r="SYH329" s="215"/>
      <c r="SYI329" s="215"/>
      <c r="SYJ329" s="215"/>
      <c r="SYK329" s="215"/>
      <c r="SYL329" s="215"/>
      <c r="SYM329" s="215"/>
      <c r="SYN329" s="215"/>
      <c r="SYO329" s="215"/>
      <c r="SYP329" s="215"/>
      <c r="SYQ329" s="215"/>
      <c r="SYR329" s="215"/>
      <c r="SYS329" s="215"/>
      <c r="SYT329" s="215"/>
      <c r="SYU329" s="215"/>
      <c r="SYV329" s="215"/>
      <c r="SYW329" s="215"/>
      <c r="SYX329" s="215"/>
      <c r="SYY329" s="215"/>
      <c r="SYZ329" s="215"/>
      <c r="SZA329" s="215"/>
      <c r="SZB329" s="215"/>
      <c r="SZC329" s="215"/>
      <c r="SZD329" s="215"/>
      <c r="SZE329" s="215"/>
      <c r="SZF329" s="215"/>
      <c r="SZG329" s="215"/>
      <c r="SZH329" s="215"/>
      <c r="SZI329" s="215"/>
      <c r="SZJ329" s="215"/>
      <c r="SZK329" s="215"/>
      <c r="SZL329" s="215"/>
      <c r="SZM329" s="215"/>
      <c r="SZN329" s="215"/>
      <c r="SZO329" s="215"/>
      <c r="SZP329" s="215"/>
      <c r="SZQ329" s="215"/>
      <c r="SZR329" s="215"/>
      <c r="SZS329" s="215"/>
      <c r="SZT329" s="215"/>
      <c r="SZU329" s="215"/>
      <c r="SZV329" s="215"/>
      <c r="SZW329" s="215"/>
      <c r="SZX329" s="215"/>
      <c r="SZY329" s="215"/>
      <c r="SZZ329" s="215"/>
      <c r="TAA329" s="215"/>
      <c r="TAB329" s="215"/>
      <c r="TAC329" s="215"/>
      <c r="TAD329" s="215"/>
      <c r="TAE329" s="215"/>
      <c r="TAF329" s="215"/>
      <c r="TAG329" s="215"/>
      <c r="TAH329" s="215"/>
      <c r="TAI329" s="215"/>
      <c r="TAJ329" s="215"/>
      <c r="TAK329" s="215"/>
      <c r="TAL329" s="215"/>
      <c r="TAM329" s="215"/>
      <c r="TAN329" s="215"/>
      <c r="TAO329" s="215"/>
      <c r="TAP329" s="215"/>
      <c r="TAQ329" s="215"/>
      <c r="TAR329" s="215"/>
      <c r="TAS329" s="215"/>
      <c r="TAT329" s="215"/>
      <c r="TAU329" s="215"/>
      <c r="TAV329" s="215"/>
      <c r="TAW329" s="215"/>
      <c r="TAX329" s="215"/>
      <c r="TAY329" s="215"/>
      <c r="TAZ329" s="215"/>
      <c r="TBA329" s="215"/>
      <c r="TBB329" s="215"/>
      <c r="TBC329" s="215"/>
      <c r="TBD329" s="215"/>
      <c r="TBE329" s="215"/>
      <c r="TBF329" s="215"/>
      <c r="TBG329" s="215"/>
      <c r="TBH329" s="215"/>
      <c r="TBI329" s="215"/>
      <c r="TBJ329" s="215"/>
      <c r="TBK329" s="215"/>
      <c r="TBL329" s="215"/>
      <c r="TBM329" s="215"/>
      <c r="TBN329" s="215"/>
      <c r="TBO329" s="215"/>
      <c r="TBP329" s="215"/>
      <c r="TBQ329" s="215"/>
      <c r="TBR329" s="215"/>
      <c r="TBS329" s="215"/>
      <c r="TBT329" s="215"/>
      <c r="TBU329" s="215"/>
      <c r="TBV329" s="215"/>
      <c r="TBW329" s="215"/>
      <c r="TBX329" s="215"/>
      <c r="TBY329" s="215"/>
      <c r="TBZ329" s="215"/>
      <c r="TCA329" s="215"/>
      <c r="TCB329" s="215"/>
      <c r="TCC329" s="215"/>
      <c r="TCD329" s="215"/>
      <c r="TCE329" s="215"/>
      <c r="TCF329" s="215"/>
      <c r="TCG329" s="215"/>
      <c r="TCH329" s="215"/>
      <c r="TCI329" s="215"/>
      <c r="TCJ329" s="215"/>
      <c r="TCK329" s="215"/>
      <c r="TCL329" s="215"/>
      <c r="TCM329" s="215"/>
      <c r="TCN329" s="215"/>
      <c r="TCO329" s="215"/>
      <c r="TCP329" s="215"/>
      <c r="TCQ329" s="215"/>
      <c r="TCR329" s="215"/>
      <c r="TCS329" s="215"/>
      <c r="TCT329" s="215"/>
      <c r="TCU329" s="215"/>
      <c r="TCV329" s="215"/>
      <c r="TCW329" s="215"/>
      <c r="TCX329" s="215"/>
      <c r="TCY329" s="215"/>
      <c r="TCZ329" s="215"/>
      <c r="TDA329" s="215"/>
      <c r="TDB329" s="215"/>
      <c r="TDC329" s="215"/>
      <c r="TDD329" s="215"/>
      <c r="TDE329" s="215"/>
      <c r="TDF329" s="215"/>
      <c r="TDG329" s="215"/>
      <c r="TDH329" s="215"/>
      <c r="TDI329" s="215"/>
      <c r="TDJ329" s="215"/>
      <c r="TDK329" s="215"/>
      <c r="TDL329" s="215"/>
      <c r="TDM329" s="215"/>
      <c r="TDN329" s="215"/>
      <c r="TDO329" s="215"/>
      <c r="TDP329" s="215"/>
      <c r="TDQ329" s="215"/>
      <c r="TDR329" s="215"/>
      <c r="TDS329" s="215"/>
      <c r="TDT329" s="215"/>
      <c r="TDU329" s="215"/>
      <c r="TDV329" s="215"/>
      <c r="TDW329" s="215"/>
      <c r="TDX329" s="215"/>
      <c r="TDY329" s="215"/>
      <c r="TDZ329" s="215"/>
      <c r="TEA329" s="215"/>
      <c r="TEB329" s="215"/>
      <c r="TEC329" s="215"/>
      <c r="TED329" s="215"/>
      <c r="TEE329" s="215"/>
      <c r="TEF329" s="215"/>
      <c r="TEG329" s="215"/>
      <c r="TEH329" s="215"/>
      <c r="TEI329" s="215"/>
      <c r="TEJ329" s="215"/>
      <c r="TEK329" s="215"/>
      <c r="TEL329" s="215"/>
      <c r="TEM329" s="215"/>
      <c r="TEN329" s="215"/>
      <c r="TEO329" s="215"/>
      <c r="TEP329" s="215"/>
      <c r="TEQ329" s="215"/>
      <c r="TER329" s="215"/>
      <c r="TES329" s="215"/>
      <c r="TET329" s="215"/>
      <c r="TEU329" s="215"/>
      <c r="TEV329" s="215"/>
      <c r="TEW329" s="215"/>
      <c r="TEX329" s="215"/>
      <c r="TEY329" s="215"/>
      <c r="TEZ329" s="215"/>
      <c r="TFA329" s="215"/>
      <c r="TFB329" s="215"/>
      <c r="TFC329" s="215"/>
      <c r="TFD329" s="215"/>
      <c r="TFE329" s="215"/>
      <c r="TFF329" s="215"/>
      <c r="TFG329" s="215"/>
      <c r="TFH329" s="215"/>
      <c r="TFI329" s="215"/>
      <c r="TFJ329" s="215"/>
      <c r="TFK329" s="215"/>
      <c r="TFL329" s="215"/>
      <c r="TFM329" s="215"/>
      <c r="TFN329" s="215"/>
      <c r="TFO329" s="215"/>
      <c r="TFP329" s="215"/>
      <c r="TFQ329" s="215"/>
      <c r="TFR329" s="215"/>
      <c r="TFS329" s="215"/>
      <c r="TFT329" s="215"/>
      <c r="TFU329" s="215"/>
      <c r="TFV329" s="215"/>
      <c r="TFW329" s="215"/>
      <c r="TFX329" s="215"/>
      <c r="TFY329" s="215"/>
      <c r="TFZ329" s="215"/>
      <c r="TGA329" s="215"/>
      <c r="TGB329" s="215"/>
      <c r="TGC329" s="215"/>
      <c r="TGD329" s="215"/>
      <c r="TGE329" s="215"/>
      <c r="TGF329" s="215"/>
      <c r="TGG329" s="215"/>
      <c r="TGH329" s="215"/>
      <c r="TGI329" s="215"/>
      <c r="TGJ329" s="215"/>
      <c r="TGK329" s="215"/>
      <c r="TGL329" s="215"/>
      <c r="TGM329" s="215"/>
      <c r="TGN329" s="215"/>
      <c r="TGO329" s="215"/>
      <c r="TGP329" s="215"/>
      <c r="TGQ329" s="215"/>
      <c r="TGR329" s="215"/>
      <c r="TGS329" s="215"/>
      <c r="TGT329" s="215"/>
      <c r="TGU329" s="215"/>
      <c r="TGV329" s="215"/>
      <c r="TGW329" s="215"/>
      <c r="TGX329" s="215"/>
      <c r="TGY329" s="215"/>
      <c r="TGZ329" s="215"/>
      <c r="THA329" s="215"/>
      <c r="THB329" s="215"/>
      <c r="THC329" s="215"/>
      <c r="THD329" s="215"/>
      <c r="THE329" s="215"/>
      <c r="THF329" s="215"/>
      <c r="THG329" s="215"/>
      <c r="THH329" s="215"/>
      <c r="THI329" s="215"/>
      <c r="THJ329" s="215"/>
      <c r="THK329" s="215"/>
      <c r="THL329" s="215"/>
      <c r="THM329" s="215"/>
      <c r="THN329" s="215"/>
      <c r="THO329" s="215"/>
      <c r="THP329" s="215"/>
      <c r="THQ329" s="215"/>
      <c r="THR329" s="215"/>
      <c r="THS329" s="215"/>
      <c r="THT329" s="215"/>
      <c r="THU329" s="215"/>
      <c r="THV329" s="215"/>
      <c r="THW329" s="215"/>
      <c r="THX329" s="215"/>
      <c r="THY329" s="215"/>
      <c r="THZ329" s="215"/>
      <c r="TIA329" s="215"/>
      <c r="TIB329" s="215"/>
      <c r="TIC329" s="215"/>
      <c r="TID329" s="215"/>
      <c r="TIE329" s="215"/>
      <c r="TIF329" s="215"/>
      <c r="TIG329" s="215"/>
      <c r="TIH329" s="215"/>
      <c r="TII329" s="215"/>
      <c r="TIJ329" s="215"/>
      <c r="TIK329" s="215"/>
      <c r="TIL329" s="215"/>
      <c r="TIM329" s="215"/>
      <c r="TIN329" s="215"/>
      <c r="TIO329" s="215"/>
      <c r="TIP329" s="215"/>
      <c r="TIQ329" s="215"/>
      <c r="TIR329" s="215"/>
      <c r="TIS329" s="215"/>
      <c r="TIT329" s="215"/>
      <c r="TIU329" s="215"/>
      <c r="TIV329" s="215"/>
      <c r="TIW329" s="215"/>
      <c r="TIX329" s="215"/>
      <c r="TIY329" s="215"/>
      <c r="TIZ329" s="215"/>
      <c r="TJA329" s="215"/>
      <c r="TJB329" s="215"/>
      <c r="TJC329" s="215"/>
      <c r="TJD329" s="215"/>
      <c r="TJE329" s="215"/>
      <c r="TJF329" s="215"/>
      <c r="TJG329" s="215"/>
      <c r="TJH329" s="215"/>
      <c r="TJI329" s="215"/>
      <c r="TJJ329" s="215"/>
      <c r="TJK329" s="215"/>
      <c r="TJL329" s="215"/>
      <c r="TJM329" s="215"/>
      <c r="TJN329" s="215"/>
      <c r="TJO329" s="215"/>
      <c r="TJP329" s="215"/>
      <c r="TJQ329" s="215"/>
      <c r="TJR329" s="215"/>
      <c r="TJS329" s="215"/>
      <c r="TJT329" s="215"/>
      <c r="TJU329" s="215"/>
      <c r="TJV329" s="215"/>
      <c r="TJW329" s="215"/>
      <c r="TJX329" s="215"/>
      <c r="TJY329" s="215"/>
      <c r="TJZ329" s="215"/>
      <c r="TKA329" s="215"/>
      <c r="TKB329" s="215"/>
      <c r="TKC329" s="215"/>
      <c r="TKD329" s="215"/>
      <c r="TKE329" s="215"/>
      <c r="TKF329" s="215"/>
      <c r="TKG329" s="215"/>
      <c r="TKH329" s="215"/>
      <c r="TKI329" s="215"/>
      <c r="TKJ329" s="215"/>
      <c r="TKK329" s="215"/>
      <c r="TKL329" s="215"/>
      <c r="TKM329" s="215"/>
      <c r="TKN329" s="215"/>
      <c r="TKO329" s="215"/>
      <c r="TKP329" s="215"/>
      <c r="TKQ329" s="215"/>
      <c r="TKR329" s="215"/>
      <c r="TKS329" s="215"/>
      <c r="TKT329" s="215"/>
      <c r="TKU329" s="215"/>
      <c r="TKV329" s="215"/>
      <c r="TKW329" s="215"/>
      <c r="TKX329" s="215"/>
      <c r="TKY329" s="215"/>
      <c r="TKZ329" s="215"/>
      <c r="TLA329" s="215"/>
      <c r="TLB329" s="215"/>
      <c r="TLC329" s="215"/>
      <c r="TLD329" s="215"/>
      <c r="TLE329" s="215"/>
      <c r="TLF329" s="215"/>
      <c r="TLG329" s="215"/>
      <c r="TLH329" s="215"/>
      <c r="TLI329" s="215"/>
      <c r="TLJ329" s="215"/>
      <c r="TLK329" s="215"/>
      <c r="TLL329" s="215"/>
      <c r="TLM329" s="215"/>
      <c r="TLN329" s="215"/>
      <c r="TLO329" s="215"/>
      <c r="TLP329" s="215"/>
      <c r="TLQ329" s="215"/>
      <c r="TLR329" s="215"/>
      <c r="TLS329" s="215"/>
      <c r="TLT329" s="215"/>
      <c r="TLU329" s="215"/>
      <c r="TLV329" s="215"/>
      <c r="TLW329" s="215"/>
      <c r="TLX329" s="215"/>
      <c r="TLY329" s="215"/>
      <c r="TLZ329" s="215"/>
      <c r="TMA329" s="215"/>
      <c r="TMB329" s="215"/>
      <c r="TMC329" s="215"/>
      <c r="TMD329" s="215"/>
      <c r="TME329" s="215"/>
      <c r="TMF329" s="215"/>
      <c r="TMG329" s="215"/>
      <c r="TMH329" s="215"/>
      <c r="TMI329" s="215"/>
      <c r="TMJ329" s="215"/>
      <c r="TMK329" s="215"/>
      <c r="TML329" s="215"/>
      <c r="TMM329" s="215"/>
      <c r="TMN329" s="215"/>
      <c r="TMO329" s="215"/>
      <c r="TMP329" s="215"/>
      <c r="TMQ329" s="215"/>
      <c r="TMR329" s="215"/>
      <c r="TMS329" s="215"/>
      <c r="TMT329" s="215"/>
      <c r="TMU329" s="215"/>
      <c r="TMV329" s="215"/>
      <c r="TMW329" s="215"/>
      <c r="TMX329" s="215"/>
      <c r="TMY329" s="215"/>
      <c r="TMZ329" s="215"/>
      <c r="TNA329" s="215"/>
      <c r="TNB329" s="215"/>
      <c r="TNC329" s="215"/>
      <c r="TND329" s="215"/>
      <c r="TNE329" s="215"/>
      <c r="TNF329" s="215"/>
      <c r="TNG329" s="215"/>
      <c r="TNH329" s="215"/>
      <c r="TNI329" s="215"/>
      <c r="TNJ329" s="215"/>
      <c r="TNK329" s="215"/>
      <c r="TNL329" s="215"/>
      <c r="TNM329" s="215"/>
      <c r="TNN329" s="215"/>
      <c r="TNO329" s="215"/>
      <c r="TNP329" s="215"/>
      <c r="TNQ329" s="215"/>
      <c r="TNR329" s="215"/>
      <c r="TNS329" s="215"/>
      <c r="TNT329" s="215"/>
      <c r="TNU329" s="215"/>
      <c r="TNV329" s="215"/>
      <c r="TNW329" s="215"/>
      <c r="TNX329" s="215"/>
      <c r="TNY329" s="215"/>
      <c r="TNZ329" s="215"/>
      <c r="TOA329" s="215"/>
      <c r="TOB329" s="215"/>
      <c r="TOC329" s="215"/>
      <c r="TOD329" s="215"/>
      <c r="TOE329" s="215"/>
      <c r="TOF329" s="215"/>
      <c r="TOG329" s="215"/>
      <c r="TOH329" s="215"/>
      <c r="TOI329" s="215"/>
      <c r="TOJ329" s="215"/>
      <c r="TOK329" s="215"/>
      <c r="TOL329" s="215"/>
      <c r="TOM329" s="215"/>
      <c r="TON329" s="215"/>
      <c r="TOO329" s="215"/>
      <c r="TOP329" s="215"/>
      <c r="TOQ329" s="215"/>
      <c r="TOR329" s="215"/>
      <c r="TOS329" s="215"/>
      <c r="TOT329" s="215"/>
      <c r="TOU329" s="215"/>
      <c r="TOV329" s="215"/>
      <c r="TOW329" s="215"/>
      <c r="TOX329" s="215"/>
      <c r="TOY329" s="215"/>
      <c r="TOZ329" s="215"/>
      <c r="TPA329" s="215"/>
      <c r="TPB329" s="215"/>
      <c r="TPC329" s="215"/>
      <c r="TPD329" s="215"/>
      <c r="TPE329" s="215"/>
      <c r="TPF329" s="215"/>
      <c r="TPG329" s="215"/>
      <c r="TPH329" s="215"/>
      <c r="TPI329" s="215"/>
      <c r="TPJ329" s="215"/>
      <c r="TPK329" s="215"/>
      <c r="TPL329" s="215"/>
      <c r="TPM329" s="215"/>
      <c r="TPN329" s="215"/>
      <c r="TPO329" s="215"/>
      <c r="TPP329" s="215"/>
      <c r="TPQ329" s="215"/>
      <c r="TPR329" s="215"/>
      <c r="TPS329" s="215"/>
      <c r="TPT329" s="215"/>
      <c r="TPU329" s="215"/>
      <c r="TPV329" s="215"/>
      <c r="TPW329" s="215"/>
      <c r="TPX329" s="215"/>
      <c r="TPY329" s="215"/>
      <c r="TPZ329" s="215"/>
      <c r="TQA329" s="215"/>
      <c r="TQB329" s="215"/>
      <c r="TQC329" s="215"/>
      <c r="TQD329" s="215"/>
      <c r="TQE329" s="215"/>
      <c r="TQF329" s="215"/>
      <c r="TQG329" s="215"/>
      <c r="TQH329" s="215"/>
      <c r="TQI329" s="215"/>
      <c r="TQJ329" s="215"/>
      <c r="TQK329" s="215"/>
      <c r="TQL329" s="215"/>
      <c r="TQM329" s="215"/>
      <c r="TQN329" s="215"/>
      <c r="TQO329" s="215"/>
      <c r="TQP329" s="215"/>
      <c r="TQQ329" s="215"/>
      <c r="TQR329" s="215"/>
      <c r="TQS329" s="215"/>
      <c r="TQT329" s="215"/>
      <c r="TQU329" s="215"/>
      <c r="TQV329" s="215"/>
      <c r="TQW329" s="215"/>
      <c r="TQX329" s="215"/>
      <c r="TQY329" s="215"/>
      <c r="TQZ329" s="215"/>
      <c r="TRA329" s="215"/>
      <c r="TRB329" s="215"/>
      <c r="TRC329" s="215"/>
      <c r="TRD329" s="215"/>
      <c r="TRE329" s="215"/>
      <c r="TRF329" s="215"/>
      <c r="TRG329" s="215"/>
      <c r="TRH329" s="215"/>
      <c r="TRI329" s="215"/>
      <c r="TRJ329" s="215"/>
      <c r="TRK329" s="215"/>
      <c r="TRL329" s="215"/>
      <c r="TRM329" s="215"/>
      <c r="TRN329" s="215"/>
      <c r="TRO329" s="215"/>
      <c r="TRP329" s="215"/>
      <c r="TRQ329" s="215"/>
      <c r="TRR329" s="215"/>
      <c r="TRS329" s="215"/>
      <c r="TRT329" s="215"/>
      <c r="TRU329" s="215"/>
      <c r="TRV329" s="215"/>
      <c r="TRW329" s="215"/>
      <c r="TRX329" s="215"/>
      <c r="TRY329" s="215"/>
      <c r="TRZ329" s="215"/>
      <c r="TSA329" s="215"/>
      <c r="TSB329" s="215"/>
      <c r="TSC329" s="215"/>
      <c r="TSD329" s="215"/>
      <c r="TSE329" s="215"/>
      <c r="TSF329" s="215"/>
      <c r="TSG329" s="215"/>
      <c r="TSH329" s="215"/>
      <c r="TSI329" s="215"/>
      <c r="TSJ329" s="215"/>
      <c r="TSK329" s="215"/>
      <c r="TSL329" s="215"/>
      <c r="TSM329" s="215"/>
      <c r="TSN329" s="215"/>
      <c r="TSO329" s="215"/>
      <c r="TSP329" s="215"/>
      <c r="TSQ329" s="215"/>
      <c r="TSR329" s="215"/>
      <c r="TSS329" s="215"/>
      <c r="TST329" s="215"/>
      <c r="TSU329" s="215"/>
      <c r="TSV329" s="215"/>
      <c r="TSW329" s="215"/>
      <c r="TSX329" s="215"/>
      <c r="TSY329" s="215"/>
      <c r="TSZ329" s="215"/>
      <c r="TTA329" s="215"/>
      <c r="TTB329" s="215"/>
      <c r="TTC329" s="215"/>
      <c r="TTD329" s="215"/>
      <c r="TTE329" s="215"/>
      <c r="TTF329" s="215"/>
      <c r="TTG329" s="215"/>
      <c r="TTH329" s="215"/>
      <c r="TTI329" s="215"/>
      <c r="TTJ329" s="215"/>
      <c r="TTK329" s="215"/>
      <c r="TTL329" s="215"/>
      <c r="TTM329" s="215"/>
      <c r="TTN329" s="215"/>
      <c r="TTO329" s="215"/>
      <c r="TTP329" s="215"/>
      <c r="TTQ329" s="215"/>
      <c r="TTR329" s="215"/>
      <c r="TTS329" s="215"/>
      <c r="TTT329" s="215"/>
      <c r="TTU329" s="215"/>
      <c r="TTV329" s="215"/>
      <c r="TTW329" s="215"/>
      <c r="TTX329" s="215"/>
      <c r="TTY329" s="215"/>
      <c r="TTZ329" s="215"/>
      <c r="TUA329" s="215"/>
      <c r="TUB329" s="215"/>
      <c r="TUC329" s="215"/>
      <c r="TUD329" s="215"/>
      <c r="TUE329" s="215"/>
      <c r="TUF329" s="215"/>
      <c r="TUG329" s="215"/>
      <c r="TUH329" s="215"/>
      <c r="TUI329" s="215"/>
      <c r="TUJ329" s="215"/>
      <c r="TUK329" s="215"/>
      <c r="TUL329" s="215"/>
      <c r="TUM329" s="215"/>
      <c r="TUN329" s="215"/>
      <c r="TUO329" s="215"/>
      <c r="TUP329" s="215"/>
      <c r="TUQ329" s="215"/>
      <c r="TUR329" s="215"/>
      <c r="TUS329" s="215"/>
      <c r="TUT329" s="215"/>
      <c r="TUU329" s="215"/>
      <c r="TUV329" s="215"/>
      <c r="TUW329" s="215"/>
      <c r="TUX329" s="215"/>
      <c r="TUY329" s="215"/>
      <c r="TUZ329" s="215"/>
      <c r="TVA329" s="215"/>
      <c r="TVB329" s="215"/>
      <c r="TVC329" s="215"/>
      <c r="TVD329" s="215"/>
      <c r="TVE329" s="215"/>
      <c r="TVF329" s="215"/>
      <c r="TVG329" s="215"/>
      <c r="TVH329" s="215"/>
      <c r="TVI329" s="215"/>
      <c r="TVJ329" s="215"/>
      <c r="TVK329" s="215"/>
      <c r="TVL329" s="215"/>
      <c r="TVM329" s="215"/>
      <c r="TVN329" s="215"/>
      <c r="TVO329" s="215"/>
      <c r="TVP329" s="215"/>
      <c r="TVQ329" s="215"/>
      <c r="TVR329" s="215"/>
      <c r="TVS329" s="215"/>
      <c r="TVT329" s="215"/>
      <c r="TVU329" s="215"/>
      <c r="TVV329" s="215"/>
      <c r="TVW329" s="215"/>
      <c r="TVX329" s="215"/>
      <c r="TVY329" s="215"/>
      <c r="TVZ329" s="215"/>
      <c r="TWA329" s="215"/>
      <c r="TWB329" s="215"/>
      <c r="TWC329" s="215"/>
      <c r="TWD329" s="215"/>
      <c r="TWE329" s="215"/>
      <c r="TWF329" s="215"/>
      <c r="TWG329" s="215"/>
      <c r="TWH329" s="215"/>
      <c r="TWI329" s="215"/>
      <c r="TWJ329" s="215"/>
      <c r="TWK329" s="215"/>
      <c r="TWL329" s="215"/>
      <c r="TWM329" s="215"/>
      <c r="TWN329" s="215"/>
      <c r="TWO329" s="215"/>
      <c r="TWP329" s="215"/>
      <c r="TWQ329" s="215"/>
      <c r="TWR329" s="215"/>
      <c r="TWS329" s="215"/>
      <c r="TWT329" s="215"/>
      <c r="TWU329" s="215"/>
      <c r="TWV329" s="215"/>
      <c r="TWW329" s="215"/>
      <c r="TWX329" s="215"/>
      <c r="TWY329" s="215"/>
      <c r="TWZ329" s="215"/>
      <c r="TXA329" s="215"/>
      <c r="TXB329" s="215"/>
      <c r="TXC329" s="215"/>
      <c r="TXD329" s="215"/>
      <c r="TXE329" s="215"/>
      <c r="TXF329" s="215"/>
      <c r="TXG329" s="215"/>
      <c r="TXH329" s="215"/>
      <c r="TXI329" s="215"/>
      <c r="TXJ329" s="215"/>
      <c r="TXK329" s="215"/>
      <c r="TXL329" s="215"/>
      <c r="TXM329" s="215"/>
      <c r="TXN329" s="215"/>
      <c r="TXO329" s="215"/>
      <c r="TXP329" s="215"/>
      <c r="TXQ329" s="215"/>
      <c r="TXR329" s="215"/>
      <c r="TXS329" s="215"/>
      <c r="TXT329" s="215"/>
      <c r="TXU329" s="215"/>
      <c r="TXV329" s="215"/>
      <c r="TXW329" s="215"/>
      <c r="TXX329" s="215"/>
      <c r="TXY329" s="215"/>
      <c r="TXZ329" s="215"/>
      <c r="TYA329" s="215"/>
      <c r="TYB329" s="215"/>
      <c r="TYC329" s="215"/>
      <c r="TYD329" s="215"/>
      <c r="TYE329" s="215"/>
      <c r="TYF329" s="215"/>
      <c r="TYG329" s="215"/>
      <c r="TYH329" s="215"/>
      <c r="TYI329" s="215"/>
      <c r="TYJ329" s="215"/>
      <c r="TYK329" s="215"/>
      <c r="TYL329" s="215"/>
      <c r="TYM329" s="215"/>
      <c r="TYN329" s="215"/>
      <c r="TYO329" s="215"/>
      <c r="TYP329" s="215"/>
      <c r="TYQ329" s="215"/>
      <c r="TYR329" s="215"/>
      <c r="TYS329" s="215"/>
      <c r="TYT329" s="215"/>
      <c r="TYU329" s="215"/>
      <c r="TYV329" s="215"/>
      <c r="TYW329" s="215"/>
      <c r="TYX329" s="215"/>
      <c r="TYY329" s="215"/>
      <c r="TYZ329" s="215"/>
      <c r="TZA329" s="215"/>
      <c r="TZB329" s="215"/>
      <c r="TZC329" s="215"/>
      <c r="TZD329" s="215"/>
      <c r="TZE329" s="215"/>
      <c r="TZF329" s="215"/>
      <c r="TZG329" s="215"/>
      <c r="TZH329" s="215"/>
      <c r="TZI329" s="215"/>
      <c r="TZJ329" s="215"/>
      <c r="TZK329" s="215"/>
      <c r="TZL329" s="215"/>
      <c r="TZM329" s="215"/>
      <c r="TZN329" s="215"/>
      <c r="TZO329" s="215"/>
      <c r="TZP329" s="215"/>
      <c r="TZQ329" s="215"/>
      <c r="TZR329" s="215"/>
      <c r="TZS329" s="215"/>
      <c r="TZT329" s="215"/>
      <c r="TZU329" s="215"/>
      <c r="TZV329" s="215"/>
      <c r="TZW329" s="215"/>
      <c r="TZX329" s="215"/>
      <c r="TZY329" s="215"/>
      <c r="TZZ329" s="215"/>
      <c r="UAA329" s="215"/>
      <c r="UAB329" s="215"/>
      <c r="UAC329" s="215"/>
      <c r="UAD329" s="215"/>
      <c r="UAE329" s="215"/>
      <c r="UAF329" s="215"/>
      <c r="UAG329" s="215"/>
      <c r="UAH329" s="215"/>
      <c r="UAI329" s="215"/>
      <c r="UAJ329" s="215"/>
      <c r="UAK329" s="215"/>
      <c r="UAL329" s="215"/>
      <c r="UAM329" s="215"/>
      <c r="UAN329" s="215"/>
      <c r="UAO329" s="215"/>
      <c r="UAP329" s="215"/>
      <c r="UAQ329" s="215"/>
      <c r="UAR329" s="215"/>
      <c r="UAS329" s="215"/>
      <c r="UAT329" s="215"/>
      <c r="UAU329" s="215"/>
      <c r="UAV329" s="215"/>
      <c r="UAW329" s="215"/>
      <c r="UAX329" s="215"/>
      <c r="UAY329" s="215"/>
      <c r="UAZ329" s="215"/>
      <c r="UBA329" s="215"/>
      <c r="UBB329" s="215"/>
      <c r="UBC329" s="215"/>
      <c r="UBD329" s="215"/>
      <c r="UBE329" s="215"/>
      <c r="UBF329" s="215"/>
      <c r="UBG329" s="215"/>
      <c r="UBH329" s="215"/>
      <c r="UBI329" s="215"/>
      <c r="UBJ329" s="215"/>
      <c r="UBK329" s="215"/>
      <c r="UBL329" s="215"/>
      <c r="UBM329" s="215"/>
      <c r="UBN329" s="215"/>
      <c r="UBO329" s="215"/>
      <c r="UBP329" s="215"/>
      <c r="UBQ329" s="215"/>
      <c r="UBR329" s="215"/>
      <c r="UBS329" s="215"/>
      <c r="UBT329" s="215"/>
      <c r="UBU329" s="215"/>
      <c r="UBV329" s="215"/>
      <c r="UBW329" s="215"/>
      <c r="UBX329" s="215"/>
      <c r="UBY329" s="215"/>
      <c r="UBZ329" s="215"/>
      <c r="UCA329" s="215"/>
      <c r="UCB329" s="215"/>
      <c r="UCC329" s="215"/>
      <c r="UCD329" s="215"/>
      <c r="UCE329" s="215"/>
      <c r="UCF329" s="215"/>
      <c r="UCG329" s="215"/>
      <c r="UCH329" s="215"/>
      <c r="UCI329" s="215"/>
      <c r="UCJ329" s="215"/>
      <c r="UCK329" s="215"/>
      <c r="UCL329" s="215"/>
      <c r="UCM329" s="215"/>
      <c r="UCN329" s="215"/>
      <c r="UCO329" s="215"/>
      <c r="UCP329" s="215"/>
      <c r="UCQ329" s="215"/>
      <c r="UCR329" s="215"/>
      <c r="UCS329" s="215"/>
      <c r="UCT329" s="215"/>
      <c r="UCU329" s="215"/>
      <c r="UCV329" s="215"/>
      <c r="UCW329" s="215"/>
      <c r="UCX329" s="215"/>
      <c r="UCY329" s="215"/>
      <c r="UCZ329" s="215"/>
      <c r="UDA329" s="215"/>
      <c r="UDB329" s="215"/>
      <c r="UDC329" s="215"/>
      <c r="UDD329" s="215"/>
      <c r="UDE329" s="215"/>
      <c r="UDF329" s="215"/>
      <c r="UDG329" s="215"/>
      <c r="UDH329" s="215"/>
      <c r="UDI329" s="215"/>
      <c r="UDJ329" s="215"/>
      <c r="UDK329" s="215"/>
      <c r="UDL329" s="215"/>
      <c r="UDM329" s="215"/>
      <c r="UDN329" s="215"/>
      <c r="UDO329" s="215"/>
      <c r="UDP329" s="215"/>
      <c r="UDQ329" s="215"/>
      <c r="UDR329" s="215"/>
      <c r="UDS329" s="215"/>
      <c r="UDT329" s="215"/>
      <c r="UDU329" s="215"/>
      <c r="UDV329" s="215"/>
      <c r="UDW329" s="215"/>
      <c r="UDX329" s="215"/>
      <c r="UDY329" s="215"/>
      <c r="UDZ329" s="215"/>
      <c r="UEA329" s="215"/>
      <c r="UEB329" s="215"/>
      <c r="UEC329" s="215"/>
      <c r="UED329" s="215"/>
      <c r="UEE329" s="215"/>
      <c r="UEF329" s="215"/>
      <c r="UEG329" s="215"/>
      <c r="UEH329" s="215"/>
      <c r="UEI329" s="215"/>
      <c r="UEJ329" s="215"/>
      <c r="UEK329" s="215"/>
      <c r="UEL329" s="215"/>
      <c r="UEM329" s="215"/>
      <c r="UEN329" s="215"/>
      <c r="UEO329" s="215"/>
      <c r="UEP329" s="215"/>
      <c r="UEQ329" s="215"/>
      <c r="UER329" s="215"/>
      <c r="UES329" s="215"/>
      <c r="UET329" s="215"/>
      <c r="UEU329" s="215"/>
      <c r="UEV329" s="215"/>
      <c r="UEW329" s="215"/>
      <c r="UEX329" s="215"/>
      <c r="UEY329" s="215"/>
      <c r="UEZ329" s="215"/>
      <c r="UFA329" s="215"/>
      <c r="UFB329" s="215"/>
      <c r="UFC329" s="215"/>
      <c r="UFD329" s="215"/>
      <c r="UFE329" s="215"/>
      <c r="UFF329" s="215"/>
      <c r="UFG329" s="215"/>
      <c r="UFH329" s="215"/>
      <c r="UFI329" s="215"/>
      <c r="UFJ329" s="215"/>
      <c r="UFK329" s="215"/>
      <c r="UFL329" s="215"/>
      <c r="UFM329" s="215"/>
      <c r="UFN329" s="215"/>
      <c r="UFO329" s="215"/>
      <c r="UFP329" s="215"/>
      <c r="UFQ329" s="215"/>
      <c r="UFR329" s="215"/>
      <c r="UFS329" s="215"/>
      <c r="UFT329" s="215"/>
      <c r="UFU329" s="215"/>
      <c r="UFV329" s="215"/>
      <c r="UFW329" s="215"/>
      <c r="UFX329" s="215"/>
      <c r="UFY329" s="215"/>
      <c r="UFZ329" s="215"/>
      <c r="UGA329" s="215"/>
      <c r="UGB329" s="215"/>
      <c r="UGC329" s="215"/>
      <c r="UGD329" s="215"/>
      <c r="UGE329" s="215"/>
      <c r="UGF329" s="215"/>
      <c r="UGG329" s="215"/>
      <c r="UGH329" s="215"/>
      <c r="UGI329" s="215"/>
      <c r="UGJ329" s="215"/>
      <c r="UGK329" s="215"/>
      <c r="UGL329" s="215"/>
      <c r="UGM329" s="215"/>
      <c r="UGN329" s="215"/>
      <c r="UGO329" s="215"/>
      <c r="UGP329" s="215"/>
      <c r="UGQ329" s="215"/>
      <c r="UGR329" s="215"/>
      <c r="UGS329" s="215"/>
      <c r="UGT329" s="215"/>
      <c r="UGU329" s="215"/>
      <c r="UGV329" s="215"/>
      <c r="UGW329" s="215"/>
      <c r="UGX329" s="215"/>
      <c r="UGY329" s="215"/>
      <c r="UGZ329" s="215"/>
      <c r="UHA329" s="215"/>
      <c r="UHB329" s="215"/>
      <c r="UHC329" s="215"/>
      <c r="UHD329" s="215"/>
      <c r="UHE329" s="215"/>
      <c r="UHF329" s="215"/>
      <c r="UHG329" s="215"/>
      <c r="UHH329" s="215"/>
      <c r="UHI329" s="215"/>
      <c r="UHJ329" s="215"/>
      <c r="UHK329" s="215"/>
      <c r="UHL329" s="215"/>
      <c r="UHM329" s="215"/>
      <c r="UHN329" s="215"/>
      <c r="UHO329" s="215"/>
      <c r="UHP329" s="215"/>
      <c r="UHQ329" s="215"/>
      <c r="UHR329" s="215"/>
      <c r="UHS329" s="215"/>
      <c r="UHT329" s="215"/>
      <c r="UHU329" s="215"/>
      <c r="UHV329" s="215"/>
      <c r="UHW329" s="215"/>
      <c r="UHX329" s="215"/>
      <c r="UHY329" s="215"/>
      <c r="UHZ329" s="215"/>
      <c r="UIA329" s="215"/>
      <c r="UIB329" s="215"/>
      <c r="UIC329" s="215"/>
      <c r="UID329" s="215"/>
      <c r="UIE329" s="215"/>
      <c r="UIF329" s="215"/>
      <c r="UIG329" s="215"/>
      <c r="UIH329" s="215"/>
      <c r="UII329" s="215"/>
      <c r="UIJ329" s="215"/>
      <c r="UIK329" s="215"/>
      <c r="UIL329" s="215"/>
      <c r="UIM329" s="215"/>
      <c r="UIN329" s="215"/>
      <c r="UIO329" s="215"/>
      <c r="UIP329" s="215"/>
      <c r="UIQ329" s="215"/>
      <c r="UIR329" s="215"/>
      <c r="UIS329" s="215"/>
      <c r="UIT329" s="215"/>
      <c r="UIU329" s="215"/>
      <c r="UIV329" s="215"/>
      <c r="UIW329" s="215"/>
      <c r="UIX329" s="215"/>
      <c r="UIY329" s="215"/>
      <c r="UIZ329" s="215"/>
      <c r="UJA329" s="215"/>
      <c r="UJB329" s="215"/>
      <c r="UJC329" s="215"/>
      <c r="UJD329" s="215"/>
      <c r="UJE329" s="215"/>
      <c r="UJF329" s="215"/>
      <c r="UJG329" s="215"/>
      <c r="UJH329" s="215"/>
      <c r="UJI329" s="215"/>
      <c r="UJJ329" s="215"/>
      <c r="UJK329" s="215"/>
      <c r="UJL329" s="215"/>
      <c r="UJM329" s="215"/>
      <c r="UJN329" s="215"/>
      <c r="UJO329" s="215"/>
      <c r="UJP329" s="215"/>
      <c r="UJQ329" s="215"/>
      <c r="UJR329" s="215"/>
      <c r="UJS329" s="215"/>
      <c r="UJT329" s="215"/>
      <c r="UJU329" s="215"/>
      <c r="UJV329" s="215"/>
      <c r="UJW329" s="215"/>
      <c r="UJX329" s="215"/>
      <c r="UJY329" s="215"/>
      <c r="UJZ329" s="215"/>
      <c r="UKA329" s="215"/>
      <c r="UKB329" s="215"/>
      <c r="UKC329" s="215"/>
      <c r="UKD329" s="215"/>
      <c r="UKE329" s="215"/>
      <c r="UKF329" s="215"/>
      <c r="UKG329" s="215"/>
      <c r="UKH329" s="215"/>
      <c r="UKI329" s="215"/>
      <c r="UKJ329" s="215"/>
      <c r="UKK329" s="215"/>
      <c r="UKL329" s="215"/>
      <c r="UKM329" s="215"/>
      <c r="UKN329" s="215"/>
      <c r="UKO329" s="215"/>
      <c r="UKP329" s="215"/>
      <c r="UKQ329" s="215"/>
      <c r="UKR329" s="215"/>
      <c r="UKS329" s="215"/>
      <c r="UKT329" s="215"/>
      <c r="UKU329" s="215"/>
      <c r="UKV329" s="215"/>
      <c r="UKW329" s="215"/>
      <c r="UKX329" s="215"/>
      <c r="UKY329" s="215"/>
      <c r="UKZ329" s="215"/>
      <c r="ULA329" s="215"/>
      <c r="ULB329" s="215"/>
      <c r="ULC329" s="215"/>
      <c r="ULD329" s="215"/>
      <c r="ULE329" s="215"/>
      <c r="ULF329" s="215"/>
      <c r="ULG329" s="215"/>
      <c r="ULH329" s="215"/>
      <c r="ULI329" s="215"/>
      <c r="ULJ329" s="215"/>
      <c r="ULK329" s="215"/>
      <c r="ULL329" s="215"/>
      <c r="ULM329" s="215"/>
      <c r="ULN329" s="215"/>
      <c r="ULO329" s="215"/>
      <c r="ULP329" s="215"/>
      <c r="ULQ329" s="215"/>
      <c r="ULR329" s="215"/>
      <c r="ULS329" s="215"/>
      <c r="ULT329" s="215"/>
      <c r="ULU329" s="215"/>
      <c r="ULV329" s="215"/>
      <c r="ULW329" s="215"/>
      <c r="ULX329" s="215"/>
      <c r="ULY329" s="215"/>
      <c r="ULZ329" s="215"/>
      <c r="UMA329" s="215"/>
      <c r="UMB329" s="215"/>
      <c r="UMC329" s="215"/>
      <c r="UMD329" s="215"/>
      <c r="UME329" s="215"/>
      <c r="UMF329" s="215"/>
      <c r="UMG329" s="215"/>
      <c r="UMH329" s="215"/>
      <c r="UMI329" s="215"/>
      <c r="UMJ329" s="215"/>
      <c r="UMK329" s="215"/>
      <c r="UML329" s="215"/>
      <c r="UMM329" s="215"/>
      <c r="UMN329" s="215"/>
      <c r="UMO329" s="215"/>
      <c r="UMP329" s="215"/>
      <c r="UMQ329" s="215"/>
      <c r="UMR329" s="215"/>
      <c r="UMS329" s="215"/>
      <c r="UMT329" s="215"/>
      <c r="UMU329" s="215"/>
      <c r="UMV329" s="215"/>
      <c r="UMW329" s="215"/>
      <c r="UMX329" s="215"/>
      <c r="UMY329" s="215"/>
      <c r="UMZ329" s="215"/>
      <c r="UNA329" s="215"/>
      <c r="UNB329" s="215"/>
      <c r="UNC329" s="215"/>
      <c r="UND329" s="215"/>
      <c r="UNE329" s="215"/>
      <c r="UNF329" s="215"/>
      <c r="UNG329" s="215"/>
      <c r="UNH329" s="215"/>
      <c r="UNI329" s="215"/>
      <c r="UNJ329" s="215"/>
      <c r="UNK329" s="215"/>
      <c r="UNL329" s="215"/>
      <c r="UNM329" s="215"/>
      <c r="UNN329" s="215"/>
      <c r="UNO329" s="215"/>
      <c r="UNP329" s="215"/>
      <c r="UNQ329" s="215"/>
      <c r="UNR329" s="215"/>
      <c r="UNS329" s="215"/>
      <c r="UNT329" s="215"/>
      <c r="UNU329" s="215"/>
      <c r="UNV329" s="215"/>
      <c r="UNW329" s="215"/>
      <c r="UNX329" s="215"/>
      <c r="UNY329" s="215"/>
      <c r="UNZ329" s="215"/>
      <c r="UOA329" s="215"/>
      <c r="UOB329" s="215"/>
      <c r="UOC329" s="215"/>
      <c r="UOD329" s="215"/>
      <c r="UOE329" s="215"/>
      <c r="UOF329" s="215"/>
      <c r="UOG329" s="215"/>
      <c r="UOH329" s="215"/>
      <c r="UOI329" s="215"/>
      <c r="UOJ329" s="215"/>
      <c r="UOK329" s="215"/>
      <c r="UOL329" s="215"/>
      <c r="UOM329" s="215"/>
      <c r="UON329" s="215"/>
      <c r="UOO329" s="215"/>
      <c r="UOP329" s="215"/>
      <c r="UOQ329" s="215"/>
      <c r="UOR329" s="215"/>
      <c r="UOS329" s="215"/>
      <c r="UOT329" s="215"/>
      <c r="UOU329" s="215"/>
      <c r="UOV329" s="215"/>
      <c r="UOW329" s="215"/>
      <c r="UOX329" s="215"/>
      <c r="UOY329" s="215"/>
      <c r="UOZ329" s="215"/>
      <c r="UPA329" s="215"/>
      <c r="UPB329" s="215"/>
      <c r="UPC329" s="215"/>
      <c r="UPD329" s="215"/>
      <c r="UPE329" s="215"/>
      <c r="UPF329" s="215"/>
      <c r="UPG329" s="215"/>
      <c r="UPH329" s="215"/>
      <c r="UPI329" s="215"/>
      <c r="UPJ329" s="215"/>
      <c r="UPK329" s="215"/>
      <c r="UPL329" s="215"/>
      <c r="UPM329" s="215"/>
      <c r="UPN329" s="215"/>
      <c r="UPO329" s="215"/>
      <c r="UPP329" s="215"/>
      <c r="UPQ329" s="215"/>
      <c r="UPR329" s="215"/>
      <c r="UPS329" s="215"/>
      <c r="UPT329" s="215"/>
      <c r="UPU329" s="215"/>
      <c r="UPV329" s="215"/>
      <c r="UPW329" s="215"/>
      <c r="UPX329" s="215"/>
      <c r="UPY329" s="215"/>
      <c r="UPZ329" s="215"/>
      <c r="UQA329" s="215"/>
      <c r="UQB329" s="215"/>
      <c r="UQC329" s="215"/>
      <c r="UQD329" s="215"/>
      <c r="UQE329" s="215"/>
      <c r="UQF329" s="215"/>
      <c r="UQG329" s="215"/>
      <c r="UQH329" s="215"/>
      <c r="UQI329" s="215"/>
      <c r="UQJ329" s="215"/>
      <c r="UQK329" s="215"/>
      <c r="UQL329" s="215"/>
      <c r="UQM329" s="215"/>
      <c r="UQN329" s="215"/>
      <c r="UQO329" s="215"/>
      <c r="UQP329" s="215"/>
      <c r="UQQ329" s="215"/>
      <c r="UQR329" s="215"/>
      <c r="UQS329" s="215"/>
      <c r="UQT329" s="215"/>
      <c r="UQU329" s="215"/>
      <c r="UQV329" s="215"/>
      <c r="UQW329" s="215"/>
      <c r="UQX329" s="215"/>
      <c r="UQY329" s="215"/>
      <c r="UQZ329" s="215"/>
      <c r="URA329" s="215"/>
      <c r="URB329" s="215"/>
      <c r="URC329" s="215"/>
      <c r="URD329" s="215"/>
      <c r="URE329" s="215"/>
      <c r="URF329" s="215"/>
      <c r="URG329" s="215"/>
      <c r="URH329" s="215"/>
      <c r="URI329" s="215"/>
      <c r="URJ329" s="215"/>
      <c r="URK329" s="215"/>
      <c r="URL329" s="215"/>
      <c r="URM329" s="215"/>
      <c r="URN329" s="215"/>
      <c r="URO329" s="215"/>
      <c r="URP329" s="215"/>
      <c r="URQ329" s="215"/>
      <c r="URR329" s="215"/>
      <c r="URS329" s="215"/>
      <c r="URT329" s="215"/>
      <c r="URU329" s="215"/>
      <c r="URV329" s="215"/>
      <c r="URW329" s="215"/>
      <c r="URX329" s="215"/>
      <c r="URY329" s="215"/>
      <c r="URZ329" s="215"/>
      <c r="USA329" s="215"/>
      <c r="USB329" s="215"/>
      <c r="USC329" s="215"/>
      <c r="USD329" s="215"/>
      <c r="USE329" s="215"/>
      <c r="USF329" s="215"/>
      <c r="USG329" s="215"/>
      <c r="USH329" s="215"/>
      <c r="USI329" s="215"/>
      <c r="USJ329" s="215"/>
      <c r="USK329" s="215"/>
      <c r="USL329" s="215"/>
      <c r="USM329" s="215"/>
      <c r="USN329" s="215"/>
      <c r="USO329" s="215"/>
      <c r="USP329" s="215"/>
      <c r="USQ329" s="215"/>
      <c r="USR329" s="215"/>
      <c r="USS329" s="215"/>
      <c r="UST329" s="215"/>
      <c r="USU329" s="215"/>
      <c r="USV329" s="215"/>
      <c r="USW329" s="215"/>
      <c r="USX329" s="215"/>
      <c r="USY329" s="215"/>
      <c r="USZ329" s="215"/>
      <c r="UTA329" s="215"/>
      <c r="UTB329" s="215"/>
      <c r="UTC329" s="215"/>
      <c r="UTD329" s="215"/>
      <c r="UTE329" s="215"/>
      <c r="UTF329" s="215"/>
      <c r="UTG329" s="215"/>
      <c r="UTH329" s="215"/>
      <c r="UTI329" s="215"/>
      <c r="UTJ329" s="215"/>
      <c r="UTK329" s="215"/>
      <c r="UTL329" s="215"/>
      <c r="UTM329" s="215"/>
      <c r="UTN329" s="215"/>
      <c r="UTO329" s="215"/>
      <c r="UTP329" s="215"/>
      <c r="UTQ329" s="215"/>
      <c r="UTR329" s="215"/>
      <c r="UTS329" s="215"/>
      <c r="UTT329" s="215"/>
      <c r="UTU329" s="215"/>
      <c r="UTV329" s="215"/>
      <c r="UTW329" s="215"/>
      <c r="UTX329" s="215"/>
      <c r="UTY329" s="215"/>
      <c r="UTZ329" s="215"/>
      <c r="UUA329" s="215"/>
      <c r="UUB329" s="215"/>
      <c r="UUC329" s="215"/>
      <c r="UUD329" s="215"/>
      <c r="UUE329" s="215"/>
      <c r="UUF329" s="215"/>
      <c r="UUG329" s="215"/>
      <c r="UUH329" s="215"/>
      <c r="UUI329" s="215"/>
      <c r="UUJ329" s="215"/>
      <c r="UUK329" s="215"/>
      <c r="UUL329" s="215"/>
      <c r="UUM329" s="215"/>
      <c r="UUN329" s="215"/>
      <c r="UUO329" s="215"/>
      <c r="UUP329" s="215"/>
      <c r="UUQ329" s="215"/>
      <c r="UUR329" s="215"/>
      <c r="UUS329" s="215"/>
      <c r="UUT329" s="215"/>
      <c r="UUU329" s="215"/>
      <c r="UUV329" s="215"/>
      <c r="UUW329" s="215"/>
      <c r="UUX329" s="215"/>
      <c r="UUY329" s="215"/>
      <c r="UUZ329" s="215"/>
      <c r="UVA329" s="215"/>
      <c r="UVB329" s="215"/>
      <c r="UVC329" s="215"/>
      <c r="UVD329" s="215"/>
      <c r="UVE329" s="215"/>
      <c r="UVF329" s="215"/>
      <c r="UVG329" s="215"/>
      <c r="UVH329" s="215"/>
      <c r="UVI329" s="215"/>
      <c r="UVJ329" s="215"/>
      <c r="UVK329" s="215"/>
      <c r="UVL329" s="215"/>
      <c r="UVM329" s="215"/>
      <c r="UVN329" s="215"/>
      <c r="UVO329" s="215"/>
      <c r="UVP329" s="215"/>
      <c r="UVQ329" s="215"/>
      <c r="UVR329" s="215"/>
      <c r="UVS329" s="215"/>
      <c r="UVT329" s="215"/>
      <c r="UVU329" s="215"/>
      <c r="UVV329" s="215"/>
      <c r="UVW329" s="215"/>
      <c r="UVX329" s="215"/>
      <c r="UVY329" s="215"/>
      <c r="UVZ329" s="215"/>
      <c r="UWA329" s="215"/>
      <c r="UWB329" s="215"/>
      <c r="UWC329" s="215"/>
      <c r="UWD329" s="215"/>
      <c r="UWE329" s="215"/>
      <c r="UWF329" s="215"/>
      <c r="UWG329" s="215"/>
      <c r="UWH329" s="215"/>
      <c r="UWI329" s="215"/>
      <c r="UWJ329" s="215"/>
      <c r="UWK329" s="215"/>
      <c r="UWL329" s="215"/>
      <c r="UWM329" s="215"/>
      <c r="UWN329" s="215"/>
      <c r="UWO329" s="215"/>
      <c r="UWP329" s="215"/>
      <c r="UWQ329" s="215"/>
      <c r="UWR329" s="215"/>
      <c r="UWS329" s="215"/>
      <c r="UWT329" s="215"/>
      <c r="UWU329" s="215"/>
      <c r="UWV329" s="215"/>
      <c r="UWW329" s="215"/>
      <c r="UWX329" s="215"/>
      <c r="UWY329" s="215"/>
      <c r="UWZ329" s="215"/>
      <c r="UXA329" s="215"/>
      <c r="UXB329" s="215"/>
      <c r="UXC329" s="215"/>
      <c r="UXD329" s="215"/>
      <c r="UXE329" s="215"/>
      <c r="UXF329" s="215"/>
      <c r="UXG329" s="215"/>
      <c r="UXH329" s="215"/>
      <c r="UXI329" s="215"/>
      <c r="UXJ329" s="215"/>
      <c r="UXK329" s="215"/>
      <c r="UXL329" s="215"/>
      <c r="UXM329" s="215"/>
      <c r="UXN329" s="215"/>
      <c r="UXO329" s="215"/>
      <c r="UXP329" s="215"/>
      <c r="UXQ329" s="215"/>
      <c r="UXR329" s="215"/>
      <c r="UXS329" s="215"/>
      <c r="UXT329" s="215"/>
      <c r="UXU329" s="215"/>
      <c r="UXV329" s="215"/>
      <c r="UXW329" s="215"/>
      <c r="UXX329" s="215"/>
      <c r="UXY329" s="215"/>
      <c r="UXZ329" s="215"/>
      <c r="UYA329" s="215"/>
      <c r="UYB329" s="215"/>
      <c r="UYC329" s="215"/>
      <c r="UYD329" s="215"/>
      <c r="UYE329" s="215"/>
      <c r="UYF329" s="215"/>
      <c r="UYG329" s="215"/>
      <c r="UYH329" s="215"/>
      <c r="UYI329" s="215"/>
      <c r="UYJ329" s="215"/>
      <c r="UYK329" s="215"/>
      <c r="UYL329" s="215"/>
      <c r="UYM329" s="215"/>
      <c r="UYN329" s="215"/>
      <c r="UYO329" s="215"/>
      <c r="UYP329" s="215"/>
      <c r="UYQ329" s="215"/>
      <c r="UYR329" s="215"/>
      <c r="UYS329" s="215"/>
      <c r="UYT329" s="215"/>
      <c r="UYU329" s="215"/>
      <c r="UYV329" s="215"/>
      <c r="UYW329" s="215"/>
      <c r="UYX329" s="215"/>
      <c r="UYY329" s="215"/>
      <c r="UYZ329" s="215"/>
      <c r="UZA329" s="215"/>
      <c r="UZB329" s="215"/>
      <c r="UZC329" s="215"/>
      <c r="UZD329" s="215"/>
      <c r="UZE329" s="215"/>
      <c r="UZF329" s="215"/>
      <c r="UZG329" s="215"/>
      <c r="UZH329" s="215"/>
      <c r="UZI329" s="215"/>
      <c r="UZJ329" s="215"/>
      <c r="UZK329" s="215"/>
      <c r="UZL329" s="215"/>
      <c r="UZM329" s="215"/>
      <c r="UZN329" s="215"/>
      <c r="UZO329" s="215"/>
      <c r="UZP329" s="215"/>
      <c r="UZQ329" s="215"/>
      <c r="UZR329" s="215"/>
      <c r="UZS329" s="215"/>
      <c r="UZT329" s="215"/>
      <c r="UZU329" s="215"/>
      <c r="UZV329" s="215"/>
      <c r="UZW329" s="215"/>
      <c r="UZX329" s="215"/>
      <c r="UZY329" s="215"/>
      <c r="UZZ329" s="215"/>
      <c r="VAA329" s="215"/>
      <c r="VAB329" s="215"/>
      <c r="VAC329" s="215"/>
      <c r="VAD329" s="215"/>
      <c r="VAE329" s="215"/>
      <c r="VAF329" s="215"/>
      <c r="VAG329" s="215"/>
      <c r="VAH329" s="215"/>
      <c r="VAI329" s="215"/>
      <c r="VAJ329" s="215"/>
      <c r="VAK329" s="215"/>
      <c r="VAL329" s="215"/>
      <c r="VAM329" s="215"/>
      <c r="VAN329" s="215"/>
      <c r="VAO329" s="215"/>
      <c r="VAP329" s="215"/>
      <c r="VAQ329" s="215"/>
      <c r="VAR329" s="215"/>
      <c r="VAS329" s="215"/>
      <c r="VAT329" s="215"/>
      <c r="VAU329" s="215"/>
      <c r="VAV329" s="215"/>
      <c r="VAW329" s="215"/>
      <c r="VAX329" s="215"/>
      <c r="VAY329" s="215"/>
      <c r="VAZ329" s="215"/>
      <c r="VBA329" s="215"/>
      <c r="VBB329" s="215"/>
      <c r="VBC329" s="215"/>
      <c r="VBD329" s="215"/>
      <c r="VBE329" s="215"/>
      <c r="VBF329" s="215"/>
      <c r="VBG329" s="215"/>
      <c r="VBH329" s="215"/>
      <c r="VBI329" s="215"/>
      <c r="VBJ329" s="215"/>
      <c r="VBK329" s="215"/>
      <c r="VBL329" s="215"/>
      <c r="VBM329" s="215"/>
      <c r="VBN329" s="215"/>
      <c r="VBO329" s="215"/>
      <c r="VBP329" s="215"/>
      <c r="VBQ329" s="215"/>
      <c r="VBR329" s="215"/>
      <c r="VBS329" s="215"/>
      <c r="VBT329" s="215"/>
      <c r="VBU329" s="215"/>
      <c r="VBV329" s="215"/>
      <c r="VBW329" s="215"/>
      <c r="VBX329" s="215"/>
      <c r="VBY329" s="215"/>
      <c r="VBZ329" s="215"/>
      <c r="VCA329" s="215"/>
      <c r="VCB329" s="215"/>
      <c r="VCC329" s="215"/>
      <c r="VCD329" s="215"/>
      <c r="VCE329" s="215"/>
      <c r="VCF329" s="215"/>
      <c r="VCG329" s="215"/>
      <c r="VCH329" s="215"/>
      <c r="VCI329" s="215"/>
      <c r="VCJ329" s="215"/>
      <c r="VCK329" s="215"/>
      <c r="VCL329" s="215"/>
      <c r="VCM329" s="215"/>
      <c r="VCN329" s="215"/>
      <c r="VCO329" s="215"/>
      <c r="VCP329" s="215"/>
      <c r="VCQ329" s="215"/>
      <c r="VCR329" s="215"/>
      <c r="VCS329" s="215"/>
      <c r="VCT329" s="215"/>
      <c r="VCU329" s="215"/>
      <c r="VCV329" s="215"/>
      <c r="VCW329" s="215"/>
      <c r="VCX329" s="215"/>
      <c r="VCY329" s="215"/>
      <c r="VCZ329" s="215"/>
      <c r="VDA329" s="215"/>
      <c r="VDB329" s="215"/>
      <c r="VDC329" s="215"/>
      <c r="VDD329" s="215"/>
      <c r="VDE329" s="215"/>
      <c r="VDF329" s="215"/>
      <c r="VDG329" s="215"/>
      <c r="VDH329" s="215"/>
      <c r="VDI329" s="215"/>
      <c r="VDJ329" s="215"/>
      <c r="VDK329" s="215"/>
      <c r="VDL329" s="215"/>
      <c r="VDM329" s="215"/>
      <c r="VDN329" s="215"/>
      <c r="VDO329" s="215"/>
      <c r="VDP329" s="215"/>
      <c r="VDQ329" s="215"/>
      <c r="VDR329" s="215"/>
      <c r="VDS329" s="215"/>
      <c r="VDT329" s="215"/>
      <c r="VDU329" s="215"/>
      <c r="VDV329" s="215"/>
      <c r="VDW329" s="215"/>
      <c r="VDX329" s="215"/>
      <c r="VDY329" s="215"/>
      <c r="VDZ329" s="215"/>
      <c r="VEA329" s="215"/>
      <c r="VEB329" s="215"/>
      <c r="VEC329" s="215"/>
      <c r="VED329" s="215"/>
      <c r="VEE329" s="215"/>
      <c r="VEF329" s="215"/>
      <c r="VEG329" s="215"/>
      <c r="VEH329" s="215"/>
      <c r="VEI329" s="215"/>
      <c r="VEJ329" s="215"/>
      <c r="VEK329" s="215"/>
      <c r="VEL329" s="215"/>
      <c r="VEM329" s="215"/>
      <c r="VEN329" s="215"/>
      <c r="VEO329" s="215"/>
      <c r="VEP329" s="215"/>
      <c r="VEQ329" s="215"/>
      <c r="VER329" s="215"/>
      <c r="VES329" s="215"/>
      <c r="VET329" s="215"/>
      <c r="VEU329" s="215"/>
      <c r="VEV329" s="215"/>
      <c r="VEW329" s="215"/>
      <c r="VEX329" s="215"/>
      <c r="VEY329" s="215"/>
      <c r="VEZ329" s="215"/>
      <c r="VFA329" s="215"/>
      <c r="VFB329" s="215"/>
      <c r="VFC329" s="215"/>
      <c r="VFD329" s="215"/>
      <c r="VFE329" s="215"/>
      <c r="VFF329" s="215"/>
      <c r="VFG329" s="215"/>
      <c r="VFH329" s="215"/>
      <c r="VFI329" s="215"/>
      <c r="VFJ329" s="215"/>
      <c r="VFK329" s="215"/>
      <c r="VFL329" s="215"/>
      <c r="VFM329" s="215"/>
      <c r="VFN329" s="215"/>
      <c r="VFO329" s="215"/>
      <c r="VFP329" s="215"/>
      <c r="VFQ329" s="215"/>
      <c r="VFR329" s="215"/>
      <c r="VFS329" s="215"/>
      <c r="VFT329" s="215"/>
      <c r="VFU329" s="215"/>
      <c r="VFV329" s="215"/>
      <c r="VFW329" s="215"/>
      <c r="VFX329" s="215"/>
      <c r="VFY329" s="215"/>
      <c r="VFZ329" s="215"/>
      <c r="VGA329" s="215"/>
      <c r="VGB329" s="215"/>
      <c r="VGC329" s="215"/>
      <c r="VGD329" s="215"/>
      <c r="VGE329" s="215"/>
      <c r="VGF329" s="215"/>
      <c r="VGG329" s="215"/>
      <c r="VGH329" s="215"/>
      <c r="VGI329" s="215"/>
      <c r="VGJ329" s="215"/>
      <c r="VGK329" s="215"/>
      <c r="VGL329" s="215"/>
      <c r="VGM329" s="215"/>
      <c r="VGN329" s="215"/>
      <c r="VGO329" s="215"/>
      <c r="VGP329" s="215"/>
      <c r="VGQ329" s="215"/>
      <c r="VGR329" s="215"/>
      <c r="VGS329" s="215"/>
      <c r="VGT329" s="215"/>
      <c r="VGU329" s="215"/>
      <c r="VGV329" s="215"/>
      <c r="VGW329" s="215"/>
      <c r="VGX329" s="215"/>
      <c r="VGY329" s="215"/>
      <c r="VGZ329" s="215"/>
      <c r="VHA329" s="215"/>
      <c r="VHB329" s="215"/>
      <c r="VHC329" s="215"/>
      <c r="VHD329" s="215"/>
      <c r="VHE329" s="215"/>
      <c r="VHF329" s="215"/>
      <c r="VHG329" s="215"/>
      <c r="VHH329" s="215"/>
      <c r="VHI329" s="215"/>
      <c r="VHJ329" s="215"/>
      <c r="VHK329" s="215"/>
      <c r="VHL329" s="215"/>
      <c r="VHM329" s="215"/>
      <c r="VHN329" s="215"/>
      <c r="VHO329" s="215"/>
      <c r="VHP329" s="215"/>
      <c r="VHQ329" s="215"/>
      <c r="VHR329" s="215"/>
      <c r="VHS329" s="215"/>
      <c r="VHT329" s="215"/>
      <c r="VHU329" s="215"/>
      <c r="VHV329" s="215"/>
      <c r="VHW329" s="215"/>
      <c r="VHX329" s="215"/>
      <c r="VHY329" s="215"/>
      <c r="VHZ329" s="215"/>
      <c r="VIA329" s="215"/>
      <c r="VIB329" s="215"/>
      <c r="VIC329" s="215"/>
      <c r="VID329" s="215"/>
      <c r="VIE329" s="215"/>
      <c r="VIF329" s="215"/>
      <c r="VIG329" s="215"/>
      <c r="VIH329" s="215"/>
      <c r="VII329" s="215"/>
      <c r="VIJ329" s="215"/>
      <c r="VIK329" s="215"/>
      <c r="VIL329" s="215"/>
      <c r="VIM329" s="215"/>
      <c r="VIN329" s="215"/>
      <c r="VIO329" s="215"/>
      <c r="VIP329" s="215"/>
      <c r="VIQ329" s="215"/>
      <c r="VIR329" s="215"/>
      <c r="VIS329" s="215"/>
      <c r="VIT329" s="215"/>
      <c r="VIU329" s="215"/>
      <c r="VIV329" s="215"/>
      <c r="VIW329" s="215"/>
      <c r="VIX329" s="215"/>
      <c r="VIY329" s="215"/>
      <c r="VIZ329" s="215"/>
      <c r="VJA329" s="215"/>
      <c r="VJB329" s="215"/>
      <c r="VJC329" s="215"/>
      <c r="VJD329" s="215"/>
      <c r="VJE329" s="215"/>
      <c r="VJF329" s="215"/>
      <c r="VJG329" s="215"/>
      <c r="VJH329" s="215"/>
      <c r="VJI329" s="215"/>
      <c r="VJJ329" s="215"/>
      <c r="VJK329" s="215"/>
      <c r="VJL329" s="215"/>
      <c r="VJM329" s="215"/>
      <c r="VJN329" s="215"/>
      <c r="VJO329" s="215"/>
      <c r="VJP329" s="215"/>
      <c r="VJQ329" s="215"/>
      <c r="VJR329" s="215"/>
      <c r="VJS329" s="215"/>
      <c r="VJT329" s="215"/>
      <c r="VJU329" s="215"/>
      <c r="VJV329" s="215"/>
      <c r="VJW329" s="215"/>
      <c r="VJX329" s="215"/>
      <c r="VJY329" s="215"/>
      <c r="VJZ329" s="215"/>
      <c r="VKA329" s="215"/>
      <c r="VKB329" s="215"/>
      <c r="VKC329" s="215"/>
      <c r="VKD329" s="215"/>
      <c r="VKE329" s="215"/>
      <c r="VKF329" s="215"/>
      <c r="VKG329" s="215"/>
      <c r="VKH329" s="215"/>
      <c r="VKI329" s="215"/>
      <c r="VKJ329" s="215"/>
      <c r="VKK329" s="215"/>
      <c r="VKL329" s="215"/>
      <c r="VKM329" s="215"/>
      <c r="VKN329" s="215"/>
      <c r="VKO329" s="215"/>
      <c r="VKP329" s="215"/>
      <c r="VKQ329" s="215"/>
      <c r="VKR329" s="215"/>
      <c r="VKS329" s="215"/>
      <c r="VKT329" s="215"/>
      <c r="VKU329" s="215"/>
      <c r="VKV329" s="215"/>
      <c r="VKW329" s="215"/>
      <c r="VKX329" s="215"/>
      <c r="VKY329" s="215"/>
      <c r="VKZ329" s="215"/>
      <c r="VLA329" s="215"/>
      <c r="VLB329" s="215"/>
      <c r="VLC329" s="215"/>
      <c r="VLD329" s="215"/>
      <c r="VLE329" s="215"/>
      <c r="VLF329" s="215"/>
      <c r="VLG329" s="215"/>
      <c r="VLH329" s="215"/>
      <c r="VLI329" s="215"/>
      <c r="VLJ329" s="215"/>
      <c r="VLK329" s="215"/>
      <c r="VLL329" s="215"/>
      <c r="VLM329" s="215"/>
      <c r="VLN329" s="215"/>
      <c r="VLO329" s="215"/>
      <c r="VLP329" s="215"/>
      <c r="VLQ329" s="215"/>
      <c r="VLR329" s="215"/>
      <c r="VLS329" s="215"/>
      <c r="VLT329" s="215"/>
      <c r="VLU329" s="215"/>
      <c r="VLV329" s="215"/>
      <c r="VLW329" s="215"/>
      <c r="VLX329" s="215"/>
      <c r="VLY329" s="215"/>
      <c r="VLZ329" s="215"/>
      <c r="VMA329" s="215"/>
      <c r="VMB329" s="215"/>
      <c r="VMC329" s="215"/>
      <c r="VMD329" s="215"/>
      <c r="VME329" s="215"/>
      <c r="VMF329" s="215"/>
      <c r="VMG329" s="215"/>
      <c r="VMH329" s="215"/>
      <c r="VMI329" s="215"/>
      <c r="VMJ329" s="215"/>
      <c r="VMK329" s="215"/>
      <c r="VML329" s="215"/>
      <c r="VMM329" s="215"/>
      <c r="VMN329" s="215"/>
      <c r="VMO329" s="215"/>
      <c r="VMP329" s="215"/>
      <c r="VMQ329" s="215"/>
      <c r="VMR329" s="215"/>
      <c r="VMS329" s="215"/>
      <c r="VMT329" s="215"/>
      <c r="VMU329" s="215"/>
      <c r="VMV329" s="215"/>
      <c r="VMW329" s="215"/>
      <c r="VMX329" s="215"/>
      <c r="VMY329" s="215"/>
      <c r="VMZ329" s="215"/>
      <c r="VNA329" s="215"/>
      <c r="VNB329" s="215"/>
      <c r="VNC329" s="215"/>
      <c r="VND329" s="215"/>
      <c r="VNE329" s="215"/>
      <c r="VNF329" s="215"/>
      <c r="VNG329" s="215"/>
      <c r="VNH329" s="215"/>
      <c r="VNI329" s="215"/>
      <c r="VNJ329" s="215"/>
      <c r="VNK329" s="215"/>
      <c r="VNL329" s="215"/>
      <c r="VNM329" s="215"/>
      <c r="VNN329" s="215"/>
      <c r="VNO329" s="215"/>
      <c r="VNP329" s="215"/>
      <c r="VNQ329" s="215"/>
      <c r="VNR329" s="215"/>
      <c r="VNS329" s="215"/>
      <c r="VNT329" s="215"/>
      <c r="VNU329" s="215"/>
      <c r="VNV329" s="215"/>
      <c r="VNW329" s="215"/>
      <c r="VNX329" s="215"/>
      <c r="VNY329" s="215"/>
      <c r="VNZ329" s="215"/>
      <c r="VOA329" s="215"/>
      <c r="VOB329" s="215"/>
      <c r="VOC329" s="215"/>
      <c r="VOD329" s="215"/>
      <c r="VOE329" s="215"/>
      <c r="VOF329" s="215"/>
      <c r="VOG329" s="215"/>
      <c r="VOH329" s="215"/>
      <c r="VOI329" s="215"/>
      <c r="VOJ329" s="215"/>
      <c r="VOK329" s="215"/>
      <c r="VOL329" s="215"/>
      <c r="VOM329" s="215"/>
      <c r="VON329" s="215"/>
      <c r="VOO329" s="215"/>
      <c r="VOP329" s="215"/>
      <c r="VOQ329" s="215"/>
      <c r="VOR329" s="215"/>
      <c r="VOS329" s="215"/>
      <c r="VOT329" s="215"/>
      <c r="VOU329" s="215"/>
      <c r="VOV329" s="215"/>
      <c r="VOW329" s="215"/>
      <c r="VOX329" s="215"/>
      <c r="VOY329" s="215"/>
      <c r="VOZ329" s="215"/>
      <c r="VPA329" s="215"/>
      <c r="VPB329" s="215"/>
      <c r="VPC329" s="215"/>
      <c r="VPD329" s="215"/>
      <c r="VPE329" s="215"/>
      <c r="VPF329" s="215"/>
      <c r="VPG329" s="215"/>
      <c r="VPH329" s="215"/>
      <c r="VPI329" s="215"/>
      <c r="VPJ329" s="215"/>
      <c r="VPK329" s="215"/>
      <c r="VPL329" s="215"/>
      <c r="VPM329" s="215"/>
      <c r="VPN329" s="215"/>
      <c r="VPO329" s="215"/>
      <c r="VPP329" s="215"/>
      <c r="VPQ329" s="215"/>
      <c r="VPR329" s="215"/>
      <c r="VPS329" s="215"/>
      <c r="VPT329" s="215"/>
      <c r="VPU329" s="215"/>
      <c r="VPV329" s="215"/>
      <c r="VPW329" s="215"/>
      <c r="VPX329" s="215"/>
      <c r="VPY329" s="215"/>
      <c r="VPZ329" s="215"/>
      <c r="VQA329" s="215"/>
      <c r="VQB329" s="215"/>
      <c r="VQC329" s="215"/>
      <c r="VQD329" s="215"/>
      <c r="VQE329" s="215"/>
      <c r="VQF329" s="215"/>
      <c r="VQG329" s="215"/>
      <c r="VQH329" s="215"/>
      <c r="VQI329" s="215"/>
      <c r="VQJ329" s="215"/>
      <c r="VQK329" s="215"/>
      <c r="VQL329" s="215"/>
      <c r="VQM329" s="215"/>
      <c r="VQN329" s="215"/>
      <c r="VQO329" s="215"/>
      <c r="VQP329" s="215"/>
      <c r="VQQ329" s="215"/>
      <c r="VQR329" s="215"/>
      <c r="VQS329" s="215"/>
      <c r="VQT329" s="215"/>
      <c r="VQU329" s="215"/>
      <c r="VQV329" s="215"/>
      <c r="VQW329" s="215"/>
      <c r="VQX329" s="215"/>
      <c r="VQY329" s="215"/>
      <c r="VQZ329" s="215"/>
      <c r="VRA329" s="215"/>
      <c r="VRB329" s="215"/>
      <c r="VRC329" s="215"/>
      <c r="VRD329" s="215"/>
      <c r="VRE329" s="215"/>
      <c r="VRF329" s="215"/>
      <c r="VRG329" s="215"/>
      <c r="VRH329" s="215"/>
      <c r="VRI329" s="215"/>
      <c r="VRJ329" s="215"/>
      <c r="VRK329" s="215"/>
      <c r="VRL329" s="215"/>
      <c r="VRM329" s="215"/>
      <c r="VRN329" s="215"/>
      <c r="VRO329" s="215"/>
      <c r="VRP329" s="215"/>
      <c r="VRQ329" s="215"/>
      <c r="VRR329" s="215"/>
      <c r="VRS329" s="215"/>
      <c r="VRT329" s="215"/>
      <c r="VRU329" s="215"/>
      <c r="VRV329" s="215"/>
      <c r="VRW329" s="215"/>
      <c r="VRX329" s="215"/>
      <c r="VRY329" s="215"/>
      <c r="VRZ329" s="215"/>
      <c r="VSA329" s="215"/>
      <c r="VSB329" s="215"/>
      <c r="VSC329" s="215"/>
      <c r="VSD329" s="215"/>
      <c r="VSE329" s="215"/>
      <c r="VSF329" s="215"/>
      <c r="VSG329" s="215"/>
      <c r="VSH329" s="215"/>
      <c r="VSI329" s="215"/>
      <c r="VSJ329" s="215"/>
      <c r="VSK329" s="215"/>
      <c r="VSL329" s="215"/>
      <c r="VSM329" s="215"/>
      <c r="VSN329" s="215"/>
      <c r="VSO329" s="215"/>
      <c r="VSP329" s="215"/>
      <c r="VSQ329" s="215"/>
      <c r="VSR329" s="215"/>
      <c r="VSS329" s="215"/>
      <c r="VST329" s="215"/>
      <c r="VSU329" s="215"/>
      <c r="VSV329" s="215"/>
      <c r="VSW329" s="215"/>
      <c r="VSX329" s="215"/>
      <c r="VSY329" s="215"/>
      <c r="VSZ329" s="215"/>
      <c r="VTA329" s="215"/>
      <c r="VTB329" s="215"/>
      <c r="VTC329" s="215"/>
      <c r="VTD329" s="215"/>
      <c r="VTE329" s="215"/>
      <c r="VTF329" s="215"/>
      <c r="VTG329" s="215"/>
      <c r="VTH329" s="215"/>
      <c r="VTI329" s="215"/>
      <c r="VTJ329" s="215"/>
      <c r="VTK329" s="215"/>
      <c r="VTL329" s="215"/>
      <c r="VTM329" s="215"/>
      <c r="VTN329" s="215"/>
      <c r="VTO329" s="215"/>
      <c r="VTP329" s="215"/>
      <c r="VTQ329" s="215"/>
      <c r="VTR329" s="215"/>
      <c r="VTS329" s="215"/>
      <c r="VTT329" s="215"/>
      <c r="VTU329" s="215"/>
      <c r="VTV329" s="215"/>
      <c r="VTW329" s="215"/>
      <c r="VTX329" s="215"/>
      <c r="VTY329" s="215"/>
      <c r="VTZ329" s="215"/>
      <c r="VUA329" s="215"/>
      <c r="VUB329" s="215"/>
      <c r="VUC329" s="215"/>
      <c r="VUD329" s="215"/>
      <c r="VUE329" s="215"/>
      <c r="VUF329" s="215"/>
      <c r="VUG329" s="215"/>
      <c r="VUH329" s="215"/>
      <c r="VUI329" s="215"/>
      <c r="VUJ329" s="215"/>
      <c r="VUK329" s="215"/>
      <c r="VUL329" s="215"/>
      <c r="VUM329" s="215"/>
      <c r="VUN329" s="215"/>
      <c r="VUO329" s="215"/>
      <c r="VUP329" s="215"/>
      <c r="VUQ329" s="215"/>
      <c r="VUR329" s="215"/>
      <c r="VUS329" s="215"/>
      <c r="VUT329" s="215"/>
      <c r="VUU329" s="215"/>
      <c r="VUV329" s="215"/>
      <c r="VUW329" s="215"/>
      <c r="VUX329" s="215"/>
      <c r="VUY329" s="215"/>
      <c r="VUZ329" s="215"/>
      <c r="VVA329" s="215"/>
      <c r="VVB329" s="215"/>
      <c r="VVC329" s="215"/>
      <c r="VVD329" s="215"/>
      <c r="VVE329" s="215"/>
      <c r="VVF329" s="215"/>
      <c r="VVG329" s="215"/>
      <c r="VVH329" s="215"/>
      <c r="VVI329" s="215"/>
      <c r="VVJ329" s="215"/>
      <c r="VVK329" s="215"/>
      <c r="VVL329" s="215"/>
      <c r="VVM329" s="215"/>
      <c r="VVN329" s="215"/>
      <c r="VVO329" s="215"/>
      <c r="VVP329" s="215"/>
      <c r="VVQ329" s="215"/>
      <c r="VVR329" s="215"/>
      <c r="VVS329" s="215"/>
      <c r="VVT329" s="215"/>
      <c r="VVU329" s="215"/>
      <c r="VVV329" s="215"/>
      <c r="VVW329" s="215"/>
      <c r="VVX329" s="215"/>
      <c r="VVY329" s="215"/>
      <c r="VVZ329" s="215"/>
      <c r="VWA329" s="215"/>
      <c r="VWB329" s="215"/>
      <c r="VWC329" s="215"/>
      <c r="VWD329" s="215"/>
      <c r="VWE329" s="215"/>
      <c r="VWF329" s="215"/>
      <c r="VWG329" s="215"/>
      <c r="VWH329" s="215"/>
      <c r="VWI329" s="215"/>
      <c r="VWJ329" s="215"/>
      <c r="VWK329" s="215"/>
      <c r="VWL329" s="215"/>
      <c r="VWM329" s="215"/>
      <c r="VWN329" s="215"/>
      <c r="VWO329" s="215"/>
      <c r="VWP329" s="215"/>
      <c r="VWQ329" s="215"/>
      <c r="VWR329" s="215"/>
      <c r="VWS329" s="215"/>
      <c r="VWT329" s="215"/>
      <c r="VWU329" s="215"/>
      <c r="VWV329" s="215"/>
      <c r="VWW329" s="215"/>
      <c r="VWX329" s="215"/>
      <c r="VWY329" s="215"/>
      <c r="VWZ329" s="215"/>
      <c r="VXA329" s="215"/>
      <c r="VXB329" s="215"/>
      <c r="VXC329" s="215"/>
      <c r="VXD329" s="215"/>
      <c r="VXE329" s="215"/>
      <c r="VXF329" s="215"/>
      <c r="VXG329" s="215"/>
      <c r="VXH329" s="215"/>
      <c r="VXI329" s="215"/>
      <c r="VXJ329" s="215"/>
      <c r="VXK329" s="215"/>
      <c r="VXL329" s="215"/>
      <c r="VXM329" s="215"/>
      <c r="VXN329" s="215"/>
      <c r="VXO329" s="215"/>
      <c r="VXP329" s="215"/>
      <c r="VXQ329" s="215"/>
      <c r="VXR329" s="215"/>
      <c r="VXS329" s="215"/>
      <c r="VXT329" s="215"/>
      <c r="VXU329" s="215"/>
      <c r="VXV329" s="215"/>
      <c r="VXW329" s="215"/>
      <c r="VXX329" s="215"/>
      <c r="VXY329" s="215"/>
      <c r="VXZ329" s="215"/>
      <c r="VYA329" s="215"/>
      <c r="VYB329" s="215"/>
      <c r="VYC329" s="215"/>
      <c r="VYD329" s="215"/>
      <c r="VYE329" s="215"/>
      <c r="VYF329" s="215"/>
      <c r="VYG329" s="215"/>
      <c r="VYH329" s="215"/>
      <c r="VYI329" s="215"/>
      <c r="VYJ329" s="215"/>
      <c r="VYK329" s="215"/>
      <c r="VYL329" s="215"/>
      <c r="VYM329" s="215"/>
      <c r="VYN329" s="215"/>
      <c r="VYO329" s="215"/>
      <c r="VYP329" s="215"/>
      <c r="VYQ329" s="215"/>
      <c r="VYR329" s="215"/>
      <c r="VYS329" s="215"/>
      <c r="VYT329" s="215"/>
      <c r="VYU329" s="215"/>
      <c r="VYV329" s="215"/>
      <c r="VYW329" s="215"/>
      <c r="VYX329" s="215"/>
      <c r="VYY329" s="215"/>
      <c r="VYZ329" s="215"/>
      <c r="VZA329" s="215"/>
      <c r="VZB329" s="215"/>
      <c r="VZC329" s="215"/>
      <c r="VZD329" s="215"/>
      <c r="VZE329" s="215"/>
      <c r="VZF329" s="215"/>
      <c r="VZG329" s="215"/>
      <c r="VZH329" s="215"/>
      <c r="VZI329" s="215"/>
      <c r="VZJ329" s="215"/>
      <c r="VZK329" s="215"/>
      <c r="VZL329" s="215"/>
      <c r="VZM329" s="215"/>
      <c r="VZN329" s="215"/>
      <c r="VZO329" s="215"/>
      <c r="VZP329" s="215"/>
      <c r="VZQ329" s="215"/>
      <c r="VZR329" s="215"/>
      <c r="VZS329" s="215"/>
      <c r="VZT329" s="215"/>
      <c r="VZU329" s="215"/>
      <c r="VZV329" s="215"/>
      <c r="VZW329" s="215"/>
      <c r="VZX329" s="215"/>
      <c r="VZY329" s="215"/>
      <c r="VZZ329" s="215"/>
      <c r="WAA329" s="215"/>
      <c r="WAB329" s="215"/>
      <c r="WAC329" s="215"/>
      <c r="WAD329" s="215"/>
      <c r="WAE329" s="215"/>
      <c r="WAF329" s="215"/>
      <c r="WAG329" s="215"/>
      <c r="WAH329" s="215"/>
      <c r="WAI329" s="215"/>
      <c r="WAJ329" s="215"/>
      <c r="WAK329" s="215"/>
      <c r="WAL329" s="215"/>
      <c r="WAM329" s="215"/>
      <c r="WAN329" s="215"/>
      <c r="WAO329" s="215"/>
      <c r="WAP329" s="215"/>
      <c r="WAQ329" s="215"/>
      <c r="WAR329" s="215"/>
      <c r="WAS329" s="215"/>
      <c r="WAT329" s="215"/>
      <c r="WAU329" s="215"/>
      <c r="WAV329" s="215"/>
      <c r="WAW329" s="215"/>
      <c r="WAX329" s="215"/>
      <c r="WAY329" s="215"/>
      <c r="WAZ329" s="215"/>
      <c r="WBA329" s="215"/>
      <c r="WBB329" s="215"/>
      <c r="WBC329" s="215"/>
      <c r="WBD329" s="215"/>
      <c r="WBE329" s="215"/>
      <c r="WBF329" s="215"/>
      <c r="WBG329" s="215"/>
      <c r="WBH329" s="215"/>
      <c r="WBI329" s="215"/>
      <c r="WBJ329" s="215"/>
      <c r="WBK329" s="215"/>
      <c r="WBL329" s="215"/>
      <c r="WBM329" s="215"/>
      <c r="WBN329" s="215"/>
      <c r="WBO329" s="215"/>
      <c r="WBP329" s="215"/>
      <c r="WBQ329" s="215"/>
      <c r="WBR329" s="215"/>
      <c r="WBS329" s="215"/>
      <c r="WBT329" s="215"/>
      <c r="WBU329" s="215"/>
      <c r="WBV329" s="215"/>
      <c r="WBW329" s="215"/>
      <c r="WBX329" s="215"/>
      <c r="WBY329" s="215"/>
      <c r="WBZ329" s="215"/>
      <c r="WCA329" s="215"/>
      <c r="WCB329" s="215"/>
      <c r="WCC329" s="215"/>
      <c r="WCD329" s="215"/>
      <c r="WCE329" s="215"/>
      <c r="WCF329" s="215"/>
      <c r="WCG329" s="215"/>
      <c r="WCH329" s="215"/>
      <c r="WCI329" s="215"/>
      <c r="WCJ329" s="215"/>
      <c r="WCK329" s="215"/>
      <c r="WCL329" s="215"/>
      <c r="WCM329" s="215"/>
      <c r="WCN329" s="215"/>
      <c r="WCO329" s="215"/>
      <c r="WCP329" s="215"/>
      <c r="WCQ329" s="215"/>
      <c r="WCR329" s="215"/>
      <c r="WCS329" s="215"/>
      <c r="WCT329" s="215"/>
      <c r="WCU329" s="215"/>
      <c r="WCV329" s="215"/>
      <c r="WCW329" s="215"/>
      <c r="WCX329" s="215"/>
      <c r="WCY329" s="215"/>
      <c r="WCZ329" s="215"/>
      <c r="WDA329" s="215"/>
      <c r="WDB329" s="215"/>
      <c r="WDC329" s="215"/>
      <c r="WDD329" s="215"/>
      <c r="WDE329" s="215"/>
      <c r="WDF329" s="215"/>
      <c r="WDG329" s="215"/>
      <c r="WDH329" s="215"/>
      <c r="WDI329" s="215"/>
      <c r="WDJ329" s="215"/>
      <c r="WDK329" s="215"/>
      <c r="WDL329" s="215"/>
      <c r="WDM329" s="215"/>
      <c r="WDN329" s="215"/>
      <c r="WDO329" s="215"/>
      <c r="WDP329" s="215"/>
      <c r="WDQ329" s="215"/>
      <c r="WDR329" s="215"/>
      <c r="WDS329" s="215"/>
      <c r="WDT329" s="215"/>
      <c r="WDU329" s="215"/>
      <c r="WDV329" s="215"/>
      <c r="WDW329" s="215"/>
      <c r="WDX329" s="215"/>
      <c r="WDY329" s="215"/>
      <c r="WDZ329" s="215"/>
      <c r="WEA329" s="215"/>
      <c r="WEB329" s="215"/>
      <c r="WEC329" s="215"/>
      <c r="WED329" s="215"/>
      <c r="WEE329" s="215"/>
      <c r="WEF329" s="215"/>
      <c r="WEG329" s="215"/>
      <c r="WEH329" s="215"/>
      <c r="WEI329" s="215"/>
      <c r="WEJ329" s="215"/>
      <c r="WEK329" s="215"/>
      <c r="WEL329" s="215"/>
      <c r="WEM329" s="215"/>
      <c r="WEN329" s="215"/>
      <c r="WEO329" s="215"/>
      <c r="WEP329" s="215"/>
      <c r="WEQ329" s="215"/>
      <c r="WER329" s="215"/>
      <c r="WES329" s="215"/>
      <c r="WET329" s="215"/>
      <c r="WEU329" s="215"/>
      <c r="WEV329" s="215"/>
      <c r="WEW329" s="215"/>
      <c r="WEX329" s="215"/>
      <c r="WEY329" s="215"/>
      <c r="WEZ329" s="215"/>
      <c r="WFA329" s="215"/>
      <c r="WFB329" s="215"/>
      <c r="WFC329" s="215"/>
      <c r="WFD329" s="215"/>
      <c r="WFE329" s="215"/>
      <c r="WFF329" s="215"/>
      <c r="WFG329" s="215"/>
      <c r="WFH329" s="215"/>
      <c r="WFI329" s="215"/>
      <c r="WFJ329" s="215"/>
      <c r="WFK329" s="215"/>
      <c r="WFL329" s="215"/>
      <c r="WFM329" s="215"/>
      <c r="WFN329" s="215"/>
      <c r="WFO329" s="215"/>
      <c r="WFP329" s="215"/>
      <c r="WFQ329" s="215"/>
      <c r="WFR329" s="215"/>
      <c r="WFS329" s="215"/>
      <c r="WFT329" s="215"/>
      <c r="WFU329" s="215"/>
      <c r="WFV329" s="215"/>
      <c r="WFW329" s="215"/>
      <c r="WFX329" s="215"/>
      <c r="WFY329" s="215"/>
      <c r="WFZ329" s="215"/>
      <c r="WGA329" s="215"/>
      <c r="WGB329" s="215"/>
      <c r="WGC329" s="215"/>
      <c r="WGD329" s="215"/>
      <c r="WGE329" s="215"/>
      <c r="WGF329" s="215"/>
      <c r="WGG329" s="215"/>
      <c r="WGH329" s="215"/>
      <c r="WGI329" s="215"/>
      <c r="WGJ329" s="215"/>
      <c r="WGK329" s="215"/>
      <c r="WGL329" s="215"/>
      <c r="WGM329" s="215"/>
      <c r="WGN329" s="215"/>
      <c r="WGO329" s="215"/>
      <c r="WGP329" s="215"/>
      <c r="WGQ329" s="215"/>
      <c r="WGR329" s="215"/>
      <c r="WGS329" s="215"/>
      <c r="WGT329" s="215"/>
      <c r="WGU329" s="215"/>
      <c r="WGV329" s="215"/>
      <c r="WGW329" s="215"/>
      <c r="WGX329" s="215"/>
      <c r="WGY329" s="215"/>
      <c r="WGZ329" s="215"/>
      <c r="WHA329" s="215"/>
      <c r="WHB329" s="215"/>
      <c r="WHC329" s="215"/>
      <c r="WHD329" s="215"/>
      <c r="WHE329" s="215"/>
      <c r="WHF329" s="215"/>
      <c r="WHG329" s="215"/>
      <c r="WHH329" s="215"/>
      <c r="WHI329" s="215"/>
      <c r="WHJ329" s="215"/>
      <c r="WHK329" s="215"/>
      <c r="WHL329" s="215"/>
      <c r="WHM329" s="215"/>
      <c r="WHN329" s="215"/>
      <c r="WHO329" s="215"/>
      <c r="WHP329" s="215"/>
      <c r="WHQ329" s="215"/>
      <c r="WHR329" s="215"/>
      <c r="WHS329" s="215"/>
      <c r="WHT329" s="215"/>
      <c r="WHU329" s="215"/>
      <c r="WHV329" s="215"/>
      <c r="WHW329" s="215"/>
      <c r="WHX329" s="215"/>
      <c r="WHY329" s="215"/>
      <c r="WHZ329" s="215"/>
      <c r="WIA329" s="215"/>
      <c r="WIB329" s="215"/>
      <c r="WIC329" s="215"/>
      <c r="WID329" s="215"/>
      <c r="WIE329" s="215"/>
      <c r="WIF329" s="215"/>
      <c r="WIG329" s="215"/>
      <c r="WIH329" s="215"/>
      <c r="WII329" s="215"/>
      <c r="WIJ329" s="215"/>
      <c r="WIK329" s="215"/>
      <c r="WIL329" s="215"/>
      <c r="WIM329" s="215"/>
      <c r="WIN329" s="215"/>
      <c r="WIO329" s="215"/>
      <c r="WIP329" s="215"/>
      <c r="WIQ329" s="215"/>
      <c r="WIR329" s="215"/>
      <c r="WIS329" s="215"/>
      <c r="WIT329" s="215"/>
      <c r="WIU329" s="215"/>
      <c r="WIV329" s="215"/>
      <c r="WIW329" s="215"/>
      <c r="WIX329" s="215"/>
      <c r="WIY329" s="215"/>
      <c r="WIZ329" s="215"/>
      <c r="WJA329" s="215"/>
      <c r="WJB329" s="215"/>
      <c r="WJC329" s="215"/>
      <c r="WJD329" s="215"/>
      <c r="WJE329" s="215"/>
      <c r="WJF329" s="215"/>
      <c r="WJG329" s="215"/>
      <c r="WJH329" s="215"/>
      <c r="WJI329" s="215"/>
      <c r="WJJ329" s="215"/>
      <c r="WJK329" s="215"/>
      <c r="WJL329" s="215"/>
      <c r="WJM329" s="215"/>
      <c r="WJN329" s="215"/>
      <c r="WJO329" s="215"/>
      <c r="WJP329" s="215"/>
      <c r="WJQ329" s="215"/>
      <c r="WJR329" s="215"/>
      <c r="WJS329" s="215"/>
      <c r="WJT329" s="215"/>
      <c r="WJU329" s="215"/>
      <c r="WJV329" s="215"/>
      <c r="WJW329" s="215"/>
      <c r="WJX329" s="215"/>
      <c r="WJY329" s="215"/>
      <c r="WJZ329" s="215"/>
      <c r="WKA329" s="215"/>
      <c r="WKB329" s="215"/>
      <c r="WKC329" s="215"/>
      <c r="WKD329" s="215"/>
      <c r="WKE329" s="215"/>
      <c r="WKF329" s="215"/>
      <c r="WKG329" s="215"/>
      <c r="WKH329" s="215"/>
      <c r="WKI329" s="215"/>
      <c r="WKJ329" s="215"/>
      <c r="WKK329" s="215"/>
      <c r="WKL329" s="215"/>
      <c r="WKM329" s="215"/>
      <c r="WKN329" s="215"/>
      <c r="WKO329" s="215"/>
      <c r="WKP329" s="215"/>
      <c r="WKQ329" s="215"/>
      <c r="WKR329" s="215"/>
      <c r="WKS329" s="215"/>
      <c r="WKT329" s="215"/>
      <c r="WKU329" s="215"/>
      <c r="WKV329" s="215"/>
      <c r="WKW329" s="215"/>
      <c r="WKX329" s="215"/>
      <c r="WKY329" s="215"/>
      <c r="WKZ329" s="215"/>
      <c r="WLA329" s="215"/>
      <c r="WLB329" s="215"/>
      <c r="WLC329" s="215"/>
      <c r="WLD329" s="215"/>
      <c r="WLE329" s="215"/>
      <c r="WLF329" s="215"/>
      <c r="WLG329" s="215"/>
      <c r="WLH329" s="215"/>
      <c r="WLI329" s="215"/>
      <c r="WLJ329" s="215"/>
      <c r="WLK329" s="215"/>
      <c r="WLL329" s="215"/>
      <c r="WLM329" s="215"/>
      <c r="WLN329" s="215"/>
      <c r="WLO329" s="215"/>
      <c r="WLP329" s="215"/>
      <c r="WLQ329" s="215"/>
      <c r="WLR329" s="215"/>
      <c r="WLS329" s="215"/>
      <c r="WLT329" s="215"/>
      <c r="WLU329" s="215"/>
      <c r="WLV329" s="215"/>
      <c r="WLW329" s="215"/>
      <c r="WLX329" s="215"/>
      <c r="WLY329" s="215"/>
      <c r="WLZ329" s="215"/>
      <c r="WMA329" s="215"/>
      <c r="WMB329" s="215"/>
      <c r="WMC329" s="215"/>
      <c r="WMD329" s="215"/>
      <c r="WME329" s="215"/>
      <c r="WMF329" s="215"/>
      <c r="WMG329" s="215"/>
      <c r="WMH329" s="215"/>
      <c r="WMI329" s="215"/>
      <c r="WMJ329" s="215"/>
      <c r="WMK329" s="215"/>
      <c r="WML329" s="215"/>
      <c r="WMM329" s="215"/>
      <c r="WMN329" s="215"/>
      <c r="WMO329" s="215"/>
      <c r="WMP329" s="215"/>
      <c r="WMQ329" s="215"/>
      <c r="WMR329" s="215"/>
      <c r="WMS329" s="215"/>
      <c r="WMT329" s="215"/>
      <c r="WMU329" s="215"/>
      <c r="WMV329" s="215"/>
      <c r="WMW329" s="215"/>
      <c r="WMX329" s="215"/>
      <c r="WMY329" s="215"/>
      <c r="WMZ329" s="215"/>
      <c r="WNA329" s="215"/>
      <c r="WNB329" s="215"/>
      <c r="WNC329" s="215"/>
      <c r="WND329" s="215"/>
      <c r="WNE329" s="215"/>
      <c r="WNF329" s="215"/>
      <c r="WNG329" s="215"/>
      <c r="WNH329" s="215"/>
      <c r="WNI329" s="215"/>
      <c r="WNJ329" s="215"/>
      <c r="WNK329" s="215"/>
      <c r="WNL329" s="215"/>
      <c r="WNM329" s="215"/>
      <c r="WNN329" s="215"/>
      <c r="WNO329" s="215"/>
      <c r="WNP329" s="215"/>
      <c r="WNQ329" s="215"/>
      <c r="WNR329" s="215"/>
      <c r="WNS329" s="215"/>
      <c r="WNT329" s="215"/>
      <c r="WNU329" s="215"/>
      <c r="WNV329" s="215"/>
      <c r="WNW329" s="215"/>
      <c r="WNX329" s="215"/>
      <c r="WNY329" s="215"/>
      <c r="WNZ329" s="215"/>
      <c r="WOA329" s="215"/>
      <c r="WOB329" s="215"/>
      <c r="WOC329" s="215"/>
      <c r="WOD329" s="215"/>
      <c r="WOE329" s="215"/>
      <c r="WOF329" s="215"/>
      <c r="WOG329" s="215"/>
      <c r="WOH329" s="215"/>
      <c r="WOI329" s="215"/>
      <c r="WOJ329" s="215"/>
      <c r="WOK329" s="215"/>
      <c r="WOL329" s="215"/>
      <c r="WOM329" s="215"/>
      <c r="WON329" s="215"/>
      <c r="WOO329" s="215"/>
      <c r="WOP329" s="215"/>
      <c r="WOQ329" s="215"/>
      <c r="WOR329" s="215"/>
      <c r="WOS329" s="215"/>
      <c r="WOT329" s="215"/>
      <c r="WOU329" s="215"/>
      <c r="WOV329" s="215"/>
      <c r="WOW329" s="215"/>
      <c r="WOX329" s="215"/>
      <c r="WOY329" s="215"/>
      <c r="WOZ329" s="215"/>
      <c r="WPA329" s="215"/>
      <c r="WPB329" s="215"/>
      <c r="WPC329" s="215"/>
      <c r="WPD329" s="215"/>
      <c r="WPE329" s="215"/>
      <c r="WPF329" s="215"/>
      <c r="WPG329" s="215"/>
      <c r="WPH329" s="215"/>
      <c r="WPI329" s="215"/>
      <c r="WPJ329" s="215"/>
      <c r="WPK329" s="215"/>
      <c r="WPL329" s="215"/>
      <c r="WPM329" s="215"/>
      <c r="WPN329" s="215"/>
      <c r="WPO329" s="215"/>
      <c r="WPP329" s="215"/>
      <c r="WPQ329" s="215"/>
      <c r="WPR329" s="215"/>
      <c r="WPS329" s="215"/>
      <c r="WPT329" s="215"/>
      <c r="WPU329" s="215"/>
      <c r="WPV329" s="215"/>
      <c r="WPW329" s="215"/>
      <c r="WPX329" s="215"/>
      <c r="WPY329" s="215"/>
      <c r="WPZ329" s="215"/>
      <c r="WQA329" s="215"/>
      <c r="WQB329" s="215"/>
      <c r="WQC329" s="215"/>
      <c r="WQD329" s="215"/>
      <c r="WQE329" s="215"/>
      <c r="WQF329" s="215"/>
      <c r="WQG329" s="215"/>
      <c r="WQH329" s="215"/>
      <c r="WQI329" s="215"/>
      <c r="WQJ329" s="215"/>
      <c r="WQK329" s="215"/>
      <c r="WQL329" s="215"/>
      <c r="WQM329" s="215"/>
      <c r="WQN329" s="215"/>
      <c r="WQO329" s="215"/>
      <c r="WQP329" s="215"/>
      <c r="WQQ329" s="215"/>
      <c r="WQR329" s="215"/>
      <c r="WQS329" s="215"/>
      <c r="WQT329" s="215"/>
      <c r="WQU329" s="215"/>
      <c r="WQV329" s="215"/>
      <c r="WQW329" s="215"/>
      <c r="WQX329" s="215"/>
      <c r="WQY329" s="215"/>
      <c r="WQZ329" s="215"/>
      <c r="WRA329" s="215"/>
      <c r="WRB329" s="215"/>
      <c r="WRC329" s="215"/>
      <c r="WRD329" s="215"/>
      <c r="WRE329" s="215"/>
      <c r="WRF329" s="215"/>
      <c r="WRG329" s="215"/>
      <c r="WRH329" s="215"/>
      <c r="WRI329" s="215"/>
      <c r="WRJ329" s="215"/>
      <c r="WRK329" s="215"/>
      <c r="WRL329" s="215"/>
      <c r="WRM329" s="215"/>
      <c r="WRN329" s="215"/>
      <c r="WRO329" s="215"/>
      <c r="WRP329" s="215"/>
      <c r="WRQ329" s="215"/>
      <c r="WRR329" s="215"/>
      <c r="WRS329" s="215"/>
      <c r="WRT329" s="215"/>
      <c r="WRU329" s="215"/>
      <c r="WRV329" s="215"/>
      <c r="WRW329" s="215"/>
      <c r="WRX329" s="215"/>
      <c r="WRY329" s="215"/>
      <c r="WRZ329" s="215"/>
      <c r="WSA329" s="215"/>
      <c r="WSB329" s="215"/>
      <c r="WSC329" s="215"/>
      <c r="WSD329" s="215"/>
      <c r="WSE329" s="215"/>
      <c r="WSF329" s="215"/>
      <c r="WSG329" s="215"/>
      <c r="WSH329" s="215"/>
      <c r="WSI329" s="215"/>
      <c r="WSJ329" s="215"/>
      <c r="WSK329" s="215"/>
      <c r="WSL329" s="215"/>
      <c r="WSM329" s="215"/>
      <c r="WSN329" s="215"/>
      <c r="WSO329" s="215"/>
      <c r="WSP329" s="215"/>
      <c r="WSQ329" s="215"/>
      <c r="WSR329" s="215"/>
      <c r="WSS329" s="215"/>
      <c r="WST329" s="215"/>
      <c r="WSU329" s="215"/>
      <c r="WSV329" s="215"/>
      <c r="WSW329" s="215"/>
      <c r="WSX329" s="215"/>
      <c r="WSY329" s="215"/>
      <c r="WSZ329" s="215"/>
      <c r="WTA329" s="215"/>
      <c r="WTB329" s="215"/>
      <c r="WTC329" s="215"/>
      <c r="WTD329" s="215"/>
      <c r="WTE329" s="215"/>
      <c r="WTF329" s="215"/>
      <c r="WTG329" s="215"/>
      <c r="WTH329" s="215"/>
      <c r="WTI329" s="215"/>
      <c r="WTJ329" s="215"/>
      <c r="WTK329" s="215"/>
      <c r="WTL329" s="215"/>
      <c r="WTM329" s="215"/>
      <c r="WTN329" s="215"/>
      <c r="WTO329" s="215"/>
      <c r="WTP329" s="215"/>
      <c r="WTQ329" s="215"/>
      <c r="WTR329" s="215"/>
      <c r="WTS329" s="215"/>
      <c r="WTT329" s="215"/>
      <c r="WTU329" s="215"/>
      <c r="WTV329" s="215"/>
      <c r="WTW329" s="215"/>
      <c r="WTX329" s="215"/>
      <c r="WTY329" s="215"/>
      <c r="WTZ329" s="215"/>
      <c r="WUA329" s="215"/>
      <c r="WUB329" s="215"/>
      <c r="WUC329" s="215"/>
      <c r="WUD329" s="215"/>
      <c r="WUE329" s="215"/>
      <c r="WUF329" s="215"/>
      <c r="WUG329" s="215"/>
      <c r="WUH329" s="215"/>
      <c r="WUI329" s="215"/>
      <c r="WUJ329" s="215"/>
      <c r="WUK329" s="215"/>
      <c r="WUL329" s="215"/>
      <c r="WUM329" s="215"/>
      <c r="WUN329" s="215"/>
      <c r="WUO329" s="215"/>
      <c r="WUP329" s="215"/>
      <c r="WUQ329" s="215"/>
      <c r="WUR329" s="215"/>
      <c r="WUS329" s="215"/>
      <c r="WUT329" s="215"/>
      <c r="WUU329" s="215"/>
      <c r="WUV329" s="215"/>
      <c r="WUW329" s="215"/>
      <c r="WUX329" s="215"/>
      <c r="WUY329" s="215"/>
      <c r="WUZ329" s="215"/>
      <c r="WVA329" s="215"/>
      <c r="WVB329" s="215"/>
      <c r="WVC329" s="215"/>
      <c r="WVD329" s="215"/>
      <c r="WVE329" s="215"/>
      <c r="WVF329" s="215"/>
      <c r="WVG329" s="215"/>
      <c r="WVH329" s="215"/>
      <c r="WVI329" s="215"/>
      <c r="WVJ329" s="215"/>
      <c r="WVK329" s="215"/>
      <c r="WVL329" s="215"/>
      <c r="WVM329" s="215"/>
      <c r="WVN329" s="215"/>
      <c r="WVO329" s="215"/>
      <c r="WVP329" s="215"/>
      <c r="WVQ329" s="215"/>
      <c r="WVR329" s="215"/>
      <c r="WVS329" s="215"/>
      <c r="WVT329" s="215"/>
      <c r="WVU329" s="215"/>
      <c r="WVV329" s="215"/>
      <c r="WVW329" s="215"/>
      <c r="WVX329" s="215"/>
      <c r="WVY329" s="215"/>
      <c r="WVZ329" s="215"/>
      <c r="WWA329" s="215"/>
      <c r="WWB329" s="215"/>
      <c r="WWC329" s="215"/>
      <c r="WWD329" s="215"/>
      <c r="WWE329" s="215"/>
      <c r="WWF329" s="215"/>
      <c r="WWG329" s="215"/>
      <c r="WWH329" s="215"/>
      <c r="WWI329" s="215"/>
      <c r="WWJ329" s="215"/>
      <c r="WWK329" s="215"/>
      <c r="WWL329" s="215"/>
      <c r="WWM329" s="215"/>
      <c r="WWN329" s="215"/>
      <c r="WWO329" s="215"/>
      <c r="WWP329" s="215"/>
      <c r="WWQ329" s="215"/>
      <c r="WWR329" s="215"/>
      <c r="WWS329" s="215"/>
      <c r="WWT329" s="215"/>
      <c r="WWU329" s="215"/>
      <c r="WWV329" s="215"/>
      <c r="WWW329" s="215"/>
      <c r="WWX329" s="215"/>
      <c r="WWY329" s="215"/>
      <c r="WWZ329" s="215"/>
      <c r="WXA329" s="215"/>
      <c r="WXB329" s="215"/>
      <c r="WXC329" s="215"/>
      <c r="WXD329" s="215"/>
      <c r="WXE329" s="215"/>
      <c r="WXF329" s="215"/>
      <c r="WXG329" s="215"/>
      <c r="WXH329" s="215"/>
      <c r="WXI329" s="215"/>
      <c r="WXJ329" s="215"/>
      <c r="WXK329" s="215"/>
      <c r="WXL329" s="215"/>
      <c r="WXM329" s="215"/>
      <c r="WXN329" s="215"/>
      <c r="WXO329" s="215"/>
      <c r="WXP329" s="215"/>
      <c r="WXQ329" s="215"/>
      <c r="WXR329" s="215"/>
      <c r="WXS329" s="215"/>
      <c r="WXT329" s="215"/>
      <c r="WXU329" s="215"/>
      <c r="WXV329" s="215"/>
      <c r="WXW329" s="215"/>
      <c r="WXX329" s="215"/>
      <c r="WXY329" s="215"/>
      <c r="WXZ329" s="215"/>
      <c r="WYA329" s="215"/>
      <c r="WYB329" s="215"/>
      <c r="WYC329" s="215"/>
      <c r="WYD329" s="215"/>
      <c r="WYE329" s="215"/>
      <c r="WYF329" s="215"/>
      <c r="WYG329" s="215"/>
      <c r="WYH329" s="215"/>
      <c r="WYI329" s="215"/>
      <c r="WYJ329" s="215"/>
      <c r="WYK329" s="215"/>
      <c r="WYL329" s="215"/>
      <c r="WYM329" s="215"/>
      <c r="WYN329" s="215"/>
      <c r="WYO329" s="215"/>
      <c r="WYP329" s="215"/>
      <c r="WYQ329" s="215"/>
      <c r="WYR329" s="215"/>
      <c r="WYS329" s="215"/>
      <c r="WYT329" s="215"/>
      <c r="WYU329" s="215"/>
      <c r="WYV329" s="215"/>
      <c r="WYW329" s="215"/>
      <c r="WYX329" s="215"/>
      <c r="WYY329" s="215"/>
      <c r="WYZ329" s="215"/>
      <c r="WZA329" s="215"/>
      <c r="WZB329" s="215"/>
      <c r="WZC329" s="215"/>
      <c r="WZD329" s="215"/>
      <c r="WZE329" s="215"/>
      <c r="WZF329" s="215"/>
      <c r="WZG329" s="215"/>
      <c r="WZH329" s="215"/>
      <c r="WZI329" s="215"/>
      <c r="WZJ329" s="215"/>
      <c r="WZK329" s="215"/>
      <c r="WZL329" s="215"/>
      <c r="WZM329" s="215"/>
      <c r="WZN329" s="215"/>
      <c r="WZO329" s="215"/>
      <c r="WZP329" s="215"/>
      <c r="WZQ329" s="215"/>
      <c r="WZR329" s="215"/>
      <c r="WZS329" s="215"/>
      <c r="WZT329" s="215"/>
      <c r="WZU329" s="215"/>
      <c r="WZV329" s="215"/>
      <c r="WZW329" s="215"/>
      <c r="WZX329" s="215"/>
      <c r="WZY329" s="215"/>
      <c r="WZZ329" s="215"/>
      <c r="XAA329" s="215"/>
      <c r="XAB329" s="215"/>
      <c r="XAC329" s="215"/>
      <c r="XAD329" s="215"/>
      <c r="XAE329" s="215"/>
      <c r="XAF329" s="215"/>
      <c r="XAG329" s="215"/>
      <c r="XAH329" s="215"/>
      <c r="XAI329" s="215"/>
      <c r="XAJ329" s="215"/>
      <c r="XAK329" s="215"/>
      <c r="XAL329" s="215"/>
      <c r="XAM329" s="215"/>
      <c r="XAN329" s="215"/>
      <c r="XAO329" s="215"/>
      <c r="XAP329" s="215"/>
      <c r="XAQ329" s="215"/>
      <c r="XAR329" s="215"/>
      <c r="XAS329" s="215"/>
      <c r="XAT329" s="215"/>
      <c r="XAU329" s="215"/>
      <c r="XAV329" s="215"/>
      <c r="XAW329" s="215"/>
      <c r="XAX329" s="215"/>
      <c r="XAY329" s="215"/>
      <c r="XAZ329" s="215"/>
      <c r="XBA329" s="215"/>
      <c r="XBB329" s="215"/>
      <c r="XBC329" s="215"/>
      <c r="XBD329" s="215"/>
      <c r="XBE329" s="215"/>
      <c r="XBF329" s="215"/>
      <c r="XBG329" s="215"/>
      <c r="XBH329" s="215"/>
      <c r="XBI329" s="215"/>
      <c r="XBJ329" s="215"/>
      <c r="XBK329" s="215"/>
      <c r="XBL329" s="215"/>
      <c r="XBM329" s="215"/>
      <c r="XBN329" s="215"/>
      <c r="XBO329" s="215"/>
      <c r="XBP329" s="215"/>
      <c r="XBQ329" s="215"/>
      <c r="XBR329" s="215"/>
      <c r="XBS329" s="215"/>
      <c r="XBT329" s="215"/>
      <c r="XBU329" s="215"/>
      <c r="XBV329" s="215"/>
      <c r="XBW329" s="215"/>
      <c r="XBX329" s="215"/>
      <c r="XBY329" s="215"/>
      <c r="XBZ329" s="215"/>
      <c r="XCA329" s="215"/>
      <c r="XCB329" s="215"/>
      <c r="XCC329" s="215"/>
      <c r="XCD329" s="215"/>
      <c r="XCE329" s="215"/>
      <c r="XCF329" s="215"/>
      <c r="XCG329" s="215"/>
      <c r="XCH329" s="215"/>
      <c r="XCI329" s="215"/>
      <c r="XCJ329" s="215"/>
      <c r="XCK329" s="215"/>
      <c r="XCL329" s="215"/>
      <c r="XCM329" s="215"/>
      <c r="XCN329" s="215"/>
      <c r="XCO329" s="215"/>
      <c r="XCP329" s="215"/>
      <c r="XCQ329" s="215"/>
      <c r="XCR329" s="215"/>
      <c r="XCS329" s="215"/>
      <c r="XCT329" s="215"/>
      <c r="XCU329" s="215"/>
      <c r="XCV329" s="215"/>
      <c r="XCW329" s="215"/>
      <c r="XCX329" s="215"/>
      <c r="XCY329" s="215"/>
      <c r="XCZ329" s="215"/>
      <c r="XDA329" s="215"/>
      <c r="XDB329" s="215"/>
      <c r="XDC329" s="215"/>
      <c r="XDD329" s="215"/>
      <c r="XDE329" s="215"/>
      <c r="XDF329" s="215"/>
      <c r="XDG329" s="215"/>
      <c r="XDH329" s="215"/>
      <c r="XDI329" s="215"/>
      <c r="XDJ329" s="215"/>
      <c r="XDK329" s="215"/>
      <c r="XDL329" s="215"/>
      <c r="XDM329" s="215"/>
      <c r="XDN329" s="215"/>
      <c r="XDO329" s="215"/>
      <c r="XDP329" s="215"/>
      <c r="XDQ329" s="215"/>
      <c r="XDR329" s="215"/>
      <c r="XDS329" s="215"/>
      <c r="XDT329" s="215"/>
      <c r="XDU329" s="215"/>
      <c r="XDV329" s="215"/>
      <c r="XDW329" s="215"/>
      <c r="XDX329" s="215"/>
      <c r="XDY329" s="215"/>
      <c r="XDZ329" s="215"/>
      <c r="XEA329" s="215"/>
      <c r="XEB329" s="215"/>
      <c r="XEC329" s="215"/>
      <c r="XED329" s="215"/>
      <c r="XEE329" s="215"/>
      <c r="XEF329" s="215"/>
      <c r="XEG329" s="215"/>
      <c r="XEH329" s="215"/>
      <c r="XEI329" s="215"/>
      <c r="XEJ329" s="215"/>
      <c r="XEK329" s="215"/>
      <c r="XEL329" s="215"/>
      <c r="XEM329" s="215"/>
      <c r="XEN329" s="215"/>
      <c r="XEO329" s="215"/>
      <c r="XEP329" s="215"/>
      <c r="XEQ329" s="215"/>
      <c r="XER329" s="215"/>
      <c r="XES329" s="215"/>
      <c r="XET329" s="215"/>
      <c r="XEU329" s="215"/>
      <c r="XEV329" s="215"/>
      <c r="XEW329" s="215"/>
      <c r="XEX329" s="215"/>
      <c r="XEY329" s="215"/>
      <c r="XEZ329" s="215"/>
      <c r="XFA329" s="215"/>
      <c r="XFB329" s="215"/>
      <c r="XFC329" s="215"/>
      <c r="XFD329" s="215"/>
    </row>
    <row r="330" spans="1:16384">
      <c r="A330" s="186">
        <v>41</v>
      </c>
      <c r="B330" s="185">
        <v>100000373219</v>
      </c>
      <c r="C330" s="186">
        <v>0</v>
      </c>
      <c r="D330" s="186" t="s">
        <v>429</v>
      </c>
      <c r="E330" s="182" t="s">
        <v>3165</v>
      </c>
      <c r="F330" s="187">
        <v>21721</v>
      </c>
      <c r="G330" s="187">
        <v>-21720</v>
      </c>
      <c r="H330" s="182">
        <v>1</v>
      </c>
      <c r="I330" s="215"/>
      <c r="J330" s="215"/>
      <c r="K330" s="215"/>
      <c r="L330" s="215"/>
      <c r="M330" s="215"/>
      <c r="N330" s="215"/>
      <c r="O330" s="215"/>
      <c r="P330" s="215"/>
      <c r="Q330" s="215"/>
      <c r="R330" s="215"/>
      <c r="S330" s="215"/>
      <c r="T330" s="215"/>
      <c r="U330" s="215"/>
      <c r="V330" s="215"/>
      <c r="W330" s="215"/>
      <c r="X330" s="215"/>
      <c r="Y330" s="215"/>
      <c r="Z330" s="215"/>
      <c r="AA330" s="215"/>
      <c r="AB330" s="215"/>
      <c r="AC330" s="215"/>
      <c r="AD330" s="215"/>
      <c r="AE330" s="215"/>
      <c r="AF330" s="215"/>
      <c r="AG330" s="215"/>
      <c r="AH330" s="215"/>
      <c r="AI330" s="215"/>
      <c r="AJ330" s="215"/>
      <c r="AK330" s="215"/>
      <c r="AL330" s="215"/>
      <c r="AM330" s="215"/>
      <c r="AN330" s="215"/>
      <c r="AO330" s="215"/>
      <c r="AP330" s="215"/>
      <c r="AQ330" s="215"/>
      <c r="AR330" s="215"/>
      <c r="AS330" s="215"/>
      <c r="AT330" s="215"/>
      <c r="AU330" s="215"/>
      <c r="AV330" s="215"/>
      <c r="AW330" s="215"/>
      <c r="AX330" s="215"/>
      <c r="AY330" s="215"/>
      <c r="AZ330" s="215"/>
      <c r="BA330" s="215"/>
      <c r="BB330" s="215"/>
      <c r="BC330" s="215"/>
      <c r="BD330" s="215"/>
      <c r="BE330" s="215"/>
      <c r="BF330" s="215"/>
      <c r="BG330" s="215"/>
      <c r="BH330" s="215"/>
      <c r="BI330" s="215"/>
      <c r="BJ330" s="215"/>
      <c r="BK330" s="215"/>
      <c r="BL330" s="215"/>
      <c r="BM330" s="215"/>
      <c r="BN330" s="215"/>
      <c r="BO330" s="215"/>
      <c r="BP330" s="215"/>
      <c r="BQ330" s="215"/>
      <c r="BR330" s="215"/>
      <c r="BS330" s="215"/>
      <c r="BT330" s="215"/>
      <c r="BU330" s="215"/>
      <c r="BV330" s="215"/>
      <c r="BW330" s="215"/>
      <c r="BX330" s="215"/>
      <c r="BY330" s="215"/>
      <c r="BZ330" s="215"/>
      <c r="CA330" s="215"/>
      <c r="CB330" s="215"/>
      <c r="CC330" s="215"/>
      <c r="CD330" s="215"/>
      <c r="CE330" s="215"/>
      <c r="CF330" s="215"/>
      <c r="CG330" s="215"/>
      <c r="CH330" s="215"/>
      <c r="CI330" s="215"/>
      <c r="CJ330" s="215"/>
      <c r="CK330" s="215"/>
      <c r="CL330" s="215"/>
      <c r="CM330" s="215"/>
      <c r="CN330" s="215"/>
      <c r="CO330" s="215"/>
      <c r="CP330" s="215"/>
      <c r="CQ330" s="215"/>
      <c r="CR330" s="215"/>
      <c r="CS330" s="215"/>
      <c r="CT330" s="215"/>
      <c r="CU330" s="215"/>
      <c r="CV330" s="215"/>
      <c r="CW330" s="215"/>
      <c r="CX330" s="215"/>
      <c r="CY330" s="215"/>
      <c r="CZ330" s="215"/>
      <c r="DA330" s="215"/>
      <c r="DB330" s="215"/>
      <c r="DC330" s="215"/>
      <c r="DD330" s="215"/>
      <c r="DE330" s="215"/>
      <c r="DF330" s="215"/>
      <c r="DG330" s="215"/>
      <c r="DH330" s="215"/>
      <c r="DI330" s="215"/>
      <c r="DJ330" s="215"/>
      <c r="DK330" s="215"/>
      <c r="DL330" s="215"/>
      <c r="DM330" s="215"/>
      <c r="DN330" s="215"/>
      <c r="DO330" s="215"/>
      <c r="DP330" s="215"/>
      <c r="DQ330" s="215"/>
      <c r="DR330" s="215"/>
      <c r="DS330" s="215"/>
      <c r="DT330" s="215"/>
      <c r="DU330" s="215"/>
      <c r="DV330" s="215"/>
      <c r="DW330" s="215"/>
      <c r="DX330" s="215"/>
      <c r="DY330" s="215"/>
      <c r="DZ330" s="215"/>
      <c r="EA330" s="215"/>
      <c r="EB330" s="215"/>
      <c r="EC330" s="215"/>
      <c r="ED330" s="215"/>
      <c r="EE330" s="215"/>
      <c r="EF330" s="215"/>
      <c r="EG330" s="215"/>
      <c r="EH330" s="215"/>
      <c r="EI330" s="215"/>
      <c r="EJ330" s="215"/>
      <c r="EK330" s="215"/>
      <c r="EL330" s="215"/>
      <c r="EM330" s="215"/>
      <c r="EN330" s="215"/>
      <c r="EO330" s="215"/>
      <c r="EP330" s="215"/>
      <c r="EQ330" s="215"/>
      <c r="ER330" s="215"/>
      <c r="ES330" s="215"/>
      <c r="ET330" s="215"/>
      <c r="EU330" s="215"/>
      <c r="EV330" s="215"/>
      <c r="EW330" s="215"/>
      <c r="EX330" s="215"/>
      <c r="EY330" s="215"/>
      <c r="EZ330" s="215"/>
      <c r="FA330" s="215"/>
      <c r="FB330" s="215"/>
      <c r="FC330" s="215"/>
      <c r="FD330" s="215"/>
      <c r="FE330" s="215"/>
      <c r="FF330" s="215"/>
      <c r="FG330" s="215"/>
      <c r="FH330" s="215"/>
      <c r="FI330" s="215"/>
      <c r="FJ330" s="215"/>
      <c r="FK330" s="215"/>
      <c r="FL330" s="215"/>
      <c r="FM330" s="215"/>
      <c r="FN330" s="215"/>
      <c r="FO330" s="215"/>
      <c r="FP330" s="215"/>
      <c r="FQ330" s="215"/>
      <c r="FR330" s="215"/>
      <c r="FS330" s="215"/>
      <c r="FT330" s="215"/>
      <c r="FU330" s="215"/>
      <c r="FV330" s="215"/>
      <c r="FW330" s="215"/>
      <c r="FX330" s="215"/>
      <c r="FY330" s="215"/>
      <c r="FZ330" s="215"/>
      <c r="GA330" s="215"/>
      <c r="GB330" s="215"/>
      <c r="GC330" s="215"/>
      <c r="GD330" s="215"/>
      <c r="GE330" s="215"/>
      <c r="GF330" s="215"/>
      <c r="GG330" s="215"/>
      <c r="GH330" s="215"/>
      <c r="GI330" s="215"/>
      <c r="GJ330" s="215"/>
      <c r="GK330" s="215"/>
      <c r="GL330" s="215"/>
      <c r="GM330" s="215"/>
      <c r="GN330" s="215"/>
      <c r="GO330" s="215"/>
      <c r="GP330" s="215"/>
      <c r="GQ330" s="215"/>
      <c r="GR330" s="215"/>
      <c r="GS330" s="215"/>
      <c r="GT330" s="215"/>
      <c r="GU330" s="215"/>
      <c r="GV330" s="215"/>
      <c r="GW330" s="215"/>
      <c r="GX330" s="215"/>
      <c r="GY330" s="215"/>
      <c r="GZ330" s="215"/>
      <c r="HA330" s="215"/>
      <c r="HB330" s="215"/>
      <c r="HC330" s="215"/>
      <c r="HD330" s="215"/>
      <c r="HE330" s="215"/>
      <c r="HF330" s="215"/>
      <c r="HG330" s="215"/>
      <c r="HH330" s="215"/>
      <c r="HI330" s="215"/>
      <c r="HJ330" s="215"/>
      <c r="HK330" s="215"/>
      <c r="HL330" s="215"/>
      <c r="HM330" s="215"/>
      <c r="HN330" s="215"/>
      <c r="HO330" s="215"/>
      <c r="HP330" s="215"/>
      <c r="HQ330" s="215"/>
      <c r="HR330" s="215"/>
      <c r="HS330" s="215"/>
      <c r="HT330" s="215"/>
      <c r="HU330" s="215"/>
      <c r="HV330" s="215"/>
      <c r="HW330" s="215"/>
      <c r="HX330" s="215"/>
      <c r="HY330" s="215"/>
      <c r="HZ330" s="215"/>
      <c r="IA330" s="215"/>
      <c r="IB330" s="215"/>
      <c r="IC330" s="215"/>
      <c r="ID330" s="215"/>
      <c r="IE330" s="215"/>
      <c r="IF330" s="215"/>
      <c r="IG330" s="215"/>
      <c r="IH330" s="215"/>
      <c r="II330" s="215"/>
      <c r="IJ330" s="215"/>
      <c r="IK330" s="215"/>
      <c r="IL330" s="215"/>
      <c r="IM330" s="215"/>
      <c r="IN330" s="215"/>
      <c r="IO330" s="215"/>
      <c r="IP330" s="215"/>
      <c r="IQ330" s="215"/>
      <c r="IR330" s="215"/>
      <c r="IS330" s="215"/>
      <c r="IT330" s="215"/>
      <c r="IU330" s="215"/>
      <c r="IV330" s="215"/>
      <c r="IW330" s="215"/>
      <c r="IX330" s="215"/>
      <c r="IY330" s="215"/>
      <c r="IZ330" s="215"/>
      <c r="JA330" s="215"/>
      <c r="JB330" s="215"/>
      <c r="JC330" s="215"/>
      <c r="JD330" s="215"/>
      <c r="JE330" s="215"/>
      <c r="JF330" s="215"/>
      <c r="JG330" s="215"/>
      <c r="JH330" s="215"/>
      <c r="JI330" s="215"/>
      <c r="JJ330" s="215"/>
      <c r="JK330" s="215"/>
      <c r="JL330" s="215"/>
      <c r="JM330" s="215"/>
      <c r="JN330" s="215"/>
      <c r="JO330" s="215"/>
      <c r="JP330" s="215"/>
      <c r="JQ330" s="215"/>
      <c r="JR330" s="215"/>
      <c r="JS330" s="215"/>
      <c r="JT330" s="215"/>
      <c r="JU330" s="215"/>
      <c r="JV330" s="215"/>
      <c r="JW330" s="215"/>
      <c r="JX330" s="215"/>
      <c r="JY330" s="215"/>
      <c r="JZ330" s="215"/>
      <c r="KA330" s="215"/>
      <c r="KB330" s="215"/>
      <c r="KC330" s="215"/>
      <c r="KD330" s="215"/>
      <c r="KE330" s="215"/>
      <c r="KF330" s="215"/>
      <c r="KG330" s="215"/>
      <c r="KH330" s="215"/>
      <c r="KI330" s="215"/>
      <c r="KJ330" s="215"/>
      <c r="KK330" s="215"/>
      <c r="KL330" s="215"/>
      <c r="KM330" s="215"/>
      <c r="KN330" s="215"/>
      <c r="KO330" s="215"/>
      <c r="KP330" s="215"/>
      <c r="KQ330" s="215"/>
      <c r="KR330" s="215"/>
      <c r="KS330" s="215"/>
      <c r="KT330" s="215"/>
      <c r="KU330" s="215"/>
      <c r="KV330" s="215"/>
      <c r="KW330" s="215"/>
      <c r="KX330" s="215"/>
      <c r="KY330" s="215"/>
      <c r="KZ330" s="215"/>
      <c r="LA330" s="215"/>
      <c r="LB330" s="215"/>
      <c r="LC330" s="215"/>
      <c r="LD330" s="215"/>
      <c r="LE330" s="215"/>
      <c r="LF330" s="215"/>
      <c r="LG330" s="215"/>
      <c r="LH330" s="215"/>
      <c r="LI330" s="215"/>
      <c r="LJ330" s="215"/>
      <c r="LK330" s="215"/>
      <c r="LL330" s="215"/>
      <c r="LM330" s="215"/>
      <c r="LN330" s="215"/>
      <c r="LO330" s="215"/>
      <c r="LP330" s="215"/>
      <c r="LQ330" s="215"/>
      <c r="LR330" s="215"/>
      <c r="LS330" s="215"/>
      <c r="LT330" s="215"/>
      <c r="LU330" s="215"/>
      <c r="LV330" s="215"/>
      <c r="LW330" s="215"/>
      <c r="LX330" s="215"/>
      <c r="LY330" s="215"/>
      <c r="LZ330" s="215"/>
      <c r="MA330" s="215"/>
      <c r="MB330" s="215"/>
      <c r="MC330" s="215"/>
      <c r="MD330" s="215"/>
      <c r="ME330" s="215"/>
      <c r="MF330" s="215"/>
      <c r="MG330" s="215"/>
      <c r="MH330" s="215"/>
      <c r="MI330" s="215"/>
      <c r="MJ330" s="215"/>
      <c r="MK330" s="215"/>
      <c r="ML330" s="215"/>
      <c r="MM330" s="215"/>
      <c r="MN330" s="215"/>
      <c r="MO330" s="215"/>
      <c r="MP330" s="215"/>
      <c r="MQ330" s="215"/>
      <c r="MR330" s="215"/>
      <c r="MS330" s="215"/>
      <c r="MT330" s="215"/>
      <c r="MU330" s="215"/>
      <c r="MV330" s="215"/>
      <c r="MW330" s="215"/>
      <c r="MX330" s="215"/>
      <c r="MY330" s="215"/>
      <c r="MZ330" s="215"/>
      <c r="NA330" s="215"/>
      <c r="NB330" s="215"/>
      <c r="NC330" s="215"/>
      <c r="ND330" s="215"/>
      <c r="NE330" s="215"/>
      <c r="NF330" s="215"/>
      <c r="NG330" s="215"/>
      <c r="NH330" s="215"/>
      <c r="NI330" s="215"/>
      <c r="NJ330" s="215"/>
      <c r="NK330" s="215"/>
      <c r="NL330" s="215"/>
      <c r="NM330" s="215"/>
      <c r="NN330" s="215"/>
      <c r="NO330" s="215"/>
      <c r="NP330" s="215"/>
      <c r="NQ330" s="215"/>
      <c r="NR330" s="215"/>
      <c r="NS330" s="215"/>
      <c r="NT330" s="215"/>
      <c r="NU330" s="215"/>
      <c r="NV330" s="215"/>
      <c r="NW330" s="215"/>
      <c r="NX330" s="215"/>
      <c r="NY330" s="215"/>
      <c r="NZ330" s="215"/>
      <c r="OA330" s="215"/>
      <c r="OB330" s="215"/>
      <c r="OC330" s="215"/>
      <c r="OD330" s="215"/>
      <c r="OE330" s="215"/>
      <c r="OF330" s="215"/>
      <c r="OG330" s="215"/>
      <c r="OH330" s="215"/>
      <c r="OI330" s="215"/>
      <c r="OJ330" s="215"/>
      <c r="OK330" s="215"/>
      <c r="OL330" s="215"/>
      <c r="OM330" s="215"/>
      <c r="ON330" s="215"/>
      <c r="OO330" s="215"/>
      <c r="OP330" s="215"/>
      <c r="OQ330" s="215"/>
      <c r="OR330" s="215"/>
      <c r="OS330" s="215"/>
      <c r="OT330" s="215"/>
      <c r="OU330" s="215"/>
      <c r="OV330" s="215"/>
      <c r="OW330" s="215"/>
      <c r="OX330" s="215"/>
      <c r="OY330" s="215"/>
      <c r="OZ330" s="215"/>
      <c r="PA330" s="215"/>
      <c r="PB330" s="215"/>
      <c r="PC330" s="215"/>
      <c r="PD330" s="215"/>
      <c r="PE330" s="215"/>
      <c r="PF330" s="215"/>
      <c r="PG330" s="215"/>
      <c r="PH330" s="215"/>
      <c r="PI330" s="215"/>
      <c r="PJ330" s="215"/>
      <c r="PK330" s="215"/>
      <c r="PL330" s="215"/>
      <c r="PM330" s="215"/>
      <c r="PN330" s="215"/>
      <c r="PO330" s="215"/>
      <c r="PP330" s="215"/>
      <c r="PQ330" s="215"/>
      <c r="PR330" s="215"/>
      <c r="PS330" s="215"/>
      <c r="PT330" s="215"/>
      <c r="PU330" s="215"/>
      <c r="PV330" s="215"/>
      <c r="PW330" s="215"/>
      <c r="PX330" s="215"/>
      <c r="PY330" s="215"/>
      <c r="PZ330" s="215"/>
      <c r="QA330" s="215"/>
      <c r="QB330" s="215"/>
      <c r="QC330" s="215"/>
      <c r="QD330" s="215"/>
      <c r="QE330" s="215"/>
      <c r="QF330" s="215"/>
      <c r="QG330" s="215"/>
      <c r="QH330" s="215"/>
      <c r="QI330" s="215"/>
      <c r="QJ330" s="215"/>
      <c r="QK330" s="215"/>
      <c r="QL330" s="215"/>
      <c r="QM330" s="215"/>
      <c r="QN330" s="215"/>
      <c r="QO330" s="215"/>
      <c r="QP330" s="215"/>
      <c r="QQ330" s="215"/>
      <c r="QR330" s="215"/>
      <c r="QS330" s="215"/>
      <c r="QT330" s="215"/>
      <c r="QU330" s="215"/>
      <c r="QV330" s="215"/>
      <c r="QW330" s="215"/>
      <c r="QX330" s="215"/>
      <c r="QY330" s="215"/>
      <c r="QZ330" s="215"/>
      <c r="RA330" s="215"/>
      <c r="RB330" s="215"/>
      <c r="RC330" s="215"/>
      <c r="RD330" s="215"/>
      <c r="RE330" s="215"/>
      <c r="RF330" s="215"/>
      <c r="RG330" s="215"/>
      <c r="RH330" s="215"/>
      <c r="RI330" s="215"/>
      <c r="RJ330" s="215"/>
      <c r="RK330" s="215"/>
      <c r="RL330" s="215"/>
      <c r="RM330" s="215"/>
      <c r="RN330" s="215"/>
      <c r="RO330" s="215"/>
      <c r="RP330" s="215"/>
      <c r="RQ330" s="215"/>
      <c r="RR330" s="215"/>
      <c r="RS330" s="215"/>
      <c r="RT330" s="215"/>
      <c r="RU330" s="215"/>
      <c r="RV330" s="215"/>
      <c r="RW330" s="215"/>
      <c r="RX330" s="215"/>
      <c r="RY330" s="215"/>
      <c r="RZ330" s="215"/>
      <c r="SA330" s="215"/>
      <c r="SB330" s="215"/>
      <c r="SC330" s="215"/>
      <c r="SD330" s="215"/>
      <c r="SE330" s="215"/>
      <c r="SF330" s="215"/>
      <c r="SG330" s="215"/>
      <c r="SH330" s="215"/>
      <c r="SI330" s="215"/>
      <c r="SJ330" s="215"/>
      <c r="SK330" s="215"/>
      <c r="SL330" s="215"/>
      <c r="SM330" s="215"/>
      <c r="SN330" s="215"/>
      <c r="SO330" s="215"/>
      <c r="SP330" s="215"/>
      <c r="SQ330" s="215"/>
      <c r="SR330" s="215"/>
      <c r="SS330" s="215"/>
      <c r="ST330" s="215"/>
      <c r="SU330" s="215"/>
      <c r="SV330" s="215"/>
      <c r="SW330" s="215"/>
      <c r="SX330" s="215"/>
      <c r="SY330" s="215"/>
      <c r="SZ330" s="215"/>
      <c r="TA330" s="215"/>
      <c r="TB330" s="215"/>
      <c r="TC330" s="215"/>
      <c r="TD330" s="215"/>
      <c r="TE330" s="215"/>
      <c r="TF330" s="215"/>
      <c r="TG330" s="215"/>
      <c r="TH330" s="215"/>
      <c r="TI330" s="215"/>
      <c r="TJ330" s="215"/>
      <c r="TK330" s="215"/>
      <c r="TL330" s="215"/>
      <c r="TM330" s="215"/>
      <c r="TN330" s="215"/>
      <c r="TO330" s="215"/>
      <c r="TP330" s="215"/>
      <c r="TQ330" s="215"/>
      <c r="TR330" s="215"/>
      <c r="TS330" s="215"/>
      <c r="TT330" s="215"/>
      <c r="TU330" s="215"/>
      <c r="TV330" s="215"/>
      <c r="TW330" s="215"/>
      <c r="TX330" s="215"/>
      <c r="TY330" s="215"/>
      <c r="TZ330" s="215"/>
      <c r="UA330" s="215"/>
      <c r="UB330" s="215"/>
      <c r="UC330" s="215"/>
      <c r="UD330" s="215"/>
      <c r="UE330" s="215"/>
      <c r="UF330" s="215"/>
      <c r="UG330" s="215"/>
      <c r="UH330" s="215"/>
      <c r="UI330" s="215"/>
      <c r="UJ330" s="215"/>
      <c r="UK330" s="215"/>
      <c r="UL330" s="215"/>
      <c r="UM330" s="215"/>
      <c r="UN330" s="215"/>
      <c r="UO330" s="215"/>
      <c r="UP330" s="215"/>
      <c r="UQ330" s="215"/>
      <c r="UR330" s="215"/>
      <c r="US330" s="215"/>
      <c r="UT330" s="215"/>
      <c r="UU330" s="215"/>
      <c r="UV330" s="215"/>
      <c r="UW330" s="215"/>
      <c r="UX330" s="215"/>
      <c r="UY330" s="215"/>
      <c r="UZ330" s="215"/>
      <c r="VA330" s="215"/>
      <c r="VB330" s="215"/>
      <c r="VC330" s="215"/>
      <c r="VD330" s="215"/>
      <c r="VE330" s="215"/>
      <c r="VF330" s="215"/>
      <c r="VG330" s="215"/>
      <c r="VH330" s="215"/>
      <c r="VI330" s="215"/>
      <c r="VJ330" s="215"/>
      <c r="VK330" s="215"/>
      <c r="VL330" s="215"/>
      <c r="VM330" s="215"/>
      <c r="VN330" s="215"/>
      <c r="VO330" s="215"/>
      <c r="VP330" s="215"/>
      <c r="VQ330" s="215"/>
      <c r="VR330" s="215"/>
      <c r="VS330" s="215"/>
      <c r="VT330" s="215"/>
      <c r="VU330" s="215"/>
      <c r="VV330" s="215"/>
      <c r="VW330" s="215"/>
      <c r="VX330" s="215"/>
      <c r="VY330" s="215"/>
      <c r="VZ330" s="215"/>
      <c r="WA330" s="215"/>
      <c r="WB330" s="215"/>
      <c r="WC330" s="215"/>
      <c r="WD330" s="215"/>
      <c r="WE330" s="215"/>
      <c r="WF330" s="215"/>
      <c r="WG330" s="215"/>
      <c r="WH330" s="215"/>
      <c r="WI330" s="215"/>
      <c r="WJ330" s="215"/>
      <c r="WK330" s="215"/>
      <c r="WL330" s="215"/>
      <c r="WM330" s="215"/>
      <c r="WN330" s="215"/>
      <c r="WO330" s="215"/>
      <c r="WP330" s="215"/>
      <c r="WQ330" s="215"/>
      <c r="WR330" s="215"/>
      <c r="WS330" s="215"/>
      <c r="WT330" s="215"/>
      <c r="WU330" s="215"/>
      <c r="WV330" s="215"/>
      <c r="WW330" s="215"/>
      <c r="WX330" s="215"/>
      <c r="WY330" s="215"/>
      <c r="WZ330" s="215"/>
      <c r="XA330" s="215"/>
      <c r="XB330" s="215"/>
      <c r="XC330" s="215"/>
      <c r="XD330" s="215"/>
      <c r="XE330" s="215"/>
      <c r="XF330" s="215"/>
      <c r="XG330" s="215"/>
      <c r="XH330" s="215"/>
      <c r="XI330" s="215"/>
      <c r="XJ330" s="215"/>
      <c r="XK330" s="215"/>
      <c r="XL330" s="215"/>
      <c r="XM330" s="215"/>
      <c r="XN330" s="215"/>
      <c r="XO330" s="215"/>
      <c r="XP330" s="215"/>
      <c r="XQ330" s="215"/>
      <c r="XR330" s="215"/>
      <c r="XS330" s="215"/>
      <c r="XT330" s="215"/>
      <c r="XU330" s="215"/>
      <c r="XV330" s="215"/>
      <c r="XW330" s="215"/>
      <c r="XX330" s="215"/>
      <c r="XY330" s="215"/>
      <c r="XZ330" s="215"/>
      <c r="YA330" s="215"/>
      <c r="YB330" s="215"/>
      <c r="YC330" s="215"/>
      <c r="YD330" s="215"/>
      <c r="YE330" s="215"/>
      <c r="YF330" s="215"/>
      <c r="YG330" s="215"/>
      <c r="YH330" s="215"/>
      <c r="YI330" s="215"/>
      <c r="YJ330" s="215"/>
      <c r="YK330" s="215"/>
      <c r="YL330" s="215"/>
      <c r="YM330" s="215"/>
      <c r="YN330" s="215"/>
      <c r="YO330" s="215"/>
      <c r="YP330" s="215"/>
      <c r="YQ330" s="215"/>
      <c r="YR330" s="215"/>
      <c r="YS330" s="215"/>
      <c r="YT330" s="215"/>
      <c r="YU330" s="215"/>
      <c r="YV330" s="215"/>
      <c r="YW330" s="215"/>
      <c r="YX330" s="215"/>
      <c r="YY330" s="215"/>
      <c r="YZ330" s="215"/>
      <c r="ZA330" s="215"/>
      <c r="ZB330" s="215"/>
      <c r="ZC330" s="215"/>
      <c r="ZD330" s="215"/>
      <c r="ZE330" s="215"/>
      <c r="ZF330" s="215"/>
      <c r="ZG330" s="215"/>
      <c r="ZH330" s="215"/>
      <c r="ZI330" s="215"/>
      <c r="ZJ330" s="215"/>
      <c r="ZK330" s="215"/>
      <c r="ZL330" s="215"/>
      <c r="ZM330" s="215"/>
      <c r="ZN330" s="215"/>
      <c r="ZO330" s="215"/>
      <c r="ZP330" s="215"/>
      <c r="ZQ330" s="215"/>
      <c r="ZR330" s="215"/>
      <c r="ZS330" s="215"/>
      <c r="ZT330" s="215"/>
      <c r="ZU330" s="215"/>
      <c r="ZV330" s="215"/>
      <c r="ZW330" s="215"/>
      <c r="ZX330" s="215"/>
      <c r="ZY330" s="215"/>
      <c r="ZZ330" s="215"/>
      <c r="AAA330" s="215"/>
      <c r="AAB330" s="215"/>
      <c r="AAC330" s="215"/>
      <c r="AAD330" s="215"/>
      <c r="AAE330" s="215"/>
      <c r="AAF330" s="215"/>
      <c r="AAG330" s="215"/>
      <c r="AAH330" s="215"/>
      <c r="AAI330" s="215"/>
      <c r="AAJ330" s="215"/>
      <c r="AAK330" s="215"/>
      <c r="AAL330" s="215"/>
      <c r="AAM330" s="215"/>
      <c r="AAN330" s="215"/>
      <c r="AAO330" s="215"/>
      <c r="AAP330" s="215"/>
      <c r="AAQ330" s="215"/>
      <c r="AAR330" s="215"/>
      <c r="AAS330" s="215"/>
      <c r="AAT330" s="215"/>
      <c r="AAU330" s="215"/>
      <c r="AAV330" s="215"/>
      <c r="AAW330" s="215"/>
      <c r="AAX330" s="215"/>
      <c r="AAY330" s="215"/>
      <c r="AAZ330" s="215"/>
      <c r="ABA330" s="215"/>
      <c r="ABB330" s="215"/>
      <c r="ABC330" s="215"/>
      <c r="ABD330" s="215"/>
      <c r="ABE330" s="215"/>
      <c r="ABF330" s="215"/>
      <c r="ABG330" s="215"/>
      <c r="ABH330" s="215"/>
      <c r="ABI330" s="215"/>
      <c r="ABJ330" s="215"/>
      <c r="ABK330" s="215"/>
      <c r="ABL330" s="215"/>
      <c r="ABM330" s="215"/>
      <c r="ABN330" s="215"/>
      <c r="ABO330" s="215"/>
      <c r="ABP330" s="215"/>
      <c r="ABQ330" s="215"/>
      <c r="ABR330" s="215"/>
      <c r="ABS330" s="215"/>
      <c r="ABT330" s="215"/>
      <c r="ABU330" s="215"/>
      <c r="ABV330" s="215"/>
      <c r="ABW330" s="215"/>
      <c r="ABX330" s="215"/>
      <c r="ABY330" s="215"/>
      <c r="ABZ330" s="215"/>
      <c r="ACA330" s="215"/>
      <c r="ACB330" s="215"/>
      <c r="ACC330" s="215"/>
      <c r="ACD330" s="215"/>
      <c r="ACE330" s="215"/>
      <c r="ACF330" s="215"/>
      <c r="ACG330" s="215"/>
      <c r="ACH330" s="215"/>
      <c r="ACI330" s="215"/>
      <c r="ACJ330" s="215"/>
      <c r="ACK330" s="215"/>
      <c r="ACL330" s="215"/>
      <c r="ACM330" s="215"/>
      <c r="ACN330" s="215"/>
      <c r="ACO330" s="215"/>
      <c r="ACP330" s="215"/>
      <c r="ACQ330" s="215"/>
      <c r="ACR330" s="215"/>
      <c r="ACS330" s="215"/>
      <c r="ACT330" s="215"/>
      <c r="ACU330" s="215"/>
      <c r="ACV330" s="215"/>
      <c r="ACW330" s="215"/>
      <c r="ACX330" s="215"/>
      <c r="ACY330" s="215"/>
      <c r="ACZ330" s="215"/>
      <c r="ADA330" s="215"/>
      <c r="ADB330" s="215"/>
      <c r="ADC330" s="215"/>
      <c r="ADD330" s="215"/>
      <c r="ADE330" s="215"/>
      <c r="ADF330" s="215"/>
      <c r="ADG330" s="215"/>
      <c r="ADH330" s="215"/>
      <c r="ADI330" s="215"/>
      <c r="ADJ330" s="215"/>
      <c r="ADK330" s="215"/>
      <c r="ADL330" s="215"/>
      <c r="ADM330" s="215"/>
      <c r="ADN330" s="215"/>
      <c r="ADO330" s="215"/>
      <c r="ADP330" s="215"/>
      <c r="ADQ330" s="215"/>
      <c r="ADR330" s="215"/>
      <c r="ADS330" s="215"/>
      <c r="ADT330" s="215"/>
      <c r="ADU330" s="215"/>
      <c r="ADV330" s="215"/>
      <c r="ADW330" s="215"/>
      <c r="ADX330" s="215"/>
      <c r="ADY330" s="215"/>
      <c r="ADZ330" s="215"/>
      <c r="AEA330" s="215"/>
      <c r="AEB330" s="215"/>
      <c r="AEC330" s="215"/>
      <c r="AED330" s="215"/>
      <c r="AEE330" s="215"/>
      <c r="AEF330" s="215"/>
      <c r="AEG330" s="215"/>
      <c r="AEH330" s="215"/>
      <c r="AEI330" s="215"/>
      <c r="AEJ330" s="215"/>
      <c r="AEK330" s="215"/>
      <c r="AEL330" s="215"/>
      <c r="AEM330" s="215"/>
      <c r="AEN330" s="215"/>
      <c r="AEO330" s="215"/>
      <c r="AEP330" s="215"/>
      <c r="AEQ330" s="215"/>
      <c r="AER330" s="215"/>
      <c r="AES330" s="215"/>
      <c r="AET330" s="215"/>
      <c r="AEU330" s="215"/>
      <c r="AEV330" s="215"/>
      <c r="AEW330" s="215"/>
      <c r="AEX330" s="215"/>
      <c r="AEY330" s="215"/>
      <c r="AEZ330" s="215"/>
      <c r="AFA330" s="215"/>
      <c r="AFB330" s="215"/>
      <c r="AFC330" s="215"/>
      <c r="AFD330" s="215"/>
      <c r="AFE330" s="215"/>
      <c r="AFF330" s="215"/>
      <c r="AFG330" s="215"/>
      <c r="AFH330" s="215"/>
      <c r="AFI330" s="215"/>
      <c r="AFJ330" s="215"/>
      <c r="AFK330" s="215"/>
      <c r="AFL330" s="215"/>
      <c r="AFM330" s="215"/>
      <c r="AFN330" s="215"/>
      <c r="AFO330" s="215"/>
      <c r="AFP330" s="215"/>
      <c r="AFQ330" s="215"/>
      <c r="AFR330" s="215"/>
      <c r="AFS330" s="215"/>
      <c r="AFT330" s="215"/>
      <c r="AFU330" s="215"/>
      <c r="AFV330" s="215"/>
      <c r="AFW330" s="215"/>
      <c r="AFX330" s="215"/>
      <c r="AFY330" s="215"/>
      <c r="AFZ330" s="215"/>
      <c r="AGA330" s="215"/>
      <c r="AGB330" s="215"/>
      <c r="AGC330" s="215"/>
      <c r="AGD330" s="215"/>
      <c r="AGE330" s="215"/>
      <c r="AGF330" s="215"/>
      <c r="AGG330" s="215"/>
      <c r="AGH330" s="215"/>
      <c r="AGI330" s="215"/>
      <c r="AGJ330" s="215"/>
      <c r="AGK330" s="215"/>
      <c r="AGL330" s="215"/>
      <c r="AGM330" s="215"/>
      <c r="AGN330" s="215"/>
      <c r="AGO330" s="215"/>
      <c r="AGP330" s="215"/>
      <c r="AGQ330" s="215"/>
      <c r="AGR330" s="215"/>
      <c r="AGS330" s="215"/>
      <c r="AGT330" s="215"/>
      <c r="AGU330" s="215"/>
      <c r="AGV330" s="215"/>
      <c r="AGW330" s="215"/>
      <c r="AGX330" s="215"/>
      <c r="AGY330" s="215"/>
      <c r="AGZ330" s="215"/>
      <c r="AHA330" s="215"/>
      <c r="AHB330" s="215"/>
      <c r="AHC330" s="215"/>
      <c r="AHD330" s="215"/>
      <c r="AHE330" s="215"/>
      <c r="AHF330" s="215"/>
      <c r="AHG330" s="215"/>
      <c r="AHH330" s="215"/>
      <c r="AHI330" s="215"/>
      <c r="AHJ330" s="215"/>
      <c r="AHK330" s="215"/>
      <c r="AHL330" s="215"/>
      <c r="AHM330" s="215"/>
      <c r="AHN330" s="215"/>
      <c r="AHO330" s="215"/>
      <c r="AHP330" s="215"/>
      <c r="AHQ330" s="215"/>
      <c r="AHR330" s="215"/>
      <c r="AHS330" s="215"/>
      <c r="AHT330" s="215"/>
      <c r="AHU330" s="215"/>
      <c r="AHV330" s="215"/>
      <c r="AHW330" s="215"/>
      <c r="AHX330" s="215"/>
      <c r="AHY330" s="215"/>
      <c r="AHZ330" s="215"/>
      <c r="AIA330" s="215"/>
      <c r="AIB330" s="215"/>
      <c r="AIC330" s="215"/>
      <c r="AID330" s="215"/>
      <c r="AIE330" s="215"/>
      <c r="AIF330" s="215"/>
      <c r="AIG330" s="215"/>
      <c r="AIH330" s="215"/>
      <c r="AII330" s="215"/>
      <c r="AIJ330" s="215"/>
      <c r="AIK330" s="215"/>
      <c r="AIL330" s="215"/>
      <c r="AIM330" s="215"/>
      <c r="AIN330" s="215"/>
      <c r="AIO330" s="215"/>
      <c r="AIP330" s="215"/>
      <c r="AIQ330" s="215"/>
      <c r="AIR330" s="215"/>
      <c r="AIS330" s="215"/>
      <c r="AIT330" s="215"/>
      <c r="AIU330" s="215"/>
      <c r="AIV330" s="215"/>
      <c r="AIW330" s="215"/>
      <c r="AIX330" s="215"/>
      <c r="AIY330" s="215"/>
      <c r="AIZ330" s="215"/>
      <c r="AJA330" s="215"/>
      <c r="AJB330" s="215"/>
      <c r="AJC330" s="215"/>
      <c r="AJD330" s="215"/>
      <c r="AJE330" s="215"/>
      <c r="AJF330" s="215"/>
      <c r="AJG330" s="215"/>
      <c r="AJH330" s="215"/>
      <c r="AJI330" s="215"/>
      <c r="AJJ330" s="215"/>
      <c r="AJK330" s="215"/>
      <c r="AJL330" s="215"/>
      <c r="AJM330" s="215"/>
      <c r="AJN330" s="215"/>
      <c r="AJO330" s="215"/>
      <c r="AJP330" s="215"/>
      <c r="AJQ330" s="215"/>
      <c r="AJR330" s="215"/>
      <c r="AJS330" s="215"/>
      <c r="AJT330" s="215"/>
      <c r="AJU330" s="215"/>
      <c r="AJV330" s="215"/>
      <c r="AJW330" s="215"/>
      <c r="AJX330" s="215"/>
      <c r="AJY330" s="215"/>
      <c r="AJZ330" s="215"/>
      <c r="AKA330" s="215"/>
      <c r="AKB330" s="215"/>
      <c r="AKC330" s="215"/>
      <c r="AKD330" s="215"/>
      <c r="AKE330" s="215"/>
      <c r="AKF330" s="215"/>
      <c r="AKG330" s="215"/>
      <c r="AKH330" s="215"/>
      <c r="AKI330" s="215"/>
      <c r="AKJ330" s="215"/>
      <c r="AKK330" s="215"/>
      <c r="AKL330" s="215"/>
      <c r="AKM330" s="215"/>
      <c r="AKN330" s="215"/>
      <c r="AKO330" s="215"/>
      <c r="AKP330" s="215"/>
      <c r="AKQ330" s="215"/>
      <c r="AKR330" s="215"/>
      <c r="AKS330" s="215"/>
      <c r="AKT330" s="215"/>
      <c r="AKU330" s="215"/>
      <c r="AKV330" s="215"/>
      <c r="AKW330" s="215"/>
      <c r="AKX330" s="215"/>
      <c r="AKY330" s="215"/>
      <c r="AKZ330" s="215"/>
      <c r="ALA330" s="215"/>
      <c r="ALB330" s="215"/>
      <c r="ALC330" s="215"/>
      <c r="ALD330" s="215"/>
      <c r="ALE330" s="215"/>
      <c r="ALF330" s="215"/>
      <c r="ALG330" s="215"/>
      <c r="ALH330" s="215"/>
      <c r="ALI330" s="215"/>
      <c r="ALJ330" s="215"/>
      <c r="ALK330" s="215"/>
      <c r="ALL330" s="215"/>
      <c r="ALM330" s="215"/>
      <c r="ALN330" s="215"/>
      <c r="ALO330" s="215"/>
      <c r="ALP330" s="215"/>
      <c r="ALQ330" s="215"/>
      <c r="ALR330" s="215"/>
      <c r="ALS330" s="215"/>
      <c r="ALT330" s="215"/>
      <c r="ALU330" s="215"/>
      <c r="ALV330" s="215"/>
      <c r="ALW330" s="215"/>
      <c r="ALX330" s="215"/>
      <c r="ALY330" s="215"/>
      <c r="ALZ330" s="215"/>
      <c r="AMA330" s="215"/>
      <c r="AMB330" s="215"/>
      <c r="AMC330" s="215"/>
      <c r="AMD330" s="215"/>
      <c r="AME330" s="215"/>
      <c r="AMF330" s="215"/>
      <c r="AMG330" s="215"/>
      <c r="AMH330" s="215"/>
      <c r="AMI330" s="215"/>
      <c r="AMJ330" s="215"/>
      <c r="AMK330" s="215"/>
      <c r="AML330" s="215"/>
      <c r="AMM330" s="215"/>
      <c r="AMN330" s="215"/>
      <c r="AMO330" s="215"/>
      <c r="AMP330" s="215"/>
      <c r="AMQ330" s="215"/>
      <c r="AMR330" s="215"/>
      <c r="AMS330" s="215"/>
      <c r="AMT330" s="215"/>
      <c r="AMU330" s="215"/>
      <c r="AMV330" s="215"/>
      <c r="AMW330" s="215"/>
      <c r="AMX330" s="215"/>
      <c r="AMY330" s="215"/>
      <c r="AMZ330" s="215"/>
      <c r="ANA330" s="215"/>
      <c r="ANB330" s="215"/>
      <c r="ANC330" s="215"/>
      <c r="AND330" s="215"/>
      <c r="ANE330" s="215"/>
      <c r="ANF330" s="215"/>
      <c r="ANG330" s="215"/>
      <c r="ANH330" s="215"/>
      <c r="ANI330" s="215"/>
      <c r="ANJ330" s="215"/>
      <c r="ANK330" s="215"/>
      <c r="ANL330" s="215"/>
      <c r="ANM330" s="215"/>
      <c r="ANN330" s="215"/>
      <c r="ANO330" s="215"/>
      <c r="ANP330" s="215"/>
      <c r="ANQ330" s="215"/>
      <c r="ANR330" s="215"/>
      <c r="ANS330" s="215"/>
      <c r="ANT330" s="215"/>
      <c r="ANU330" s="215"/>
      <c r="ANV330" s="215"/>
      <c r="ANW330" s="215"/>
      <c r="ANX330" s="215"/>
      <c r="ANY330" s="215"/>
      <c r="ANZ330" s="215"/>
      <c r="AOA330" s="215"/>
      <c r="AOB330" s="215"/>
      <c r="AOC330" s="215"/>
      <c r="AOD330" s="215"/>
      <c r="AOE330" s="215"/>
      <c r="AOF330" s="215"/>
      <c r="AOG330" s="215"/>
      <c r="AOH330" s="215"/>
      <c r="AOI330" s="215"/>
      <c r="AOJ330" s="215"/>
      <c r="AOK330" s="215"/>
      <c r="AOL330" s="215"/>
      <c r="AOM330" s="215"/>
      <c r="AON330" s="215"/>
      <c r="AOO330" s="215"/>
      <c r="AOP330" s="215"/>
      <c r="AOQ330" s="215"/>
      <c r="AOR330" s="215"/>
      <c r="AOS330" s="215"/>
      <c r="AOT330" s="215"/>
      <c r="AOU330" s="215"/>
      <c r="AOV330" s="215"/>
      <c r="AOW330" s="215"/>
      <c r="AOX330" s="215"/>
      <c r="AOY330" s="215"/>
      <c r="AOZ330" s="215"/>
      <c r="APA330" s="215"/>
      <c r="APB330" s="215"/>
      <c r="APC330" s="215"/>
      <c r="APD330" s="215"/>
      <c r="APE330" s="215"/>
      <c r="APF330" s="215"/>
      <c r="APG330" s="215"/>
      <c r="APH330" s="215"/>
      <c r="API330" s="215"/>
      <c r="APJ330" s="215"/>
      <c r="APK330" s="215"/>
      <c r="APL330" s="215"/>
      <c r="APM330" s="215"/>
      <c r="APN330" s="215"/>
      <c r="APO330" s="215"/>
      <c r="APP330" s="215"/>
      <c r="APQ330" s="215"/>
      <c r="APR330" s="215"/>
      <c r="APS330" s="215"/>
      <c r="APT330" s="215"/>
      <c r="APU330" s="215"/>
      <c r="APV330" s="215"/>
      <c r="APW330" s="215"/>
      <c r="APX330" s="215"/>
      <c r="APY330" s="215"/>
      <c r="APZ330" s="215"/>
      <c r="AQA330" s="215"/>
      <c r="AQB330" s="215"/>
      <c r="AQC330" s="215"/>
      <c r="AQD330" s="215"/>
      <c r="AQE330" s="215"/>
      <c r="AQF330" s="215"/>
      <c r="AQG330" s="215"/>
      <c r="AQH330" s="215"/>
      <c r="AQI330" s="215"/>
      <c r="AQJ330" s="215"/>
      <c r="AQK330" s="215"/>
      <c r="AQL330" s="215"/>
      <c r="AQM330" s="215"/>
      <c r="AQN330" s="215"/>
      <c r="AQO330" s="215"/>
      <c r="AQP330" s="215"/>
      <c r="AQQ330" s="215"/>
      <c r="AQR330" s="215"/>
      <c r="AQS330" s="215"/>
      <c r="AQT330" s="215"/>
      <c r="AQU330" s="215"/>
      <c r="AQV330" s="215"/>
      <c r="AQW330" s="215"/>
      <c r="AQX330" s="215"/>
      <c r="AQY330" s="215"/>
      <c r="AQZ330" s="215"/>
      <c r="ARA330" s="215"/>
      <c r="ARB330" s="215"/>
      <c r="ARC330" s="215"/>
      <c r="ARD330" s="215"/>
      <c r="ARE330" s="215"/>
      <c r="ARF330" s="215"/>
      <c r="ARG330" s="215"/>
      <c r="ARH330" s="215"/>
      <c r="ARI330" s="215"/>
      <c r="ARJ330" s="215"/>
      <c r="ARK330" s="215"/>
      <c r="ARL330" s="215"/>
      <c r="ARM330" s="215"/>
      <c r="ARN330" s="215"/>
      <c r="ARO330" s="215"/>
      <c r="ARP330" s="215"/>
      <c r="ARQ330" s="215"/>
      <c r="ARR330" s="215"/>
      <c r="ARS330" s="215"/>
      <c r="ART330" s="215"/>
      <c r="ARU330" s="215"/>
      <c r="ARV330" s="215"/>
      <c r="ARW330" s="215"/>
      <c r="ARX330" s="215"/>
      <c r="ARY330" s="215"/>
      <c r="ARZ330" s="215"/>
      <c r="ASA330" s="215"/>
      <c r="ASB330" s="215"/>
      <c r="ASC330" s="215"/>
      <c r="ASD330" s="215"/>
      <c r="ASE330" s="215"/>
      <c r="ASF330" s="215"/>
      <c r="ASG330" s="215"/>
      <c r="ASH330" s="215"/>
      <c r="ASI330" s="215"/>
      <c r="ASJ330" s="215"/>
      <c r="ASK330" s="215"/>
      <c r="ASL330" s="215"/>
      <c r="ASM330" s="215"/>
      <c r="ASN330" s="215"/>
      <c r="ASO330" s="215"/>
      <c r="ASP330" s="215"/>
      <c r="ASQ330" s="215"/>
      <c r="ASR330" s="215"/>
      <c r="ASS330" s="215"/>
      <c r="AST330" s="215"/>
      <c r="ASU330" s="215"/>
      <c r="ASV330" s="215"/>
      <c r="ASW330" s="215"/>
      <c r="ASX330" s="215"/>
      <c r="ASY330" s="215"/>
      <c r="ASZ330" s="215"/>
      <c r="ATA330" s="215"/>
      <c r="ATB330" s="215"/>
      <c r="ATC330" s="215"/>
      <c r="ATD330" s="215"/>
      <c r="ATE330" s="215"/>
      <c r="ATF330" s="215"/>
      <c r="ATG330" s="215"/>
      <c r="ATH330" s="215"/>
      <c r="ATI330" s="215"/>
      <c r="ATJ330" s="215"/>
      <c r="ATK330" s="215"/>
      <c r="ATL330" s="215"/>
      <c r="ATM330" s="215"/>
      <c r="ATN330" s="215"/>
      <c r="ATO330" s="215"/>
      <c r="ATP330" s="215"/>
      <c r="ATQ330" s="215"/>
      <c r="ATR330" s="215"/>
      <c r="ATS330" s="215"/>
      <c r="ATT330" s="215"/>
      <c r="ATU330" s="215"/>
      <c r="ATV330" s="215"/>
      <c r="ATW330" s="215"/>
      <c r="ATX330" s="215"/>
      <c r="ATY330" s="215"/>
      <c r="ATZ330" s="215"/>
      <c r="AUA330" s="215"/>
      <c r="AUB330" s="215"/>
      <c r="AUC330" s="215"/>
      <c r="AUD330" s="215"/>
      <c r="AUE330" s="215"/>
      <c r="AUF330" s="215"/>
      <c r="AUG330" s="215"/>
      <c r="AUH330" s="215"/>
      <c r="AUI330" s="215"/>
      <c r="AUJ330" s="215"/>
      <c r="AUK330" s="215"/>
      <c r="AUL330" s="215"/>
      <c r="AUM330" s="215"/>
      <c r="AUN330" s="215"/>
      <c r="AUO330" s="215"/>
      <c r="AUP330" s="215"/>
      <c r="AUQ330" s="215"/>
      <c r="AUR330" s="215"/>
      <c r="AUS330" s="215"/>
      <c r="AUT330" s="215"/>
      <c r="AUU330" s="215"/>
      <c r="AUV330" s="215"/>
      <c r="AUW330" s="215"/>
      <c r="AUX330" s="215"/>
      <c r="AUY330" s="215"/>
      <c r="AUZ330" s="215"/>
      <c r="AVA330" s="215"/>
      <c r="AVB330" s="215"/>
      <c r="AVC330" s="215"/>
      <c r="AVD330" s="215"/>
      <c r="AVE330" s="215"/>
      <c r="AVF330" s="215"/>
      <c r="AVG330" s="215"/>
      <c r="AVH330" s="215"/>
      <c r="AVI330" s="215"/>
      <c r="AVJ330" s="215"/>
      <c r="AVK330" s="215"/>
      <c r="AVL330" s="215"/>
      <c r="AVM330" s="215"/>
      <c r="AVN330" s="215"/>
      <c r="AVO330" s="215"/>
      <c r="AVP330" s="215"/>
      <c r="AVQ330" s="215"/>
      <c r="AVR330" s="215"/>
      <c r="AVS330" s="215"/>
      <c r="AVT330" s="215"/>
      <c r="AVU330" s="215"/>
      <c r="AVV330" s="215"/>
      <c r="AVW330" s="215"/>
      <c r="AVX330" s="215"/>
      <c r="AVY330" s="215"/>
      <c r="AVZ330" s="215"/>
      <c r="AWA330" s="215"/>
      <c r="AWB330" s="215"/>
      <c r="AWC330" s="215"/>
      <c r="AWD330" s="215"/>
      <c r="AWE330" s="215"/>
      <c r="AWF330" s="215"/>
      <c r="AWG330" s="215"/>
      <c r="AWH330" s="215"/>
      <c r="AWI330" s="215"/>
      <c r="AWJ330" s="215"/>
      <c r="AWK330" s="215"/>
      <c r="AWL330" s="215"/>
      <c r="AWM330" s="215"/>
      <c r="AWN330" s="215"/>
      <c r="AWO330" s="215"/>
      <c r="AWP330" s="215"/>
      <c r="AWQ330" s="215"/>
      <c r="AWR330" s="215"/>
      <c r="AWS330" s="215"/>
      <c r="AWT330" s="215"/>
      <c r="AWU330" s="215"/>
      <c r="AWV330" s="215"/>
      <c r="AWW330" s="215"/>
      <c r="AWX330" s="215"/>
      <c r="AWY330" s="215"/>
      <c r="AWZ330" s="215"/>
      <c r="AXA330" s="215"/>
      <c r="AXB330" s="215"/>
      <c r="AXC330" s="215"/>
      <c r="AXD330" s="215"/>
      <c r="AXE330" s="215"/>
      <c r="AXF330" s="215"/>
      <c r="AXG330" s="215"/>
      <c r="AXH330" s="215"/>
      <c r="AXI330" s="215"/>
      <c r="AXJ330" s="215"/>
      <c r="AXK330" s="215"/>
      <c r="AXL330" s="215"/>
      <c r="AXM330" s="215"/>
      <c r="AXN330" s="215"/>
      <c r="AXO330" s="215"/>
      <c r="AXP330" s="215"/>
      <c r="AXQ330" s="215"/>
      <c r="AXR330" s="215"/>
      <c r="AXS330" s="215"/>
      <c r="AXT330" s="215"/>
      <c r="AXU330" s="215"/>
      <c r="AXV330" s="215"/>
      <c r="AXW330" s="215"/>
      <c r="AXX330" s="215"/>
      <c r="AXY330" s="215"/>
      <c r="AXZ330" s="215"/>
      <c r="AYA330" s="215"/>
      <c r="AYB330" s="215"/>
      <c r="AYC330" s="215"/>
      <c r="AYD330" s="215"/>
      <c r="AYE330" s="215"/>
      <c r="AYF330" s="215"/>
      <c r="AYG330" s="215"/>
      <c r="AYH330" s="215"/>
      <c r="AYI330" s="215"/>
      <c r="AYJ330" s="215"/>
      <c r="AYK330" s="215"/>
      <c r="AYL330" s="215"/>
      <c r="AYM330" s="215"/>
      <c r="AYN330" s="215"/>
      <c r="AYO330" s="215"/>
      <c r="AYP330" s="215"/>
      <c r="AYQ330" s="215"/>
      <c r="AYR330" s="215"/>
      <c r="AYS330" s="215"/>
      <c r="AYT330" s="215"/>
      <c r="AYU330" s="215"/>
      <c r="AYV330" s="215"/>
      <c r="AYW330" s="215"/>
      <c r="AYX330" s="215"/>
      <c r="AYY330" s="215"/>
      <c r="AYZ330" s="215"/>
      <c r="AZA330" s="215"/>
      <c r="AZB330" s="215"/>
      <c r="AZC330" s="215"/>
      <c r="AZD330" s="215"/>
      <c r="AZE330" s="215"/>
      <c r="AZF330" s="215"/>
      <c r="AZG330" s="215"/>
      <c r="AZH330" s="215"/>
      <c r="AZI330" s="215"/>
      <c r="AZJ330" s="215"/>
      <c r="AZK330" s="215"/>
      <c r="AZL330" s="215"/>
      <c r="AZM330" s="215"/>
      <c r="AZN330" s="215"/>
      <c r="AZO330" s="215"/>
      <c r="AZP330" s="215"/>
      <c r="AZQ330" s="215"/>
      <c r="AZR330" s="215"/>
      <c r="AZS330" s="215"/>
      <c r="AZT330" s="215"/>
      <c r="AZU330" s="215"/>
      <c r="AZV330" s="215"/>
      <c r="AZW330" s="215"/>
      <c r="AZX330" s="215"/>
      <c r="AZY330" s="215"/>
      <c r="AZZ330" s="215"/>
      <c r="BAA330" s="215"/>
      <c r="BAB330" s="215"/>
      <c r="BAC330" s="215"/>
      <c r="BAD330" s="215"/>
      <c r="BAE330" s="215"/>
      <c r="BAF330" s="215"/>
      <c r="BAG330" s="215"/>
      <c r="BAH330" s="215"/>
      <c r="BAI330" s="215"/>
      <c r="BAJ330" s="215"/>
      <c r="BAK330" s="215"/>
      <c r="BAL330" s="215"/>
      <c r="BAM330" s="215"/>
      <c r="BAN330" s="215"/>
      <c r="BAO330" s="215"/>
      <c r="BAP330" s="215"/>
      <c r="BAQ330" s="215"/>
      <c r="BAR330" s="215"/>
      <c r="BAS330" s="215"/>
      <c r="BAT330" s="215"/>
      <c r="BAU330" s="215"/>
      <c r="BAV330" s="215"/>
      <c r="BAW330" s="215"/>
      <c r="BAX330" s="215"/>
      <c r="BAY330" s="215"/>
      <c r="BAZ330" s="215"/>
      <c r="BBA330" s="215"/>
      <c r="BBB330" s="215"/>
      <c r="BBC330" s="215"/>
      <c r="BBD330" s="215"/>
      <c r="BBE330" s="215"/>
      <c r="BBF330" s="215"/>
      <c r="BBG330" s="215"/>
      <c r="BBH330" s="215"/>
      <c r="BBI330" s="215"/>
      <c r="BBJ330" s="215"/>
      <c r="BBK330" s="215"/>
      <c r="BBL330" s="215"/>
      <c r="BBM330" s="215"/>
      <c r="BBN330" s="215"/>
      <c r="BBO330" s="215"/>
      <c r="BBP330" s="215"/>
      <c r="BBQ330" s="215"/>
      <c r="BBR330" s="215"/>
      <c r="BBS330" s="215"/>
      <c r="BBT330" s="215"/>
      <c r="BBU330" s="215"/>
      <c r="BBV330" s="215"/>
      <c r="BBW330" s="215"/>
      <c r="BBX330" s="215"/>
      <c r="BBY330" s="215"/>
      <c r="BBZ330" s="215"/>
      <c r="BCA330" s="215"/>
      <c r="BCB330" s="215"/>
      <c r="BCC330" s="215"/>
      <c r="BCD330" s="215"/>
      <c r="BCE330" s="215"/>
      <c r="BCF330" s="215"/>
      <c r="BCG330" s="215"/>
      <c r="BCH330" s="215"/>
      <c r="BCI330" s="215"/>
      <c r="BCJ330" s="215"/>
      <c r="BCK330" s="215"/>
      <c r="BCL330" s="215"/>
      <c r="BCM330" s="215"/>
      <c r="BCN330" s="215"/>
      <c r="BCO330" s="215"/>
      <c r="BCP330" s="215"/>
      <c r="BCQ330" s="215"/>
      <c r="BCR330" s="215"/>
      <c r="BCS330" s="215"/>
      <c r="BCT330" s="215"/>
      <c r="BCU330" s="215"/>
      <c r="BCV330" s="215"/>
      <c r="BCW330" s="215"/>
      <c r="BCX330" s="215"/>
      <c r="BCY330" s="215"/>
      <c r="BCZ330" s="215"/>
      <c r="BDA330" s="215"/>
      <c r="BDB330" s="215"/>
      <c r="BDC330" s="215"/>
      <c r="BDD330" s="215"/>
      <c r="BDE330" s="215"/>
      <c r="BDF330" s="215"/>
      <c r="BDG330" s="215"/>
      <c r="BDH330" s="215"/>
      <c r="BDI330" s="215"/>
      <c r="BDJ330" s="215"/>
      <c r="BDK330" s="215"/>
      <c r="BDL330" s="215"/>
      <c r="BDM330" s="215"/>
      <c r="BDN330" s="215"/>
      <c r="BDO330" s="215"/>
      <c r="BDP330" s="215"/>
      <c r="BDQ330" s="215"/>
      <c r="BDR330" s="215"/>
      <c r="BDS330" s="215"/>
      <c r="BDT330" s="215"/>
      <c r="BDU330" s="215"/>
      <c r="BDV330" s="215"/>
      <c r="BDW330" s="215"/>
      <c r="BDX330" s="215"/>
      <c r="BDY330" s="215"/>
      <c r="BDZ330" s="215"/>
      <c r="BEA330" s="215"/>
      <c r="BEB330" s="215"/>
      <c r="BEC330" s="215"/>
      <c r="BED330" s="215"/>
      <c r="BEE330" s="215"/>
      <c r="BEF330" s="215"/>
      <c r="BEG330" s="215"/>
      <c r="BEH330" s="215"/>
      <c r="BEI330" s="215"/>
      <c r="BEJ330" s="215"/>
      <c r="BEK330" s="215"/>
      <c r="BEL330" s="215"/>
      <c r="BEM330" s="215"/>
      <c r="BEN330" s="215"/>
      <c r="BEO330" s="215"/>
      <c r="BEP330" s="215"/>
      <c r="BEQ330" s="215"/>
      <c r="BER330" s="215"/>
      <c r="BES330" s="215"/>
      <c r="BET330" s="215"/>
      <c r="BEU330" s="215"/>
      <c r="BEV330" s="215"/>
      <c r="BEW330" s="215"/>
      <c r="BEX330" s="215"/>
      <c r="BEY330" s="215"/>
      <c r="BEZ330" s="215"/>
      <c r="BFA330" s="215"/>
      <c r="BFB330" s="215"/>
      <c r="BFC330" s="215"/>
      <c r="BFD330" s="215"/>
      <c r="BFE330" s="215"/>
      <c r="BFF330" s="215"/>
      <c r="BFG330" s="215"/>
      <c r="BFH330" s="215"/>
      <c r="BFI330" s="215"/>
      <c r="BFJ330" s="215"/>
      <c r="BFK330" s="215"/>
      <c r="BFL330" s="215"/>
      <c r="BFM330" s="215"/>
      <c r="BFN330" s="215"/>
      <c r="BFO330" s="215"/>
      <c r="BFP330" s="215"/>
      <c r="BFQ330" s="215"/>
      <c r="BFR330" s="215"/>
      <c r="BFS330" s="215"/>
      <c r="BFT330" s="215"/>
      <c r="BFU330" s="215"/>
      <c r="BFV330" s="215"/>
      <c r="BFW330" s="215"/>
      <c r="BFX330" s="215"/>
      <c r="BFY330" s="215"/>
      <c r="BFZ330" s="215"/>
      <c r="BGA330" s="215"/>
      <c r="BGB330" s="215"/>
      <c r="BGC330" s="215"/>
      <c r="BGD330" s="215"/>
      <c r="BGE330" s="215"/>
      <c r="BGF330" s="215"/>
      <c r="BGG330" s="215"/>
      <c r="BGH330" s="215"/>
      <c r="BGI330" s="215"/>
      <c r="BGJ330" s="215"/>
      <c r="BGK330" s="215"/>
      <c r="BGL330" s="215"/>
      <c r="BGM330" s="215"/>
      <c r="BGN330" s="215"/>
      <c r="BGO330" s="215"/>
      <c r="BGP330" s="215"/>
      <c r="BGQ330" s="215"/>
      <c r="BGR330" s="215"/>
      <c r="BGS330" s="215"/>
      <c r="BGT330" s="215"/>
      <c r="BGU330" s="215"/>
      <c r="BGV330" s="215"/>
      <c r="BGW330" s="215"/>
      <c r="BGX330" s="215"/>
      <c r="BGY330" s="215"/>
      <c r="BGZ330" s="215"/>
      <c r="BHA330" s="215"/>
      <c r="BHB330" s="215"/>
      <c r="BHC330" s="215"/>
      <c r="BHD330" s="215"/>
      <c r="BHE330" s="215"/>
      <c r="BHF330" s="215"/>
      <c r="BHG330" s="215"/>
      <c r="BHH330" s="215"/>
      <c r="BHI330" s="215"/>
      <c r="BHJ330" s="215"/>
      <c r="BHK330" s="215"/>
      <c r="BHL330" s="215"/>
      <c r="BHM330" s="215"/>
      <c r="BHN330" s="215"/>
      <c r="BHO330" s="215"/>
      <c r="BHP330" s="215"/>
      <c r="BHQ330" s="215"/>
      <c r="BHR330" s="215"/>
      <c r="BHS330" s="215"/>
      <c r="BHT330" s="215"/>
      <c r="BHU330" s="215"/>
      <c r="BHV330" s="215"/>
      <c r="BHW330" s="215"/>
      <c r="BHX330" s="215"/>
      <c r="BHY330" s="215"/>
      <c r="BHZ330" s="215"/>
      <c r="BIA330" s="215"/>
      <c r="BIB330" s="215"/>
      <c r="BIC330" s="215"/>
      <c r="BID330" s="215"/>
      <c r="BIE330" s="215"/>
      <c r="BIF330" s="215"/>
      <c r="BIG330" s="215"/>
      <c r="BIH330" s="215"/>
      <c r="BII330" s="215"/>
      <c r="BIJ330" s="215"/>
      <c r="BIK330" s="215"/>
      <c r="BIL330" s="215"/>
      <c r="BIM330" s="215"/>
      <c r="BIN330" s="215"/>
      <c r="BIO330" s="215"/>
      <c r="BIP330" s="215"/>
      <c r="BIQ330" s="215"/>
      <c r="BIR330" s="215"/>
      <c r="BIS330" s="215"/>
      <c r="BIT330" s="215"/>
      <c r="BIU330" s="215"/>
      <c r="BIV330" s="215"/>
      <c r="BIW330" s="215"/>
      <c r="BIX330" s="215"/>
      <c r="BIY330" s="215"/>
      <c r="BIZ330" s="215"/>
      <c r="BJA330" s="215"/>
      <c r="BJB330" s="215"/>
      <c r="BJC330" s="215"/>
      <c r="BJD330" s="215"/>
      <c r="BJE330" s="215"/>
      <c r="BJF330" s="215"/>
      <c r="BJG330" s="215"/>
      <c r="BJH330" s="215"/>
      <c r="BJI330" s="215"/>
      <c r="BJJ330" s="215"/>
      <c r="BJK330" s="215"/>
      <c r="BJL330" s="215"/>
      <c r="BJM330" s="215"/>
      <c r="BJN330" s="215"/>
      <c r="BJO330" s="215"/>
      <c r="BJP330" s="215"/>
      <c r="BJQ330" s="215"/>
      <c r="BJR330" s="215"/>
      <c r="BJS330" s="215"/>
      <c r="BJT330" s="215"/>
      <c r="BJU330" s="215"/>
      <c r="BJV330" s="215"/>
      <c r="BJW330" s="215"/>
      <c r="BJX330" s="215"/>
      <c r="BJY330" s="215"/>
      <c r="BJZ330" s="215"/>
      <c r="BKA330" s="215"/>
      <c r="BKB330" s="215"/>
      <c r="BKC330" s="215"/>
      <c r="BKD330" s="215"/>
      <c r="BKE330" s="215"/>
      <c r="BKF330" s="215"/>
      <c r="BKG330" s="215"/>
      <c r="BKH330" s="215"/>
      <c r="BKI330" s="215"/>
      <c r="BKJ330" s="215"/>
      <c r="BKK330" s="215"/>
      <c r="BKL330" s="215"/>
      <c r="BKM330" s="215"/>
      <c r="BKN330" s="215"/>
      <c r="BKO330" s="215"/>
      <c r="BKP330" s="215"/>
      <c r="BKQ330" s="215"/>
      <c r="BKR330" s="215"/>
      <c r="BKS330" s="215"/>
      <c r="BKT330" s="215"/>
      <c r="BKU330" s="215"/>
      <c r="BKV330" s="215"/>
      <c r="BKW330" s="215"/>
      <c r="BKX330" s="215"/>
      <c r="BKY330" s="215"/>
      <c r="BKZ330" s="215"/>
      <c r="BLA330" s="215"/>
      <c r="BLB330" s="215"/>
      <c r="BLC330" s="215"/>
      <c r="BLD330" s="215"/>
      <c r="BLE330" s="215"/>
      <c r="BLF330" s="215"/>
      <c r="BLG330" s="215"/>
      <c r="BLH330" s="215"/>
      <c r="BLI330" s="215"/>
      <c r="BLJ330" s="215"/>
      <c r="BLK330" s="215"/>
      <c r="BLL330" s="215"/>
      <c r="BLM330" s="215"/>
      <c r="BLN330" s="215"/>
      <c r="BLO330" s="215"/>
      <c r="BLP330" s="215"/>
      <c r="BLQ330" s="215"/>
      <c r="BLR330" s="215"/>
      <c r="BLS330" s="215"/>
      <c r="BLT330" s="215"/>
      <c r="BLU330" s="215"/>
      <c r="BLV330" s="215"/>
      <c r="BLW330" s="215"/>
      <c r="BLX330" s="215"/>
      <c r="BLY330" s="215"/>
      <c r="BLZ330" s="215"/>
      <c r="BMA330" s="215"/>
      <c r="BMB330" s="215"/>
      <c r="BMC330" s="215"/>
      <c r="BMD330" s="215"/>
      <c r="BME330" s="215"/>
      <c r="BMF330" s="215"/>
      <c r="BMG330" s="215"/>
      <c r="BMH330" s="215"/>
      <c r="BMI330" s="215"/>
      <c r="BMJ330" s="215"/>
      <c r="BMK330" s="215"/>
      <c r="BML330" s="215"/>
      <c r="BMM330" s="215"/>
      <c r="BMN330" s="215"/>
      <c r="BMO330" s="215"/>
      <c r="BMP330" s="215"/>
      <c r="BMQ330" s="215"/>
      <c r="BMR330" s="215"/>
      <c r="BMS330" s="215"/>
      <c r="BMT330" s="215"/>
      <c r="BMU330" s="215"/>
      <c r="BMV330" s="215"/>
      <c r="BMW330" s="215"/>
      <c r="BMX330" s="215"/>
      <c r="BMY330" s="215"/>
      <c r="BMZ330" s="215"/>
      <c r="BNA330" s="215"/>
      <c r="BNB330" s="215"/>
      <c r="BNC330" s="215"/>
      <c r="BND330" s="215"/>
      <c r="BNE330" s="215"/>
      <c r="BNF330" s="215"/>
      <c r="BNG330" s="215"/>
      <c r="BNH330" s="215"/>
      <c r="BNI330" s="215"/>
      <c r="BNJ330" s="215"/>
      <c r="BNK330" s="215"/>
      <c r="BNL330" s="215"/>
      <c r="BNM330" s="215"/>
      <c r="BNN330" s="215"/>
      <c r="BNO330" s="215"/>
      <c r="BNP330" s="215"/>
      <c r="BNQ330" s="215"/>
      <c r="BNR330" s="215"/>
      <c r="BNS330" s="215"/>
      <c r="BNT330" s="215"/>
      <c r="BNU330" s="215"/>
      <c r="BNV330" s="215"/>
      <c r="BNW330" s="215"/>
      <c r="BNX330" s="215"/>
      <c r="BNY330" s="215"/>
      <c r="BNZ330" s="215"/>
      <c r="BOA330" s="215"/>
      <c r="BOB330" s="215"/>
      <c r="BOC330" s="215"/>
      <c r="BOD330" s="215"/>
      <c r="BOE330" s="215"/>
      <c r="BOF330" s="215"/>
      <c r="BOG330" s="215"/>
      <c r="BOH330" s="215"/>
      <c r="BOI330" s="215"/>
      <c r="BOJ330" s="215"/>
      <c r="BOK330" s="215"/>
      <c r="BOL330" s="215"/>
      <c r="BOM330" s="215"/>
      <c r="BON330" s="215"/>
      <c r="BOO330" s="215"/>
      <c r="BOP330" s="215"/>
      <c r="BOQ330" s="215"/>
      <c r="BOR330" s="215"/>
      <c r="BOS330" s="215"/>
      <c r="BOT330" s="215"/>
      <c r="BOU330" s="215"/>
      <c r="BOV330" s="215"/>
      <c r="BOW330" s="215"/>
      <c r="BOX330" s="215"/>
      <c r="BOY330" s="215"/>
      <c r="BOZ330" s="215"/>
      <c r="BPA330" s="215"/>
      <c r="BPB330" s="215"/>
      <c r="BPC330" s="215"/>
      <c r="BPD330" s="215"/>
      <c r="BPE330" s="215"/>
      <c r="BPF330" s="215"/>
      <c r="BPG330" s="215"/>
      <c r="BPH330" s="215"/>
      <c r="BPI330" s="215"/>
      <c r="BPJ330" s="215"/>
      <c r="BPK330" s="215"/>
      <c r="BPL330" s="215"/>
      <c r="BPM330" s="215"/>
      <c r="BPN330" s="215"/>
      <c r="BPO330" s="215"/>
      <c r="BPP330" s="215"/>
      <c r="BPQ330" s="215"/>
      <c r="BPR330" s="215"/>
      <c r="BPS330" s="215"/>
      <c r="BPT330" s="215"/>
      <c r="BPU330" s="215"/>
      <c r="BPV330" s="215"/>
      <c r="BPW330" s="215"/>
      <c r="BPX330" s="215"/>
      <c r="BPY330" s="215"/>
      <c r="BPZ330" s="215"/>
      <c r="BQA330" s="215"/>
      <c r="BQB330" s="215"/>
      <c r="BQC330" s="215"/>
      <c r="BQD330" s="215"/>
      <c r="BQE330" s="215"/>
      <c r="BQF330" s="215"/>
      <c r="BQG330" s="215"/>
      <c r="BQH330" s="215"/>
      <c r="BQI330" s="215"/>
      <c r="BQJ330" s="215"/>
      <c r="BQK330" s="215"/>
      <c r="BQL330" s="215"/>
      <c r="BQM330" s="215"/>
      <c r="BQN330" s="215"/>
      <c r="BQO330" s="215"/>
      <c r="BQP330" s="215"/>
      <c r="BQQ330" s="215"/>
      <c r="BQR330" s="215"/>
      <c r="BQS330" s="215"/>
      <c r="BQT330" s="215"/>
      <c r="BQU330" s="215"/>
      <c r="BQV330" s="215"/>
      <c r="BQW330" s="215"/>
      <c r="BQX330" s="215"/>
      <c r="BQY330" s="215"/>
      <c r="BQZ330" s="215"/>
      <c r="BRA330" s="215"/>
      <c r="BRB330" s="215"/>
      <c r="BRC330" s="215"/>
      <c r="BRD330" s="215"/>
      <c r="BRE330" s="215"/>
      <c r="BRF330" s="215"/>
      <c r="BRG330" s="215"/>
      <c r="BRH330" s="215"/>
      <c r="BRI330" s="215"/>
      <c r="BRJ330" s="215"/>
      <c r="BRK330" s="215"/>
      <c r="BRL330" s="215"/>
      <c r="BRM330" s="215"/>
      <c r="BRN330" s="215"/>
      <c r="BRO330" s="215"/>
      <c r="BRP330" s="215"/>
      <c r="BRQ330" s="215"/>
      <c r="BRR330" s="215"/>
      <c r="BRS330" s="215"/>
      <c r="BRT330" s="215"/>
      <c r="BRU330" s="215"/>
      <c r="BRV330" s="215"/>
      <c r="BRW330" s="215"/>
      <c r="BRX330" s="215"/>
      <c r="BRY330" s="215"/>
      <c r="BRZ330" s="215"/>
      <c r="BSA330" s="215"/>
      <c r="BSB330" s="215"/>
      <c r="BSC330" s="215"/>
      <c r="BSD330" s="215"/>
      <c r="BSE330" s="215"/>
      <c r="BSF330" s="215"/>
      <c r="BSG330" s="215"/>
      <c r="BSH330" s="215"/>
      <c r="BSI330" s="215"/>
      <c r="BSJ330" s="215"/>
      <c r="BSK330" s="215"/>
      <c r="BSL330" s="215"/>
      <c r="BSM330" s="215"/>
      <c r="BSN330" s="215"/>
      <c r="BSO330" s="215"/>
      <c r="BSP330" s="215"/>
      <c r="BSQ330" s="215"/>
      <c r="BSR330" s="215"/>
      <c r="BSS330" s="215"/>
      <c r="BST330" s="215"/>
      <c r="BSU330" s="215"/>
      <c r="BSV330" s="215"/>
      <c r="BSW330" s="215"/>
      <c r="BSX330" s="215"/>
      <c r="BSY330" s="215"/>
      <c r="BSZ330" s="215"/>
      <c r="BTA330" s="215"/>
      <c r="BTB330" s="215"/>
      <c r="BTC330" s="215"/>
      <c r="BTD330" s="215"/>
      <c r="BTE330" s="215"/>
      <c r="BTF330" s="215"/>
      <c r="BTG330" s="215"/>
      <c r="BTH330" s="215"/>
      <c r="BTI330" s="215"/>
      <c r="BTJ330" s="215"/>
      <c r="BTK330" s="215"/>
      <c r="BTL330" s="215"/>
      <c r="BTM330" s="215"/>
      <c r="BTN330" s="215"/>
      <c r="BTO330" s="215"/>
      <c r="BTP330" s="215"/>
      <c r="BTQ330" s="215"/>
      <c r="BTR330" s="215"/>
      <c r="BTS330" s="215"/>
      <c r="BTT330" s="215"/>
      <c r="BTU330" s="215"/>
      <c r="BTV330" s="215"/>
      <c r="BTW330" s="215"/>
      <c r="BTX330" s="215"/>
      <c r="BTY330" s="215"/>
      <c r="BTZ330" s="215"/>
      <c r="BUA330" s="215"/>
      <c r="BUB330" s="215"/>
      <c r="BUC330" s="215"/>
      <c r="BUD330" s="215"/>
      <c r="BUE330" s="215"/>
      <c r="BUF330" s="215"/>
      <c r="BUG330" s="215"/>
      <c r="BUH330" s="215"/>
      <c r="BUI330" s="215"/>
      <c r="BUJ330" s="215"/>
      <c r="BUK330" s="215"/>
      <c r="BUL330" s="215"/>
      <c r="BUM330" s="215"/>
      <c r="BUN330" s="215"/>
      <c r="BUO330" s="215"/>
      <c r="BUP330" s="215"/>
      <c r="BUQ330" s="215"/>
      <c r="BUR330" s="215"/>
      <c r="BUS330" s="215"/>
      <c r="BUT330" s="215"/>
      <c r="BUU330" s="215"/>
      <c r="BUV330" s="215"/>
      <c r="BUW330" s="215"/>
      <c r="BUX330" s="215"/>
      <c r="BUY330" s="215"/>
      <c r="BUZ330" s="215"/>
      <c r="BVA330" s="215"/>
      <c r="BVB330" s="215"/>
      <c r="BVC330" s="215"/>
      <c r="BVD330" s="215"/>
      <c r="BVE330" s="215"/>
      <c r="BVF330" s="215"/>
      <c r="BVG330" s="215"/>
      <c r="BVH330" s="215"/>
      <c r="BVI330" s="215"/>
      <c r="BVJ330" s="215"/>
      <c r="BVK330" s="215"/>
      <c r="BVL330" s="215"/>
      <c r="BVM330" s="215"/>
      <c r="BVN330" s="215"/>
      <c r="BVO330" s="215"/>
      <c r="BVP330" s="215"/>
      <c r="BVQ330" s="215"/>
      <c r="BVR330" s="215"/>
      <c r="BVS330" s="215"/>
      <c r="BVT330" s="215"/>
      <c r="BVU330" s="215"/>
      <c r="BVV330" s="215"/>
      <c r="BVW330" s="215"/>
      <c r="BVX330" s="215"/>
      <c r="BVY330" s="215"/>
      <c r="BVZ330" s="215"/>
      <c r="BWA330" s="215"/>
      <c r="BWB330" s="215"/>
      <c r="BWC330" s="215"/>
      <c r="BWD330" s="215"/>
      <c r="BWE330" s="215"/>
      <c r="BWF330" s="215"/>
      <c r="BWG330" s="215"/>
      <c r="BWH330" s="215"/>
      <c r="BWI330" s="215"/>
      <c r="BWJ330" s="215"/>
      <c r="BWK330" s="215"/>
      <c r="BWL330" s="215"/>
      <c r="BWM330" s="215"/>
      <c r="BWN330" s="215"/>
      <c r="BWO330" s="215"/>
      <c r="BWP330" s="215"/>
      <c r="BWQ330" s="215"/>
      <c r="BWR330" s="215"/>
      <c r="BWS330" s="215"/>
      <c r="BWT330" s="215"/>
      <c r="BWU330" s="215"/>
      <c r="BWV330" s="215"/>
      <c r="BWW330" s="215"/>
      <c r="BWX330" s="215"/>
      <c r="BWY330" s="215"/>
      <c r="BWZ330" s="215"/>
      <c r="BXA330" s="215"/>
      <c r="BXB330" s="215"/>
      <c r="BXC330" s="215"/>
      <c r="BXD330" s="215"/>
      <c r="BXE330" s="215"/>
      <c r="BXF330" s="215"/>
      <c r="BXG330" s="215"/>
      <c r="BXH330" s="215"/>
      <c r="BXI330" s="215"/>
      <c r="BXJ330" s="215"/>
      <c r="BXK330" s="215"/>
      <c r="BXL330" s="215"/>
      <c r="BXM330" s="215"/>
      <c r="BXN330" s="215"/>
      <c r="BXO330" s="215"/>
      <c r="BXP330" s="215"/>
      <c r="BXQ330" s="215"/>
      <c r="BXR330" s="215"/>
      <c r="BXS330" s="215"/>
      <c r="BXT330" s="215"/>
      <c r="BXU330" s="215"/>
      <c r="BXV330" s="215"/>
      <c r="BXW330" s="215"/>
      <c r="BXX330" s="215"/>
      <c r="BXY330" s="215"/>
      <c r="BXZ330" s="215"/>
      <c r="BYA330" s="215"/>
      <c r="BYB330" s="215"/>
      <c r="BYC330" s="215"/>
      <c r="BYD330" s="215"/>
      <c r="BYE330" s="215"/>
      <c r="BYF330" s="215"/>
      <c r="BYG330" s="215"/>
      <c r="BYH330" s="215"/>
      <c r="BYI330" s="215"/>
      <c r="BYJ330" s="215"/>
      <c r="BYK330" s="215"/>
      <c r="BYL330" s="215"/>
      <c r="BYM330" s="215"/>
      <c r="BYN330" s="215"/>
      <c r="BYO330" s="215"/>
      <c r="BYP330" s="215"/>
      <c r="BYQ330" s="215"/>
      <c r="BYR330" s="215"/>
      <c r="BYS330" s="215"/>
      <c r="BYT330" s="215"/>
      <c r="BYU330" s="215"/>
      <c r="BYV330" s="215"/>
      <c r="BYW330" s="215"/>
      <c r="BYX330" s="215"/>
      <c r="BYY330" s="215"/>
      <c r="BYZ330" s="215"/>
      <c r="BZA330" s="215"/>
      <c r="BZB330" s="215"/>
      <c r="BZC330" s="215"/>
      <c r="BZD330" s="215"/>
      <c r="BZE330" s="215"/>
      <c r="BZF330" s="215"/>
      <c r="BZG330" s="215"/>
      <c r="BZH330" s="215"/>
      <c r="BZI330" s="215"/>
      <c r="BZJ330" s="215"/>
      <c r="BZK330" s="215"/>
      <c r="BZL330" s="215"/>
      <c r="BZM330" s="215"/>
      <c r="BZN330" s="215"/>
      <c r="BZO330" s="215"/>
      <c r="BZP330" s="215"/>
      <c r="BZQ330" s="215"/>
      <c r="BZR330" s="215"/>
      <c r="BZS330" s="215"/>
      <c r="BZT330" s="215"/>
      <c r="BZU330" s="215"/>
      <c r="BZV330" s="215"/>
      <c r="BZW330" s="215"/>
      <c r="BZX330" s="215"/>
      <c r="BZY330" s="215"/>
      <c r="BZZ330" s="215"/>
      <c r="CAA330" s="215"/>
      <c r="CAB330" s="215"/>
      <c r="CAC330" s="215"/>
      <c r="CAD330" s="215"/>
      <c r="CAE330" s="215"/>
      <c r="CAF330" s="215"/>
      <c r="CAG330" s="215"/>
      <c r="CAH330" s="215"/>
      <c r="CAI330" s="215"/>
      <c r="CAJ330" s="215"/>
      <c r="CAK330" s="215"/>
      <c r="CAL330" s="215"/>
      <c r="CAM330" s="215"/>
      <c r="CAN330" s="215"/>
      <c r="CAO330" s="215"/>
      <c r="CAP330" s="215"/>
      <c r="CAQ330" s="215"/>
      <c r="CAR330" s="215"/>
      <c r="CAS330" s="215"/>
      <c r="CAT330" s="215"/>
      <c r="CAU330" s="215"/>
      <c r="CAV330" s="215"/>
      <c r="CAW330" s="215"/>
      <c r="CAX330" s="215"/>
      <c r="CAY330" s="215"/>
      <c r="CAZ330" s="215"/>
      <c r="CBA330" s="215"/>
      <c r="CBB330" s="215"/>
      <c r="CBC330" s="215"/>
      <c r="CBD330" s="215"/>
      <c r="CBE330" s="215"/>
      <c r="CBF330" s="215"/>
      <c r="CBG330" s="215"/>
      <c r="CBH330" s="215"/>
      <c r="CBI330" s="215"/>
      <c r="CBJ330" s="215"/>
      <c r="CBK330" s="215"/>
      <c r="CBL330" s="215"/>
      <c r="CBM330" s="215"/>
      <c r="CBN330" s="215"/>
      <c r="CBO330" s="215"/>
      <c r="CBP330" s="215"/>
      <c r="CBQ330" s="215"/>
      <c r="CBR330" s="215"/>
      <c r="CBS330" s="215"/>
      <c r="CBT330" s="215"/>
      <c r="CBU330" s="215"/>
      <c r="CBV330" s="215"/>
      <c r="CBW330" s="215"/>
      <c r="CBX330" s="215"/>
      <c r="CBY330" s="215"/>
      <c r="CBZ330" s="215"/>
      <c r="CCA330" s="215"/>
      <c r="CCB330" s="215"/>
      <c r="CCC330" s="215"/>
      <c r="CCD330" s="215"/>
      <c r="CCE330" s="215"/>
      <c r="CCF330" s="215"/>
      <c r="CCG330" s="215"/>
      <c r="CCH330" s="215"/>
      <c r="CCI330" s="215"/>
      <c r="CCJ330" s="215"/>
      <c r="CCK330" s="215"/>
      <c r="CCL330" s="215"/>
      <c r="CCM330" s="215"/>
      <c r="CCN330" s="215"/>
      <c r="CCO330" s="215"/>
      <c r="CCP330" s="215"/>
      <c r="CCQ330" s="215"/>
      <c r="CCR330" s="215"/>
      <c r="CCS330" s="215"/>
      <c r="CCT330" s="215"/>
      <c r="CCU330" s="215"/>
      <c r="CCV330" s="215"/>
      <c r="CCW330" s="215"/>
      <c r="CCX330" s="215"/>
      <c r="CCY330" s="215"/>
      <c r="CCZ330" s="215"/>
      <c r="CDA330" s="215"/>
      <c r="CDB330" s="215"/>
      <c r="CDC330" s="215"/>
      <c r="CDD330" s="215"/>
      <c r="CDE330" s="215"/>
      <c r="CDF330" s="215"/>
      <c r="CDG330" s="215"/>
      <c r="CDH330" s="215"/>
      <c r="CDI330" s="215"/>
      <c r="CDJ330" s="215"/>
      <c r="CDK330" s="215"/>
      <c r="CDL330" s="215"/>
      <c r="CDM330" s="215"/>
      <c r="CDN330" s="215"/>
      <c r="CDO330" s="215"/>
      <c r="CDP330" s="215"/>
      <c r="CDQ330" s="215"/>
      <c r="CDR330" s="215"/>
      <c r="CDS330" s="215"/>
      <c r="CDT330" s="215"/>
      <c r="CDU330" s="215"/>
      <c r="CDV330" s="215"/>
      <c r="CDW330" s="215"/>
      <c r="CDX330" s="215"/>
      <c r="CDY330" s="215"/>
      <c r="CDZ330" s="215"/>
      <c r="CEA330" s="215"/>
      <c r="CEB330" s="215"/>
      <c r="CEC330" s="215"/>
      <c r="CED330" s="215"/>
      <c r="CEE330" s="215"/>
      <c r="CEF330" s="215"/>
      <c r="CEG330" s="215"/>
      <c r="CEH330" s="215"/>
      <c r="CEI330" s="215"/>
      <c r="CEJ330" s="215"/>
      <c r="CEK330" s="215"/>
      <c r="CEL330" s="215"/>
      <c r="CEM330" s="215"/>
      <c r="CEN330" s="215"/>
      <c r="CEO330" s="215"/>
      <c r="CEP330" s="215"/>
      <c r="CEQ330" s="215"/>
      <c r="CER330" s="215"/>
      <c r="CES330" s="215"/>
      <c r="CET330" s="215"/>
      <c r="CEU330" s="215"/>
      <c r="CEV330" s="215"/>
      <c r="CEW330" s="215"/>
      <c r="CEX330" s="215"/>
      <c r="CEY330" s="215"/>
      <c r="CEZ330" s="215"/>
      <c r="CFA330" s="215"/>
      <c r="CFB330" s="215"/>
      <c r="CFC330" s="215"/>
      <c r="CFD330" s="215"/>
      <c r="CFE330" s="215"/>
      <c r="CFF330" s="215"/>
      <c r="CFG330" s="215"/>
      <c r="CFH330" s="215"/>
      <c r="CFI330" s="215"/>
      <c r="CFJ330" s="215"/>
      <c r="CFK330" s="215"/>
      <c r="CFL330" s="215"/>
      <c r="CFM330" s="215"/>
      <c r="CFN330" s="215"/>
      <c r="CFO330" s="215"/>
      <c r="CFP330" s="215"/>
      <c r="CFQ330" s="215"/>
      <c r="CFR330" s="215"/>
      <c r="CFS330" s="215"/>
      <c r="CFT330" s="215"/>
      <c r="CFU330" s="215"/>
      <c r="CFV330" s="215"/>
      <c r="CFW330" s="215"/>
      <c r="CFX330" s="215"/>
      <c r="CFY330" s="215"/>
      <c r="CFZ330" s="215"/>
      <c r="CGA330" s="215"/>
      <c r="CGB330" s="215"/>
      <c r="CGC330" s="215"/>
      <c r="CGD330" s="215"/>
      <c r="CGE330" s="215"/>
      <c r="CGF330" s="215"/>
      <c r="CGG330" s="215"/>
      <c r="CGH330" s="215"/>
      <c r="CGI330" s="215"/>
      <c r="CGJ330" s="215"/>
      <c r="CGK330" s="215"/>
      <c r="CGL330" s="215"/>
      <c r="CGM330" s="215"/>
      <c r="CGN330" s="215"/>
      <c r="CGO330" s="215"/>
      <c r="CGP330" s="215"/>
      <c r="CGQ330" s="215"/>
      <c r="CGR330" s="215"/>
      <c r="CGS330" s="215"/>
      <c r="CGT330" s="215"/>
      <c r="CGU330" s="215"/>
      <c r="CGV330" s="215"/>
      <c r="CGW330" s="215"/>
      <c r="CGX330" s="215"/>
      <c r="CGY330" s="215"/>
      <c r="CGZ330" s="215"/>
      <c r="CHA330" s="215"/>
      <c r="CHB330" s="215"/>
      <c r="CHC330" s="215"/>
      <c r="CHD330" s="215"/>
      <c r="CHE330" s="215"/>
      <c r="CHF330" s="215"/>
      <c r="CHG330" s="215"/>
      <c r="CHH330" s="215"/>
      <c r="CHI330" s="215"/>
      <c r="CHJ330" s="215"/>
      <c r="CHK330" s="215"/>
      <c r="CHL330" s="215"/>
      <c r="CHM330" s="215"/>
      <c r="CHN330" s="215"/>
      <c r="CHO330" s="215"/>
      <c r="CHP330" s="215"/>
      <c r="CHQ330" s="215"/>
      <c r="CHR330" s="215"/>
      <c r="CHS330" s="215"/>
      <c r="CHT330" s="215"/>
      <c r="CHU330" s="215"/>
      <c r="CHV330" s="215"/>
      <c r="CHW330" s="215"/>
      <c r="CHX330" s="215"/>
      <c r="CHY330" s="215"/>
      <c r="CHZ330" s="215"/>
      <c r="CIA330" s="215"/>
      <c r="CIB330" s="215"/>
      <c r="CIC330" s="215"/>
      <c r="CID330" s="215"/>
      <c r="CIE330" s="215"/>
      <c r="CIF330" s="215"/>
      <c r="CIG330" s="215"/>
      <c r="CIH330" s="215"/>
      <c r="CII330" s="215"/>
      <c r="CIJ330" s="215"/>
      <c r="CIK330" s="215"/>
      <c r="CIL330" s="215"/>
      <c r="CIM330" s="215"/>
      <c r="CIN330" s="215"/>
      <c r="CIO330" s="215"/>
      <c r="CIP330" s="215"/>
      <c r="CIQ330" s="215"/>
      <c r="CIR330" s="215"/>
      <c r="CIS330" s="215"/>
      <c r="CIT330" s="215"/>
      <c r="CIU330" s="215"/>
      <c r="CIV330" s="215"/>
      <c r="CIW330" s="215"/>
      <c r="CIX330" s="215"/>
      <c r="CIY330" s="215"/>
      <c r="CIZ330" s="215"/>
      <c r="CJA330" s="215"/>
      <c r="CJB330" s="215"/>
      <c r="CJC330" s="215"/>
      <c r="CJD330" s="215"/>
      <c r="CJE330" s="215"/>
      <c r="CJF330" s="215"/>
      <c r="CJG330" s="215"/>
      <c r="CJH330" s="215"/>
      <c r="CJI330" s="215"/>
      <c r="CJJ330" s="215"/>
      <c r="CJK330" s="215"/>
      <c r="CJL330" s="215"/>
      <c r="CJM330" s="215"/>
      <c r="CJN330" s="215"/>
      <c r="CJO330" s="215"/>
      <c r="CJP330" s="215"/>
      <c r="CJQ330" s="215"/>
      <c r="CJR330" s="215"/>
      <c r="CJS330" s="215"/>
      <c r="CJT330" s="215"/>
      <c r="CJU330" s="215"/>
      <c r="CJV330" s="215"/>
      <c r="CJW330" s="215"/>
      <c r="CJX330" s="215"/>
      <c r="CJY330" s="215"/>
      <c r="CJZ330" s="215"/>
      <c r="CKA330" s="215"/>
      <c r="CKB330" s="215"/>
      <c r="CKC330" s="215"/>
      <c r="CKD330" s="215"/>
      <c r="CKE330" s="215"/>
      <c r="CKF330" s="215"/>
      <c r="CKG330" s="215"/>
      <c r="CKH330" s="215"/>
      <c r="CKI330" s="215"/>
      <c r="CKJ330" s="215"/>
      <c r="CKK330" s="215"/>
      <c r="CKL330" s="215"/>
      <c r="CKM330" s="215"/>
      <c r="CKN330" s="215"/>
      <c r="CKO330" s="215"/>
      <c r="CKP330" s="215"/>
      <c r="CKQ330" s="215"/>
      <c r="CKR330" s="215"/>
      <c r="CKS330" s="215"/>
      <c r="CKT330" s="215"/>
      <c r="CKU330" s="215"/>
      <c r="CKV330" s="215"/>
      <c r="CKW330" s="215"/>
      <c r="CKX330" s="215"/>
      <c r="CKY330" s="215"/>
      <c r="CKZ330" s="215"/>
      <c r="CLA330" s="215"/>
      <c r="CLB330" s="215"/>
      <c r="CLC330" s="215"/>
      <c r="CLD330" s="215"/>
      <c r="CLE330" s="215"/>
      <c r="CLF330" s="215"/>
      <c r="CLG330" s="215"/>
      <c r="CLH330" s="215"/>
      <c r="CLI330" s="215"/>
      <c r="CLJ330" s="215"/>
      <c r="CLK330" s="215"/>
      <c r="CLL330" s="215"/>
      <c r="CLM330" s="215"/>
      <c r="CLN330" s="215"/>
      <c r="CLO330" s="215"/>
      <c r="CLP330" s="215"/>
      <c r="CLQ330" s="215"/>
      <c r="CLR330" s="215"/>
      <c r="CLS330" s="215"/>
      <c r="CLT330" s="215"/>
      <c r="CLU330" s="215"/>
      <c r="CLV330" s="215"/>
      <c r="CLW330" s="215"/>
      <c r="CLX330" s="215"/>
      <c r="CLY330" s="215"/>
      <c r="CLZ330" s="215"/>
      <c r="CMA330" s="215"/>
      <c r="CMB330" s="215"/>
      <c r="CMC330" s="215"/>
      <c r="CMD330" s="215"/>
      <c r="CME330" s="215"/>
      <c r="CMF330" s="215"/>
      <c r="CMG330" s="215"/>
      <c r="CMH330" s="215"/>
      <c r="CMI330" s="215"/>
      <c r="CMJ330" s="215"/>
      <c r="CMK330" s="215"/>
      <c r="CML330" s="215"/>
      <c r="CMM330" s="215"/>
      <c r="CMN330" s="215"/>
      <c r="CMO330" s="215"/>
      <c r="CMP330" s="215"/>
      <c r="CMQ330" s="215"/>
      <c r="CMR330" s="215"/>
      <c r="CMS330" s="215"/>
      <c r="CMT330" s="215"/>
      <c r="CMU330" s="215"/>
      <c r="CMV330" s="215"/>
      <c r="CMW330" s="215"/>
      <c r="CMX330" s="215"/>
      <c r="CMY330" s="215"/>
      <c r="CMZ330" s="215"/>
      <c r="CNA330" s="215"/>
      <c r="CNB330" s="215"/>
      <c r="CNC330" s="215"/>
      <c r="CND330" s="215"/>
      <c r="CNE330" s="215"/>
      <c r="CNF330" s="215"/>
      <c r="CNG330" s="215"/>
      <c r="CNH330" s="215"/>
      <c r="CNI330" s="215"/>
      <c r="CNJ330" s="215"/>
      <c r="CNK330" s="215"/>
      <c r="CNL330" s="215"/>
      <c r="CNM330" s="215"/>
      <c r="CNN330" s="215"/>
      <c r="CNO330" s="215"/>
      <c r="CNP330" s="215"/>
      <c r="CNQ330" s="215"/>
      <c r="CNR330" s="215"/>
      <c r="CNS330" s="215"/>
      <c r="CNT330" s="215"/>
      <c r="CNU330" s="215"/>
      <c r="CNV330" s="215"/>
      <c r="CNW330" s="215"/>
      <c r="CNX330" s="215"/>
      <c r="CNY330" s="215"/>
      <c r="CNZ330" s="215"/>
      <c r="COA330" s="215"/>
      <c r="COB330" s="215"/>
      <c r="COC330" s="215"/>
      <c r="COD330" s="215"/>
      <c r="COE330" s="215"/>
      <c r="COF330" s="215"/>
      <c r="COG330" s="215"/>
      <c r="COH330" s="215"/>
      <c r="COI330" s="215"/>
      <c r="COJ330" s="215"/>
      <c r="COK330" s="215"/>
      <c r="COL330" s="215"/>
      <c r="COM330" s="215"/>
      <c r="CON330" s="215"/>
      <c r="COO330" s="215"/>
      <c r="COP330" s="215"/>
      <c r="COQ330" s="215"/>
      <c r="COR330" s="215"/>
      <c r="COS330" s="215"/>
      <c r="COT330" s="215"/>
      <c r="COU330" s="215"/>
      <c r="COV330" s="215"/>
      <c r="COW330" s="215"/>
      <c r="COX330" s="215"/>
      <c r="COY330" s="215"/>
      <c r="COZ330" s="215"/>
      <c r="CPA330" s="215"/>
      <c r="CPB330" s="215"/>
      <c r="CPC330" s="215"/>
      <c r="CPD330" s="215"/>
      <c r="CPE330" s="215"/>
      <c r="CPF330" s="215"/>
      <c r="CPG330" s="215"/>
      <c r="CPH330" s="215"/>
      <c r="CPI330" s="215"/>
      <c r="CPJ330" s="215"/>
      <c r="CPK330" s="215"/>
      <c r="CPL330" s="215"/>
      <c r="CPM330" s="215"/>
      <c r="CPN330" s="215"/>
      <c r="CPO330" s="215"/>
      <c r="CPP330" s="215"/>
      <c r="CPQ330" s="215"/>
      <c r="CPR330" s="215"/>
      <c r="CPS330" s="215"/>
      <c r="CPT330" s="215"/>
      <c r="CPU330" s="215"/>
      <c r="CPV330" s="215"/>
      <c r="CPW330" s="215"/>
      <c r="CPX330" s="215"/>
      <c r="CPY330" s="215"/>
      <c r="CPZ330" s="215"/>
      <c r="CQA330" s="215"/>
      <c r="CQB330" s="215"/>
      <c r="CQC330" s="215"/>
      <c r="CQD330" s="215"/>
      <c r="CQE330" s="215"/>
      <c r="CQF330" s="215"/>
      <c r="CQG330" s="215"/>
      <c r="CQH330" s="215"/>
      <c r="CQI330" s="215"/>
      <c r="CQJ330" s="215"/>
      <c r="CQK330" s="215"/>
      <c r="CQL330" s="215"/>
      <c r="CQM330" s="215"/>
      <c r="CQN330" s="215"/>
      <c r="CQO330" s="215"/>
      <c r="CQP330" s="215"/>
      <c r="CQQ330" s="215"/>
      <c r="CQR330" s="215"/>
      <c r="CQS330" s="215"/>
      <c r="CQT330" s="215"/>
      <c r="CQU330" s="215"/>
      <c r="CQV330" s="215"/>
      <c r="CQW330" s="215"/>
      <c r="CQX330" s="215"/>
      <c r="CQY330" s="215"/>
      <c r="CQZ330" s="215"/>
      <c r="CRA330" s="215"/>
      <c r="CRB330" s="215"/>
      <c r="CRC330" s="215"/>
      <c r="CRD330" s="215"/>
      <c r="CRE330" s="215"/>
      <c r="CRF330" s="215"/>
      <c r="CRG330" s="215"/>
      <c r="CRH330" s="215"/>
      <c r="CRI330" s="215"/>
      <c r="CRJ330" s="215"/>
      <c r="CRK330" s="215"/>
      <c r="CRL330" s="215"/>
      <c r="CRM330" s="215"/>
      <c r="CRN330" s="215"/>
      <c r="CRO330" s="215"/>
      <c r="CRP330" s="215"/>
      <c r="CRQ330" s="215"/>
      <c r="CRR330" s="215"/>
      <c r="CRS330" s="215"/>
      <c r="CRT330" s="215"/>
      <c r="CRU330" s="215"/>
      <c r="CRV330" s="215"/>
      <c r="CRW330" s="215"/>
      <c r="CRX330" s="215"/>
      <c r="CRY330" s="215"/>
      <c r="CRZ330" s="215"/>
      <c r="CSA330" s="215"/>
      <c r="CSB330" s="215"/>
      <c r="CSC330" s="215"/>
      <c r="CSD330" s="215"/>
      <c r="CSE330" s="215"/>
      <c r="CSF330" s="215"/>
      <c r="CSG330" s="215"/>
      <c r="CSH330" s="215"/>
      <c r="CSI330" s="215"/>
      <c r="CSJ330" s="215"/>
      <c r="CSK330" s="215"/>
      <c r="CSL330" s="215"/>
      <c r="CSM330" s="215"/>
      <c r="CSN330" s="215"/>
      <c r="CSO330" s="215"/>
      <c r="CSP330" s="215"/>
      <c r="CSQ330" s="215"/>
      <c r="CSR330" s="215"/>
      <c r="CSS330" s="215"/>
      <c r="CST330" s="215"/>
      <c r="CSU330" s="215"/>
      <c r="CSV330" s="215"/>
      <c r="CSW330" s="215"/>
      <c r="CSX330" s="215"/>
      <c r="CSY330" s="215"/>
      <c r="CSZ330" s="215"/>
      <c r="CTA330" s="215"/>
      <c r="CTB330" s="215"/>
      <c r="CTC330" s="215"/>
      <c r="CTD330" s="215"/>
      <c r="CTE330" s="215"/>
      <c r="CTF330" s="215"/>
      <c r="CTG330" s="215"/>
      <c r="CTH330" s="215"/>
      <c r="CTI330" s="215"/>
      <c r="CTJ330" s="215"/>
      <c r="CTK330" s="215"/>
      <c r="CTL330" s="215"/>
      <c r="CTM330" s="215"/>
      <c r="CTN330" s="215"/>
      <c r="CTO330" s="215"/>
      <c r="CTP330" s="215"/>
      <c r="CTQ330" s="215"/>
      <c r="CTR330" s="215"/>
      <c r="CTS330" s="215"/>
      <c r="CTT330" s="215"/>
      <c r="CTU330" s="215"/>
      <c r="CTV330" s="215"/>
      <c r="CTW330" s="215"/>
      <c r="CTX330" s="215"/>
      <c r="CTY330" s="215"/>
      <c r="CTZ330" s="215"/>
      <c r="CUA330" s="215"/>
      <c r="CUB330" s="215"/>
      <c r="CUC330" s="215"/>
      <c r="CUD330" s="215"/>
      <c r="CUE330" s="215"/>
      <c r="CUF330" s="215"/>
      <c r="CUG330" s="215"/>
      <c r="CUH330" s="215"/>
      <c r="CUI330" s="215"/>
      <c r="CUJ330" s="215"/>
      <c r="CUK330" s="215"/>
      <c r="CUL330" s="215"/>
      <c r="CUM330" s="215"/>
      <c r="CUN330" s="215"/>
      <c r="CUO330" s="215"/>
      <c r="CUP330" s="215"/>
      <c r="CUQ330" s="215"/>
      <c r="CUR330" s="215"/>
      <c r="CUS330" s="215"/>
      <c r="CUT330" s="215"/>
      <c r="CUU330" s="215"/>
      <c r="CUV330" s="215"/>
      <c r="CUW330" s="215"/>
      <c r="CUX330" s="215"/>
      <c r="CUY330" s="215"/>
      <c r="CUZ330" s="215"/>
      <c r="CVA330" s="215"/>
      <c r="CVB330" s="215"/>
      <c r="CVC330" s="215"/>
      <c r="CVD330" s="215"/>
      <c r="CVE330" s="215"/>
      <c r="CVF330" s="215"/>
      <c r="CVG330" s="215"/>
      <c r="CVH330" s="215"/>
      <c r="CVI330" s="215"/>
      <c r="CVJ330" s="215"/>
      <c r="CVK330" s="215"/>
      <c r="CVL330" s="215"/>
      <c r="CVM330" s="215"/>
      <c r="CVN330" s="215"/>
      <c r="CVO330" s="215"/>
      <c r="CVP330" s="215"/>
      <c r="CVQ330" s="215"/>
      <c r="CVR330" s="215"/>
      <c r="CVS330" s="215"/>
      <c r="CVT330" s="215"/>
      <c r="CVU330" s="215"/>
      <c r="CVV330" s="215"/>
      <c r="CVW330" s="215"/>
      <c r="CVX330" s="215"/>
      <c r="CVY330" s="215"/>
      <c r="CVZ330" s="215"/>
      <c r="CWA330" s="215"/>
      <c r="CWB330" s="215"/>
      <c r="CWC330" s="215"/>
      <c r="CWD330" s="215"/>
      <c r="CWE330" s="215"/>
      <c r="CWF330" s="215"/>
      <c r="CWG330" s="215"/>
      <c r="CWH330" s="215"/>
      <c r="CWI330" s="215"/>
      <c r="CWJ330" s="215"/>
      <c r="CWK330" s="215"/>
      <c r="CWL330" s="215"/>
      <c r="CWM330" s="215"/>
      <c r="CWN330" s="215"/>
      <c r="CWO330" s="215"/>
      <c r="CWP330" s="215"/>
      <c r="CWQ330" s="215"/>
      <c r="CWR330" s="215"/>
      <c r="CWS330" s="215"/>
      <c r="CWT330" s="215"/>
      <c r="CWU330" s="215"/>
      <c r="CWV330" s="215"/>
      <c r="CWW330" s="215"/>
      <c r="CWX330" s="215"/>
      <c r="CWY330" s="215"/>
      <c r="CWZ330" s="215"/>
      <c r="CXA330" s="215"/>
      <c r="CXB330" s="215"/>
      <c r="CXC330" s="215"/>
      <c r="CXD330" s="215"/>
      <c r="CXE330" s="215"/>
      <c r="CXF330" s="215"/>
      <c r="CXG330" s="215"/>
      <c r="CXH330" s="215"/>
      <c r="CXI330" s="215"/>
      <c r="CXJ330" s="215"/>
      <c r="CXK330" s="215"/>
      <c r="CXL330" s="215"/>
      <c r="CXM330" s="215"/>
      <c r="CXN330" s="215"/>
      <c r="CXO330" s="215"/>
      <c r="CXP330" s="215"/>
      <c r="CXQ330" s="215"/>
      <c r="CXR330" s="215"/>
      <c r="CXS330" s="215"/>
      <c r="CXT330" s="215"/>
      <c r="CXU330" s="215"/>
      <c r="CXV330" s="215"/>
      <c r="CXW330" s="215"/>
      <c r="CXX330" s="215"/>
      <c r="CXY330" s="215"/>
      <c r="CXZ330" s="215"/>
      <c r="CYA330" s="215"/>
      <c r="CYB330" s="215"/>
      <c r="CYC330" s="215"/>
      <c r="CYD330" s="215"/>
      <c r="CYE330" s="215"/>
      <c r="CYF330" s="215"/>
      <c r="CYG330" s="215"/>
      <c r="CYH330" s="215"/>
      <c r="CYI330" s="215"/>
      <c r="CYJ330" s="215"/>
      <c r="CYK330" s="215"/>
      <c r="CYL330" s="215"/>
      <c r="CYM330" s="215"/>
      <c r="CYN330" s="215"/>
      <c r="CYO330" s="215"/>
      <c r="CYP330" s="215"/>
      <c r="CYQ330" s="215"/>
      <c r="CYR330" s="215"/>
      <c r="CYS330" s="215"/>
      <c r="CYT330" s="215"/>
      <c r="CYU330" s="215"/>
      <c r="CYV330" s="215"/>
      <c r="CYW330" s="215"/>
      <c r="CYX330" s="215"/>
      <c r="CYY330" s="215"/>
      <c r="CYZ330" s="215"/>
      <c r="CZA330" s="215"/>
      <c r="CZB330" s="215"/>
      <c r="CZC330" s="215"/>
      <c r="CZD330" s="215"/>
      <c r="CZE330" s="215"/>
      <c r="CZF330" s="215"/>
      <c r="CZG330" s="215"/>
      <c r="CZH330" s="215"/>
      <c r="CZI330" s="215"/>
      <c r="CZJ330" s="215"/>
      <c r="CZK330" s="215"/>
      <c r="CZL330" s="215"/>
      <c r="CZM330" s="215"/>
      <c r="CZN330" s="215"/>
      <c r="CZO330" s="215"/>
      <c r="CZP330" s="215"/>
      <c r="CZQ330" s="215"/>
      <c r="CZR330" s="215"/>
      <c r="CZS330" s="215"/>
      <c r="CZT330" s="215"/>
      <c r="CZU330" s="215"/>
      <c r="CZV330" s="215"/>
      <c r="CZW330" s="215"/>
      <c r="CZX330" s="215"/>
      <c r="CZY330" s="215"/>
      <c r="CZZ330" s="215"/>
      <c r="DAA330" s="215"/>
      <c r="DAB330" s="215"/>
      <c r="DAC330" s="215"/>
      <c r="DAD330" s="215"/>
      <c r="DAE330" s="215"/>
      <c r="DAF330" s="215"/>
      <c r="DAG330" s="215"/>
      <c r="DAH330" s="215"/>
      <c r="DAI330" s="215"/>
      <c r="DAJ330" s="215"/>
      <c r="DAK330" s="215"/>
      <c r="DAL330" s="215"/>
      <c r="DAM330" s="215"/>
      <c r="DAN330" s="215"/>
      <c r="DAO330" s="215"/>
      <c r="DAP330" s="215"/>
      <c r="DAQ330" s="215"/>
      <c r="DAR330" s="215"/>
      <c r="DAS330" s="215"/>
      <c r="DAT330" s="215"/>
      <c r="DAU330" s="215"/>
      <c r="DAV330" s="215"/>
      <c r="DAW330" s="215"/>
      <c r="DAX330" s="215"/>
      <c r="DAY330" s="215"/>
      <c r="DAZ330" s="215"/>
      <c r="DBA330" s="215"/>
      <c r="DBB330" s="215"/>
      <c r="DBC330" s="215"/>
      <c r="DBD330" s="215"/>
      <c r="DBE330" s="215"/>
      <c r="DBF330" s="215"/>
      <c r="DBG330" s="215"/>
      <c r="DBH330" s="215"/>
      <c r="DBI330" s="215"/>
      <c r="DBJ330" s="215"/>
      <c r="DBK330" s="215"/>
      <c r="DBL330" s="215"/>
      <c r="DBM330" s="215"/>
      <c r="DBN330" s="215"/>
      <c r="DBO330" s="215"/>
      <c r="DBP330" s="215"/>
      <c r="DBQ330" s="215"/>
      <c r="DBR330" s="215"/>
      <c r="DBS330" s="215"/>
      <c r="DBT330" s="215"/>
      <c r="DBU330" s="215"/>
      <c r="DBV330" s="215"/>
      <c r="DBW330" s="215"/>
      <c r="DBX330" s="215"/>
      <c r="DBY330" s="215"/>
      <c r="DBZ330" s="215"/>
      <c r="DCA330" s="215"/>
      <c r="DCB330" s="215"/>
      <c r="DCC330" s="215"/>
      <c r="DCD330" s="215"/>
      <c r="DCE330" s="215"/>
      <c r="DCF330" s="215"/>
      <c r="DCG330" s="215"/>
      <c r="DCH330" s="215"/>
      <c r="DCI330" s="215"/>
      <c r="DCJ330" s="215"/>
      <c r="DCK330" s="215"/>
      <c r="DCL330" s="215"/>
      <c r="DCM330" s="215"/>
      <c r="DCN330" s="215"/>
      <c r="DCO330" s="215"/>
      <c r="DCP330" s="215"/>
      <c r="DCQ330" s="215"/>
      <c r="DCR330" s="215"/>
      <c r="DCS330" s="215"/>
      <c r="DCT330" s="215"/>
      <c r="DCU330" s="215"/>
      <c r="DCV330" s="215"/>
      <c r="DCW330" s="215"/>
      <c r="DCX330" s="215"/>
      <c r="DCY330" s="215"/>
      <c r="DCZ330" s="215"/>
      <c r="DDA330" s="215"/>
      <c r="DDB330" s="215"/>
      <c r="DDC330" s="215"/>
      <c r="DDD330" s="215"/>
      <c r="DDE330" s="215"/>
      <c r="DDF330" s="215"/>
      <c r="DDG330" s="215"/>
      <c r="DDH330" s="215"/>
      <c r="DDI330" s="215"/>
      <c r="DDJ330" s="215"/>
      <c r="DDK330" s="215"/>
      <c r="DDL330" s="215"/>
      <c r="DDM330" s="215"/>
      <c r="DDN330" s="215"/>
      <c r="DDO330" s="215"/>
      <c r="DDP330" s="215"/>
      <c r="DDQ330" s="215"/>
      <c r="DDR330" s="215"/>
      <c r="DDS330" s="215"/>
      <c r="DDT330" s="215"/>
      <c r="DDU330" s="215"/>
      <c r="DDV330" s="215"/>
      <c r="DDW330" s="215"/>
      <c r="DDX330" s="215"/>
      <c r="DDY330" s="215"/>
      <c r="DDZ330" s="215"/>
      <c r="DEA330" s="215"/>
      <c r="DEB330" s="215"/>
      <c r="DEC330" s="215"/>
      <c r="DED330" s="215"/>
      <c r="DEE330" s="215"/>
      <c r="DEF330" s="215"/>
      <c r="DEG330" s="215"/>
      <c r="DEH330" s="215"/>
      <c r="DEI330" s="215"/>
      <c r="DEJ330" s="215"/>
      <c r="DEK330" s="215"/>
      <c r="DEL330" s="215"/>
      <c r="DEM330" s="215"/>
      <c r="DEN330" s="215"/>
      <c r="DEO330" s="215"/>
      <c r="DEP330" s="215"/>
      <c r="DEQ330" s="215"/>
      <c r="DER330" s="215"/>
      <c r="DES330" s="215"/>
      <c r="DET330" s="215"/>
      <c r="DEU330" s="215"/>
      <c r="DEV330" s="215"/>
      <c r="DEW330" s="215"/>
      <c r="DEX330" s="215"/>
      <c r="DEY330" s="215"/>
      <c r="DEZ330" s="215"/>
      <c r="DFA330" s="215"/>
      <c r="DFB330" s="215"/>
      <c r="DFC330" s="215"/>
      <c r="DFD330" s="215"/>
      <c r="DFE330" s="215"/>
      <c r="DFF330" s="215"/>
      <c r="DFG330" s="215"/>
      <c r="DFH330" s="215"/>
      <c r="DFI330" s="215"/>
      <c r="DFJ330" s="215"/>
      <c r="DFK330" s="215"/>
      <c r="DFL330" s="215"/>
      <c r="DFM330" s="215"/>
      <c r="DFN330" s="215"/>
      <c r="DFO330" s="215"/>
      <c r="DFP330" s="215"/>
      <c r="DFQ330" s="215"/>
      <c r="DFR330" s="215"/>
      <c r="DFS330" s="215"/>
      <c r="DFT330" s="215"/>
      <c r="DFU330" s="215"/>
      <c r="DFV330" s="215"/>
      <c r="DFW330" s="215"/>
      <c r="DFX330" s="215"/>
      <c r="DFY330" s="215"/>
      <c r="DFZ330" s="215"/>
      <c r="DGA330" s="215"/>
      <c r="DGB330" s="215"/>
      <c r="DGC330" s="215"/>
      <c r="DGD330" s="215"/>
      <c r="DGE330" s="215"/>
      <c r="DGF330" s="215"/>
      <c r="DGG330" s="215"/>
      <c r="DGH330" s="215"/>
      <c r="DGI330" s="215"/>
      <c r="DGJ330" s="215"/>
      <c r="DGK330" s="215"/>
      <c r="DGL330" s="215"/>
      <c r="DGM330" s="215"/>
      <c r="DGN330" s="215"/>
      <c r="DGO330" s="215"/>
      <c r="DGP330" s="215"/>
      <c r="DGQ330" s="215"/>
      <c r="DGR330" s="215"/>
      <c r="DGS330" s="215"/>
      <c r="DGT330" s="215"/>
      <c r="DGU330" s="215"/>
      <c r="DGV330" s="215"/>
      <c r="DGW330" s="215"/>
      <c r="DGX330" s="215"/>
      <c r="DGY330" s="215"/>
      <c r="DGZ330" s="215"/>
      <c r="DHA330" s="215"/>
      <c r="DHB330" s="215"/>
      <c r="DHC330" s="215"/>
      <c r="DHD330" s="215"/>
      <c r="DHE330" s="215"/>
      <c r="DHF330" s="215"/>
      <c r="DHG330" s="215"/>
      <c r="DHH330" s="215"/>
      <c r="DHI330" s="215"/>
      <c r="DHJ330" s="215"/>
      <c r="DHK330" s="215"/>
      <c r="DHL330" s="215"/>
      <c r="DHM330" s="215"/>
      <c r="DHN330" s="215"/>
      <c r="DHO330" s="215"/>
      <c r="DHP330" s="215"/>
      <c r="DHQ330" s="215"/>
      <c r="DHR330" s="215"/>
      <c r="DHS330" s="215"/>
      <c r="DHT330" s="215"/>
      <c r="DHU330" s="215"/>
      <c r="DHV330" s="215"/>
      <c r="DHW330" s="215"/>
      <c r="DHX330" s="215"/>
      <c r="DHY330" s="215"/>
      <c r="DHZ330" s="215"/>
      <c r="DIA330" s="215"/>
      <c r="DIB330" s="215"/>
      <c r="DIC330" s="215"/>
      <c r="DID330" s="215"/>
      <c r="DIE330" s="215"/>
      <c r="DIF330" s="215"/>
      <c r="DIG330" s="215"/>
      <c r="DIH330" s="215"/>
      <c r="DII330" s="215"/>
      <c r="DIJ330" s="215"/>
      <c r="DIK330" s="215"/>
      <c r="DIL330" s="215"/>
      <c r="DIM330" s="215"/>
      <c r="DIN330" s="215"/>
      <c r="DIO330" s="215"/>
      <c r="DIP330" s="215"/>
      <c r="DIQ330" s="215"/>
      <c r="DIR330" s="215"/>
      <c r="DIS330" s="215"/>
      <c r="DIT330" s="215"/>
      <c r="DIU330" s="215"/>
      <c r="DIV330" s="215"/>
      <c r="DIW330" s="215"/>
      <c r="DIX330" s="215"/>
      <c r="DIY330" s="215"/>
      <c r="DIZ330" s="215"/>
      <c r="DJA330" s="215"/>
      <c r="DJB330" s="215"/>
      <c r="DJC330" s="215"/>
      <c r="DJD330" s="215"/>
      <c r="DJE330" s="215"/>
      <c r="DJF330" s="215"/>
      <c r="DJG330" s="215"/>
      <c r="DJH330" s="215"/>
      <c r="DJI330" s="215"/>
      <c r="DJJ330" s="215"/>
      <c r="DJK330" s="215"/>
      <c r="DJL330" s="215"/>
      <c r="DJM330" s="215"/>
      <c r="DJN330" s="215"/>
      <c r="DJO330" s="215"/>
      <c r="DJP330" s="215"/>
      <c r="DJQ330" s="215"/>
      <c r="DJR330" s="215"/>
      <c r="DJS330" s="215"/>
      <c r="DJT330" s="215"/>
      <c r="DJU330" s="215"/>
      <c r="DJV330" s="215"/>
      <c r="DJW330" s="215"/>
      <c r="DJX330" s="215"/>
      <c r="DJY330" s="215"/>
      <c r="DJZ330" s="215"/>
      <c r="DKA330" s="215"/>
      <c r="DKB330" s="215"/>
      <c r="DKC330" s="215"/>
      <c r="DKD330" s="215"/>
      <c r="DKE330" s="215"/>
      <c r="DKF330" s="215"/>
      <c r="DKG330" s="215"/>
      <c r="DKH330" s="215"/>
      <c r="DKI330" s="215"/>
      <c r="DKJ330" s="215"/>
      <c r="DKK330" s="215"/>
      <c r="DKL330" s="215"/>
      <c r="DKM330" s="215"/>
      <c r="DKN330" s="215"/>
      <c r="DKO330" s="215"/>
      <c r="DKP330" s="215"/>
      <c r="DKQ330" s="215"/>
      <c r="DKR330" s="215"/>
      <c r="DKS330" s="215"/>
      <c r="DKT330" s="215"/>
      <c r="DKU330" s="215"/>
      <c r="DKV330" s="215"/>
      <c r="DKW330" s="215"/>
      <c r="DKX330" s="215"/>
      <c r="DKY330" s="215"/>
      <c r="DKZ330" s="215"/>
      <c r="DLA330" s="215"/>
      <c r="DLB330" s="215"/>
      <c r="DLC330" s="215"/>
      <c r="DLD330" s="215"/>
      <c r="DLE330" s="215"/>
      <c r="DLF330" s="215"/>
      <c r="DLG330" s="215"/>
      <c r="DLH330" s="215"/>
      <c r="DLI330" s="215"/>
      <c r="DLJ330" s="215"/>
      <c r="DLK330" s="215"/>
      <c r="DLL330" s="215"/>
      <c r="DLM330" s="215"/>
      <c r="DLN330" s="215"/>
      <c r="DLO330" s="215"/>
      <c r="DLP330" s="215"/>
      <c r="DLQ330" s="215"/>
      <c r="DLR330" s="215"/>
      <c r="DLS330" s="215"/>
      <c r="DLT330" s="215"/>
      <c r="DLU330" s="215"/>
      <c r="DLV330" s="215"/>
      <c r="DLW330" s="215"/>
      <c r="DLX330" s="215"/>
      <c r="DLY330" s="215"/>
      <c r="DLZ330" s="215"/>
      <c r="DMA330" s="215"/>
      <c r="DMB330" s="215"/>
      <c r="DMC330" s="215"/>
      <c r="DMD330" s="215"/>
      <c r="DME330" s="215"/>
      <c r="DMF330" s="215"/>
      <c r="DMG330" s="215"/>
      <c r="DMH330" s="215"/>
      <c r="DMI330" s="215"/>
      <c r="DMJ330" s="215"/>
      <c r="DMK330" s="215"/>
      <c r="DML330" s="215"/>
      <c r="DMM330" s="215"/>
      <c r="DMN330" s="215"/>
      <c r="DMO330" s="215"/>
      <c r="DMP330" s="215"/>
      <c r="DMQ330" s="215"/>
      <c r="DMR330" s="215"/>
      <c r="DMS330" s="215"/>
      <c r="DMT330" s="215"/>
      <c r="DMU330" s="215"/>
      <c r="DMV330" s="215"/>
      <c r="DMW330" s="215"/>
      <c r="DMX330" s="215"/>
      <c r="DMY330" s="215"/>
      <c r="DMZ330" s="215"/>
      <c r="DNA330" s="215"/>
      <c r="DNB330" s="215"/>
      <c r="DNC330" s="215"/>
      <c r="DND330" s="215"/>
      <c r="DNE330" s="215"/>
      <c r="DNF330" s="215"/>
      <c r="DNG330" s="215"/>
      <c r="DNH330" s="215"/>
      <c r="DNI330" s="215"/>
      <c r="DNJ330" s="215"/>
      <c r="DNK330" s="215"/>
      <c r="DNL330" s="215"/>
      <c r="DNM330" s="215"/>
      <c r="DNN330" s="215"/>
      <c r="DNO330" s="215"/>
      <c r="DNP330" s="215"/>
      <c r="DNQ330" s="215"/>
      <c r="DNR330" s="215"/>
      <c r="DNS330" s="215"/>
      <c r="DNT330" s="215"/>
      <c r="DNU330" s="215"/>
      <c r="DNV330" s="215"/>
      <c r="DNW330" s="215"/>
      <c r="DNX330" s="215"/>
      <c r="DNY330" s="215"/>
      <c r="DNZ330" s="215"/>
      <c r="DOA330" s="215"/>
      <c r="DOB330" s="215"/>
      <c r="DOC330" s="215"/>
      <c r="DOD330" s="215"/>
      <c r="DOE330" s="215"/>
      <c r="DOF330" s="215"/>
      <c r="DOG330" s="215"/>
      <c r="DOH330" s="215"/>
      <c r="DOI330" s="215"/>
      <c r="DOJ330" s="215"/>
      <c r="DOK330" s="215"/>
      <c r="DOL330" s="215"/>
      <c r="DOM330" s="215"/>
      <c r="DON330" s="215"/>
      <c r="DOO330" s="215"/>
      <c r="DOP330" s="215"/>
      <c r="DOQ330" s="215"/>
      <c r="DOR330" s="215"/>
      <c r="DOS330" s="215"/>
      <c r="DOT330" s="215"/>
      <c r="DOU330" s="215"/>
      <c r="DOV330" s="215"/>
      <c r="DOW330" s="215"/>
      <c r="DOX330" s="215"/>
      <c r="DOY330" s="215"/>
      <c r="DOZ330" s="215"/>
      <c r="DPA330" s="215"/>
      <c r="DPB330" s="215"/>
      <c r="DPC330" s="215"/>
      <c r="DPD330" s="215"/>
      <c r="DPE330" s="215"/>
      <c r="DPF330" s="215"/>
      <c r="DPG330" s="215"/>
      <c r="DPH330" s="215"/>
      <c r="DPI330" s="215"/>
      <c r="DPJ330" s="215"/>
      <c r="DPK330" s="215"/>
      <c r="DPL330" s="215"/>
      <c r="DPM330" s="215"/>
      <c r="DPN330" s="215"/>
      <c r="DPO330" s="215"/>
      <c r="DPP330" s="215"/>
      <c r="DPQ330" s="215"/>
      <c r="DPR330" s="215"/>
      <c r="DPS330" s="215"/>
      <c r="DPT330" s="215"/>
      <c r="DPU330" s="215"/>
      <c r="DPV330" s="215"/>
      <c r="DPW330" s="215"/>
      <c r="DPX330" s="215"/>
      <c r="DPY330" s="215"/>
      <c r="DPZ330" s="215"/>
      <c r="DQA330" s="215"/>
      <c r="DQB330" s="215"/>
      <c r="DQC330" s="215"/>
      <c r="DQD330" s="215"/>
      <c r="DQE330" s="215"/>
      <c r="DQF330" s="215"/>
      <c r="DQG330" s="215"/>
      <c r="DQH330" s="215"/>
      <c r="DQI330" s="215"/>
      <c r="DQJ330" s="215"/>
      <c r="DQK330" s="215"/>
      <c r="DQL330" s="215"/>
      <c r="DQM330" s="215"/>
      <c r="DQN330" s="215"/>
      <c r="DQO330" s="215"/>
      <c r="DQP330" s="215"/>
      <c r="DQQ330" s="215"/>
      <c r="DQR330" s="215"/>
      <c r="DQS330" s="215"/>
      <c r="DQT330" s="215"/>
      <c r="DQU330" s="215"/>
      <c r="DQV330" s="215"/>
      <c r="DQW330" s="215"/>
      <c r="DQX330" s="215"/>
      <c r="DQY330" s="215"/>
      <c r="DQZ330" s="215"/>
      <c r="DRA330" s="215"/>
      <c r="DRB330" s="215"/>
      <c r="DRC330" s="215"/>
      <c r="DRD330" s="215"/>
      <c r="DRE330" s="215"/>
      <c r="DRF330" s="215"/>
      <c r="DRG330" s="215"/>
      <c r="DRH330" s="215"/>
      <c r="DRI330" s="215"/>
      <c r="DRJ330" s="215"/>
      <c r="DRK330" s="215"/>
      <c r="DRL330" s="215"/>
      <c r="DRM330" s="215"/>
      <c r="DRN330" s="215"/>
      <c r="DRO330" s="215"/>
      <c r="DRP330" s="215"/>
      <c r="DRQ330" s="215"/>
      <c r="DRR330" s="215"/>
      <c r="DRS330" s="215"/>
      <c r="DRT330" s="215"/>
      <c r="DRU330" s="215"/>
      <c r="DRV330" s="215"/>
      <c r="DRW330" s="215"/>
      <c r="DRX330" s="215"/>
      <c r="DRY330" s="215"/>
      <c r="DRZ330" s="215"/>
      <c r="DSA330" s="215"/>
      <c r="DSB330" s="215"/>
      <c r="DSC330" s="215"/>
      <c r="DSD330" s="215"/>
      <c r="DSE330" s="215"/>
      <c r="DSF330" s="215"/>
      <c r="DSG330" s="215"/>
      <c r="DSH330" s="215"/>
      <c r="DSI330" s="215"/>
      <c r="DSJ330" s="215"/>
      <c r="DSK330" s="215"/>
      <c r="DSL330" s="215"/>
      <c r="DSM330" s="215"/>
      <c r="DSN330" s="215"/>
      <c r="DSO330" s="215"/>
      <c r="DSP330" s="215"/>
      <c r="DSQ330" s="215"/>
      <c r="DSR330" s="215"/>
      <c r="DSS330" s="215"/>
      <c r="DST330" s="215"/>
      <c r="DSU330" s="215"/>
      <c r="DSV330" s="215"/>
      <c r="DSW330" s="215"/>
      <c r="DSX330" s="215"/>
      <c r="DSY330" s="215"/>
      <c r="DSZ330" s="215"/>
      <c r="DTA330" s="215"/>
      <c r="DTB330" s="215"/>
      <c r="DTC330" s="215"/>
      <c r="DTD330" s="215"/>
      <c r="DTE330" s="215"/>
      <c r="DTF330" s="215"/>
      <c r="DTG330" s="215"/>
      <c r="DTH330" s="215"/>
      <c r="DTI330" s="215"/>
      <c r="DTJ330" s="215"/>
      <c r="DTK330" s="215"/>
      <c r="DTL330" s="215"/>
      <c r="DTM330" s="215"/>
      <c r="DTN330" s="215"/>
      <c r="DTO330" s="215"/>
      <c r="DTP330" s="215"/>
      <c r="DTQ330" s="215"/>
      <c r="DTR330" s="215"/>
      <c r="DTS330" s="215"/>
      <c r="DTT330" s="215"/>
      <c r="DTU330" s="215"/>
      <c r="DTV330" s="215"/>
      <c r="DTW330" s="215"/>
      <c r="DTX330" s="215"/>
      <c r="DTY330" s="215"/>
      <c r="DTZ330" s="215"/>
      <c r="DUA330" s="215"/>
      <c r="DUB330" s="215"/>
      <c r="DUC330" s="215"/>
      <c r="DUD330" s="215"/>
      <c r="DUE330" s="215"/>
      <c r="DUF330" s="215"/>
      <c r="DUG330" s="215"/>
      <c r="DUH330" s="215"/>
      <c r="DUI330" s="215"/>
      <c r="DUJ330" s="215"/>
      <c r="DUK330" s="215"/>
      <c r="DUL330" s="215"/>
      <c r="DUM330" s="215"/>
      <c r="DUN330" s="215"/>
      <c r="DUO330" s="215"/>
      <c r="DUP330" s="215"/>
      <c r="DUQ330" s="215"/>
      <c r="DUR330" s="215"/>
      <c r="DUS330" s="215"/>
      <c r="DUT330" s="215"/>
      <c r="DUU330" s="215"/>
      <c r="DUV330" s="215"/>
      <c r="DUW330" s="215"/>
      <c r="DUX330" s="215"/>
      <c r="DUY330" s="215"/>
      <c r="DUZ330" s="215"/>
      <c r="DVA330" s="215"/>
      <c r="DVB330" s="215"/>
      <c r="DVC330" s="215"/>
      <c r="DVD330" s="215"/>
      <c r="DVE330" s="215"/>
      <c r="DVF330" s="215"/>
      <c r="DVG330" s="215"/>
      <c r="DVH330" s="215"/>
      <c r="DVI330" s="215"/>
      <c r="DVJ330" s="215"/>
      <c r="DVK330" s="215"/>
      <c r="DVL330" s="215"/>
      <c r="DVM330" s="215"/>
      <c r="DVN330" s="215"/>
      <c r="DVO330" s="215"/>
      <c r="DVP330" s="215"/>
      <c r="DVQ330" s="215"/>
      <c r="DVR330" s="215"/>
      <c r="DVS330" s="215"/>
      <c r="DVT330" s="215"/>
      <c r="DVU330" s="215"/>
      <c r="DVV330" s="215"/>
      <c r="DVW330" s="215"/>
      <c r="DVX330" s="215"/>
      <c r="DVY330" s="215"/>
      <c r="DVZ330" s="215"/>
      <c r="DWA330" s="215"/>
      <c r="DWB330" s="215"/>
      <c r="DWC330" s="215"/>
      <c r="DWD330" s="215"/>
      <c r="DWE330" s="215"/>
      <c r="DWF330" s="215"/>
      <c r="DWG330" s="215"/>
      <c r="DWH330" s="215"/>
      <c r="DWI330" s="215"/>
      <c r="DWJ330" s="215"/>
      <c r="DWK330" s="215"/>
      <c r="DWL330" s="215"/>
      <c r="DWM330" s="215"/>
      <c r="DWN330" s="215"/>
      <c r="DWO330" s="215"/>
      <c r="DWP330" s="215"/>
      <c r="DWQ330" s="215"/>
      <c r="DWR330" s="215"/>
      <c r="DWS330" s="215"/>
      <c r="DWT330" s="215"/>
      <c r="DWU330" s="215"/>
      <c r="DWV330" s="215"/>
      <c r="DWW330" s="215"/>
      <c r="DWX330" s="215"/>
      <c r="DWY330" s="215"/>
      <c r="DWZ330" s="215"/>
      <c r="DXA330" s="215"/>
      <c r="DXB330" s="215"/>
      <c r="DXC330" s="215"/>
      <c r="DXD330" s="215"/>
      <c r="DXE330" s="215"/>
      <c r="DXF330" s="215"/>
      <c r="DXG330" s="215"/>
      <c r="DXH330" s="215"/>
      <c r="DXI330" s="215"/>
      <c r="DXJ330" s="215"/>
      <c r="DXK330" s="215"/>
      <c r="DXL330" s="215"/>
      <c r="DXM330" s="215"/>
      <c r="DXN330" s="215"/>
      <c r="DXO330" s="215"/>
      <c r="DXP330" s="215"/>
      <c r="DXQ330" s="215"/>
      <c r="DXR330" s="215"/>
      <c r="DXS330" s="215"/>
      <c r="DXT330" s="215"/>
      <c r="DXU330" s="215"/>
      <c r="DXV330" s="215"/>
      <c r="DXW330" s="215"/>
      <c r="DXX330" s="215"/>
      <c r="DXY330" s="215"/>
      <c r="DXZ330" s="215"/>
      <c r="DYA330" s="215"/>
      <c r="DYB330" s="215"/>
      <c r="DYC330" s="215"/>
      <c r="DYD330" s="215"/>
      <c r="DYE330" s="215"/>
      <c r="DYF330" s="215"/>
      <c r="DYG330" s="215"/>
      <c r="DYH330" s="215"/>
      <c r="DYI330" s="215"/>
      <c r="DYJ330" s="215"/>
      <c r="DYK330" s="215"/>
      <c r="DYL330" s="215"/>
      <c r="DYM330" s="215"/>
      <c r="DYN330" s="215"/>
      <c r="DYO330" s="215"/>
      <c r="DYP330" s="215"/>
      <c r="DYQ330" s="215"/>
      <c r="DYR330" s="215"/>
      <c r="DYS330" s="215"/>
      <c r="DYT330" s="215"/>
      <c r="DYU330" s="215"/>
      <c r="DYV330" s="215"/>
      <c r="DYW330" s="215"/>
      <c r="DYX330" s="215"/>
      <c r="DYY330" s="215"/>
      <c r="DYZ330" s="215"/>
      <c r="DZA330" s="215"/>
      <c r="DZB330" s="215"/>
      <c r="DZC330" s="215"/>
      <c r="DZD330" s="215"/>
      <c r="DZE330" s="215"/>
      <c r="DZF330" s="215"/>
      <c r="DZG330" s="215"/>
      <c r="DZH330" s="215"/>
      <c r="DZI330" s="215"/>
      <c r="DZJ330" s="215"/>
      <c r="DZK330" s="215"/>
      <c r="DZL330" s="215"/>
      <c r="DZM330" s="215"/>
      <c r="DZN330" s="215"/>
      <c r="DZO330" s="215"/>
      <c r="DZP330" s="215"/>
      <c r="DZQ330" s="215"/>
      <c r="DZR330" s="215"/>
      <c r="DZS330" s="215"/>
      <c r="DZT330" s="215"/>
      <c r="DZU330" s="215"/>
      <c r="DZV330" s="215"/>
      <c r="DZW330" s="215"/>
      <c r="DZX330" s="215"/>
      <c r="DZY330" s="215"/>
      <c r="DZZ330" s="215"/>
      <c r="EAA330" s="215"/>
      <c r="EAB330" s="215"/>
      <c r="EAC330" s="215"/>
      <c r="EAD330" s="215"/>
      <c r="EAE330" s="215"/>
      <c r="EAF330" s="215"/>
      <c r="EAG330" s="215"/>
      <c r="EAH330" s="215"/>
      <c r="EAI330" s="215"/>
      <c r="EAJ330" s="215"/>
      <c r="EAK330" s="215"/>
      <c r="EAL330" s="215"/>
      <c r="EAM330" s="215"/>
      <c r="EAN330" s="215"/>
      <c r="EAO330" s="215"/>
      <c r="EAP330" s="215"/>
      <c r="EAQ330" s="215"/>
      <c r="EAR330" s="215"/>
      <c r="EAS330" s="215"/>
      <c r="EAT330" s="215"/>
      <c r="EAU330" s="215"/>
      <c r="EAV330" s="215"/>
      <c r="EAW330" s="215"/>
      <c r="EAX330" s="215"/>
      <c r="EAY330" s="215"/>
      <c r="EAZ330" s="215"/>
      <c r="EBA330" s="215"/>
      <c r="EBB330" s="215"/>
      <c r="EBC330" s="215"/>
      <c r="EBD330" s="215"/>
      <c r="EBE330" s="215"/>
      <c r="EBF330" s="215"/>
      <c r="EBG330" s="215"/>
      <c r="EBH330" s="215"/>
      <c r="EBI330" s="215"/>
      <c r="EBJ330" s="215"/>
      <c r="EBK330" s="215"/>
      <c r="EBL330" s="215"/>
      <c r="EBM330" s="215"/>
      <c r="EBN330" s="215"/>
      <c r="EBO330" s="215"/>
      <c r="EBP330" s="215"/>
      <c r="EBQ330" s="215"/>
      <c r="EBR330" s="215"/>
      <c r="EBS330" s="215"/>
      <c r="EBT330" s="215"/>
      <c r="EBU330" s="215"/>
      <c r="EBV330" s="215"/>
      <c r="EBW330" s="215"/>
      <c r="EBX330" s="215"/>
      <c r="EBY330" s="215"/>
      <c r="EBZ330" s="215"/>
      <c r="ECA330" s="215"/>
      <c r="ECB330" s="215"/>
      <c r="ECC330" s="215"/>
      <c r="ECD330" s="215"/>
      <c r="ECE330" s="215"/>
      <c r="ECF330" s="215"/>
      <c r="ECG330" s="215"/>
      <c r="ECH330" s="215"/>
      <c r="ECI330" s="215"/>
      <c r="ECJ330" s="215"/>
      <c r="ECK330" s="215"/>
      <c r="ECL330" s="215"/>
      <c r="ECM330" s="215"/>
      <c r="ECN330" s="215"/>
      <c r="ECO330" s="215"/>
      <c r="ECP330" s="215"/>
      <c r="ECQ330" s="215"/>
      <c r="ECR330" s="215"/>
      <c r="ECS330" s="215"/>
      <c r="ECT330" s="215"/>
      <c r="ECU330" s="215"/>
      <c r="ECV330" s="215"/>
      <c r="ECW330" s="215"/>
      <c r="ECX330" s="215"/>
      <c r="ECY330" s="215"/>
      <c r="ECZ330" s="215"/>
      <c r="EDA330" s="215"/>
      <c r="EDB330" s="215"/>
      <c r="EDC330" s="215"/>
      <c r="EDD330" s="215"/>
      <c r="EDE330" s="215"/>
      <c r="EDF330" s="215"/>
      <c r="EDG330" s="215"/>
      <c r="EDH330" s="215"/>
      <c r="EDI330" s="215"/>
      <c r="EDJ330" s="215"/>
      <c r="EDK330" s="215"/>
      <c r="EDL330" s="215"/>
      <c r="EDM330" s="215"/>
      <c r="EDN330" s="215"/>
      <c r="EDO330" s="215"/>
      <c r="EDP330" s="215"/>
      <c r="EDQ330" s="215"/>
      <c r="EDR330" s="215"/>
      <c r="EDS330" s="215"/>
      <c r="EDT330" s="215"/>
      <c r="EDU330" s="215"/>
      <c r="EDV330" s="215"/>
      <c r="EDW330" s="215"/>
      <c r="EDX330" s="215"/>
      <c r="EDY330" s="215"/>
      <c r="EDZ330" s="215"/>
      <c r="EEA330" s="215"/>
      <c r="EEB330" s="215"/>
      <c r="EEC330" s="215"/>
      <c r="EED330" s="215"/>
      <c r="EEE330" s="215"/>
      <c r="EEF330" s="215"/>
      <c r="EEG330" s="215"/>
      <c r="EEH330" s="215"/>
      <c r="EEI330" s="215"/>
      <c r="EEJ330" s="215"/>
      <c r="EEK330" s="215"/>
      <c r="EEL330" s="215"/>
      <c r="EEM330" s="215"/>
      <c r="EEN330" s="215"/>
      <c r="EEO330" s="215"/>
      <c r="EEP330" s="215"/>
      <c r="EEQ330" s="215"/>
      <c r="EER330" s="215"/>
      <c r="EES330" s="215"/>
      <c r="EET330" s="215"/>
      <c r="EEU330" s="215"/>
      <c r="EEV330" s="215"/>
      <c r="EEW330" s="215"/>
      <c r="EEX330" s="215"/>
      <c r="EEY330" s="215"/>
      <c r="EEZ330" s="215"/>
      <c r="EFA330" s="215"/>
      <c r="EFB330" s="215"/>
      <c r="EFC330" s="215"/>
      <c r="EFD330" s="215"/>
      <c r="EFE330" s="215"/>
      <c r="EFF330" s="215"/>
      <c r="EFG330" s="215"/>
      <c r="EFH330" s="215"/>
      <c r="EFI330" s="215"/>
      <c r="EFJ330" s="215"/>
      <c r="EFK330" s="215"/>
      <c r="EFL330" s="215"/>
      <c r="EFM330" s="215"/>
      <c r="EFN330" s="215"/>
      <c r="EFO330" s="215"/>
      <c r="EFP330" s="215"/>
      <c r="EFQ330" s="215"/>
      <c r="EFR330" s="215"/>
      <c r="EFS330" s="215"/>
      <c r="EFT330" s="215"/>
      <c r="EFU330" s="215"/>
      <c r="EFV330" s="215"/>
      <c r="EFW330" s="215"/>
      <c r="EFX330" s="215"/>
      <c r="EFY330" s="215"/>
      <c r="EFZ330" s="215"/>
      <c r="EGA330" s="215"/>
      <c r="EGB330" s="215"/>
      <c r="EGC330" s="215"/>
      <c r="EGD330" s="215"/>
      <c r="EGE330" s="215"/>
      <c r="EGF330" s="215"/>
      <c r="EGG330" s="215"/>
      <c r="EGH330" s="215"/>
      <c r="EGI330" s="215"/>
      <c r="EGJ330" s="215"/>
      <c r="EGK330" s="215"/>
      <c r="EGL330" s="215"/>
      <c r="EGM330" s="215"/>
      <c r="EGN330" s="215"/>
      <c r="EGO330" s="215"/>
      <c r="EGP330" s="215"/>
      <c r="EGQ330" s="215"/>
      <c r="EGR330" s="215"/>
      <c r="EGS330" s="215"/>
      <c r="EGT330" s="215"/>
      <c r="EGU330" s="215"/>
      <c r="EGV330" s="215"/>
      <c r="EGW330" s="215"/>
      <c r="EGX330" s="215"/>
      <c r="EGY330" s="215"/>
      <c r="EGZ330" s="215"/>
      <c r="EHA330" s="215"/>
      <c r="EHB330" s="215"/>
      <c r="EHC330" s="215"/>
      <c r="EHD330" s="215"/>
      <c r="EHE330" s="215"/>
      <c r="EHF330" s="215"/>
      <c r="EHG330" s="215"/>
      <c r="EHH330" s="215"/>
      <c r="EHI330" s="215"/>
      <c r="EHJ330" s="215"/>
      <c r="EHK330" s="215"/>
      <c r="EHL330" s="215"/>
      <c r="EHM330" s="215"/>
      <c r="EHN330" s="215"/>
      <c r="EHO330" s="215"/>
      <c r="EHP330" s="215"/>
      <c r="EHQ330" s="215"/>
      <c r="EHR330" s="215"/>
      <c r="EHS330" s="215"/>
      <c r="EHT330" s="215"/>
      <c r="EHU330" s="215"/>
      <c r="EHV330" s="215"/>
      <c r="EHW330" s="215"/>
      <c r="EHX330" s="215"/>
      <c r="EHY330" s="215"/>
      <c r="EHZ330" s="215"/>
      <c r="EIA330" s="215"/>
      <c r="EIB330" s="215"/>
      <c r="EIC330" s="215"/>
      <c r="EID330" s="215"/>
      <c r="EIE330" s="215"/>
      <c r="EIF330" s="215"/>
      <c r="EIG330" s="215"/>
      <c r="EIH330" s="215"/>
      <c r="EII330" s="215"/>
      <c r="EIJ330" s="215"/>
      <c r="EIK330" s="215"/>
      <c r="EIL330" s="215"/>
      <c r="EIM330" s="215"/>
      <c r="EIN330" s="215"/>
      <c r="EIO330" s="215"/>
      <c r="EIP330" s="215"/>
      <c r="EIQ330" s="215"/>
      <c r="EIR330" s="215"/>
      <c r="EIS330" s="215"/>
      <c r="EIT330" s="215"/>
      <c r="EIU330" s="215"/>
      <c r="EIV330" s="215"/>
      <c r="EIW330" s="215"/>
      <c r="EIX330" s="215"/>
      <c r="EIY330" s="215"/>
      <c r="EIZ330" s="215"/>
      <c r="EJA330" s="215"/>
      <c r="EJB330" s="215"/>
      <c r="EJC330" s="215"/>
      <c r="EJD330" s="215"/>
      <c r="EJE330" s="215"/>
      <c r="EJF330" s="215"/>
      <c r="EJG330" s="215"/>
      <c r="EJH330" s="215"/>
      <c r="EJI330" s="215"/>
      <c r="EJJ330" s="215"/>
      <c r="EJK330" s="215"/>
      <c r="EJL330" s="215"/>
      <c r="EJM330" s="215"/>
      <c r="EJN330" s="215"/>
      <c r="EJO330" s="215"/>
      <c r="EJP330" s="215"/>
      <c r="EJQ330" s="215"/>
      <c r="EJR330" s="215"/>
      <c r="EJS330" s="215"/>
      <c r="EJT330" s="215"/>
      <c r="EJU330" s="215"/>
      <c r="EJV330" s="215"/>
      <c r="EJW330" s="215"/>
      <c r="EJX330" s="215"/>
      <c r="EJY330" s="215"/>
      <c r="EJZ330" s="215"/>
      <c r="EKA330" s="215"/>
      <c r="EKB330" s="215"/>
      <c r="EKC330" s="215"/>
      <c r="EKD330" s="215"/>
      <c r="EKE330" s="215"/>
      <c r="EKF330" s="215"/>
      <c r="EKG330" s="215"/>
      <c r="EKH330" s="215"/>
      <c r="EKI330" s="215"/>
      <c r="EKJ330" s="215"/>
      <c r="EKK330" s="215"/>
      <c r="EKL330" s="215"/>
      <c r="EKM330" s="215"/>
      <c r="EKN330" s="215"/>
      <c r="EKO330" s="215"/>
      <c r="EKP330" s="215"/>
      <c r="EKQ330" s="215"/>
      <c r="EKR330" s="215"/>
      <c r="EKS330" s="215"/>
      <c r="EKT330" s="215"/>
      <c r="EKU330" s="215"/>
      <c r="EKV330" s="215"/>
      <c r="EKW330" s="215"/>
      <c r="EKX330" s="215"/>
      <c r="EKY330" s="215"/>
      <c r="EKZ330" s="215"/>
      <c r="ELA330" s="215"/>
      <c r="ELB330" s="215"/>
      <c r="ELC330" s="215"/>
      <c r="ELD330" s="215"/>
      <c r="ELE330" s="215"/>
      <c r="ELF330" s="215"/>
      <c r="ELG330" s="215"/>
      <c r="ELH330" s="215"/>
      <c r="ELI330" s="215"/>
      <c r="ELJ330" s="215"/>
      <c r="ELK330" s="215"/>
      <c r="ELL330" s="215"/>
      <c r="ELM330" s="215"/>
      <c r="ELN330" s="215"/>
      <c r="ELO330" s="215"/>
      <c r="ELP330" s="215"/>
      <c r="ELQ330" s="215"/>
      <c r="ELR330" s="215"/>
      <c r="ELS330" s="215"/>
      <c r="ELT330" s="215"/>
      <c r="ELU330" s="215"/>
      <c r="ELV330" s="215"/>
      <c r="ELW330" s="215"/>
      <c r="ELX330" s="215"/>
      <c r="ELY330" s="215"/>
      <c r="ELZ330" s="215"/>
      <c r="EMA330" s="215"/>
      <c r="EMB330" s="215"/>
      <c r="EMC330" s="215"/>
      <c r="EMD330" s="215"/>
      <c r="EME330" s="215"/>
      <c r="EMF330" s="215"/>
      <c r="EMG330" s="215"/>
      <c r="EMH330" s="215"/>
      <c r="EMI330" s="215"/>
      <c r="EMJ330" s="215"/>
      <c r="EMK330" s="215"/>
      <c r="EML330" s="215"/>
      <c r="EMM330" s="215"/>
      <c r="EMN330" s="215"/>
      <c r="EMO330" s="215"/>
      <c r="EMP330" s="215"/>
      <c r="EMQ330" s="215"/>
      <c r="EMR330" s="215"/>
      <c r="EMS330" s="215"/>
      <c r="EMT330" s="215"/>
      <c r="EMU330" s="215"/>
      <c r="EMV330" s="215"/>
      <c r="EMW330" s="215"/>
      <c r="EMX330" s="215"/>
      <c r="EMY330" s="215"/>
      <c r="EMZ330" s="215"/>
      <c r="ENA330" s="215"/>
      <c r="ENB330" s="215"/>
      <c r="ENC330" s="215"/>
      <c r="END330" s="215"/>
      <c r="ENE330" s="215"/>
      <c r="ENF330" s="215"/>
      <c r="ENG330" s="215"/>
      <c r="ENH330" s="215"/>
      <c r="ENI330" s="215"/>
      <c r="ENJ330" s="215"/>
      <c r="ENK330" s="215"/>
      <c r="ENL330" s="215"/>
      <c r="ENM330" s="215"/>
      <c r="ENN330" s="215"/>
      <c r="ENO330" s="215"/>
      <c r="ENP330" s="215"/>
      <c r="ENQ330" s="215"/>
      <c r="ENR330" s="215"/>
      <c r="ENS330" s="215"/>
      <c r="ENT330" s="215"/>
      <c r="ENU330" s="215"/>
      <c r="ENV330" s="215"/>
      <c r="ENW330" s="215"/>
      <c r="ENX330" s="215"/>
      <c r="ENY330" s="215"/>
      <c r="ENZ330" s="215"/>
      <c r="EOA330" s="215"/>
      <c r="EOB330" s="215"/>
      <c r="EOC330" s="215"/>
      <c r="EOD330" s="215"/>
      <c r="EOE330" s="215"/>
      <c r="EOF330" s="215"/>
      <c r="EOG330" s="215"/>
      <c r="EOH330" s="215"/>
      <c r="EOI330" s="215"/>
      <c r="EOJ330" s="215"/>
      <c r="EOK330" s="215"/>
      <c r="EOL330" s="215"/>
      <c r="EOM330" s="215"/>
      <c r="EON330" s="215"/>
      <c r="EOO330" s="215"/>
      <c r="EOP330" s="215"/>
      <c r="EOQ330" s="215"/>
      <c r="EOR330" s="215"/>
      <c r="EOS330" s="215"/>
      <c r="EOT330" s="215"/>
      <c r="EOU330" s="215"/>
      <c r="EOV330" s="215"/>
      <c r="EOW330" s="215"/>
      <c r="EOX330" s="215"/>
      <c r="EOY330" s="215"/>
      <c r="EOZ330" s="215"/>
      <c r="EPA330" s="215"/>
      <c r="EPB330" s="215"/>
      <c r="EPC330" s="215"/>
      <c r="EPD330" s="215"/>
      <c r="EPE330" s="215"/>
      <c r="EPF330" s="215"/>
      <c r="EPG330" s="215"/>
      <c r="EPH330" s="215"/>
      <c r="EPI330" s="215"/>
      <c r="EPJ330" s="215"/>
      <c r="EPK330" s="215"/>
      <c r="EPL330" s="215"/>
      <c r="EPM330" s="215"/>
      <c r="EPN330" s="215"/>
      <c r="EPO330" s="215"/>
      <c r="EPP330" s="215"/>
      <c r="EPQ330" s="215"/>
      <c r="EPR330" s="215"/>
      <c r="EPS330" s="215"/>
      <c r="EPT330" s="215"/>
      <c r="EPU330" s="215"/>
      <c r="EPV330" s="215"/>
      <c r="EPW330" s="215"/>
      <c r="EPX330" s="215"/>
      <c r="EPY330" s="215"/>
      <c r="EPZ330" s="215"/>
      <c r="EQA330" s="215"/>
      <c r="EQB330" s="215"/>
      <c r="EQC330" s="215"/>
      <c r="EQD330" s="215"/>
      <c r="EQE330" s="215"/>
      <c r="EQF330" s="215"/>
      <c r="EQG330" s="215"/>
      <c r="EQH330" s="215"/>
      <c r="EQI330" s="215"/>
      <c r="EQJ330" s="215"/>
      <c r="EQK330" s="215"/>
      <c r="EQL330" s="215"/>
      <c r="EQM330" s="215"/>
      <c r="EQN330" s="215"/>
      <c r="EQO330" s="215"/>
      <c r="EQP330" s="215"/>
      <c r="EQQ330" s="215"/>
      <c r="EQR330" s="215"/>
      <c r="EQS330" s="215"/>
      <c r="EQT330" s="215"/>
      <c r="EQU330" s="215"/>
      <c r="EQV330" s="215"/>
      <c r="EQW330" s="215"/>
      <c r="EQX330" s="215"/>
      <c r="EQY330" s="215"/>
      <c r="EQZ330" s="215"/>
      <c r="ERA330" s="215"/>
      <c r="ERB330" s="215"/>
      <c r="ERC330" s="215"/>
      <c r="ERD330" s="215"/>
      <c r="ERE330" s="215"/>
      <c r="ERF330" s="215"/>
      <c r="ERG330" s="215"/>
      <c r="ERH330" s="215"/>
      <c r="ERI330" s="215"/>
      <c r="ERJ330" s="215"/>
      <c r="ERK330" s="215"/>
      <c r="ERL330" s="215"/>
      <c r="ERM330" s="215"/>
      <c r="ERN330" s="215"/>
      <c r="ERO330" s="215"/>
      <c r="ERP330" s="215"/>
      <c r="ERQ330" s="215"/>
      <c r="ERR330" s="215"/>
      <c r="ERS330" s="215"/>
      <c r="ERT330" s="215"/>
      <c r="ERU330" s="215"/>
      <c r="ERV330" s="215"/>
      <c r="ERW330" s="215"/>
      <c r="ERX330" s="215"/>
      <c r="ERY330" s="215"/>
      <c r="ERZ330" s="215"/>
      <c r="ESA330" s="215"/>
      <c r="ESB330" s="215"/>
      <c r="ESC330" s="215"/>
      <c r="ESD330" s="215"/>
      <c r="ESE330" s="215"/>
      <c r="ESF330" s="215"/>
      <c r="ESG330" s="215"/>
      <c r="ESH330" s="215"/>
      <c r="ESI330" s="215"/>
      <c r="ESJ330" s="215"/>
      <c r="ESK330" s="215"/>
      <c r="ESL330" s="215"/>
      <c r="ESM330" s="215"/>
      <c r="ESN330" s="215"/>
      <c r="ESO330" s="215"/>
      <c r="ESP330" s="215"/>
      <c r="ESQ330" s="215"/>
      <c r="ESR330" s="215"/>
      <c r="ESS330" s="215"/>
      <c r="EST330" s="215"/>
      <c r="ESU330" s="215"/>
      <c r="ESV330" s="215"/>
      <c r="ESW330" s="215"/>
      <c r="ESX330" s="215"/>
      <c r="ESY330" s="215"/>
      <c r="ESZ330" s="215"/>
      <c r="ETA330" s="215"/>
      <c r="ETB330" s="215"/>
      <c r="ETC330" s="215"/>
      <c r="ETD330" s="215"/>
      <c r="ETE330" s="215"/>
      <c r="ETF330" s="215"/>
      <c r="ETG330" s="215"/>
      <c r="ETH330" s="215"/>
      <c r="ETI330" s="215"/>
      <c r="ETJ330" s="215"/>
      <c r="ETK330" s="215"/>
      <c r="ETL330" s="215"/>
      <c r="ETM330" s="215"/>
      <c r="ETN330" s="215"/>
      <c r="ETO330" s="215"/>
      <c r="ETP330" s="215"/>
      <c r="ETQ330" s="215"/>
      <c r="ETR330" s="215"/>
      <c r="ETS330" s="215"/>
      <c r="ETT330" s="215"/>
      <c r="ETU330" s="215"/>
      <c r="ETV330" s="215"/>
      <c r="ETW330" s="215"/>
      <c r="ETX330" s="215"/>
      <c r="ETY330" s="215"/>
      <c r="ETZ330" s="215"/>
      <c r="EUA330" s="215"/>
      <c r="EUB330" s="215"/>
      <c r="EUC330" s="215"/>
      <c r="EUD330" s="215"/>
      <c r="EUE330" s="215"/>
      <c r="EUF330" s="215"/>
      <c r="EUG330" s="215"/>
      <c r="EUH330" s="215"/>
      <c r="EUI330" s="215"/>
      <c r="EUJ330" s="215"/>
      <c r="EUK330" s="215"/>
      <c r="EUL330" s="215"/>
      <c r="EUM330" s="215"/>
      <c r="EUN330" s="215"/>
      <c r="EUO330" s="215"/>
      <c r="EUP330" s="215"/>
      <c r="EUQ330" s="215"/>
      <c r="EUR330" s="215"/>
      <c r="EUS330" s="215"/>
      <c r="EUT330" s="215"/>
      <c r="EUU330" s="215"/>
      <c r="EUV330" s="215"/>
      <c r="EUW330" s="215"/>
      <c r="EUX330" s="215"/>
      <c r="EUY330" s="215"/>
      <c r="EUZ330" s="215"/>
      <c r="EVA330" s="215"/>
      <c r="EVB330" s="215"/>
      <c r="EVC330" s="215"/>
      <c r="EVD330" s="215"/>
      <c r="EVE330" s="215"/>
      <c r="EVF330" s="215"/>
      <c r="EVG330" s="215"/>
      <c r="EVH330" s="215"/>
      <c r="EVI330" s="215"/>
      <c r="EVJ330" s="215"/>
      <c r="EVK330" s="215"/>
      <c r="EVL330" s="215"/>
      <c r="EVM330" s="215"/>
      <c r="EVN330" s="215"/>
      <c r="EVO330" s="215"/>
      <c r="EVP330" s="215"/>
      <c r="EVQ330" s="215"/>
      <c r="EVR330" s="215"/>
      <c r="EVS330" s="215"/>
      <c r="EVT330" s="215"/>
      <c r="EVU330" s="215"/>
      <c r="EVV330" s="215"/>
      <c r="EVW330" s="215"/>
      <c r="EVX330" s="215"/>
      <c r="EVY330" s="215"/>
      <c r="EVZ330" s="215"/>
      <c r="EWA330" s="215"/>
      <c r="EWB330" s="215"/>
      <c r="EWC330" s="215"/>
      <c r="EWD330" s="215"/>
      <c r="EWE330" s="215"/>
      <c r="EWF330" s="215"/>
      <c r="EWG330" s="215"/>
      <c r="EWH330" s="215"/>
      <c r="EWI330" s="215"/>
      <c r="EWJ330" s="215"/>
      <c r="EWK330" s="215"/>
      <c r="EWL330" s="215"/>
      <c r="EWM330" s="215"/>
      <c r="EWN330" s="215"/>
      <c r="EWO330" s="215"/>
      <c r="EWP330" s="215"/>
      <c r="EWQ330" s="215"/>
      <c r="EWR330" s="215"/>
      <c r="EWS330" s="215"/>
      <c r="EWT330" s="215"/>
      <c r="EWU330" s="215"/>
      <c r="EWV330" s="215"/>
      <c r="EWW330" s="215"/>
      <c r="EWX330" s="215"/>
      <c r="EWY330" s="215"/>
      <c r="EWZ330" s="215"/>
      <c r="EXA330" s="215"/>
      <c r="EXB330" s="215"/>
      <c r="EXC330" s="215"/>
      <c r="EXD330" s="215"/>
      <c r="EXE330" s="215"/>
      <c r="EXF330" s="215"/>
      <c r="EXG330" s="215"/>
      <c r="EXH330" s="215"/>
      <c r="EXI330" s="215"/>
      <c r="EXJ330" s="215"/>
      <c r="EXK330" s="215"/>
      <c r="EXL330" s="215"/>
      <c r="EXM330" s="215"/>
      <c r="EXN330" s="215"/>
      <c r="EXO330" s="215"/>
      <c r="EXP330" s="215"/>
      <c r="EXQ330" s="215"/>
      <c r="EXR330" s="215"/>
      <c r="EXS330" s="215"/>
      <c r="EXT330" s="215"/>
      <c r="EXU330" s="215"/>
      <c r="EXV330" s="215"/>
      <c r="EXW330" s="215"/>
      <c r="EXX330" s="215"/>
      <c r="EXY330" s="215"/>
      <c r="EXZ330" s="215"/>
      <c r="EYA330" s="215"/>
      <c r="EYB330" s="215"/>
      <c r="EYC330" s="215"/>
      <c r="EYD330" s="215"/>
      <c r="EYE330" s="215"/>
      <c r="EYF330" s="215"/>
      <c r="EYG330" s="215"/>
      <c r="EYH330" s="215"/>
      <c r="EYI330" s="215"/>
      <c r="EYJ330" s="215"/>
      <c r="EYK330" s="215"/>
      <c r="EYL330" s="215"/>
      <c r="EYM330" s="215"/>
      <c r="EYN330" s="215"/>
      <c r="EYO330" s="215"/>
      <c r="EYP330" s="215"/>
      <c r="EYQ330" s="215"/>
      <c r="EYR330" s="215"/>
      <c r="EYS330" s="215"/>
      <c r="EYT330" s="215"/>
      <c r="EYU330" s="215"/>
      <c r="EYV330" s="215"/>
      <c r="EYW330" s="215"/>
      <c r="EYX330" s="215"/>
      <c r="EYY330" s="215"/>
      <c r="EYZ330" s="215"/>
      <c r="EZA330" s="215"/>
      <c r="EZB330" s="215"/>
      <c r="EZC330" s="215"/>
      <c r="EZD330" s="215"/>
      <c r="EZE330" s="215"/>
      <c r="EZF330" s="215"/>
      <c r="EZG330" s="215"/>
      <c r="EZH330" s="215"/>
      <c r="EZI330" s="215"/>
      <c r="EZJ330" s="215"/>
      <c r="EZK330" s="215"/>
      <c r="EZL330" s="215"/>
      <c r="EZM330" s="215"/>
      <c r="EZN330" s="215"/>
      <c r="EZO330" s="215"/>
      <c r="EZP330" s="215"/>
      <c r="EZQ330" s="215"/>
      <c r="EZR330" s="215"/>
      <c r="EZS330" s="215"/>
      <c r="EZT330" s="215"/>
      <c r="EZU330" s="215"/>
      <c r="EZV330" s="215"/>
      <c r="EZW330" s="215"/>
      <c r="EZX330" s="215"/>
      <c r="EZY330" s="215"/>
      <c r="EZZ330" s="215"/>
      <c r="FAA330" s="215"/>
      <c r="FAB330" s="215"/>
      <c r="FAC330" s="215"/>
      <c r="FAD330" s="215"/>
      <c r="FAE330" s="215"/>
      <c r="FAF330" s="215"/>
      <c r="FAG330" s="215"/>
      <c r="FAH330" s="215"/>
      <c r="FAI330" s="215"/>
      <c r="FAJ330" s="215"/>
      <c r="FAK330" s="215"/>
      <c r="FAL330" s="215"/>
      <c r="FAM330" s="215"/>
      <c r="FAN330" s="215"/>
      <c r="FAO330" s="215"/>
      <c r="FAP330" s="215"/>
      <c r="FAQ330" s="215"/>
      <c r="FAR330" s="215"/>
      <c r="FAS330" s="215"/>
      <c r="FAT330" s="215"/>
      <c r="FAU330" s="215"/>
      <c r="FAV330" s="215"/>
      <c r="FAW330" s="215"/>
      <c r="FAX330" s="215"/>
      <c r="FAY330" s="215"/>
      <c r="FAZ330" s="215"/>
      <c r="FBA330" s="215"/>
      <c r="FBB330" s="215"/>
      <c r="FBC330" s="215"/>
      <c r="FBD330" s="215"/>
      <c r="FBE330" s="215"/>
      <c r="FBF330" s="215"/>
      <c r="FBG330" s="215"/>
      <c r="FBH330" s="215"/>
      <c r="FBI330" s="215"/>
      <c r="FBJ330" s="215"/>
      <c r="FBK330" s="215"/>
      <c r="FBL330" s="215"/>
      <c r="FBM330" s="215"/>
      <c r="FBN330" s="215"/>
      <c r="FBO330" s="215"/>
      <c r="FBP330" s="215"/>
      <c r="FBQ330" s="215"/>
      <c r="FBR330" s="215"/>
      <c r="FBS330" s="215"/>
      <c r="FBT330" s="215"/>
      <c r="FBU330" s="215"/>
      <c r="FBV330" s="215"/>
      <c r="FBW330" s="215"/>
      <c r="FBX330" s="215"/>
      <c r="FBY330" s="215"/>
      <c r="FBZ330" s="215"/>
      <c r="FCA330" s="215"/>
      <c r="FCB330" s="215"/>
      <c r="FCC330" s="215"/>
      <c r="FCD330" s="215"/>
      <c r="FCE330" s="215"/>
      <c r="FCF330" s="215"/>
      <c r="FCG330" s="215"/>
      <c r="FCH330" s="215"/>
      <c r="FCI330" s="215"/>
      <c r="FCJ330" s="215"/>
      <c r="FCK330" s="215"/>
      <c r="FCL330" s="215"/>
      <c r="FCM330" s="215"/>
      <c r="FCN330" s="215"/>
      <c r="FCO330" s="215"/>
      <c r="FCP330" s="215"/>
      <c r="FCQ330" s="215"/>
      <c r="FCR330" s="215"/>
      <c r="FCS330" s="215"/>
      <c r="FCT330" s="215"/>
      <c r="FCU330" s="215"/>
      <c r="FCV330" s="215"/>
      <c r="FCW330" s="215"/>
      <c r="FCX330" s="215"/>
      <c r="FCY330" s="215"/>
      <c r="FCZ330" s="215"/>
      <c r="FDA330" s="215"/>
      <c r="FDB330" s="215"/>
      <c r="FDC330" s="215"/>
      <c r="FDD330" s="215"/>
      <c r="FDE330" s="215"/>
      <c r="FDF330" s="215"/>
      <c r="FDG330" s="215"/>
      <c r="FDH330" s="215"/>
      <c r="FDI330" s="215"/>
      <c r="FDJ330" s="215"/>
      <c r="FDK330" s="215"/>
      <c r="FDL330" s="215"/>
      <c r="FDM330" s="215"/>
      <c r="FDN330" s="215"/>
      <c r="FDO330" s="215"/>
      <c r="FDP330" s="215"/>
      <c r="FDQ330" s="215"/>
      <c r="FDR330" s="215"/>
      <c r="FDS330" s="215"/>
      <c r="FDT330" s="215"/>
      <c r="FDU330" s="215"/>
      <c r="FDV330" s="215"/>
      <c r="FDW330" s="215"/>
      <c r="FDX330" s="215"/>
      <c r="FDY330" s="215"/>
      <c r="FDZ330" s="215"/>
      <c r="FEA330" s="215"/>
      <c r="FEB330" s="215"/>
      <c r="FEC330" s="215"/>
      <c r="FED330" s="215"/>
      <c r="FEE330" s="215"/>
      <c r="FEF330" s="215"/>
      <c r="FEG330" s="215"/>
      <c r="FEH330" s="215"/>
      <c r="FEI330" s="215"/>
      <c r="FEJ330" s="215"/>
      <c r="FEK330" s="215"/>
      <c r="FEL330" s="215"/>
      <c r="FEM330" s="215"/>
      <c r="FEN330" s="215"/>
      <c r="FEO330" s="215"/>
      <c r="FEP330" s="215"/>
      <c r="FEQ330" s="215"/>
      <c r="FER330" s="215"/>
      <c r="FES330" s="215"/>
      <c r="FET330" s="215"/>
      <c r="FEU330" s="215"/>
      <c r="FEV330" s="215"/>
      <c r="FEW330" s="215"/>
      <c r="FEX330" s="215"/>
      <c r="FEY330" s="215"/>
      <c r="FEZ330" s="215"/>
      <c r="FFA330" s="215"/>
      <c r="FFB330" s="215"/>
      <c r="FFC330" s="215"/>
      <c r="FFD330" s="215"/>
      <c r="FFE330" s="215"/>
      <c r="FFF330" s="215"/>
      <c r="FFG330" s="215"/>
      <c r="FFH330" s="215"/>
      <c r="FFI330" s="215"/>
      <c r="FFJ330" s="215"/>
      <c r="FFK330" s="215"/>
      <c r="FFL330" s="215"/>
      <c r="FFM330" s="215"/>
      <c r="FFN330" s="215"/>
      <c r="FFO330" s="215"/>
      <c r="FFP330" s="215"/>
      <c r="FFQ330" s="215"/>
      <c r="FFR330" s="215"/>
      <c r="FFS330" s="215"/>
      <c r="FFT330" s="215"/>
      <c r="FFU330" s="215"/>
      <c r="FFV330" s="215"/>
      <c r="FFW330" s="215"/>
      <c r="FFX330" s="215"/>
      <c r="FFY330" s="215"/>
      <c r="FFZ330" s="215"/>
      <c r="FGA330" s="215"/>
      <c r="FGB330" s="215"/>
      <c r="FGC330" s="215"/>
      <c r="FGD330" s="215"/>
      <c r="FGE330" s="215"/>
      <c r="FGF330" s="215"/>
      <c r="FGG330" s="215"/>
      <c r="FGH330" s="215"/>
      <c r="FGI330" s="215"/>
      <c r="FGJ330" s="215"/>
      <c r="FGK330" s="215"/>
      <c r="FGL330" s="215"/>
      <c r="FGM330" s="215"/>
      <c r="FGN330" s="215"/>
      <c r="FGO330" s="215"/>
      <c r="FGP330" s="215"/>
      <c r="FGQ330" s="215"/>
      <c r="FGR330" s="215"/>
      <c r="FGS330" s="215"/>
      <c r="FGT330" s="215"/>
      <c r="FGU330" s="215"/>
      <c r="FGV330" s="215"/>
      <c r="FGW330" s="215"/>
      <c r="FGX330" s="215"/>
      <c r="FGY330" s="215"/>
      <c r="FGZ330" s="215"/>
      <c r="FHA330" s="215"/>
      <c r="FHB330" s="215"/>
      <c r="FHC330" s="215"/>
      <c r="FHD330" s="215"/>
      <c r="FHE330" s="215"/>
      <c r="FHF330" s="215"/>
      <c r="FHG330" s="215"/>
      <c r="FHH330" s="215"/>
      <c r="FHI330" s="215"/>
      <c r="FHJ330" s="215"/>
      <c r="FHK330" s="215"/>
      <c r="FHL330" s="215"/>
      <c r="FHM330" s="215"/>
      <c r="FHN330" s="215"/>
      <c r="FHO330" s="215"/>
      <c r="FHP330" s="215"/>
      <c r="FHQ330" s="215"/>
      <c r="FHR330" s="215"/>
      <c r="FHS330" s="215"/>
      <c r="FHT330" s="215"/>
      <c r="FHU330" s="215"/>
      <c r="FHV330" s="215"/>
      <c r="FHW330" s="215"/>
      <c r="FHX330" s="215"/>
      <c r="FHY330" s="215"/>
      <c r="FHZ330" s="215"/>
      <c r="FIA330" s="215"/>
      <c r="FIB330" s="215"/>
      <c r="FIC330" s="215"/>
      <c r="FID330" s="215"/>
      <c r="FIE330" s="215"/>
      <c r="FIF330" s="215"/>
      <c r="FIG330" s="215"/>
      <c r="FIH330" s="215"/>
      <c r="FII330" s="215"/>
      <c r="FIJ330" s="215"/>
      <c r="FIK330" s="215"/>
      <c r="FIL330" s="215"/>
      <c r="FIM330" s="215"/>
      <c r="FIN330" s="215"/>
      <c r="FIO330" s="215"/>
      <c r="FIP330" s="215"/>
      <c r="FIQ330" s="215"/>
      <c r="FIR330" s="215"/>
      <c r="FIS330" s="215"/>
      <c r="FIT330" s="215"/>
      <c r="FIU330" s="215"/>
      <c r="FIV330" s="215"/>
      <c r="FIW330" s="215"/>
      <c r="FIX330" s="215"/>
      <c r="FIY330" s="215"/>
      <c r="FIZ330" s="215"/>
      <c r="FJA330" s="215"/>
      <c r="FJB330" s="215"/>
      <c r="FJC330" s="215"/>
      <c r="FJD330" s="215"/>
      <c r="FJE330" s="215"/>
      <c r="FJF330" s="215"/>
      <c r="FJG330" s="215"/>
      <c r="FJH330" s="215"/>
      <c r="FJI330" s="215"/>
      <c r="FJJ330" s="215"/>
      <c r="FJK330" s="215"/>
      <c r="FJL330" s="215"/>
      <c r="FJM330" s="215"/>
      <c r="FJN330" s="215"/>
      <c r="FJO330" s="215"/>
      <c r="FJP330" s="215"/>
      <c r="FJQ330" s="215"/>
      <c r="FJR330" s="215"/>
      <c r="FJS330" s="215"/>
      <c r="FJT330" s="215"/>
      <c r="FJU330" s="215"/>
      <c r="FJV330" s="215"/>
      <c r="FJW330" s="215"/>
      <c r="FJX330" s="215"/>
      <c r="FJY330" s="215"/>
      <c r="FJZ330" s="215"/>
      <c r="FKA330" s="215"/>
      <c r="FKB330" s="215"/>
      <c r="FKC330" s="215"/>
      <c r="FKD330" s="215"/>
      <c r="FKE330" s="215"/>
      <c r="FKF330" s="215"/>
      <c r="FKG330" s="215"/>
      <c r="FKH330" s="215"/>
      <c r="FKI330" s="215"/>
      <c r="FKJ330" s="215"/>
      <c r="FKK330" s="215"/>
      <c r="FKL330" s="215"/>
      <c r="FKM330" s="215"/>
      <c r="FKN330" s="215"/>
      <c r="FKO330" s="215"/>
      <c r="FKP330" s="215"/>
      <c r="FKQ330" s="215"/>
      <c r="FKR330" s="215"/>
      <c r="FKS330" s="215"/>
      <c r="FKT330" s="215"/>
      <c r="FKU330" s="215"/>
      <c r="FKV330" s="215"/>
      <c r="FKW330" s="215"/>
      <c r="FKX330" s="215"/>
      <c r="FKY330" s="215"/>
      <c r="FKZ330" s="215"/>
      <c r="FLA330" s="215"/>
      <c r="FLB330" s="215"/>
      <c r="FLC330" s="215"/>
      <c r="FLD330" s="215"/>
      <c r="FLE330" s="215"/>
      <c r="FLF330" s="215"/>
      <c r="FLG330" s="215"/>
      <c r="FLH330" s="215"/>
      <c r="FLI330" s="215"/>
      <c r="FLJ330" s="215"/>
      <c r="FLK330" s="215"/>
      <c r="FLL330" s="215"/>
      <c r="FLM330" s="215"/>
      <c r="FLN330" s="215"/>
      <c r="FLO330" s="215"/>
      <c r="FLP330" s="215"/>
      <c r="FLQ330" s="215"/>
      <c r="FLR330" s="215"/>
      <c r="FLS330" s="215"/>
      <c r="FLT330" s="215"/>
      <c r="FLU330" s="215"/>
      <c r="FLV330" s="215"/>
      <c r="FLW330" s="215"/>
      <c r="FLX330" s="215"/>
      <c r="FLY330" s="215"/>
      <c r="FLZ330" s="215"/>
      <c r="FMA330" s="215"/>
      <c r="FMB330" s="215"/>
      <c r="FMC330" s="215"/>
      <c r="FMD330" s="215"/>
      <c r="FME330" s="215"/>
      <c r="FMF330" s="215"/>
      <c r="FMG330" s="215"/>
      <c r="FMH330" s="215"/>
      <c r="FMI330" s="215"/>
      <c r="FMJ330" s="215"/>
      <c r="FMK330" s="215"/>
      <c r="FML330" s="215"/>
      <c r="FMM330" s="215"/>
      <c r="FMN330" s="215"/>
      <c r="FMO330" s="215"/>
      <c r="FMP330" s="215"/>
      <c r="FMQ330" s="215"/>
      <c r="FMR330" s="215"/>
      <c r="FMS330" s="215"/>
      <c r="FMT330" s="215"/>
      <c r="FMU330" s="215"/>
      <c r="FMV330" s="215"/>
      <c r="FMW330" s="215"/>
      <c r="FMX330" s="215"/>
      <c r="FMY330" s="215"/>
      <c r="FMZ330" s="215"/>
      <c r="FNA330" s="215"/>
      <c r="FNB330" s="215"/>
      <c r="FNC330" s="215"/>
      <c r="FND330" s="215"/>
      <c r="FNE330" s="215"/>
      <c r="FNF330" s="215"/>
      <c r="FNG330" s="215"/>
      <c r="FNH330" s="215"/>
      <c r="FNI330" s="215"/>
      <c r="FNJ330" s="215"/>
      <c r="FNK330" s="215"/>
      <c r="FNL330" s="215"/>
      <c r="FNM330" s="215"/>
      <c r="FNN330" s="215"/>
      <c r="FNO330" s="215"/>
      <c r="FNP330" s="215"/>
      <c r="FNQ330" s="215"/>
      <c r="FNR330" s="215"/>
      <c r="FNS330" s="215"/>
      <c r="FNT330" s="215"/>
      <c r="FNU330" s="215"/>
      <c r="FNV330" s="215"/>
      <c r="FNW330" s="215"/>
      <c r="FNX330" s="215"/>
      <c r="FNY330" s="215"/>
      <c r="FNZ330" s="215"/>
      <c r="FOA330" s="215"/>
      <c r="FOB330" s="215"/>
      <c r="FOC330" s="215"/>
      <c r="FOD330" s="215"/>
      <c r="FOE330" s="215"/>
      <c r="FOF330" s="215"/>
      <c r="FOG330" s="215"/>
      <c r="FOH330" s="215"/>
      <c r="FOI330" s="215"/>
      <c r="FOJ330" s="215"/>
      <c r="FOK330" s="215"/>
      <c r="FOL330" s="215"/>
      <c r="FOM330" s="215"/>
      <c r="FON330" s="215"/>
      <c r="FOO330" s="215"/>
      <c r="FOP330" s="215"/>
      <c r="FOQ330" s="215"/>
      <c r="FOR330" s="215"/>
      <c r="FOS330" s="215"/>
      <c r="FOT330" s="215"/>
      <c r="FOU330" s="215"/>
      <c r="FOV330" s="215"/>
      <c r="FOW330" s="215"/>
      <c r="FOX330" s="215"/>
      <c r="FOY330" s="215"/>
      <c r="FOZ330" s="215"/>
      <c r="FPA330" s="215"/>
      <c r="FPB330" s="215"/>
      <c r="FPC330" s="215"/>
      <c r="FPD330" s="215"/>
      <c r="FPE330" s="215"/>
      <c r="FPF330" s="215"/>
      <c r="FPG330" s="215"/>
      <c r="FPH330" s="215"/>
      <c r="FPI330" s="215"/>
      <c r="FPJ330" s="215"/>
      <c r="FPK330" s="215"/>
      <c r="FPL330" s="215"/>
      <c r="FPM330" s="215"/>
      <c r="FPN330" s="215"/>
      <c r="FPO330" s="215"/>
      <c r="FPP330" s="215"/>
      <c r="FPQ330" s="215"/>
      <c r="FPR330" s="215"/>
      <c r="FPS330" s="215"/>
      <c r="FPT330" s="215"/>
      <c r="FPU330" s="215"/>
      <c r="FPV330" s="215"/>
      <c r="FPW330" s="215"/>
      <c r="FPX330" s="215"/>
      <c r="FPY330" s="215"/>
      <c r="FPZ330" s="215"/>
      <c r="FQA330" s="215"/>
      <c r="FQB330" s="215"/>
      <c r="FQC330" s="215"/>
      <c r="FQD330" s="215"/>
      <c r="FQE330" s="215"/>
      <c r="FQF330" s="215"/>
      <c r="FQG330" s="215"/>
      <c r="FQH330" s="215"/>
      <c r="FQI330" s="215"/>
      <c r="FQJ330" s="215"/>
      <c r="FQK330" s="215"/>
      <c r="FQL330" s="215"/>
      <c r="FQM330" s="215"/>
      <c r="FQN330" s="215"/>
      <c r="FQO330" s="215"/>
      <c r="FQP330" s="215"/>
      <c r="FQQ330" s="215"/>
      <c r="FQR330" s="215"/>
      <c r="FQS330" s="215"/>
      <c r="FQT330" s="215"/>
      <c r="FQU330" s="215"/>
      <c r="FQV330" s="215"/>
      <c r="FQW330" s="215"/>
      <c r="FQX330" s="215"/>
      <c r="FQY330" s="215"/>
      <c r="FQZ330" s="215"/>
      <c r="FRA330" s="215"/>
      <c r="FRB330" s="215"/>
      <c r="FRC330" s="215"/>
      <c r="FRD330" s="215"/>
      <c r="FRE330" s="215"/>
      <c r="FRF330" s="215"/>
      <c r="FRG330" s="215"/>
      <c r="FRH330" s="215"/>
      <c r="FRI330" s="215"/>
      <c r="FRJ330" s="215"/>
      <c r="FRK330" s="215"/>
      <c r="FRL330" s="215"/>
      <c r="FRM330" s="215"/>
      <c r="FRN330" s="215"/>
      <c r="FRO330" s="215"/>
      <c r="FRP330" s="215"/>
      <c r="FRQ330" s="215"/>
      <c r="FRR330" s="215"/>
      <c r="FRS330" s="215"/>
      <c r="FRT330" s="215"/>
      <c r="FRU330" s="215"/>
      <c r="FRV330" s="215"/>
      <c r="FRW330" s="215"/>
      <c r="FRX330" s="215"/>
      <c r="FRY330" s="215"/>
      <c r="FRZ330" s="215"/>
      <c r="FSA330" s="215"/>
      <c r="FSB330" s="215"/>
      <c r="FSC330" s="215"/>
      <c r="FSD330" s="215"/>
      <c r="FSE330" s="215"/>
      <c r="FSF330" s="215"/>
      <c r="FSG330" s="215"/>
      <c r="FSH330" s="215"/>
      <c r="FSI330" s="215"/>
      <c r="FSJ330" s="215"/>
      <c r="FSK330" s="215"/>
      <c r="FSL330" s="215"/>
      <c r="FSM330" s="215"/>
      <c r="FSN330" s="215"/>
      <c r="FSO330" s="215"/>
      <c r="FSP330" s="215"/>
      <c r="FSQ330" s="215"/>
      <c r="FSR330" s="215"/>
      <c r="FSS330" s="215"/>
      <c r="FST330" s="215"/>
      <c r="FSU330" s="215"/>
      <c r="FSV330" s="215"/>
      <c r="FSW330" s="215"/>
      <c r="FSX330" s="215"/>
      <c r="FSY330" s="215"/>
      <c r="FSZ330" s="215"/>
      <c r="FTA330" s="215"/>
      <c r="FTB330" s="215"/>
      <c r="FTC330" s="215"/>
      <c r="FTD330" s="215"/>
      <c r="FTE330" s="215"/>
      <c r="FTF330" s="215"/>
      <c r="FTG330" s="215"/>
      <c r="FTH330" s="215"/>
      <c r="FTI330" s="215"/>
      <c r="FTJ330" s="215"/>
      <c r="FTK330" s="215"/>
      <c r="FTL330" s="215"/>
      <c r="FTM330" s="215"/>
      <c r="FTN330" s="215"/>
      <c r="FTO330" s="215"/>
      <c r="FTP330" s="215"/>
      <c r="FTQ330" s="215"/>
      <c r="FTR330" s="215"/>
      <c r="FTS330" s="215"/>
      <c r="FTT330" s="215"/>
      <c r="FTU330" s="215"/>
      <c r="FTV330" s="215"/>
      <c r="FTW330" s="215"/>
      <c r="FTX330" s="215"/>
      <c r="FTY330" s="215"/>
      <c r="FTZ330" s="215"/>
      <c r="FUA330" s="215"/>
      <c r="FUB330" s="215"/>
      <c r="FUC330" s="215"/>
      <c r="FUD330" s="215"/>
      <c r="FUE330" s="215"/>
      <c r="FUF330" s="215"/>
      <c r="FUG330" s="215"/>
      <c r="FUH330" s="215"/>
      <c r="FUI330" s="215"/>
      <c r="FUJ330" s="215"/>
      <c r="FUK330" s="215"/>
      <c r="FUL330" s="215"/>
      <c r="FUM330" s="215"/>
      <c r="FUN330" s="215"/>
      <c r="FUO330" s="215"/>
      <c r="FUP330" s="215"/>
      <c r="FUQ330" s="215"/>
      <c r="FUR330" s="215"/>
      <c r="FUS330" s="215"/>
      <c r="FUT330" s="215"/>
      <c r="FUU330" s="215"/>
      <c r="FUV330" s="215"/>
      <c r="FUW330" s="215"/>
      <c r="FUX330" s="215"/>
      <c r="FUY330" s="215"/>
      <c r="FUZ330" s="215"/>
      <c r="FVA330" s="215"/>
      <c r="FVB330" s="215"/>
      <c r="FVC330" s="215"/>
      <c r="FVD330" s="215"/>
      <c r="FVE330" s="215"/>
      <c r="FVF330" s="215"/>
      <c r="FVG330" s="215"/>
      <c r="FVH330" s="215"/>
      <c r="FVI330" s="215"/>
      <c r="FVJ330" s="215"/>
      <c r="FVK330" s="215"/>
      <c r="FVL330" s="215"/>
      <c r="FVM330" s="215"/>
      <c r="FVN330" s="215"/>
      <c r="FVO330" s="215"/>
      <c r="FVP330" s="215"/>
      <c r="FVQ330" s="215"/>
      <c r="FVR330" s="215"/>
      <c r="FVS330" s="215"/>
      <c r="FVT330" s="215"/>
      <c r="FVU330" s="215"/>
      <c r="FVV330" s="215"/>
      <c r="FVW330" s="215"/>
      <c r="FVX330" s="215"/>
      <c r="FVY330" s="215"/>
      <c r="FVZ330" s="215"/>
      <c r="FWA330" s="215"/>
      <c r="FWB330" s="215"/>
      <c r="FWC330" s="215"/>
      <c r="FWD330" s="215"/>
      <c r="FWE330" s="215"/>
      <c r="FWF330" s="215"/>
      <c r="FWG330" s="215"/>
      <c r="FWH330" s="215"/>
      <c r="FWI330" s="215"/>
      <c r="FWJ330" s="215"/>
      <c r="FWK330" s="215"/>
      <c r="FWL330" s="215"/>
      <c r="FWM330" s="215"/>
      <c r="FWN330" s="215"/>
      <c r="FWO330" s="215"/>
      <c r="FWP330" s="215"/>
      <c r="FWQ330" s="215"/>
      <c r="FWR330" s="215"/>
      <c r="FWS330" s="215"/>
      <c r="FWT330" s="215"/>
      <c r="FWU330" s="215"/>
      <c r="FWV330" s="215"/>
      <c r="FWW330" s="215"/>
      <c r="FWX330" s="215"/>
      <c r="FWY330" s="215"/>
      <c r="FWZ330" s="215"/>
      <c r="FXA330" s="215"/>
      <c r="FXB330" s="215"/>
      <c r="FXC330" s="215"/>
      <c r="FXD330" s="215"/>
      <c r="FXE330" s="215"/>
      <c r="FXF330" s="215"/>
      <c r="FXG330" s="215"/>
      <c r="FXH330" s="215"/>
      <c r="FXI330" s="215"/>
      <c r="FXJ330" s="215"/>
      <c r="FXK330" s="215"/>
      <c r="FXL330" s="215"/>
      <c r="FXM330" s="215"/>
      <c r="FXN330" s="215"/>
      <c r="FXO330" s="215"/>
      <c r="FXP330" s="215"/>
      <c r="FXQ330" s="215"/>
      <c r="FXR330" s="215"/>
      <c r="FXS330" s="215"/>
      <c r="FXT330" s="215"/>
      <c r="FXU330" s="215"/>
      <c r="FXV330" s="215"/>
      <c r="FXW330" s="215"/>
      <c r="FXX330" s="215"/>
      <c r="FXY330" s="215"/>
      <c r="FXZ330" s="215"/>
      <c r="FYA330" s="215"/>
      <c r="FYB330" s="215"/>
      <c r="FYC330" s="215"/>
      <c r="FYD330" s="215"/>
      <c r="FYE330" s="215"/>
      <c r="FYF330" s="215"/>
      <c r="FYG330" s="215"/>
      <c r="FYH330" s="215"/>
      <c r="FYI330" s="215"/>
      <c r="FYJ330" s="215"/>
      <c r="FYK330" s="215"/>
      <c r="FYL330" s="215"/>
      <c r="FYM330" s="215"/>
      <c r="FYN330" s="215"/>
      <c r="FYO330" s="215"/>
      <c r="FYP330" s="215"/>
      <c r="FYQ330" s="215"/>
      <c r="FYR330" s="215"/>
      <c r="FYS330" s="215"/>
      <c r="FYT330" s="215"/>
      <c r="FYU330" s="215"/>
      <c r="FYV330" s="215"/>
      <c r="FYW330" s="215"/>
      <c r="FYX330" s="215"/>
      <c r="FYY330" s="215"/>
      <c r="FYZ330" s="215"/>
      <c r="FZA330" s="215"/>
      <c r="FZB330" s="215"/>
      <c r="FZC330" s="215"/>
      <c r="FZD330" s="215"/>
      <c r="FZE330" s="215"/>
      <c r="FZF330" s="215"/>
      <c r="FZG330" s="215"/>
      <c r="FZH330" s="215"/>
      <c r="FZI330" s="215"/>
      <c r="FZJ330" s="215"/>
      <c r="FZK330" s="215"/>
      <c r="FZL330" s="215"/>
      <c r="FZM330" s="215"/>
      <c r="FZN330" s="215"/>
      <c r="FZO330" s="215"/>
      <c r="FZP330" s="215"/>
      <c r="FZQ330" s="215"/>
      <c r="FZR330" s="215"/>
      <c r="FZS330" s="215"/>
      <c r="FZT330" s="215"/>
      <c r="FZU330" s="215"/>
      <c r="FZV330" s="215"/>
      <c r="FZW330" s="215"/>
      <c r="FZX330" s="215"/>
      <c r="FZY330" s="215"/>
      <c r="FZZ330" s="215"/>
      <c r="GAA330" s="215"/>
      <c r="GAB330" s="215"/>
      <c r="GAC330" s="215"/>
      <c r="GAD330" s="215"/>
      <c r="GAE330" s="215"/>
      <c r="GAF330" s="215"/>
      <c r="GAG330" s="215"/>
      <c r="GAH330" s="215"/>
      <c r="GAI330" s="215"/>
      <c r="GAJ330" s="215"/>
      <c r="GAK330" s="215"/>
      <c r="GAL330" s="215"/>
      <c r="GAM330" s="215"/>
      <c r="GAN330" s="215"/>
      <c r="GAO330" s="215"/>
      <c r="GAP330" s="215"/>
      <c r="GAQ330" s="215"/>
      <c r="GAR330" s="215"/>
      <c r="GAS330" s="215"/>
      <c r="GAT330" s="215"/>
      <c r="GAU330" s="215"/>
      <c r="GAV330" s="215"/>
      <c r="GAW330" s="215"/>
      <c r="GAX330" s="215"/>
      <c r="GAY330" s="215"/>
      <c r="GAZ330" s="215"/>
      <c r="GBA330" s="215"/>
      <c r="GBB330" s="215"/>
      <c r="GBC330" s="215"/>
      <c r="GBD330" s="215"/>
      <c r="GBE330" s="215"/>
      <c r="GBF330" s="215"/>
      <c r="GBG330" s="215"/>
      <c r="GBH330" s="215"/>
      <c r="GBI330" s="215"/>
      <c r="GBJ330" s="215"/>
      <c r="GBK330" s="215"/>
      <c r="GBL330" s="215"/>
      <c r="GBM330" s="215"/>
      <c r="GBN330" s="215"/>
      <c r="GBO330" s="215"/>
      <c r="GBP330" s="215"/>
      <c r="GBQ330" s="215"/>
      <c r="GBR330" s="215"/>
      <c r="GBS330" s="215"/>
      <c r="GBT330" s="215"/>
      <c r="GBU330" s="215"/>
      <c r="GBV330" s="215"/>
      <c r="GBW330" s="215"/>
      <c r="GBX330" s="215"/>
      <c r="GBY330" s="215"/>
      <c r="GBZ330" s="215"/>
      <c r="GCA330" s="215"/>
      <c r="GCB330" s="215"/>
      <c r="GCC330" s="215"/>
      <c r="GCD330" s="215"/>
      <c r="GCE330" s="215"/>
      <c r="GCF330" s="215"/>
      <c r="GCG330" s="215"/>
      <c r="GCH330" s="215"/>
      <c r="GCI330" s="215"/>
      <c r="GCJ330" s="215"/>
      <c r="GCK330" s="215"/>
      <c r="GCL330" s="215"/>
      <c r="GCM330" s="215"/>
      <c r="GCN330" s="215"/>
      <c r="GCO330" s="215"/>
      <c r="GCP330" s="215"/>
      <c r="GCQ330" s="215"/>
      <c r="GCR330" s="215"/>
      <c r="GCS330" s="215"/>
      <c r="GCT330" s="215"/>
      <c r="GCU330" s="215"/>
      <c r="GCV330" s="215"/>
      <c r="GCW330" s="215"/>
      <c r="GCX330" s="215"/>
      <c r="GCY330" s="215"/>
      <c r="GCZ330" s="215"/>
      <c r="GDA330" s="215"/>
      <c r="GDB330" s="215"/>
      <c r="GDC330" s="215"/>
      <c r="GDD330" s="215"/>
      <c r="GDE330" s="215"/>
      <c r="GDF330" s="215"/>
      <c r="GDG330" s="215"/>
      <c r="GDH330" s="215"/>
      <c r="GDI330" s="215"/>
      <c r="GDJ330" s="215"/>
      <c r="GDK330" s="215"/>
      <c r="GDL330" s="215"/>
      <c r="GDM330" s="215"/>
      <c r="GDN330" s="215"/>
      <c r="GDO330" s="215"/>
      <c r="GDP330" s="215"/>
      <c r="GDQ330" s="215"/>
      <c r="GDR330" s="215"/>
      <c r="GDS330" s="215"/>
      <c r="GDT330" s="215"/>
      <c r="GDU330" s="215"/>
      <c r="GDV330" s="215"/>
      <c r="GDW330" s="215"/>
      <c r="GDX330" s="215"/>
      <c r="GDY330" s="215"/>
      <c r="GDZ330" s="215"/>
      <c r="GEA330" s="215"/>
      <c r="GEB330" s="215"/>
      <c r="GEC330" s="215"/>
      <c r="GED330" s="215"/>
      <c r="GEE330" s="215"/>
      <c r="GEF330" s="215"/>
      <c r="GEG330" s="215"/>
      <c r="GEH330" s="215"/>
      <c r="GEI330" s="215"/>
      <c r="GEJ330" s="215"/>
      <c r="GEK330" s="215"/>
      <c r="GEL330" s="215"/>
      <c r="GEM330" s="215"/>
      <c r="GEN330" s="215"/>
      <c r="GEO330" s="215"/>
      <c r="GEP330" s="215"/>
      <c r="GEQ330" s="215"/>
      <c r="GER330" s="215"/>
      <c r="GES330" s="215"/>
      <c r="GET330" s="215"/>
      <c r="GEU330" s="215"/>
      <c r="GEV330" s="215"/>
      <c r="GEW330" s="215"/>
      <c r="GEX330" s="215"/>
      <c r="GEY330" s="215"/>
      <c r="GEZ330" s="215"/>
      <c r="GFA330" s="215"/>
      <c r="GFB330" s="215"/>
      <c r="GFC330" s="215"/>
      <c r="GFD330" s="215"/>
      <c r="GFE330" s="215"/>
      <c r="GFF330" s="215"/>
      <c r="GFG330" s="215"/>
      <c r="GFH330" s="215"/>
      <c r="GFI330" s="215"/>
      <c r="GFJ330" s="215"/>
      <c r="GFK330" s="215"/>
      <c r="GFL330" s="215"/>
      <c r="GFM330" s="215"/>
      <c r="GFN330" s="215"/>
      <c r="GFO330" s="215"/>
      <c r="GFP330" s="215"/>
      <c r="GFQ330" s="215"/>
      <c r="GFR330" s="215"/>
      <c r="GFS330" s="215"/>
      <c r="GFT330" s="215"/>
      <c r="GFU330" s="215"/>
      <c r="GFV330" s="215"/>
      <c r="GFW330" s="215"/>
      <c r="GFX330" s="215"/>
      <c r="GFY330" s="215"/>
      <c r="GFZ330" s="215"/>
      <c r="GGA330" s="215"/>
      <c r="GGB330" s="215"/>
      <c r="GGC330" s="215"/>
      <c r="GGD330" s="215"/>
      <c r="GGE330" s="215"/>
      <c r="GGF330" s="215"/>
      <c r="GGG330" s="215"/>
      <c r="GGH330" s="215"/>
      <c r="GGI330" s="215"/>
      <c r="GGJ330" s="215"/>
      <c r="GGK330" s="215"/>
      <c r="GGL330" s="215"/>
      <c r="GGM330" s="215"/>
      <c r="GGN330" s="215"/>
      <c r="GGO330" s="215"/>
      <c r="GGP330" s="215"/>
      <c r="GGQ330" s="215"/>
      <c r="GGR330" s="215"/>
      <c r="GGS330" s="215"/>
      <c r="GGT330" s="215"/>
      <c r="GGU330" s="215"/>
      <c r="GGV330" s="215"/>
      <c r="GGW330" s="215"/>
      <c r="GGX330" s="215"/>
      <c r="GGY330" s="215"/>
      <c r="GGZ330" s="215"/>
      <c r="GHA330" s="215"/>
      <c r="GHB330" s="215"/>
      <c r="GHC330" s="215"/>
      <c r="GHD330" s="215"/>
      <c r="GHE330" s="215"/>
      <c r="GHF330" s="215"/>
      <c r="GHG330" s="215"/>
      <c r="GHH330" s="215"/>
      <c r="GHI330" s="215"/>
      <c r="GHJ330" s="215"/>
      <c r="GHK330" s="215"/>
      <c r="GHL330" s="215"/>
      <c r="GHM330" s="215"/>
      <c r="GHN330" s="215"/>
      <c r="GHO330" s="215"/>
      <c r="GHP330" s="215"/>
      <c r="GHQ330" s="215"/>
      <c r="GHR330" s="215"/>
      <c r="GHS330" s="215"/>
      <c r="GHT330" s="215"/>
      <c r="GHU330" s="215"/>
      <c r="GHV330" s="215"/>
      <c r="GHW330" s="215"/>
      <c r="GHX330" s="215"/>
      <c r="GHY330" s="215"/>
      <c r="GHZ330" s="215"/>
      <c r="GIA330" s="215"/>
      <c r="GIB330" s="215"/>
      <c r="GIC330" s="215"/>
      <c r="GID330" s="215"/>
      <c r="GIE330" s="215"/>
      <c r="GIF330" s="215"/>
      <c r="GIG330" s="215"/>
      <c r="GIH330" s="215"/>
      <c r="GII330" s="215"/>
      <c r="GIJ330" s="215"/>
      <c r="GIK330" s="215"/>
      <c r="GIL330" s="215"/>
      <c r="GIM330" s="215"/>
      <c r="GIN330" s="215"/>
      <c r="GIO330" s="215"/>
      <c r="GIP330" s="215"/>
      <c r="GIQ330" s="215"/>
      <c r="GIR330" s="215"/>
      <c r="GIS330" s="215"/>
      <c r="GIT330" s="215"/>
      <c r="GIU330" s="215"/>
      <c r="GIV330" s="215"/>
      <c r="GIW330" s="215"/>
      <c r="GIX330" s="215"/>
      <c r="GIY330" s="215"/>
      <c r="GIZ330" s="215"/>
      <c r="GJA330" s="215"/>
      <c r="GJB330" s="215"/>
      <c r="GJC330" s="215"/>
      <c r="GJD330" s="215"/>
      <c r="GJE330" s="215"/>
      <c r="GJF330" s="215"/>
      <c r="GJG330" s="215"/>
      <c r="GJH330" s="215"/>
      <c r="GJI330" s="215"/>
      <c r="GJJ330" s="215"/>
      <c r="GJK330" s="215"/>
      <c r="GJL330" s="215"/>
      <c r="GJM330" s="215"/>
      <c r="GJN330" s="215"/>
      <c r="GJO330" s="215"/>
      <c r="GJP330" s="215"/>
      <c r="GJQ330" s="215"/>
      <c r="GJR330" s="215"/>
      <c r="GJS330" s="215"/>
      <c r="GJT330" s="215"/>
      <c r="GJU330" s="215"/>
      <c r="GJV330" s="215"/>
      <c r="GJW330" s="215"/>
      <c r="GJX330" s="215"/>
      <c r="GJY330" s="215"/>
      <c r="GJZ330" s="215"/>
      <c r="GKA330" s="215"/>
      <c r="GKB330" s="215"/>
      <c r="GKC330" s="215"/>
      <c r="GKD330" s="215"/>
      <c r="GKE330" s="215"/>
      <c r="GKF330" s="215"/>
      <c r="GKG330" s="215"/>
      <c r="GKH330" s="215"/>
      <c r="GKI330" s="215"/>
      <c r="GKJ330" s="215"/>
      <c r="GKK330" s="215"/>
      <c r="GKL330" s="215"/>
      <c r="GKM330" s="215"/>
      <c r="GKN330" s="215"/>
      <c r="GKO330" s="215"/>
      <c r="GKP330" s="215"/>
      <c r="GKQ330" s="215"/>
      <c r="GKR330" s="215"/>
      <c r="GKS330" s="215"/>
      <c r="GKT330" s="215"/>
      <c r="GKU330" s="215"/>
      <c r="GKV330" s="215"/>
      <c r="GKW330" s="215"/>
      <c r="GKX330" s="215"/>
      <c r="GKY330" s="215"/>
      <c r="GKZ330" s="215"/>
      <c r="GLA330" s="215"/>
      <c r="GLB330" s="215"/>
      <c r="GLC330" s="215"/>
      <c r="GLD330" s="215"/>
      <c r="GLE330" s="215"/>
      <c r="GLF330" s="215"/>
      <c r="GLG330" s="215"/>
      <c r="GLH330" s="215"/>
      <c r="GLI330" s="215"/>
      <c r="GLJ330" s="215"/>
      <c r="GLK330" s="215"/>
      <c r="GLL330" s="215"/>
      <c r="GLM330" s="215"/>
      <c r="GLN330" s="215"/>
      <c r="GLO330" s="215"/>
      <c r="GLP330" s="215"/>
      <c r="GLQ330" s="215"/>
      <c r="GLR330" s="215"/>
      <c r="GLS330" s="215"/>
      <c r="GLT330" s="215"/>
      <c r="GLU330" s="215"/>
      <c r="GLV330" s="215"/>
      <c r="GLW330" s="215"/>
      <c r="GLX330" s="215"/>
      <c r="GLY330" s="215"/>
      <c r="GLZ330" s="215"/>
      <c r="GMA330" s="215"/>
      <c r="GMB330" s="215"/>
      <c r="GMC330" s="215"/>
      <c r="GMD330" s="215"/>
      <c r="GME330" s="215"/>
      <c r="GMF330" s="215"/>
      <c r="GMG330" s="215"/>
      <c r="GMH330" s="215"/>
      <c r="GMI330" s="215"/>
      <c r="GMJ330" s="215"/>
      <c r="GMK330" s="215"/>
      <c r="GML330" s="215"/>
      <c r="GMM330" s="215"/>
      <c r="GMN330" s="215"/>
      <c r="GMO330" s="215"/>
      <c r="GMP330" s="215"/>
      <c r="GMQ330" s="215"/>
      <c r="GMR330" s="215"/>
      <c r="GMS330" s="215"/>
      <c r="GMT330" s="215"/>
      <c r="GMU330" s="215"/>
      <c r="GMV330" s="215"/>
      <c r="GMW330" s="215"/>
      <c r="GMX330" s="215"/>
      <c r="GMY330" s="215"/>
      <c r="GMZ330" s="215"/>
      <c r="GNA330" s="215"/>
      <c r="GNB330" s="215"/>
      <c r="GNC330" s="215"/>
      <c r="GND330" s="215"/>
      <c r="GNE330" s="215"/>
      <c r="GNF330" s="215"/>
      <c r="GNG330" s="215"/>
      <c r="GNH330" s="215"/>
      <c r="GNI330" s="215"/>
      <c r="GNJ330" s="215"/>
      <c r="GNK330" s="215"/>
      <c r="GNL330" s="215"/>
      <c r="GNM330" s="215"/>
      <c r="GNN330" s="215"/>
      <c r="GNO330" s="215"/>
      <c r="GNP330" s="215"/>
      <c r="GNQ330" s="215"/>
      <c r="GNR330" s="215"/>
      <c r="GNS330" s="215"/>
      <c r="GNT330" s="215"/>
      <c r="GNU330" s="215"/>
      <c r="GNV330" s="215"/>
      <c r="GNW330" s="215"/>
      <c r="GNX330" s="215"/>
      <c r="GNY330" s="215"/>
      <c r="GNZ330" s="215"/>
      <c r="GOA330" s="215"/>
      <c r="GOB330" s="215"/>
      <c r="GOC330" s="215"/>
      <c r="GOD330" s="215"/>
      <c r="GOE330" s="215"/>
      <c r="GOF330" s="215"/>
      <c r="GOG330" s="215"/>
      <c r="GOH330" s="215"/>
      <c r="GOI330" s="215"/>
      <c r="GOJ330" s="215"/>
      <c r="GOK330" s="215"/>
      <c r="GOL330" s="215"/>
      <c r="GOM330" s="215"/>
      <c r="GON330" s="215"/>
      <c r="GOO330" s="215"/>
      <c r="GOP330" s="215"/>
      <c r="GOQ330" s="215"/>
      <c r="GOR330" s="215"/>
      <c r="GOS330" s="215"/>
      <c r="GOT330" s="215"/>
      <c r="GOU330" s="215"/>
      <c r="GOV330" s="215"/>
      <c r="GOW330" s="215"/>
      <c r="GOX330" s="215"/>
      <c r="GOY330" s="215"/>
      <c r="GOZ330" s="215"/>
      <c r="GPA330" s="215"/>
      <c r="GPB330" s="215"/>
      <c r="GPC330" s="215"/>
      <c r="GPD330" s="215"/>
      <c r="GPE330" s="215"/>
      <c r="GPF330" s="215"/>
      <c r="GPG330" s="215"/>
      <c r="GPH330" s="215"/>
      <c r="GPI330" s="215"/>
      <c r="GPJ330" s="215"/>
      <c r="GPK330" s="215"/>
      <c r="GPL330" s="215"/>
      <c r="GPM330" s="215"/>
      <c r="GPN330" s="215"/>
      <c r="GPO330" s="215"/>
      <c r="GPP330" s="215"/>
      <c r="GPQ330" s="215"/>
      <c r="GPR330" s="215"/>
      <c r="GPS330" s="215"/>
      <c r="GPT330" s="215"/>
      <c r="GPU330" s="215"/>
      <c r="GPV330" s="215"/>
      <c r="GPW330" s="215"/>
      <c r="GPX330" s="215"/>
      <c r="GPY330" s="215"/>
      <c r="GPZ330" s="215"/>
      <c r="GQA330" s="215"/>
      <c r="GQB330" s="215"/>
      <c r="GQC330" s="215"/>
      <c r="GQD330" s="215"/>
      <c r="GQE330" s="215"/>
      <c r="GQF330" s="215"/>
      <c r="GQG330" s="215"/>
      <c r="GQH330" s="215"/>
      <c r="GQI330" s="215"/>
      <c r="GQJ330" s="215"/>
      <c r="GQK330" s="215"/>
      <c r="GQL330" s="215"/>
      <c r="GQM330" s="215"/>
      <c r="GQN330" s="215"/>
      <c r="GQO330" s="215"/>
      <c r="GQP330" s="215"/>
      <c r="GQQ330" s="215"/>
      <c r="GQR330" s="215"/>
      <c r="GQS330" s="215"/>
      <c r="GQT330" s="215"/>
      <c r="GQU330" s="215"/>
      <c r="GQV330" s="215"/>
      <c r="GQW330" s="215"/>
      <c r="GQX330" s="215"/>
      <c r="GQY330" s="215"/>
      <c r="GQZ330" s="215"/>
      <c r="GRA330" s="215"/>
      <c r="GRB330" s="215"/>
      <c r="GRC330" s="215"/>
      <c r="GRD330" s="215"/>
      <c r="GRE330" s="215"/>
      <c r="GRF330" s="215"/>
      <c r="GRG330" s="215"/>
      <c r="GRH330" s="215"/>
      <c r="GRI330" s="215"/>
      <c r="GRJ330" s="215"/>
      <c r="GRK330" s="215"/>
      <c r="GRL330" s="215"/>
      <c r="GRM330" s="215"/>
      <c r="GRN330" s="215"/>
      <c r="GRO330" s="215"/>
      <c r="GRP330" s="215"/>
      <c r="GRQ330" s="215"/>
      <c r="GRR330" s="215"/>
      <c r="GRS330" s="215"/>
      <c r="GRT330" s="215"/>
      <c r="GRU330" s="215"/>
      <c r="GRV330" s="215"/>
      <c r="GRW330" s="215"/>
      <c r="GRX330" s="215"/>
      <c r="GRY330" s="215"/>
      <c r="GRZ330" s="215"/>
      <c r="GSA330" s="215"/>
      <c r="GSB330" s="215"/>
      <c r="GSC330" s="215"/>
      <c r="GSD330" s="215"/>
      <c r="GSE330" s="215"/>
      <c r="GSF330" s="215"/>
      <c r="GSG330" s="215"/>
      <c r="GSH330" s="215"/>
      <c r="GSI330" s="215"/>
      <c r="GSJ330" s="215"/>
      <c r="GSK330" s="215"/>
      <c r="GSL330" s="215"/>
      <c r="GSM330" s="215"/>
      <c r="GSN330" s="215"/>
      <c r="GSO330" s="215"/>
      <c r="GSP330" s="215"/>
      <c r="GSQ330" s="215"/>
      <c r="GSR330" s="215"/>
      <c r="GSS330" s="215"/>
      <c r="GST330" s="215"/>
      <c r="GSU330" s="215"/>
      <c r="GSV330" s="215"/>
      <c r="GSW330" s="215"/>
      <c r="GSX330" s="215"/>
      <c r="GSY330" s="215"/>
      <c r="GSZ330" s="215"/>
      <c r="GTA330" s="215"/>
      <c r="GTB330" s="215"/>
      <c r="GTC330" s="215"/>
      <c r="GTD330" s="215"/>
      <c r="GTE330" s="215"/>
      <c r="GTF330" s="215"/>
      <c r="GTG330" s="215"/>
      <c r="GTH330" s="215"/>
      <c r="GTI330" s="215"/>
      <c r="GTJ330" s="215"/>
      <c r="GTK330" s="215"/>
      <c r="GTL330" s="215"/>
      <c r="GTM330" s="215"/>
      <c r="GTN330" s="215"/>
      <c r="GTO330" s="215"/>
      <c r="GTP330" s="215"/>
      <c r="GTQ330" s="215"/>
      <c r="GTR330" s="215"/>
      <c r="GTS330" s="215"/>
      <c r="GTT330" s="215"/>
      <c r="GTU330" s="215"/>
      <c r="GTV330" s="215"/>
      <c r="GTW330" s="215"/>
      <c r="GTX330" s="215"/>
      <c r="GTY330" s="215"/>
      <c r="GTZ330" s="215"/>
      <c r="GUA330" s="215"/>
      <c r="GUB330" s="215"/>
      <c r="GUC330" s="215"/>
      <c r="GUD330" s="215"/>
      <c r="GUE330" s="215"/>
      <c r="GUF330" s="215"/>
      <c r="GUG330" s="215"/>
      <c r="GUH330" s="215"/>
      <c r="GUI330" s="215"/>
      <c r="GUJ330" s="215"/>
      <c r="GUK330" s="215"/>
      <c r="GUL330" s="215"/>
      <c r="GUM330" s="215"/>
      <c r="GUN330" s="215"/>
      <c r="GUO330" s="215"/>
      <c r="GUP330" s="215"/>
      <c r="GUQ330" s="215"/>
      <c r="GUR330" s="215"/>
      <c r="GUS330" s="215"/>
      <c r="GUT330" s="215"/>
      <c r="GUU330" s="215"/>
      <c r="GUV330" s="215"/>
      <c r="GUW330" s="215"/>
      <c r="GUX330" s="215"/>
      <c r="GUY330" s="215"/>
      <c r="GUZ330" s="215"/>
      <c r="GVA330" s="215"/>
      <c r="GVB330" s="215"/>
      <c r="GVC330" s="215"/>
      <c r="GVD330" s="215"/>
      <c r="GVE330" s="215"/>
      <c r="GVF330" s="215"/>
      <c r="GVG330" s="215"/>
      <c r="GVH330" s="215"/>
      <c r="GVI330" s="215"/>
      <c r="GVJ330" s="215"/>
      <c r="GVK330" s="215"/>
      <c r="GVL330" s="215"/>
      <c r="GVM330" s="215"/>
      <c r="GVN330" s="215"/>
      <c r="GVO330" s="215"/>
      <c r="GVP330" s="215"/>
      <c r="GVQ330" s="215"/>
      <c r="GVR330" s="215"/>
      <c r="GVS330" s="215"/>
      <c r="GVT330" s="215"/>
      <c r="GVU330" s="215"/>
      <c r="GVV330" s="215"/>
      <c r="GVW330" s="215"/>
      <c r="GVX330" s="215"/>
      <c r="GVY330" s="215"/>
      <c r="GVZ330" s="215"/>
      <c r="GWA330" s="215"/>
      <c r="GWB330" s="215"/>
      <c r="GWC330" s="215"/>
      <c r="GWD330" s="215"/>
      <c r="GWE330" s="215"/>
      <c r="GWF330" s="215"/>
      <c r="GWG330" s="215"/>
      <c r="GWH330" s="215"/>
      <c r="GWI330" s="215"/>
      <c r="GWJ330" s="215"/>
      <c r="GWK330" s="215"/>
      <c r="GWL330" s="215"/>
      <c r="GWM330" s="215"/>
      <c r="GWN330" s="215"/>
      <c r="GWO330" s="215"/>
      <c r="GWP330" s="215"/>
      <c r="GWQ330" s="215"/>
      <c r="GWR330" s="215"/>
      <c r="GWS330" s="215"/>
      <c r="GWT330" s="215"/>
      <c r="GWU330" s="215"/>
      <c r="GWV330" s="215"/>
      <c r="GWW330" s="215"/>
      <c r="GWX330" s="215"/>
      <c r="GWY330" s="215"/>
      <c r="GWZ330" s="215"/>
      <c r="GXA330" s="215"/>
      <c r="GXB330" s="215"/>
      <c r="GXC330" s="215"/>
      <c r="GXD330" s="215"/>
      <c r="GXE330" s="215"/>
      <c r="GXF330" s="215"/>
      <c r="GXG330" s="215"/>
      <c r="GXH330" s="215"/>
      <c r="GXI330" s="215"/>
      <c r="GXJ330" s="215"/>
      <c r="GXK330" s="215"/>
      <c r="GXL330" s="215"/>
      <c r="GXM330" s="215"/>
      <c r="GXN330" s="215"/>
      <c r="GXO330" s="215"/>
      <c r="GXP330" s="215"/>
      <c r="GXQ330" s="215"/>
      <c r="GXR330" s="215"/>
      <c r="GXS330" s="215"/>
      <c r="GXT330" s="215"/>
      <c r="GXU330" s="215"/>
      <c r="GXV330" s="215"/>
      <c r="GXW330" s="215"/>
      <c r="GXX330" s="215"/>
      <c r="GXY330" s="215"/>
      <c r="GXZ330" s="215"/>
      <c r="GYA330" s="215"/>
      <c r="GYB330" s="215"/>
      <c r="GYC330" s="215"/>
      <c r="GYD330" s="215"/>
      <c r="GYE330" s="215"/>
      <c r="GYF330" s="215"/>
      <c r="GYG330" s="215"/>
      <c r="GYH330" s="215"/>
      <c r="GYI330" s="215"/>
      <c r="GYJ330" s="215"/>
      <c r="GYK330" s="215"/>
      <c r="GYL330" s="215"/>
      <c r="GYM330" s="215"/>
      <c r="GYN330" s="215"/>
      <c r="GYO330" s="215"/>
      <c r="GYP330" s="215"/>
      <c r="GYQ330" s="215"/>
      <c r="GYR330" s="215"/>
      <c r="GYS330" s="215"/>
      <c r="GYT330" s="215"/>
      <c r="GYU330" s="215"/>
      <c r="GYV330" s="215"/>
      <c r="GYW330" s="215"/>
      <c r="GYX330" s="215"/>
      <c r="GYY330" s="215"/>
      <c r="GYZ330" s="215"/>
      <c r="GZA330" s="215"/>
      <c r="GZB330" s="215"/>
      <c r="GZC330" s="215"/>
      <c r="GZD330" s="215"/>
      <c r="GZE330" s="215"/>
      <c r="GZF330" s="215"/>
      <c r="GZG330" s="215"/>
      <c r="GZH330" s="215"/>
      <c r="GZI330" s="215"/>
      <c r="GZJ330" s="215"/>
      <c r="GZK330" s="215"/>
      <c r="GZL330" s="215"/>
      <c r="GZM330" s="215"/>
      <c r="GZN330" s="215"/>
      <c r="GZO330" s="215"/>
      <c r="GZP330" s="215"/>
      <c r="GZQ330" s="215"/>
      <c r="GZR330" s="215"/>
      <c r="GZS330" s="215"/>
      <c r="GZT330" s="215"/>
      <c r="GZU330" s="215"/>
      <c r="GZV330" s="215"/>
      <c r="GZW330" s="215"/>
      <c r="GZX330" s="215"/>
      <c r="GZY330" s="215"/>
      <c r="GZZ330" s="215"/>
      <c r="HAA330" s="215"/>
      <c r="HAB330" s="215"/>
      <c r="HAC330" s="215"/>
      <c r="HAD330" s="215"/>
      <c r="HAE330" s="215"/>
      <c r="HAF330" s="215"/>
      <c r="HAG330" s="215"/>
      <c r="HAH330" s="215"/>
      <c r="HAI330" s="215"/>
      <c r="HAJ330" s="215"/>
      <c r="HAK330" s="215"/>
      <c r="HAL330" s="215"/>
      <c r="HAM330" s="215"/>
      <c r="HAN330" s="215"/>
      <c r="HAO330" s="215"/>
      <c r="HAP330" s="215"/>
      <c r="HAQ330" s="215"/>
      <c r="HAR330" s="215"/>
      <c r="HAS330" s="215"/>
      <c r="HAT330" s="215"/>
      <c r="HAU330" s="215"/>
      <c r="HAV330" s="215"/>
      <c r="HAW330" s="215"/>
      <c r="HAX330" s="215"/>
      <c r="HAY330" s="215"/>
      <c r="HAZ330" s="215"/>
      <c r="HBA330" s="215"/>
      <c r="HBB330" s="215"/>
      <c r="HBC330" s="215"/>
      <c r="HBD330" s="215"/>
      <c r="HBE330" s="215"/>
      <c r="HBF330" s="215"/>
      <c r="HBG330" s="215"/>
      <c r="HBH330" s="215"/>
      <c r="HBI330" s="215"/>
      <c r="HBJ330" s="215"/>
      <c r="HBK330" s="215"/>
      <c r="HBL330" s="215"/>
      <c r="HBM330" s="215"/>
      <c r="HBN330" s="215"/>
      <c r="HBO330" s="215"/>
      <c r="HBP330" s="215"/>
      <c r="HBQ330" s="215"/>
      <c r="HBR330" s="215"/>
      <c r="HBS330" s="215"/>
      <c r="HBT330" s="215"/>
      <c r="HBU330" s="215"/>
      <c r="HBV330" s="215"/>
      <c r="HBW330" s="215"/>
      <c r="HBX330" s="215"/>
      <c r="HBY330" s="215"/>
      <c r="HBZ330" s="215"/>
      <c r="HCA330" s="215"/>
      <c r="HCB330" s="215"/>
      <c r="HCC330" s="215"/>
      <c r="HCD330" s="215"/>
      <c r="HCE330" s="215"/>
      <c r="HCF330" s="215"/>
      <c r="HCG330" s="215"/>
      <c r="HCH330" s="215"/>
      <c r="HCI330" s="215"/>
      <c r="HCJ330" s="215"/>
      <c r="HCK330" s="215"/>
      <c r="HCL330" s="215"/>
      <c r="HCM330" s="215"/>
      <c r="HCN330" s="215"/>
      <c r="HCO330" s="215"/>
      <c r="HCP330" s="215"/>
      <c r="HCQ330" s="215"/>
      <c r="HCR330" s="215"/>
      <c r="HCS330" s="215"/>
      <c r="HCT330" s="215"/>
      <c r="HCU330" s="215"/>
      <c r="HCV330" s="215"/>
      <c r="HCW330" s="215"/>
      <c r="HCX330" s="215"/>
      <c r="HCY330" s="215"/>
      <c r="HCZ330" s="215"/>
      <c r="HDA330" s="215"/>
      <c r="HDB330" s="215"/>
      <c r="HDC330" s="215"/>
      <c r="HDD330" s="215"/>
      <c r="HDE330" s="215"/>
      <c r="HDF330" s="215"/>
      <c r="HDG330" s="215"/>
      <c r="HDH330" s="215"/>
      <c r="HDI330" s="215"/>
      <c r="HDJ330" s="215"/>
      <c r="HDK330" s="215"/>
      <c r="HDL330" s="215"/>
      <c r="HDM330" s="215"/>
      <c r="HDN330" s="215"/>
      <c r="HDO330" s="215"/>
      <c r="HDP330" s="215"/>
      <c r="HDQ330" s="215"/>
      <c r="HDR330" s="215"/>
      <c r="HDS330" s="215"/>
      <c r="HDT330" s="215"/>
      <c r="HDU330" s="215"/>
      <c r="HDV330" s="215"/>
      <c r="HDW330" s="215"/>
      <c r="HDX330" s="215"/>
      <c r="HDY330" s="215"/>
      <c r="HDZ330" s="215"/>
      <c r="HEA330" s="215"/>
      <c r="HEB330" s="215"/>
      <c r="HEC330" s="215"/>
      <c r="HED330" s="215"/>
      <c r="HEE330" s="215"/>
      <c r="HEF330" s="215"/>
      <c r="HEG330" s="215"/>
      <c r="HEH330" s="215"/>
      <c r="HEI330" s="215"/>
      <c r="HEJ330" s="215"/>
      <c r="HEK330" s="215"/>
      <c r="HEL330" s="215"/>
      <c r="HEM330" s="215"/>
      <c r="HEN330" s="215"/>
      <c r="HEO330" s="215"/>
      <c r="HEP330" s="215"/>
      <c r="HEQ330" s="215"/>
      <c r="HER330" s="215"/>
      <c r="HES330" s="215"/>
      <c r="HET330" s="215"/>
      <c r="HEU330" s="215"/>
      <c r="HEV330" s="215"/>
      <c r="HEW330" s="215"/>
      <c r="HEX330" s="215"/>
      <c r="HEY330" s="215"/>
      <c r="HEZ330" s="215"/>
      <c r="HFA330" s="215"/>
      <c r="HFB330" s="215"/>
      <c r="HFC330" s="215"/>
      <c r="HFD330" s="215"/>
      <c r="HFE330" s="215"/>
      <c r="HFF330" s="215"/>
      <c r="HFG330" s="215"/>
      <c r="HFH330" s="215"/>
      <c r="HFI330" s="215"/>
      <c r="HFJ330" s="215"/>
      <c r="HFK330" s="215"/>
      <c r="HFL330" s="215"/>
      <c r="HFM330" s="215"/>
      <c r="HFN330" s="215"/>
      <c r="HFO330" s="215"/>
      <c r="HFP330" s="215"/>
      <c r="HFQ330" s="215"/>
      <c r="HFR330" s="215"/>
      <c r="HFS330" s="215"/>
      <c r="HFT330" s="215"/>
      <c r="HFU330" s="215"/>
      <c r="HFV330" s="215"/>
      <c r="HFW330" s="215"/>
      <c r="HFX330" s="215"/>
      <c r="HFY330" s="215"/>
      <c r="HFZ330" s="215"/>
      <c r="HGA330" s="215"/>
      <c r="HGB330" s="215"/>
      <c r="HGC330" s="215"/>
      <c r="HGD330" s="215"/>
      <c r="HGE330" s="215"/>
      <c r="HGF330" s="215"/>
      <c r="HGG330" s="215"/>
      <c r="HGH330" s="215"/>
      <c r="HGI330" s="215"/>
      <c r="HGJ330" s="215"/>
      <c r="HGK330" s="215"/>
      <c r="HGL330" s="215"/>
      <c r="HGM330" s="215"/>
      <c r="HGN330" s="215"/>
      <c r="HGO330" s="215"/>
      <c r="HGP330" s="215"/>
      <c r="HGQ330" s="215"/>
      <c r="HGR330" s="215"/>
      <c r="HGS330" s="215"/>
      <c r="HGT330" s="215"/>
      <c r="HGU330" s="215"/>
      <c r="HGV330" s="215"/>
      <c r="HGW330" s="215"/>
      <c r="HGX330" s="215"/>
      <c r="HGY330" s="215"/>
      <c r="HGZ330" s="215"/>
      <c r="HHA330" s="215"/>
      <c r="HHB330" s="215"/>
      <c r="HHC330" s="215"/>
      <c r="HHD330" s="215"/>
      <c r="HHE330" s="215"/>
      <c r="HHF330" s="215"/>
      <c r="HHG330" s="215"/>
      <c r="HHH330" s="215"/>
      <c r="HHI330" s="215"/>
      <c r="HHJ330" s="215"/>
      <c r="HHK330" s="215"/>
      <c r="HHL330" s="215"/>
      <c r="HHM330" s="215"/>
      <c r="HHN330" s="215"/>
      <c r="HHO330" s="215"/>
      <c r="HHP330" s="215"/>
      <c r="HHQ330" s="215"/>
      <c r="HHR330" s="215"/>
      <c r="HHS330" s="215"/>
      <c r="HHT330" s="215"/>
      <c r="HHU330" s="215"/>
      <c r="HHV330" s="215"/>
      <c r="HHW330" s="215"/>
      <c r="HHX330" s="215"/>
      <c r="HHY330" s="215"/>
      <c r="HHZ330" s="215"/>
      <c r="HIA330" s="215"/>
      <c r="HIB330" s="215"/>
      <c r="HIC330" s="215"/>
      <c r="HID330" s="215"/>
      <c r="HIE330" s="215"/>
      <c r="HIF330" s="215"/>
      <c r="HIG330" s="215"/>
      <c r="HIH330" s="215"/>
      <c r="HII330" s="215"/>
      <c r="HIJ330" s="215"/>
      <c r="HIK330" s="215"/>
      <c r="HIL330" s="215"/>
      <c r="HIM330" s="215"/>
      <c r="HIN330" s="215"/>
      <c r="HIO330" s="215"/>
      <c r="HIP330" s="215"/>
      <c r="HIQ330" s="215"/>
      <c r="HIR330" s="215"/>
      <c r="HIS330" s="215"/>
      <c r="HIT330" s="215"/>
      <c r="HIU330" s="215"/>
      <c r="HIV330" s="215"/>
      <c r="HIW330" s="215"/>
      <c r="HIX330" s="215"/>
      <c r="HIY330" s="215"/>
      <c r="HIZ330" s="215"/>
      <c r="HJA330" s="215"/>
      <c r="HJB330" s="215"/>
      <c r="HJC330" s="215"/>
      <c r="HJD330" s="215"/>
      <c r="HJE330" s="215"/>
      <c r="HJF330" s="215"/>
      <c r="HJG330" s="215"/>
      <c r="HJH330" s="215"/>
      <c r="HJI330" s="215"/>
      <c r="HJJ330" s="215"/>
      <c r="HJK330" s="215"/>
      <c r="HJL330" s="215"/>
      <c r="HJM330" s="215"/>
      <c r="HJN330" s="215"/>
      <c r="HJO330" s="215"/>
      <c r="HJP330" s="215"/>
      <c r="HJQ330" s="215"/>
      <c r="HJR330" s="215"/>
      <c r="HJS330" s="215"/>
      <c r="HJT330" s="215"/>
      <c r="HJU330" s="215"/>
      <c r="HJV330" s="215"/>
      <c r="HJW330" s="215"/>
      <c r="HJX330" s="215"/>
      <c r="HJY330" s="215"/>
      <c r="HJZ330" s="215"/>
      <c r="HKA330" s="215"/>
      <c r="HKB330" s="215"/>
      <c r="HKC330" s="215"/>
      <c r="HKD330" s="215"/>
      <c r="HKE330" s="215"/>
      <c r="HKF330" s="215"/>
      <c r="HKG330" s="215"/>
      <c r="HKH330" s="215"/>
      <c r="HKI330" s="215"/>
      <c r="HKJ330" s="215"/>
      <c r="HKK330" s="215"/>
      <c r="HKL330" s="215"/>
      <c r="HKM330" s="215"/>
      <c r="HKN330" s="215"/>
      <c r="HKO330" s="215"/>
      <c r="HKP330" s="215"/>
      <c r="HKQ330" s="215"/>
      <c r="HKR330" s="215"/>
      <c r="HKS330" s="215"/>
      <c r="HKT330" s="215"/>
      <c r="HKU330" s="215"/>
      <c r="HKV330" s="215"/>
      <c r="HKW330" s="215"/>
      <c r="HKX330" s="215"/>
      <c r="HKY330" s="215"/>
      <c r="HKZ330" s="215"/>
      <c r="HLA330" s="215"/>
      <c r="HLB330" s="215"/>
      <c r="HLC330" s="215"/>
      <c r="HLD330" s="215"/>
      <c r="HLE330" s="215"/>
      <c r="HLF330" s="215"/>
      <c r="HLG330" s="215"/>
      <c r="HLH330" s="215"/>
      <c r="HLI330" s="215"/>
      <c r="HLJ330" s="215"/>
      <c r="HLK330" s="215"/>
      <c r="HLL330" s="215"/>
      <c r="HLM330" s="215"/>
      <c r="HLN330" s="215"/>
      <c r="HLO330" s="215"/>
      <c r="HLP330" s="215"/>
      <c r="HLQ330" s="215"/>
      <c r="HLR330" s="215"/>
      <c r="HLS330" s="215"/>
      <c r="HLT330" s="215"/>
      <c r="HLU330" s="215"/>
      <c r="HLV330" s="215"/>
      <c r="HLW330" s="215"/>
      <c r="HLX330" s="215"/>
      <c r="HLY330" s="215"/>
      <c r="HLZ330" s="215"/>
      <c r="HMA330" s="215"/>
      <c r="HMB330" s="215"/>
      <c r="HMC330" s="215"/>
      <c r="HMD330" s="215"/>
      <c r="HME330" s="215"/>
      <c r="HMF330" s="215"/>
      <c r="HMG330" s="215"/>
      <c r="HMH330" s="215"/>
      <c r="HMI330" s="215"/>
      <c r="HMJ330" s="215"/>
      <c r="HMK330" s="215"/>
      <c r="HML330" s="215"/>
      <c r="HMM330" s="215"/>
      <c r="HMN330" s="215"/>
      <c r="HMO330" s="215"/>
      <c r="HMP330" s="215"/>
      <c r="HMQ330" s="215"/>
      <c r="HMR330" s="215"/>
      <c r="HMS330" s="215"/>
      <c r="HMT330" s="215"/>
      <c r="HMU330" s="215"/>
      <c r="HMV330" s="215"/>
      <c r="HMW330" s="215"/>
      <c r="HMX330" s="215"/>
      <c r="HMY330" s="215"/>
      <c r="HMZ330" s="215"/>
      <c r="HNA330" s="215"/>
      <c r="HNB330" s="215"/>
      <c r="HNC330" s="215"/>
      <c r="HND330" s="215"/>
      <c r="HNE330" s="215"/>
      <c r="HNF330" s="215"/>
      <c r="HNG330" s="215"/>
      <c r="HNH330" s="215"/>
      <c r="HNI330" s="215"/>
      <c r="HNJ330" s="215"/>
      <c r="HNK330" s="215"/>
      <c r="HNL330" s="215"/>
      <c r="HNM330" s="215"/>
      <c r="HNN330" s="215"/>
      <c r="HNO330" s="215"/>
      <c r="HNP330" s="215"/>
      <c r="HNQ330" s="215"/>
      <c r="HNR330" s="215"/>
      <c r="HNS330" s="215"/>
      <c r="HNT330" s="215"/>
      <c r="HNU330" s="215"/>
      <c r="HNV330" s="215"/>
      <c r="HNW330" s="215"/>
      <c r="HNX330" s="215"/>
      <c r="HNY330" s="215"/>
      <c r="HNZ330" s="215"/>
      <c r="HOA330" s="215"/>
      <c r="HOB330" s="215"/>
      <c r="HOC330" s="215"/>
      <c r="HOD330" s="215"/>
      <c r="HOE330" s="215"/>
      <c r="HOF330" s="215"/>
      <c r="HOG330" s="215"/>
      <c r="HOH330" s="215"/>
      <c r="HOI330" s="215"/>
      <c r="HOJ330" s="215"/>
      <c r="HOK330" s="215"/>
      <c r="HOL330" s="215"/>
      <c r="HOM330" s="215"/>
      <c r="HON330" s="215"/>
      <c r="HOO330" s="215"/>
      <c r="HOP330" s="215"/>
      <c r="HOQ330" s="215"/>
      <c r="HOR330" s="215"/>
      <c r="HOS330" s="215"/>
      <c r="HOT330" s="215"/>
      <c r="HOU330" s="215"/>
      <c r="HOV330" s="215"/>
      <c r="HOW330" s="215"/>
      <c r="HOX330" s="215"/>
      <c r="HOY330" s="215"/>
      <c r="HOZ330" s="215"/>
      <c r="HPA330" s="215"/>
      <c r="HPB330" s="215"/>
      <c r="HPC330" s="215"/>
      <c r="HPD330" s="215"/>
      <c r="HPE330" s="215"/>
      <c r="HPF330" s="215"/>
      <c r="HPG330" s="215"/>
      <c r="HPH330" s="215"/>
      <c r="HPI330" s="215"/>
      <c r="HPJ330" s="215"/>
      <c r="HPK330" s="215"/>
      <c r="HPL330" s="215"/>
      <c r="HPM330" s="215"/>
      <c r="HPN330" s="215"/>
      <c r="HPO330" s="215"/>
      <c r="HPP330" s="215"/>
      <c r="HPQ330" s="215"/>
      <c r="HPR330" s="215"/>
      <c r="HPS330" s="215"/>
      <c r="HPT330" s="215"/>
      <c r="HPU330" s="215"/>
      <c r="HPV330" s="215"/>
      <c r="HPW330" s="215"/>
      <c r="HPX330" s="215"/>
      <c r="HPY330" s="215"/>
      <c r="HPZ330" s="215"/>
      <c r="HQA330" s="215"/>
      <c r="HQB330" s="215"/>
      <c r="HQC330" s="215"/>
      <c r="HQD330" s="215"/>
      <c r="HQE330" s="215"/>
      <c r="HQF330" s="215"/>
      <c r="HQG330" s="215"/>
      <c r="HQH330" s="215"/>
      <c r="HQI330" s="215"/>
      <c r="HQJ330" s="215"/>
      <c r="HQK330" s="215"/>
      <c r="HQL330" s="215"/>
      <c r="HQM330" s="215"/>
      <c r="HQN330" s="215"/>
      <c r="HQO330" s="215"/>
      <c r="HQP330" s="215"/>
      <c r="HQQ330" s="215"/>
      <c r="HQR330" s="215"/>
      <c r="HQS330" s="215"/>
      <c r="HQT330" s="215"/>
      <c r="HQU330" s="215"/>
      <c r="HQV330" s="215"/>
      <c r="HQW330" s="215"/>
      <c r="HQX330" s="215"/>
      <c r="HQY330" s="215"/>
      <c r="HQZ330" s="215"/>
      <c r="HRA330" s="215"/>
      <c r="HRB330" s="215"/>
      <c r="HRC330" s="215"/>
      <c r="HRD330" s="215"/>
      <c r="HRE330" s="215"/>
      <c r="HRF330" s="215"/>
      <c r="HRG330" s="215"/>
      <c r="HRH330" s="215"/>
      <c r="HRI330" s="215"/>
      <c r="HRJ330" s="215"/>
      <c r="HRK330" s="215"/>
      <c r="HRL330" s="215"/>
      <c r="HRM330" s="215"/>
      <c r="HRN330" s="215"/>
      <c r="HRO330" s="215"/>
      <c r="HRP330" s="215"/>
      <c r="HRQ330" s="215"/>
      <c r="HRR330" s="215"/>
      <c r="HRS330" s="215"/>
      <c r="HRT330" s="215"/>
      <c r="HRU330" s="215"/>
      <c r="HRV330" s="215"/>
      <c r="HRW330" s="215"/>
      <c r="HRX330" s="215"/>
      <c r="HRY330" s="215"/>
      <c r="HRZ330" s="215"/>
      <c r="HSA330" s="215"/>
      <c r="HSB330" s="215"/>
      <c r="HSC330" s="215"/>
      <c r="HSD330" s="215"/>
      <c r="HSE330" s="215"/>
      <c r="HSF330" s="215"/>
      <c r="HSG330" s="215"/>
      <c r="HSH330" s="215"/>
      <c r="HSI330" s="215"/>
      <c r="HSJ330" s="215"/>
      <c r="HSK330" s="215"/>
      <c r="HSL330" s="215"/>
      <c r="HSM330" s="215"/>
      <c r="HSN330" s="215"/>
      <c r="HSO330" s="215"/>
      <c r="HSP330" s="215"/>
      <c r="HSQ330" s="215"/>
      <c r="HSR330" s="215"/>
      <c r="HSS330" s="215"/>
      <c r="HST330" s="215"/>
      <c r="HSU330" s="215"/>
      <c r="HSV330" s="215"/>
      <c r="HSW330" s="215"/>
      <c r="HSX330" s="215"/>
      <c r="HSY330" s="215"/>
      <c r="HSZ330" s="215"/>
      <c r="HTA330" s="215"/>
      <c r="HTB330" s="215"/>
      <c r="HTC330" s="215"/>
      <c r="HTD330" s="215"/>
      <c r="HTE330" s="215"/>
      <c r="HTF330" s="215"/>
      <c r="HTG330" s="215"/>
      <c r="HTH330" s="215"/>
      <c r="HTI330" s="215"/>
      <c r="HTJ330" s="215"/>
      <c r="HTK330" s="215"/>
      <c r="HTL330" s="215"/>
      <c r="HTM330" s="215"/>
      <c r="HTN330" s="215"/>
      <c r="HTO330" s="215"/>
      <c r="HTP330" s="215"/>
      <c r="HTQ330" s="215"/>
      <c r="HTR330" s="215"/>
      <c r="HTS330" s="215"/>
      <c r="HTT330" s="215"/>
      <c r="HTU330" s="215"/>
      <c r="HTV330" s="215"/>
      <c r="HTW330" s="215"/>
      <c r="HTX330" s="215"/>
      <c r="HTY330" s="215"/>
      <c r="HTZ330" s="215"/>
      <c r="HUA330" s="215"/>
      <c r="HUB330" s="215"/>
      <c r="HUC330" s="215"/>
      <c r="HUD330" s="215"/>
      <c r="HUE330" s="215"/>
      <c r="HUF330" s="215"/>
      <c r="HUG330" s="215"/>
      <c r="HUH330" s="215"/>
      <c r="HUI330" s="215"/>
      <c r="HUJ330" s="215"/>
      <c r="HUK330" s="215"/>
      <c r="HUL330" s="215"/>
      <c r="HUM330" s="215"/>
      <c r="HUN330" s="215"/>
      <c r="HUO330" s="215"/>
      <c r="HUP330" s="215"/>
      <c r="HUQ330" s="215"/>
      <c r="HUR330" s="215"/>
      <c r="HUS330" s="215"/>
      <c r="HUT330" s="215"/>
      <c r="HUU330" s="215"/>
      <c r="HUV330" s="215"/>
      <c r="HUW330" s="215"/>
      <c r="HUX330" s="215"/>
      <c r="HUY330" s="215"/>
      <c r="HUZ330" s="215"/>
      <c r="HVA330" s="215"/>
      <c r="HVB330" s="215"/>
      <c r="HVC330" s="215"/>
      <c r="HVD330" s="215"/>
      <c r="HVE330" s="215"/>
      <c r="HVF330" s="215"/>
      <c r="HVG330" s="215"/>
      <c r="HVH330" s="215"/>
      <c r="HVI330" s="215"/>
      <c r="HVJ330" s="215"/>
      <c r="HVK330" s="215"/>
      <c r="HVL330" s="215"/>
      <c r="HVM330" s="215"/>
      <c r="HVN330" s="215"/>
      <c r="HVO330" s="215"/>
      <c r="HVP330" s="215"/>
      <c r="HVQ330" s="215"/>
      <c r="HVR330" s="215"/>
      <c r="HVS330" s="215"/>
      <c r="HVT330" s="215"/>
      <c r="HVU330" s="215"/>
      <c r="HVV330" s="215"/>
      <c r="HVW330" s="215"/>
      <c r="HVX330" s="215"/>
      <c r="HVY330" s="215"/>
      <c r="HVZ330" s="215"/>
      <c r="HWA330" s="215"/>
      <c r="HWB330" s="215"/>
      <c r="HWC330" s="215"/>
      <c r="HWD330" s="215"/>
      <c r="HWE330" s="215"/>
      <c r="HWF330" s="215"/>
      <c r="HWG330" s="215"/>
      <c r="HWH330" s="215"/>
      <c r="HWI330" s="215"/>
      <c r="HWJ330" s="215"/>
      <c r="HWK330" s="215"/>
      <c r="HWL330" s="215"/>
      <c r="HWM330" s="215"/>
      <c r="HWN330" s="215"/>
      <c r="HWO330" s="215"/>
      <c r="HWP330" s="215"/>
      <c r="HWQ330" s="215"/>
      <c r="HWR330" s="215"/>
      <c r="HWS330" s="215"/>
      <c r="HWT330" s="215"/>
      <c r="HWU330" s="215"/>
      <c r="HWV330" s="215"/>
      <c r="HWW330" s="215"/>
      <c r="HWX330" s="215"/>
      <c r="HWY330" s="215"/>
      <c r="HWZ330" s="215"/>
      <c r="HXA330" s="215"/>
      <c r="HXB330" s="215"/>
      <c r="HXC330" s="215"/>
      <c r="HXD330" s="215"/>
      <c r="HXE330" s="215"/>
      <c r="HXF330" s="215"/>
      <c r="HXG330" s="215"/>
      <c r="HXH330" s="215"/>
      <c r="HXI330" s="215"/>
      <c r="HXJ330" s="215"/>
      <c r="HXK330" s="215"/>
      <c r="HXL330" s="215"/>
      <c r="HXM330" s="215"/>
      <c r="HXN330" s="215"/>
      <c r="HXO330" s="215"/>
      <c r="HXP330" s="215"/>
      <c r="HXQ330" s="215"/>
      <c r="HXR330" s="215"/>
      <c r="HXS330" s="215"/>
      <c r="HXT330" s="215"/>
      <c r="HXU330" s="215"/>
      <c r="HXV330" s="215"/>
      <c r="HXW330" s="215"/>
      <c r="HXX330" s="215"/>
      <c r="HXY330" s="215"/>
      <c r="HXZ330" s="215"/>
      <c r="HYA330" s="215"/>
      <c r="HYB330" s="215"/>
      <c r="HYC330" s="215"/>
      <c r="HYD330" s="215"/>
      <c r="HYE330" s="215"/>
      <c r="HYF330" s="215"/>
      <c r="HYG330" s="215"/>
      <c r="HYH330" s="215"/>
      <c r="HYI330" s="215"/>
      <c r="HYJ330" s="215"/>
      <c r="HYK330" s="215"/>
      <c r="HYL330" s="215"/>
      <c r="HYM330" s="215"/>
      <c r="HYN330" s="215"/>
      <c r="HYO330" s="215"/>
      <c r="HYP330" s="215"/>
      <c r="HYQ330" s="215"/>
      <c r="HYR330" s="215"/>
      <c r="HYS330" s="215"/>
      <c r="HYT330" s="215"/>
      <c r="HYU330" s="215"/>
      <c r="HYV330" s="215"/>
      <c r="HYW330" s="215"/>
      <c r="HYX330" s="215"/>
      <c r="HYY330" s="215"/>
      <c r="HYZ330" s="215"/>
      <c r="HZA330" s="215"/>
      <c r="HZB330" s="215"/>
      <c r="HZC330" s="215"/>
      <c r="HZD330" s="215"/>
      <c r="HZE330" s="215"/>
      <c r="HZF330" s="215"/>
      <c r="HZG330" s="215"/>
      <c r="HZH330" s="215"/>
      <c r="HZI330" s="215"/>
      <c r="HZJ330" s="215"/>
      <c r="HZK330" s="215"/>
      <c r="HZL330" s="215"/>
      <c r="HZM330" s="215"/>
      <c r="HZN330" s="215"/>
      <c r="HZO330" s="215"/>
      <c r="HZP330" s="215"/>
      <c r="HZQ330" s="215"/>
      <c r="HZR330" s="215"/>
      <c r="HZS330" s="215"/>
      <c r="HZT330" s="215"/>
      <c r="HZU330" s="215"/>
      <c r="HZV330" s="215"/>
      <c r="HZW330" s="215"/>
      <c r="HZX330" s="215"/>
      <c r="HZY330" s="215"/>
      <c r="HZZ330" s="215"/>
      <c r="IAA330" s="215"/>
      <c r="IAB330" s="215"/>
      <c r="IAC330" s="215"/>
      <c r="IAD330" s="215"/>
      <c r="IAE330" s="215"/>
      <c r="IAF330" s="215"/>
      <c r="IAG330" s="215"/>
      <c r="IAH330" s="215"/>
      <c r="IAI330" s="215"/>
      <c r="IAJ330" s="215"/>
      <c r="IAK330" s="215"/>
      <c r="IAL330" s="215"/>
      <c r="IAM330" s="215"/>
      <c r="IAN330" s="215"/>
      <c r="IAO330" s="215"/>
      <c r="IAP330" s="215"/>
      <c r="IAQ330" s="215"/>
      <c r="IAR330" s="215"/>
      <c r="IAS330" s="215"/>
      <c r="IAT330" s="215"/>
      <c r="IAU330" s="215"/>
      <c r="IAV330" s="215"/>
      <c r="IAW330" s="215"/>
      <c r="IAX330" s="215"/>
      <c r="IAY330" s="215"/>
      <c r="IAZ330" s="215"/>
      <c r="IBA330" s="215"/>
      <c r="IBB330" s="215"/>
      <c r="IBC330" s="215"/>
      <c r="IBD330" s="215"/>
      <c r="IBE330" s="215"/>
      <c r="IBF330" s="215"/>
      <c r="IBG330" s="215"/>
      <c r="IBH330" s="215"/>
      <c r="IBI330" s="215"/>
      <c r="IBJ330" s="215"/>
      <c r="IBK330" s="215"/>
      <c r="IBL330" s="215"/>
      <c r="IBM330" s="215"/>
      <c r="IBN330" s="215"/>
      <c r="IBO330" s="215"/>
      <c r="IBP330" s="215"/>
      <c r="IBQ330" s="215"/>
      <c r="IBR330" s="215"/>
      <c r="IBS330" s="215"/>
      <c r="IBT330" s="215"/>
      <c r="IBU330" s="215"/>
      <c r="IBV330" s="215"/>
      <c r="IBW330" s="215"/>
      <c r="IBX330" s="215"/>
      <c r="IBY330" s="215"/>
      <c r="IBZ330" s="215"/>
      <c r="ICA330" s="215"/>
      <c r="ICB330" s="215"/>
      <c r="ICC330" s="215"/>
      <c r="ICD330" s="215"/>
      <c r="ICE330" s="215"/>
      <c r="ICF330" s="215"/>
      <c r="ICG330" s="215"/>
      <c r="ICH330" s="215"/>
      <c r="ICI330" s="215"/>
      <c r="ICJ330" s="215"/>
      <c r="ICK330" s="215"/>
      <c r="ICL330" s="215"/>
      <c r="ICM330" s="215"/>
      <c r="ICN330" s="215"/>
      <c r="ICO330" s="215"/>
      <c r="ICP330" s="215"/>
      <c r="ICQ330" s="215"/>
      <c r="ICR330" s="215"/>
      <c r="ICS330" s="215"/>
      <c r="ICT330" s="215"/>
      <c r="ICU330" s="215"/>
      <c r="ICV330" s="215"/>
      <c r="ICW330" s="215"/>
      <c r="ICX330" s="215"/>
      <c r="ICY330" s="215"/>
      <c r="ICZ330" s="215"/>
      <c r="IDA330" s="215"/>
      <c r="IDB330" s="215"/>
      <c r="IDC330" s="215"/>
      <c r="IDD330" s="215"/>
      <c r="IDE330" s="215"/>
      <c r="IDF330" s="215"/>
      <c r="IDG330" s="215"/>
      <c r="IDH330" s="215"/>
      <c r="IDI330" s="215"/>
      <c r="IDJ330" s="215"/>
      <c r="IDK330" s="215"/>
      <c r="IDL330" s="215"/>
      <c r="IDM330" s="215"/>
      <c r="IDN330" s="215"/>
      <c r="IDO330" s="215"/>
      <c r="IDP330" s="215"/>
      <c r="IDQ330" s="215"/>
      <c r="IDR330" s="215"/>
      <c r="IDS330" s="215"/>
      <c r="IDT330" s="215"/>
      <c r="IDU330" s="215"/>
      <c r="IDV330" s="215"/>
      <c r="IDW330" s="215"/>
      <c r="IDX330" s="215"/>
      <c r="IDY330" s="215"/>
      <c r="IDZ330" s="215"/>
      <c r="IEA330" s="215"/>
      <c r="IEB330" s="215"/>
      <c r="IEC330" s="215"/>
      <c r="IED330" s="215"/>
      <c r="IEE330" s="215"/>
      <c r="IEF330" s="215"/>
      <c r="IEG330" s="215"/>
      <c r="IEH330" s="215"/>
      <c r="IEI330" s="215"/>
      <c r="IEJ330" s="215"/>
      <c r="IEK330" s="215"/>
      <c r="IEL330" s="215"/>
      <c r="IEM330" s="215"/>
      <c r="IEN330" s="215"/>
      <c r="IEO330" s="215"/>
      <c r="IEP330" s="215"/>
      <c r="IEQ330" s="215"/>
      <c r="IER330" s="215"/>
      <c r="IES330" s="215"/>
      <c r="IET330" s="215"/>
      <c r="IEU330" s="215"/>
      <c r="IEV330" s="215"/>
      <c r="IEW330" s="215"/>
      <c r="IEX330" s="215"/>
      <c r="IEY330" s="215"/>
      <c r="IEZ330" s="215"/>
      <c r="IFA330" s="215"/>
      <c r="IFB330" s="215"/>
      <c r="IFC330" s="215"/>
      <c r="IFD330" s="215"/>
      <c r="IFE330" s="215"/>
      <c r="IFF330" s="215"/>
      <c r="IFG330" s="215"/>
      <c r="IFH330" s="215"/>
      <c r="IFI330" s="215"/>
      <c r="IFJ330" s="215"/>
      <c r="IFK330" s="215"/>
      <c r="IFL330" s="215"/>
      <c r="IFM330" s="215"/>
      <c r="IFN330" s="215"/>
      <c r="IFO330" s="215"/>
      <c r="IFP330" s="215"/>
      <c r="IFQ330" s="215"/>
      <c r="IFR330" s="215"/>
      <c r="IFS330" s="215"/>
      <c r="IFT330" s="215"/>
      <c r="IFU330" s="215"/>
      <c r="IFV330" s="215"/>
      <c r="IFW330" s="215"/>
      <c r="IFX330" s="215"/>
      <c r="IFY330" s="215"/>
      <c r="IFZ330" s="215"/>
      <c r="IGA330" s="215"/>
      <c r="IGB330" s="215"/>
      <c r="IGC330" s="215"/>
      <c r="IGD330" s="215"/>
      <c r="IGE330" s="215"/>
      <c r="IGF330" s="215"/>
      <c r="IGG330" s="215"/>
      <c r="IGH330" s="215"/>
      <c r="IGI330" s="215"/>
      <c r="IGJ330" s="215"/>
      <c r="IGK330" s="215"/>
      <c r="IGL330" s="215"/>
      <c r="IGM330" s="215"/>
      <c r="IGN330" s="215"/>
      <c r="IGO330" s="215"/>
      <c r="IGP330" s="215"/>
      <c r="IGQ330" s="215"/>
      <c r="IGR330" s="215"/>
      <c r="IGS330" s="215"/>
      <c r="IGT330" s="215"/>
      <c r="IGU330" s="215"/>
      <c r="IGV330" s="215"/>
      <c r="IGW330" s="215"/>
      <c r="IGX330" s="215"/>
      <c r="IGY330" s="215"/>
      <c r="IGZ330" s="215"/>
      <c r="IHA330" s="215"/>
      <c r="IHB330" s="215"/>
      <c r="IHC330" s="215"/>
      <c r="IHD330" s="215"/>
      <c r="IHE330" s="215"/>
      <c r="IHF330" s="215"/>
      <c r="IHG330" s="215"/>
      <c r="IHH330" s="215"/>
      <c r="IHI330" s="215"/>
      <c r="IHJ330" s="215"/>
      <c r="IHK330" s="215"/>
      <c r="IHL330" s="215"/>
      <c r="IHM330" s="215"/>
      <c r="IHN330" s="215"/>
      <c r="IHO330" s="215"/>
      <c r="IHP330" s="215"/>
      <c r="IHQ330" s="215"/>
      <c r="IHR330" s="215"/>
      <c r="IHS330" s="215"/>
      <c r="IHT330" s="215"/>
      <c r="IHU330" s="215"/>
      <c r="IHV330" s="215"/>
      <c r="IHW330" s="215"/>
      <c r="IHX330" s="215"/>
      <c r="IHY330" s="215"/>
      <c r="IHZ330" s="215"/>
      <c r="IIA330" s="215"/>
      <c r="IIB330" s="215"/>
      <c r="IIC330" s="215"/>
      <c r="IID330" s="215"/>
      <c r="IIE330" s="215"/>
      <c r="IIF330" s="215"/>
      <c r="IIG330" s="215"/>
      <c r="IIH330" s="215"/>
      <c r="III330" s="215"/>
      <c r="IIJ330" s="215"/>
      <c r="IIK330" s="215"/>
      <c r="IIL330" s="215"/>
      <c r="IIM330" s="215"/>
      <c r="IIN330" s="215"/>
      <c r="IIO330" s="215"/>
      <c r="IIP330" s="215"/>
      <c r="IIQ330" s="215"/>
      <c r="IIR330" s="215"/>
      <c r="IIS330" s="215"/>
      <c r="IIT330" s="215"/>
      <c r="IIU330" s="215"/>
      <c r="IIV330" s="215"/>
      <c r="IIW330" s="215"/>
      <c r="IIX330" s="215"/>
      <c r="IIY330" s="215"/>
      <c r="IIZ330" s="215"/>
      <c r="IJA330" s="215"/>
      <c r="IJB330" s="215"/>
      <c r="IJC330" s="215"/>
      <c r="IJD330" s="215"/>
      <c r="IJE330" s="215"/>
      <c r="IJF330" s="215"/>
      <c r="IJG330" s="215"/>
      <c r="IJH330" s="215"/>
      <c r="IJI330" s="215"/>
      <c r="IJJ330" s="215"/>
      <c r="IJK330" s="215"/>
      <c r="IJL330" s="215"/>
      <c r="IJM330" s="215"/>
      <c r="IJN330" s="215"/>
      <c r="IJO330" s="215"/>
      <c r="IJP330" s="215"/>
      <c r="IJQ330" s="215"/>
      <c r="IJR330" s="215"/>
      <c r="IJS330" s="215"/>
      <c r="IJT330" s="215"/>
      <c r="IJU330" s="215"/>
      <c r="IJV330" s="215"/>
      <c r="IJW330" s="215"/>
      <c r="IJX330" s="215"/>
      <c r="IJY330" s="215"/>
      <c r="IJZ330" s="215"/>
      <c r="IKA330" s="215"/>
      <c r="IKB330" s="215"/>
      <c r="IKC330" s="215"/>
      <c r="IKD330" s="215"/>
      <c r="IKE330" s="215"/>
      <c r="IKF330" s="215"/>
      <c r="IKG330" s="215"/>
      <c r="IKH330" s="215"/>
      <c r="IKI330" s="215"/>
      <c r="IKJ330" s="215"/>
      <c r="IKK330" s="215"/>
      <c r="IKL330" s="215"/>
      <c r="IKM330" s="215"/>
      <c r="IKN330" s="215"/>
      <c r="IKO330" s="215"/>
      <c r="IKP330" s="215"/>
      <c r="IKQ330" s="215"/>
      <c r="IKR330" s="215"/>
      <c r="IKS330" s="215"/>
      <c r="IKT330" s="215"/>
      <c r="IKU330" s="215"/>
      <c r="IKV330" s="215"/>
      <c r="IKW330" s="215"/>
      <c r="IKX330" s="215"/>
      <c r="IKY330" s="215"/>
      <c r="IKZ330" s="215"/>
      <c r="ILA330" s="215"/>
      <c r="ILB330" s="215"/>
      <c r="ILC330" s="215"/>
      <c r="ILD330" s="215"/>
      <c r="ILE330" s="215"/>
      <c r="ILF330" s="215"/>
      <c r="ILG330" s="215"/>
      <c r="ILH330" s="215"/>
      <c r="ILI330" s="215"/>
      <c r="ILJ330" s="215"/>
      <c r="ILK330" s="215"/>
      <c r="ILL330" s="215"/>
      <c r="ILM330" s="215"/>
      <c r="ILN330" s="215"/>
      <c r="ILO330" s="215"/>
      <c r="ILP330" s="215"/>
      <c r="ILQ330" s="215"/>
      <c r="ILR330" s="215"/>
      <c r="ILS330" s="215"/>
      <c r="ILT330" s="215"/>
      <c r="ILU330" s="215"/>
      <c r="ILV330" s="215"/>
      <c r="ILW330" s="215"/>
      <c r="ILX330" s="215"/>
      <c r="ILY330" s="215"/>
      <c r="ILZ330" s="215"/>
      <c r="IMA330" s="215"/>
      <c r="IMB330" s="215"/>
      <c r="IMC330" s="215"/>
      <c r="IMD330" s="215"/>
      <c r="IME330" s="215"/>
      <c r="IMF330" s="215"/>
      <c r="IMG330" s="215"/>
      <c r="IMH330" s="215"/>
      <c r="IMI330" s="215"/>
      <c r="IMJ330" s="215"/>
      <c r="IMK330" s="215"/>
      <c r="IML330" s="215"/>
      <c r="IMM330" s="215"/>
      <c r="IMN330" s="215"/>
      <c r="IMO330" s="215"/>
      <c r="IMP330" s="215"/>
      <c r="IMQ330" s="215"/>
      <c r="IMR330" s="215"/>
      <c r="IMS330" s="215"/>
      <c r="IMT330" s="215"/>
      <c r="IMU330" s="215"/>
      <c r="IMV330" s="215"/>
      <c r="IMW330" s="215"/>
      <c r="IMX330" s="215"/>
      <c r="IMY330" s="215"/>
      <c r="IMZ330" s="215"/>
      <c r="INA330" s="215"/>
      <c r="INB330" s="215"/>
      <c r="INC330" s="215"/>
      <c r="IND330" s="215"/>
      <c r="INE330" s="215"/>
      <c r="INF330" s="215"/>
      <c r="ING330" s="215"/>
      <c r="INH330" s="215"/>
      <c r="INI330" s="215"/>
      <c r="INJ330" s="215"/>
      <c r="INK330" s="215"/>
      <c r="INL330" s="215"/>
      <c r="INM330" s="215"/>
      <c r="INN330" s="215"/>
      <c r="INO330" s="215"/>
      <c r="INP330" s="215"/>
      <c r="INQ330" s="215"/>
      <c r="INR330" s="215"/>
      <c r="INS330" s="215"/>
      <c r="INT330" s="215"/>
      <c r="INU330" s="215"/>
      <c r="INV330" s="215"/>
      <c r="INW330" s="215"/>
      <c r="INX330" s="215"/>
      <c r="INY330" s="215"/>
      <c r="INZ330" s="215"/>
      <c r="IOA330" s="215"/>
      <c r="IOB330" s="215"/>
      <c r="IOC330" s="215"/>
      <c r="IOD330" s="215"/>
      <c r="IOE330" s="215"/>
      <c r="IOF330" s="215"/>
      <c r="IOG330" s="215"/>
      <c r="IOH330" s="215"/>
      <c r="IOI330" s="215"/>
      <c r="IOJ330" s="215"/>
      <c r="IOK330" s="215"/>
      <c r="IOL330" s="215"/>
      <c r="IOM330" s="215"/>
      <c r="ION330" s="215"/>
      <c r="IOO330" s="215"/>
      <c r="IOP330" s="215"/>
      <c r="IOQ330" s="215"/>
      <c r="IOR330" s="215"/>
      <c r="IOS330" s="215"/>
      <c r="IOT330" s="215"/>
      <c r="IOU330" s="215"/>
      <c r="IOV330" s="215"/>
      <c r="IOW330" s="215"/>
      <c r="IOX330" s="215"/>
      <c r="IOY330" s="215"/>
      <c r="IOZ330" s="215"/>
      <c r="IPA330" s="215"/>
      <c r="IPB330" s="215"/>
      <c r="IPC330" s="215"/>
      <c r="IPD330" s="215"/>
      <c r="IPE330" s="215"/>
      <c r="IPF330" s="215"/>
      <c r="IPG330" s="215"/>
      <c r="IPH330" s="215"/>
      <c r="IPI330" s="215"/>
      <c r="IPJ330" s="215"/>
      <c r="IPK330" s="215"/>
      <c r="IPL330" s="215"/>
      <c r="IPM330" s="215"/>
      <c r="IPN330" s="215"/>
      <c r="IPO330" s="215"/>
      <c r="IPP330" s="215"/>
      <c r="IPQ330" s="215"/>
      <c r="IPR330" s="215"/>
      <c r="IPS330" s="215"/>
      <c r="IPT330" s="215"/>
      <c r="IPU330" s="215"/>
      <c r="IPV330" s="215"/>
      <c r="IPW330" s="215"/>
      <c r="IPX330" s="215"/>
      <c r="IPY330" s="215"/>
      <c r="IPZ330" s="215"/>
      <c r="IQA330" s="215"/>
      <c r="IQB330" s="215"/>
      <c r="IQC330" s="215"/>
      <c r="IQD330" s="215"/>
      <c r="IQE330" s="215"/>
      <c r="IQF330" s="215"/>
      <c r="IQG330" s="215"/>
      <c r="IQH330" s="215"/>
      <c r="IQI330" s="215"/>
      <c r="IQJ330" s="215"/>
      <c r="IQK330" s="215"/>
      <c r="IQL330" s="215"/>
      <c r="IQM330" s="215"/>
      <c r="IQN330" s="215"/>
      <c r="IQO330" s="215"/>
      <c r="IQP330" s="215"/>
      <c r="IQQ330" s="215"/>
      <c r="IQR330" s="215"/>
      <c r="IQS330" s="215"/>
      <c r="IQT330" s="215"/>
      <c r="IQU330" s="215"/>
      <c r="IQV330" s="215"/>
      <c r="IQW330" s="215"/>
      <c r="IQX330" s="215"/>
      <c r="IQY330" s="215"/>
      <c r="IQZ330" s="215"/>
      <c r="IRA330" s="215"/>
      <c r="IRB330" s="215"/>
      <c r="IRC330" s="215"/>
      <c r="IRD330" s="215"/>
      <c r="IRE330" s="215"/>
      <c r="IRF330" s="215"/>
      <c r="IRG330" s="215"/>
      <c r="IRH330" s="215"/>
      <c r="IRI330" s="215"/>
      <c r="IRJ330" s="215"/>
      <c r="IRK330" s="215"/>
      <c r="IRL330" s="215"/>
      <c r="IRM330" s="215"/>
      <c r="IRN330" s="215"/>
      <c r="IRO330" s="215"/>
      <c r="IRP330" s="215"/>
      <c r="IRQ330" s="215"/>
      <c r="IRR330" s="215"/>
      <c r="IRS330" s="215"/>
      <c r="IRT330" s="215"/>
      <c r="IRU330" s="215"/>
      <c r="IRV330" s="215"/>
      <c r="IRW330" s="215"/>
      <c r="IRX330" s="215"/>
      <c r="IRY330" s="215"/>
      <c r="IRZ330" s="215"/>
      <c r="ISA330" s="215"/>
      <c r="ISB330" s="215"/>
      <c r="ISC330" s="215"/>
      <c r="ISD330" s="215"/>
      <c r="ISE330" s="215"/>
      <c r="ISF330" s="215"/>
      <c r="ISG330" s="215"/>
      <c r="ISH330" s="215"/>
      <c r="ISI330" s="215"/>
      <c r="ISJ330" s="215"/>
      <c r="ISK330" s="215"/>
      <c r="ISL330" s="215"/>
      <c r="ISM330" s="215"/>
      <c r="ISN330" s="215"/>
      <c r="ISO330" s="215"/>
      <c r="ISP330" s="215"/>
      <c r="ISQ330" s="215"/>
      <c r="ISR330" s="215"/>
      <c r="ISS330" s="215"/>
      <c r="IST330" s="215"/>
      <c r="ISU330" s="215"/>
      <c r="ISV330" s="215"/>
      <c r="ISW330" s="215"/>
      <c r="ISX330" s="215"/>
      <c r="ISY330" s="215"/>
      <c r="ISZ330" s="215"/>
      <c r="ITA330" s="215"/>
      <c r="ITB330" s="215"/>
      <c r="ITC330" s="215"/>
      <c r="ITD330" s="215"/>
      <c r="ITE330" s="215"/>
      <c r="ITF330" s="215"/>
      <c r="ITG330" s="215"/>
      <c r="ITH330" s="215"/>
      <c r="ITI330" s="215"/>
      <c r="ITJ330" s="215"/>
      <c r="ITK330" s="215"/>
      <c r="ITL330" s="215"/>
      <c r="ITM330" s="215"/>
      <c r="ITN330" s="215"/>
      <c r="ITO330" s="215"/>
      <c r="ITP330" s="215"/>
      <c r="ITQ330" s="215"/>
      <c r="ITR330" s="215"/>
      <c r="ITS330" s="215"/>
      <c r="ITT330" s="215"/>
      <c r="ITU330" s="215"/>
      <c r="ITV330" s="215"/>
      <c r="ITW330" s="215"/>
      <c r="ITX330" s="215"/>
      <c r="ITY330" s="215"/>
      <c r="ITZ330" s="215"/>
      <c r="IUA330" s="215"/>
      <c r="IUB330" s="215"/>
      <c r="IUC330" s="215"/>
      <c r="IUD330" s="215"/>
      <c r="IUE330" s="215"/>
      <c r="IUF330" s="215"/>
      <c r="IUG330" s="215"/>
      <c r="IUH330" s="215"/>
      <c r="IUI330" s="215"/>
      <c r="IUJ330" s="215"/>
      <c r="IUK330" s="215"/>
      <c r="IUL330" s="215"/>
      <c r="IUM330" s="215"/>
      <c r="IUN330" s="215"/>
      <c r="IUO330" s="215"/>
      <c r="IUP330" s="215"/>
      <c r="IUQ330" s="215"/>
      <c r="IUR330" s="215"/>
      <c r="IUS330" s="215"/>
      <c r="IUT330" s="215"/>
      <c r="IUU330" s="215"/>
      <c r="IUV330" s="215"/>
      <c r="IUW330" s="215"/>
      <c r="IUX330" s="215"/>
      <c r="IUY330" s="215"/>
      <c r="IUZ330" s="215"/>
      <c r="IVA330" s="215"/>
      <c r="IVB330" s="215"/>
      <c r="IVC330" s="215"/>
      <c r="IVD330" s="215"/>
      <c r="IVE330" s="215"/>
      <c r="IVF330" s="215"/>
      <c r="IVG330" s="215"/>
      <c r="IVH330" s="215"/>
      <c r="IVI330" s="215"/>
      <c r="IVJ330" s="215"/>
      <c r="IVK330" s="215"/>
      <c r="IVL330" s="215"/>
      <c r="IVM330" s="215"/>
      <c r="IVN330" s="215"/>
      <c r="IVO330" s="215"/>
      <c r="IVP330" s="215"/>
      <c r="IVQ330" s="215"/>
      <c r="IVR330" s="215"/>
      <c r="IVS330" s="215"/>
      <c r="IVT330" s="215"/>
      <c r="IVU330" s="215"/>
      <c r="IVV330" s="215"/>
      <c r="IVW330" s="215"/>
      <c r="IVX330" s="215"/>
      <c r="IVY330" s="215"/>
      <c r="IVZ330" s="215"/>
      <c r="IWA330" s="215"/>
      <c r="IWB330" s="215"/>
      <c r="IWC330" s="215"/>
      <c r="IWD330" s="215"/>
      <c r="IWE330" s="215"/>
      <c r="IWF330" s="215"/>
      <c r="IWG330" s="215"/>
      <c r="IWH330" s="215"/>
      <c r="IWI330" s="215"/>
      <c r="IWJ330" s="215"/>
      <c r="IWK330" s="215"/>
      <c r="IWL330" s="215"/>
      <c r="IWM330" s="215"/>
      <c r="IWN330" s="215"/>
      <c r="IWO330" s="215"/>
      <c r="IWP330" s="215"/>
      <c r="IWQ330" s="215"/>
      <c r="IWR330" s="215"/>
      <c r="IWS330" s="215"/>
      <c r="IWT330" s="215"/>
      <c r="IWU330" s="215"/>
      <c r="IWV330" s="215"/>
      <c r="IWW330" s="215"/>
      <c r="IWX330" s="215"/>
      <c r="IWY330" s="215"/>
      <c r="IWZ330" s="215"/>
      <c r="IXA330" s="215"/>
      <c r="IXB330" s="215"/>
      <c r="IXC330" s="215"/>
      <c r="IXD330" s="215"/>
      <c r="IXE330" s="215"/>
      <c r="IXF330" s="215"/>
      <c r="IXG330" s="215"/>
      <c r="IXH330" s="215"/>
      <c r="IXI330" s="215"/>
      <c r="IXJ330" s="215"/>
      <c r="IXK330" s="215"/>
      <c r="IXL330" s="215"/>
      <c r="IXM330" s="215"/>
      <c r="IXN330" s="215"/>
      <c r="IXO330" s="215"/>
      <c r="IXP330" s="215"/>
      <c r="IXQ330" s="215"/>
      <c r="IXR330" s="215"/>
      <c r="IXS330" s="215"/>
      <c r="IXT330" s="215"/>
      <c r="IXU330" s="215"/>
      <c r="IXV330" s="215"/>
      <c r="IXW330" s="215"/>
      <c r="IXX330" s="215"/>
      <c r="IXY330" s="215"/>
      <c r="IXZ330" s="215"/>
      <c r="IYA330" s="215"/>
      <c r="IYB330" s="215"/>
      <c r="IYC330" s="215"/>
      <c r="IYD330" s="215"/>
      <c r="IYE330" s="215"/>
      <c r="IYF330" s="215"/>
      <c r="IYG330" s="215"/>
      <c r="IYH330" s="215"/>
      <c r="IYI330" s="215"/>
      <c r="IYJ330" s="215"/>
      <c r="IYK330" s="215"/>
      <c r="IYL330" s="215"/>
      <c r="IYM330" s="215"/>
      <c r="IYN330" s="215"/>
      <c r="IYO330" s="215"/>
      <c r="IYP330" s="215"/>
      <c r="IYQ330" s="215"/>
      <c r="IYR330" s="215"/>
      <c r="IYS330" s="215"/>
      <c r="IYT330" s="215"/>
      <c r="IYU330" s="215"/>
      <c r="IYV330" s="215"/>
      <c r="IYW330" s="215"/>
      <c r="IYX330" s="215"/>
      <c r="IYY330" s="215"/>
      <c r="IYZ330" s="215"/>
      <c r="IZA330" s="215"/>
      <c r="IZB330" s="215"/>
      <c r="IZC330" s="215"/>
      <c r="IZD330" s="215"/>
      <c r="IZE330" s="215"/>
      <c r="IZF330" s="215"/>
      <c r="IZG330" s="215"/>
      <c r="IZH330" s="215"/>
      <c r="IZI330" s="215"/>
      <c r="IZJ330" s="215"/>
      <c r="IZK330" s="215"/>
      <c r="IZL330" s="215"/>
      <c r="IZM330" s="215"/>
      <c r="IZN330" s="215"/>
      <c r="IZO330" s="215"/>
      <c r="IZP330" s="215"/>
      <c r="IZQ330" s="215"/>
      <c r="IZR330" s="215"/>
      <c r="IZS330" s="215"/>
      <c r="IZT330" s="215"/>
      <c r="IZU330" s="215"/>
      <c r="IZV330" s="215"/>
      <c r="IZW330" s="215"/>
      <c r="IZX330" s="215"/>
      <c r="IZY330" s="215"/>
      <c r="IZZ330" s="215"/>
      <c r="JAA330" s="215"/>
      <c r="JAB330" s="215"/>
      <c r="JAC330" s="215"/>
      <c r="JAD330" s="215"/>
      <c r="JAE330" s="215"/>
      <c r="JAF330" s="215"/>
      <c r="JAG330" s="215"/>
      <c r="JAH330" s="215"/>
      <c r="JAI330" s="215"/>
      <c r="JAJ330" s="215"/>
      <c r="JAK330" s="215"/>
      <c r="JAL330" s="215"/>
      <c r="JAM330" s="215"/>
      <c r="JAN330" s="215"/>
      <c r="JAO330" s="215"/>
      <c r="JAP330" s="215"/>
      <c r="JAQ330" s="215"/>
      <c r="JAR330" s="215"/>
      <c r="JAS330" s="215"/>
      <c r="JAT330" s="215"/>
      <c r="JAU330" s="215"/>
      <c r="JAV330" s="215"/>
      <c r="JAW330" s="215"/>
      <c r="JAX330" s="215"/>
      <c r="JAY330" s="215"/>
      <c r="JAZ330" s="215"/>
      <c r="JBA330" s="215"/>
      <c r="JBB330" s="215"/>
      <c r="JBC330" s="215"/>
      <c r="JBD330" s="215"/>
      <c r="JBE330" s="215"/>
      <c r="JBF330" s="215"/>
      <c r="JBG330" s="215"/>
      <c r="JBH330" s="215"/>
      <c r="JBI330" s="215"/>
      <c r="JBJ330" s="215"/>
      <c r="JBK330" s="215"/>
      <c r="JBL330" s="215"/>
      <c r="JBM330" s="215"/>
      <c r="JBN330" s="215"/>
      <c r="JBO330" s="215"/>
      <c r="JBP330" s="215"/>
      <c r="JBQ330" s="215"/>
      <c r="JBR330" s="215"/>
      <c r="JBS330" s="215"/>
      <c r="JBT330" s="215"/>
      <c r="JBU330" s="215"/>
      <c r="JBV330" s="215"/>
      <c r="JBW330" s="215"/>
      <c r="JBX330" s="215"/>
      <c r="JBY330" s="215"/>
      <c r="JBZ330" s="215"/>
      <c r="JCA330" s="215"/>
      <c r="JCB330" s="215"/>
      <c r="JCC330" s="215"/>
      <c r="JCD330" s="215"/>
      <c r="JCE330" s="215"/>
      <c r="JCF330" s="215"/>
      <c r="JCG330" s="215"/>
      <c r="JCH330" s="215"/>
      <c r="JCI330" s="215"/>
      <c r="JCJ330" s="215"/>
      <c r="JCK330" s="215"/>
      <c r="JCL330" s="215"/>
      <c r="JCM330" s="215"/>
      <c r="JCN330" s="215"/>
      <c r="JCO330" s="215"/>
      <c r="JCP330" s="215"/>
      <c r="JCQ330" s="215"/>
      <c r="JCR330" s="215"/>
      <c r="JCS330" s="215"/>
      <c r="JCT330" s="215"/>
      <c r="JCU330" s="215"/>
      <c r="JCV330" s="215"/>
      <c r="JCW330" s="215"/>
      <c r="JCX330" s="215"/>
      <c r="JCY330" s="215"/>
      <c r="JCZ330" s="215"/>
      <c r="JDA330" s="215"/>
      <c r="JDB330" s="215"/>
      <c r="JDC330" s="215"/>
      <c r="JDD330" s="215"/>
      <c r="JDE330" s="215"/>
      <c r="JDF330" s="215"/>
      <c r="JDG330" s="215"/>
      <c r="JDH330" s="215"/>
      <c r="JDI330" s="215"/>
      <c r="JDJ330" s="215"/>
      <c r="JDK330" s="215"/>
      <c r="JDL330" s="215"/>
      <c r="JDM330" s="215"/>
      <c r="JDN330" s="215"/>
      <c r="JDO330" s="215"/>
      <c r="JDP330" s="215"/>
      <c r="JDQ330" s="215"/>
      <c r="JDR330" s="215"/>
      <c r="JDS330" s="215"/>
      <c r="JDT330" s="215"/>
      <c r="JDU330" s="215"/>
      <c r="JDV330" s="215"/>
      <c r="JDW330" s="215"/>
      <c r="JDX330" s="215"/>
      <c r="JDY330" s="215"/>
      <c r="JDZ330" s="215"/>
      <c r="JEA330" s="215"/>
      <c r="JEB330" s="215"/>
      <c r="JEC330" s="215"/>
      <c r="JED330" s="215"/>
      <c r="JEE330" s="215"/>
      <c r="JEF330" s="215"/>
      <c r="JEG330" s="215"/>
      <c r="JEH330" s="215"/>
      <c r="JEI330" s="215"/>
      <c r="JEJ330" s="215"/>
      <c r="JEK330" s="215"/>
      <c r="JEL330" s="215"/>
      <c r="JEM330" s="215"/>
      <c r="JEN330" s="215"/>
      <c r="JEO330" s="215"/>
      <c r="JEP330" s="215"/>
      <c r="JEQ330" s="215"/>
      <c r="JER330" s="215"/>
      <c r="JES330" s="215"/>
      <c r="JET330" s="215"/>
      <c r="JEU330" s="215"/>
      <c r="JEV330" s="215"/>
      <c r="JEW330" s="215"/>
      <c r="JEX330" s="215"/>
      <c r="JEY330" s="215"/>
      <c r="JEZ330" s="215"/>
      <c r="JFA330" s="215"/>
      <c r="JFB330" s="215"/>
      <c r="JFC330" s="215"/>
      <c r="JFD330" s="215"/>
      <c r="JFE330" s="215"/>
      <c r="JFF330" s="215"/>
      <c r="JFG330" s="215"/>
      <c r="JFH330" s="215"/>
      <c r="JFI330" s="215"/>
      <c r="JFJ330" s="215"/>
      <c r="JFK330" s="215"/>
      <c r="JFL330" s="215"/>
      <c r="JFM330" s="215"/>
      <c r="JFN330" s="215"/>
      <c r="JFO330" s="215"/>
      <c r="JFP330" s="215"/>
      <c r="JFQ330" s="215"/>
      <c r="JFR330" s="215"/>
      <c r="JFS330" s="215"/>
      <c r="JFT330" s="215"/>
      <c r="JFU330" s="215"/>
      <c r="JFV330" s="215"/>
      <c r="JFW330" s="215"/>
      <c r="JFX330" s="215"/>
      <c r="JFY330" s="215"/>
      <c r="JFZ330" s="215"/>
      <c r="JGA330" s="215"/>
      <c r="JGB330" s="215"/>
      <c r="JGC330" s="215"/>
      <c r="JGD330" s="215"/>
      <c r="JGE330" s="215"/>
      <c r="JGF330" s="215"/>
      <c r="JGG330" s="215"/>
      <c r="JGH330" s="215"/>
      <c r="JGI330" s="215"/>
      <c r="JGJ330" s="215"/>
      <c r="JGK330" s="215"/>
      <c r="JGL330" s="215"/>
      <c r="JGM330" s="215"/>
      <c r="JGN330" s="215"/>
      <c r="JGO330" s="215"/>
      <c r="JGP330" s="215"/>
      <c r="JGQ330" s="215"/>
      <c r="JGR330" s="215"/>
      <c r="JGS330" s="215"/>
      <c r="JGT330" s="215"/>
      <c r="JGU330" s="215"/>
      <c r="JGV330" s="215"/>
      <c r="JGW330" s="215"/>
      <c r="JGX330" s="215"/>
      <c r="JGY330" s="215"/>
      <c r="JGZ330" s="215"/>
      <c r="JHA330" s="215"/>
      <c r="JHB330" s="215"/>
      <c r="JHC330" s="215"/>
      <c r="JHD330" s="215"/>
      <c r="JHE330" s="215"/>
      <c r="JHF330" s="215"/>
      <c r="JHG330" s="215"/>
      <c r="JHH330" s="215"/>
      <c r="JHI330" s="215"/>
      <c r="JHJ330" s="215"/>
      <c r="JHK330" s="215"/>
      <c r="JHL330" s="215"/>
      <c r="JHM330" s="215"/>
      <c r="JHN330" s="215"/>
      <c r="JHO330" s="215"/>
      <c r="JHP330" s="215"/>
      <c r="JHQ330" s="215"/>
      <c r="JHR330" s="215"/>
      <c r="JHS330" s="215"/>
      <c r="JHT330" s="215"/>
      <c r="JHU330" s="215"/>
      <c r="JHV330" s="215"/>
      <c r="JHW330" s="215"/>
      <c r="JHX330" s="215"/>
      <c r="JHY330" s="215"/>
      <c r="JHZ330" s="215"/>
      <c r="JIA330" s="215"/>
      <c r="JIB330" s="215"/>
      <c r="JIC330" s="215"/>
      <c r="JID330" s="215"/>
      <c r="JIE330" s="215"/>
      <c r="JIF330" s="215"/>
      <c r="JIG330" s="215"/>
      <c r="JIH330" s="215"/>
      <c r="JII330" s="215"/>
      <c r="JIJ330" s="215"/>
      <c r="JIK330" s="215"/>
      <c r="JIL330" s="215"/>
      <c r="JIM330" s="215"/>
      <c r="JIN330" s="215"/>
      <c r="JIO330" s="215"/>
      <c r="JIP330" s="215"/>
      <c r="JIQ330" s="215"/>
      <c r="JIR330" s="215"/>
      <c r="JIS330" s="215"/>
      <c r="JIT330" s="215"/>
      <c r="JIU330" s="215"/>
      <c r="JIV330" s="215"/>
      <c r="JIW330" s="215"/>
      <c r="JIX330" s="215"/>
      <c r="JIY330" s="215"/>
      <c r="JIZ330" s="215"/>
      <c r="JJA330" s="215"/>
      <c r="JJB330" s="215"/>
      <c r="JJC330" s="215"/>
      <c r="JJD330" s="215"/>
      <c r="JJE330" s="215"/>
      <c r="JJF330" s="215"/>
      <c r="JJG330" s="215"/>
      <c r="JJH330" s="215"/>
      <c r="JJI330" s="215"/>
      <c r="JJJ330" s="215"/>
      <c r="JJK330" s="215"/>
      <c r="JJL330" s="215"/>
      <c r="JJM330" s="215"/>
      <c r="JJN330" s="215"/>
      <c r="JJO330" s="215"/>
      <c r="JJP330" s="215"/>
      <c r="JJQ330" s="215"/>
      <c r="JJR330" s="215"/>
      <c r="JJS330" s="215"/>
      <c r="JJT330" s="215"/>
      <c r="JJU330" s="215"/>
      <c r="JJV330" s="215"/>
      <c r="JJW330" s="215"/>
      <c r="JJX330" s="215"/>
      <c r="JJY330" s="215"/>
      <c r="JJZ330" s="215"/>
      <c r="JKA330" s="215"/>
      <c r="JKB330" s="215"/>
      <c r="JKC330" s="215"/>
      <c r="JKD330" s="215"/>
      <c r="JKE330" s="215"/>
      <c r="JKF330" s="215"/>
      <c r="JKG330" s="215"/>
      <c r="JKH330" s="215"/>
      <c r="JKI330" s="215"/>
      <c r="JKJ330" s="215"/>
      <c r="JKK330" s="215"/>
      <c r="JKL330" s="215"/>
      <c r="JKM330" s="215"/>
      <c r="JKN330" s="215"/>
      <c r="JKO330" s="215"/>
      <c r="JKP330" s="215"/>
      <c r="JKQ330" s="215"/>
      <c r="JKR330" s="215"/>
      <c r="JKS330" s="215"/>
      <c r="JKT330" s="215"/>
      <c r="JKU330" s="215"/>
      <c r="JKV330" s="215"/>
      <c r="JKW330" s="215"/>
      <c r="JKX330" s="215"/>
      <c r="JKY330" s="215"/>
      <c r="JKZ330" s="215"/>
      <c r="JLA330" s="215"/>
      <c r="JLB330" s="215"/>
      <c r="JLC330" s="215"/>
      <c r="JLD330" s="215"/>
      <c r="JLE330" s="215"/>
      <c r="JLF330" s="215"/>
      <c r="JLG330" s="215"/>
      <c r="JLH330" s="215"/>
      <c r="JLI330" s="215"/>
      <c r="JLJ330" s="215"/>
      <c r="JLK330" s="215"/>
      <c r="JLL330" s="215"/>
      <c r="JLM330" s="215"/>
      <c r="JLN330" s="215"/>
      <c r="JLO330" s="215"/>
      <c r="JLP330" s="215"/>
      <c r="JLQ330" s="215"/>
      <c r="JLR330" s="215"/>
      <c r="JLS330" s="215"/>
      <c r="JLT330" s="215"/>
      <c r="JLU330" s="215"/>
      <c r="JLV330" s="215"/>
      <c r="JLW330" s="215"/>
      <c r="JLX330" s="215"/>
      <c r="JLY330" s="215"/>
      <c r="JLZ330" s="215"/>
      <c r="JMA330" s="215"/>
      <c r="JMB330" s="215"/>
      <c r="JMC330" s="215"/>
      <c r="JMD330" s="215"/>
      <c r="JME330" s="215"/>
      <c r="JMF330" s="215"/>
      <c r="JMG330" s="215"/>
      <c r="JMH330" s="215"/>
      <c r="JMI330" s="215"/>
      <c r="JMJ330" s="215"/>
      <c r="JMK330" s="215"/>
      <c r="JML330" s="215"/>
      <c r="JMM330" s="215"/>
      <c r="JMN330" s="215"/>
      <c r="JMO330" s="215"/>
      <c r="JMP330" s="215"/>
      <c r="JMQ330" s="215"/>
      <c r="JMR330" s="215"/>
      <c r="JMS330" s="215"/>
      <c r="JMT330" s="215"/>
      <c r="JMU330" s="215"/>
      <c r="JMV330" s="215"/>
      <c r="JMW330" s="215"/>
      <c r="JMX330" s="215"/>
      <c r="JMY330" s="215"/>
      <c r="JMZ330" s="215"/>
      <c r="JNA330" s="215"/>
      <c r="JNB330" s="215"/>
      <c r="JNC330" s="215"/>
      <c r="JND330" s="215"/>
      <c r="JNE330" s="215"/>
      <c r="JNF330" s="215"/>
      <c r="JNG330" s="215"/>
      <c r="JNH330" s="215"/>
      <c r="JNI330" s="215"/>
      <c r="JNJ330" s="215"/>
      <c r="JNK330" s="215"/>
      <c r="JNL330" s="215"/>
      <c r="JNM330" s="215"/>
      <c r="JNN330" s="215"/>
      <c r="JNO330" s="215"/>
      <c r="JNP330" s="215"/>
      <c r="JNQ330" s="215"/>
      <c r="JNR330" s="215"/>
      <c r="JNS330" s="215"/>
      <c r="JNT330" s="215"/>
      <c r="JNU330" s="215"/>
      <c r="JNV330" s="215"/>
      <c r="JNW330" s="215"/>
      <c r="JNX330" s="215"/>
      <c r="JNY330" s="215"/>
      <c r="JNZ330" s="215"/>
      <c r="JOA330" s="215"/>
      <c r="JOB330" s="215"/>
      <c r="JOC330" s="215"/>
      <c r="JOD330" s="215"/>
      <c r="JOE330" s="215"/>
      <c r="JOF330" s="215"/>
      <c r="JOG330" s="215"/>
      <c r="JOH330" s="215"/>
      <c r="JOI330" s="215"/>
      <c r="JOJ330" s="215"/>
      <c r="JOK330" s="215"/>
      <c r="JOL330" s="215"/>
      <c r="JOM330" s="215"/>
      <c r="JON330" s="215"/>
      <c r="JOO330" s="215"/>
      <c r="JOP330" s="215"/>
      <c r="JOQ330" s="215"/>
      <c r="JOR330" s="215"/>
      <c r="JOS330" s="215"/>
      <c r="JOT330" s="215"/>
      <c r="JOU330" s="215"/>
      <c r="JOV330" s="215"/>
      <c r="JOW330" s="215"/>
      <c r="JOX330" s="215"/>
      <c r="JOY330" s="215"/>
      <c r="JOZ330" s="215"/>
      <c r="JPA330" s="215"/>
      <c r="JPB330" s="215"/>
      <c r="JPC330" s="215"/>
      <c r="JPD330" s="215"/>
      <c r="JPE330" s="215"/>
      <c r="JPF330" s="215"/>
      <c r="JPG330" s="215"/>
      <c r="JPH330" s="215"/>
      <c r="JPI330" s="215"/>
      <c r="JPJ330" s="215"/>
      <c r="JPK330" s="215"/>
      <c r="JPL330" s="215"/>
      <c r="JPM330" s="215"/>
      <c r="JPN330" s="215"/>
      <c r="JPO330" s="215"/>
      <c r="JPP330" s="215"/>
      <c r="JPQ330" s="215"/>
      <c r="JPR330" s="215"/>
      <c r="JPS330" s="215"/>
      <c r="JPT330" s="215"/>
      <c r="JPU330" s="215"/>
      <c r="JPV330" s="215"/>
      <c r="JPW330" s="215"/>
      <c r="JPX330" s="215"/>
      <c r="JPY330" s="215"/>
      <c r="JPZ330" s="215"/>
      <c r="JQA330" s="215"/>
      <c r="JQB330" s="215"/>
      <c r="JQC330" s="215"/>
      <c r="JQD330" s="215"/>
      <c r="JQE330" s="215"/>
      <c r="JQF330" s="215"/>
      <c r="JQG330" s="215"/>
      <c r="JQH330" s="215"/>
      <c r="JQI330" s="215"/>
      <c r="JQJ330" s="215"/>
      <c r="JQK330" s="215"/>
      <c r="JQL330" s="215"/>
      <c r="JQM330" s="215"/>
      <c r="JQN330" s="215"/>
      <c r="JQO330" s="215"/>
      <c r="JQP330" s="215"/>
      <c r="JQQ330" s="215"/>
      <c r="JQR330" s="215"/>
      <c r="JQS330" s="215"/>
      <c r="JQT330" s="215"/>
      <c r="JQU330" s="215"/>
      <c r="JQV330" s="215"/>
      <c r="JQW330" s="215"/>
      <c r="JQX330" s="215"/>
      <c r="JQY330" s="215"/>
      <c r="JQZ330" s="215"/>
      <c r="JRA330" s="215"/>
      <c r="JRB330" s="215"/>
      <c r="JRC330" s="215"/>
      <c r="JRD330" s="215"/>
      <c r="JRE330" s="215"/>
      <c r="JRF330" s="215"/>
      <c r="JRG330" s="215"/>
      <c r="JRH330" s="215"/>
      <c r="JRI330" s="215"/>
      <c r="JRJ330" s="215"/>
      <c r="JRK330" s="215"/>
      <c r="JRL330" s="215"/>
      <c r="JRM330" s="215"/>
      <c r="JRN330" s="215"/>
      <c r="JRO330" s="215"/>
      <c r="JRP330" s="215"/>
      <c r="JRQ330" s="215"/>
      <c r="JRR330" s="215"/>
      <c r="JRS330" s="215"/>
      <c r="JRT330" s="215"/>
      <c r="JRU330" s="215"/>
      <c r="JRV330" s="215"/>
      <c r="JRW330" s="215"/>
      <c r="JRX330" s="215"/>
      <c r="JRY330" s="215"/>
      <c r="JRZ330" s="215"/>
      <c r="JSA330" s="215"/>
      <c r="JSB330" s="215"/>
      <c r="JSC330" s="215"/>
      <c r="JSD330" s="215"/>
      <c r="JSE330" s="215"/>
      <c r="JSF330" s="215"/>
      <c r="JSG330" s="215"/>
      <c r="JSH330" s="215"/>
      <c r="JSI330" s="215"/>
      <c r="JSJ330" s="215"/>
      <c r="JSK330" s="215"/>
      <c r="JSL330" s="215"/>
      <c r="JSM330" s="215"/>
      <c r="JSN330" s="215"/>
      <c r="JSO330" s="215"/>
      <c r="JSP330" s="215"/>
      <c r="JSQ330" s="215"/>
      <c r="JSR330" s="215"/>
      <c r="JSS330" s="215"/>
      <c r="JST330" s="215"/>
      <c r="JSU330" s="215"/>
      <c r="JSV330" s="215"/>
      <c r="JSW330" s="215"/>
      <c r="JSX330" s="215"/>
      <c r="JSY330" s="215"/>
      <c r="JSZ330" s="215"/>
      <c r="JTA330" s="215"/>
      <c r="JTB330" s="215"/>
      <c r="JTC330" s="215"/>
      <c r="JTD330" s="215"/>
      <c r="JTE330" s="215"/>
      <c r="JTF330" s="215"/>
      <c r="JTG330" s="215"/>
      <c r="JTH330" s="215"/>
      <c r="JTI330" s="215"/>
      <c r="JTJ330" s="215"/>
      <c r="JTK330" s="215"/>
      <c r="JTL330" s="215"/>
      <c r="JTM330" s="215"/>
      <c r="JTN330" s="215"/>
      <c r="JTO330" s="215"/>
      <c r="JTP330" s="215"/>
      <c r="JTQ330" s="215"/>
      <c r="JTR330" s="215"/>
      <c r="JTS330" s="215"/>
      <c r="JTT330" s="215"/>
      <c r="JTU330" s="215"/>
      <c r="JTV330" s="215"/>
      <c r="JTW330" s="215"/>
      <c r="JTX330" s="215"/>
      <c r="JTY330" s="215"/>
      <c r="JTZ330" s="215"/>
      <c r="JUA330" s="215"/>
      <c r="JUB330" s="215"/>
      <c r="JUC330" s="215"/>
      <c r="JUD330" s="215"/>
      <c r="JUE330" s="215"/>
      <c r="JUF330" s="215"/>
      <c r="JUG330" s="215"/>
      <c r="JUH330" s="215"/>
      <c r="JUI330" s="215"/>
      <c r="JUJ330" s="215"/>
      <c r="JUK330" s="215"/>
      <c r="JUL330" s="215"/>
      <c r="JUM330" s="215"/>
      <c r="JUN330" s="215"/>
      <c r="JUO330" s="215"/>
      <c r="JUP330" s="215"/>
      <c r="JUQ330" s="215"/>
      <c r="JUR330" s="215"/>
      <c r="JUS330" s="215"/>
      <c r="JUT330" s="215"/>
      <c r="JUU330" s="215"/>
      <c r="JUV330" s="215"/>
      <c r="JUW330" s="215"/>
      <c r="JUX330" s="215"/>
      <c r="JUY330" s="215"/>
      <c r="JUZ330" s="215"/>
      <c r="JVA330" s="215"/>
      <c r="JVB330" s="215"/>
      <c r="JVC330" s="215"/>
      <c r="JVD330" s="215"/>
      <c r="JVE330" s="215"/>
      <c r="JVF330" s="215"/>
      <c r="JVG330" s="215"/>
      <c r="JVH330" s="215"/>
      <c r="JVI330" s="215"/>
      <c r="JVJ330" s="215"/>
      <c r="JVK330" s="215"/>
      <c r="JVL330" s="215"/>
      <c r="JVM330" s="215"/>
      <c r="JVN330" s="215"/>
      <c r="JVO330" s="215"/>
      <c r="JVP330" s="215"/>
      <c r="JVQ330" s="215"/>
      <c r="JVR330" s="215"/>
      <c r="JVS330" s="215"/>
      <c r="JVT330" s="215"/>
      <c r="JVU330" s="215"/>
      <c r="JVV330" s="215"/>
      <c r="JVW330" s="215"/>
      <c r="JVX330" s="215"/>
      <c r="JVY330" s="215"/>
      <c r="JVZ330" s="215"/>
      <c r="JWA330" s="215"/>
      <c r="JWB330" s="215"/>
      <c r="JWC330" s="215"/>
      <c r="JWD330" s="215"/>
      <c r="JWE330" s="215"/>
      <c r="JWF330" s="215"/>
      <c r="JWG330" s="215"/>
      <c r="JWH330" s="215"/>
      <c r="JWI330" s="215"/>
      <c r="JWJ330" s="215"/>
      <c r="JWK330" s="215"/>
      <c r="JWL330" s="215"/>
      <c r="JWM330" s="215"/>
      <c r="JWN330" s="215"/>
      <c r="JWO330" s="215"/>
      <c r="JWP330" s="215"/>
      <c r="JWQ330" s="215"/>
      <c r="JWR330" s="215"/>
      <c r="JWS330" s="215"/>
      <c r="JWT330" s="215"/>
      <c r="JWU330" s="215"/>
      <c r="JWV330" s="215"/>
      <c r="JWW330" s="215"/>
      <c r="JWX330" s="215"/>
      <c r="JWY330" s="215"/>
      <c r="JWZ330" s="215"/>
      <c r="JXA330" s="215"/>
      <c r="JXB330" s="215"/>
      <c r="JXC330" s="215"/>
      <c r="JXD330" s="215"/>
      <c r="JXE330" s="215"/>
      <c r="JXF330" s="215"/>
      <c r="JXG330" s="215"/>
      <c r="JXH330" s="215"/>
      <c r="JXI330" s="215"/>
      <c r="JXJ330" s="215"/>
      <c r="JXK330" s="215"/>
      <c r="JXL330" s="215"/>
      <c r="JXM330" s="215"/>
      <c r="JXN330" s="215"/>
      <c r="JXO330" s="215"/>
      <c r="JXP330" s="215"/>
      <c r="JXQ330" s="215"/>
      <c r="JXR330" s="215"/>
      <c r="JXS330" s="215"/>
      <c r="JXT330" s="215"/>
      <c r="JXU330" s="215"/>
      <c r="JXV330" s="215"/>
      <c r="JXW330" s="215"/>
      <c r="JXX330" s="215"/>
      <c r="JXY330" s="215"/>
      <c r="JXZ330" s="215"/>
      <c r="JYA330" s="215"/>
      <c r="JYB330" s="215"/>
      <c r="JYC330" s="215"/>
      <c r="JYD330" s="215"/>
      <c r="JYE330" s="215"/>
      <c r="JYF330" s="215"/>
      <c r="JYG330" s="215"/>
      <c r="JYH330" s="215"/>
      <c r="JYI330" s="215"/>
      <c r="JYJ330" s="215"/>
      <c r="JYK330" s="215"/>
      <c r="JYL330" s="215"/>
      <c r="JYM330" s="215"/>
      <c r="JYN330" s="215"/>
      <c r="JYO330" s="215"/>
      <c r="JYP330" s="215"/>
      <c r="JYQ330" s="215"/>
      <c r="JYR330" s="215"/>
      <c r="JYS330" s="215"/>
      <c r="JYT330" s="215"/>
      <c r="JYU330" s="215"/>
      <c r="JYV330" s="215"/>
      <c r="JYW330" s="215"/>
      <c r="JYX330" s="215"/>
      <c r="JYY330" s="215"/>
      <c r="JYZ330" s="215"/>
      <c r="JZA330" s="215"/>
      <c r="JZB330" s="215"/>
      <c r="JZC330" s="215"/>
      <c r="JZD330" s="215"/>
      <c r="JZE330" s="215"/>
      <c r="JZF330" s="215"/>
      <c r="JZG330" s="215"/>
      <c r="JZH330" s="215"/>
      <c r="JZI330" s="215"/>
      <c r="JZJ330" s="215"/>
      <c r="JZK330" s="215"/>
      <c r="JZL330" s="215"/>
      <c r="JZM330" s="215"/>
      <c r="JZN330" s="215"/>
      <c r="JZO330" s="215"/>
      <c r="JZP330" s="215"/>
      <c r="JZQ330" s="215"/>
      <c r="JZR330" s="215"/>
      <c r="JZS330" s="215"/>
      <c r="JZT330" s="215"/>
      <c r="JZU330" s="215"/>
      <c r="JZV330" s="215"/>
      <c r="JZW330" s="215"/>
      <c r="JZX330" s="215"/>
      <c r="JZY330" s="215"/>
      <c r="JZZ330" s="215"/>
      <c r="KAA330" s="215"/>
      <c r="KAB330" s="215"/>
      <c r="KAC330" s="215"/>
      <c r="KAD330" s="215"/>
      <c r="KAE330" s="215"/>
      <c r="KAF330" s="215"/>
      <c r="KAG330" s="215"/>
      <c r="KAH330" s="215"/>
      <c r="KAI330" s="215"/>
      <c r="KAJ330" s="215"/>
      <c r="KAK330" s="215"/>
      <c r="KAL330" s="215"/>
      <c r="KAM330" s="215"/>
      <c r="KAN330" s="215"/>
      <c r="KAO330" s="215"/>
      <c r="KAP330" s="215"/>
      <c r="KAQ330" s="215"/>
      <c r="KAR330" s="215"/>
      <c r="KAS330" s="215"/>
      <c r="KAT330" s="215"/>
      <c r="KAU330" s="215"/>
      <c r="KAV330" s="215"/>
      <c r="KAW330" s="215"/>
      <c r="KAX330" s="215"/>
      <c r="KAY330" s="215"/>
      <c r="KAZ330" s="215"/>
      <c r="KBA330" s="215"/>
      <c r="KBB330" s="215"/>
      <c r="KBC330" s="215"/>
      <c r="KBD330" s="215"/>
      <c r="KBE330" s="215"/>
      <c r="KBF330" s="215"/>
      <c r="KBG330" s="215"/>
      <c r="KBH330" s="215"/>
      <c r="KBI330" s="215"/>
      <c r="KBJ330" s="215"/>
      <c r="KBK330" s="215"/>
      <c r="KBL330" s="215"/>
      <c r="KBM330" s="215"/>
      <c r="KBN330" s="215"/>
      <c r="KBO330" s="215"/>
      <c r="KBP330" s="215"/>
      <c r="KBQ330" s="215"/>
      <c r="KBR330" s="215"/>
      <c r="KBS330" s="215"/>
      <c r="KBT330" s="215"/>
      <c r="KBU330" s="215"/>
      <c r="KBV330" s="215"/>
      <c r="KBW330" s="215"/>
      <c r="KBX330" s="215"/>
      <c r="KBY330" s="215"/>
      <c r="KBZ330" s="215"/>
      <c r="KCA330" s="215"/>
      <c r="KCB330" s="215"/>
      <c r="KCC330" s="215"/>
      <c r="KCD330" s="215"/>
      <c r="KCE330" s="215"/>
      <c r="KCF330" s="215"/>
      <c r="KCG330" s="215"/>
      <c r="KCH330" s="215"/>
      <c r="KCI330" s="215"/>
      <c r="KCJ330" s="215"/>
      <c r="KCK330" s="215"/>
      <c r="KCL330" s="215"/>
      <c r="KCM330" s="215"/>
      <c r="KCN330" s="215"/>
      <c r="KCO330" s="215"/>
      <c r="KCP330" s="215"/>
      <c r="KCQ330" s="215"/>
      <c r="KCR330" s="215"/>
      <c r="KCS330" s="215"/>
      <c r="KCT330" s="215"/>
      <c r="KCU330" s="215"/>
      <c r="KCV330" s="215"/>
      <c r="KCW330" s="215"/>
      <c r="KCX330" s="215"/>
      <c r="KCY330" s="215"/>
      <c r="KCZ330" s="215"/>
      <c r="KDA330" s="215"/>
      <c r="KDB330" s="215"/>
      <c r="KDC330" s="215"/>
      <c r="KDD330" s="215"/>
      <c r="KDE330" s="215"/>
      <c r="KDF330" s="215"/>
      <c r="KDG330" s="215"/>
      <c r="KDH330" s="215"/>
      <c r="KDI330" s="215"/>
      <c r="KDJ330" s="215"/>
      <c r="KDK330" s="215"/>
      <c r="KDL330" s="215"/>
      <c r="KDM330" s="215"/>
      <c r="KDN330" s="215"/>
      <c r="KDO330" s="215"/>
      <c r="KDP330" s="215"/>
      <c r="KDQ330" s="215"/>
      <c r="KDR330" s="215"/>
      <c r="KDS330" s="215"/>
      <c r="KDT330" s="215"/>
      <c r="KDU330" s="215"/>
      <c r="KDV330" s="215"/>
      <c r="KDW330" s="215"/>
      <c r="KDX330" s="215"/>
      <c r="KDY330" s="215"/>
      <c r="KDZ330" s="215"/>
      <c r="KEA330" s="215"/>
      <c r="KEB330" s="215"/>
      <c r="KEC330" s="215"/>
      <c r="KED330" s="215"/>
      <c r="KEE330" s="215"/>
      <c r="KEF330" s="215"/>
      <c r="KEG330" s="215"/>
      <c r="KEH330" s="215"/>
      <c r="KEI330" s="215"/>
      <c r="KEJ330" s="215"/>
      <c r="KEK330" s="215"/>
      <c r="KEL330" s="215"/>
      <c r="KEM330" s="215"/>
      <c r="KEN330" s="215"/>
      <c r="KEO330" s="215"/>
      <c r="KEP330" s="215"/>
      <c r="KEQ330" s="215"/>
      <c r="KER330" s="215"/>
      <c r="KES330" s="215"/>
      <c r="KET330" s="215"/>
      <c r="KEU330" s="215"/>
      <c r="KEV330" s="215"/>
      <c r="KEW330" s="215"/>
      <c r="KEX330" s="215"/>
      <c r="KEY330" s="215"/>
      <c r="KEZ330" s="215"/>
      <c r="KFA330" s="215"/>
      <c r="KFB330" s="215"/>
      <c r="KFC330" s="215"/>
      <c r="KFD330" s="215"/>
      <c r="KFE330" s="215"/>
      <c r="KFF330" s="215"/>
      <c r="KFG330" s="215"/>
      <c r="KFH330" s="215"/>
      <c r="KFI330" s="215"/>
      <c r="KFJ330" s="215"/>
      <c r="KFK330" s="215"/>
      <c r="KFL330" s="215"/>
      <c r="KFM330" s="215"/>
      <c r="KFN330" s="215"/>
      <c r="KFO330" s="215"/>
      <c r="KFP330" s="215"/>
      <c r="KFQ330" s="215"/>
      <c r="KFR330" s="215"/>
      <c r="KFS330" s="215"/>
      <c r="KFT330" s="215"/>
      <c r="KFU330" s="215"/>
      <c r="KFV330" s="215"/>
      <c r="KFW330" s="215"/>
      <c r="KFX330" s="215"/>
      <c r="KFY330" s="215"/>
      <c r="KFZ330" s="215"/>
      <c r="KGA330" s="215"/>
      <c r="KGB330" s="215"/>
      <c r="KGC330" s="215"/>
      <c r="KGD330" s="215"/>
      <c r="KGE330" s="215"/>
      <c r="KGF330" s="215"/>
      <c r="KGG330" s="215"/>
      <c r="KGH330" s="215"/>
      <c r="KGI330" s="215"/>
      <c r="KGJ330" s="215"/>
      <c r="KGK330" s="215"/>
      <c r="KGL330" s="215"/>
      <c r="KGM330" s="215"/>
      <c r="KGN330" s="215"/>
      <c r="KGO330" s="215"/>
      <c r="KGP330" s="215"/>
      <c r="KGQ330" s="215"/>
      <c r="KGR330" s="215"/>
      <c r="KGS330" s="215"/>
      <c r="KGT330" s="215"/>
      <c r="KGU330" s="215"/>
      <c r="KGV330" s="215"/>
      <c r="KGW330" s="215"/>
      <c r="KGX330" s="215"/>
      <c r="KGY330" s="215"/>
      <c r="KGZ330" s="215"/>
      <c r="KHA330" s="215"/>
      <c r="KHB330" s="215"/>
      <c r="KHC330" s="215"/>
      <c r="KHD330" s="215"/>
      <c r="KHE330" s="215"/>
      <c r="KHF330" s="215"/>
      <c r="KHG330" s="215"/>
      <c r="KHH330" s="215"/>
      <c r="KHI330" s="215"/>
      <c r="KHJ330" s="215"/>
      <c r="KHK330" s="215"/>
      <c r="KHL330" s="215"/>
      <c r="KHM330" s="215"/>
      <c r="KHN330" s="215"/>
      <c r="KHO330" s="215"/>
      <c r="KHP330" s="215"/>
      <c r="KHQ330" s="215"/>
      <c r="KHR330" s="215"/>
      <c r="KHS330" s="215"/>
      <c r="KHT330" s="215"/>
      <c r="KHU330" s="215"/>
      <c r="KHV330" s="215"/>
      <c r="KHW330" s="215"/>
      <c r="KHX330" s="215"/>
      <c r="KHY330" s="215"/>
      <c r="KHZ330" s="215"/>
      <c r="KIA330" s="215"/>
      <c r="KIB330" s="215"/>
      <c r="KIC330" s="215"/>
      <c r="KID330" s="215"/>
      <c r="KIE330" s="215"/>
      <c r="KIF330" s="215"/>
      <c r="KIG330" s="215"/>
      <c r="KIH330" s="215"/>
      <c r="KII330" s="215"/>
      <c r="KIJ330" s="215"/>
      <c r="KIK330" s="215"/>
      <c r="KIL330" s="215"/>
      <c r="KIM330" s="215"/>
      <c r="KIN330" s="215"/>
      <c r="KIO330" s="215"/>
      <c r="KIP330" s="215"/>
      <c r="KIQ330" s="215"/>
      <c r="KIR330" s="215"/>
      <c r="KIS330" s="215"/>
      <c r="KIT330" s="215"/>
      <c r="KIU330" s="215"/>
      <c r="KIV330" s="215"/>
      <c r="KIW330" s="215"/>
      <c r="KIX330" s="215"/>
      <c r="KIY330" s="215"/>
      <c r="KIZ330" s="215"/>
      <c r="KJA330" s="215"/>
      <c r="KJB330" s="215"/>
      <c r="KJC330" s="215"/>
      <c r="KJD330" s="215"/>
      <c r="KJE330" s="215"/>
      <c r="KJF330" s="215"/>
      <c r="KJG330" s="215"/>
      <c r="KJH330" s="215"/>
      <c r="KJI330" s="215"/>
      <c r="KJJ330" s="215"/>
      <c r="KJK330" s="215"/>
      <c r="KJL330" s="215"/>
      <c r="KJM330" s="215"/>
      <c r="KJN330" s="215"/>
      <c r="KJO330" s="215"/>
      <c r="KJP330" s="215"/>
      <c r="KJQ330" s="215"/>
      <c r="KJR330" s="215"/>
      <c r="KJS330" s="215"/>
      <c r="KJT330" s="215"/>
      <c r="KJU330" s="215"/>
      <c r="KJV330" s="215"/>
      <c r="KJW330" s="215"/>
      <c r="KJX330" s="215"/>
      <c r="KJY330" s="215"/>
      <c r="KJZ330" s="215"/>
      <c r="KKA330" s="215"/>
      <c r="KKB330" s="215"/>
      <c r="KKC330" s="215"/>
      <c r="KKD330" s="215"/>
      <c r="KKE330" s="215"/>
      <c r="KKF330" s="215"/>
      <c r="KKG330" s="215"/>
      <c r="KKH330" s="215"/>
      <c r="KKI330" s="215"/>
      <c r="KKJ330" s="215"/>
      <c r="KKK330" s="215"/>
      <c r="KKL330" s="215"/>
      <c r="KKM330" s="215"/>
      <c r="KKN330" s="215"/>
      <c r="KKO330" s="215"/>
      <c r="KKP330" s="215"/>
      <c r="KKQ330" s="215"/>
      <c r="KKR330" s="215"/>
      <c r="KKS330" s="215"/>
      <c r="KKT330" s="215"/>
      <c r="KKU330" s="215"/>
      <c r="KKV330" s="215"/>
      <c r="KKW330" s="215"/>
      <c r="KKX330" s="215"/>
      <c r="KKY330" s="215"/>
      <c r="KKZ330" s="215"/>
      <c r="KLA330" s="215"/>
      <c r="KLB330" s="215"/>
      <c r="KLC330" s="215"/>
      <c r="KLD330" s="215"/>
      <c r="KLE330" s="215"/>
      <c r="KLF330" s="215"/>
      <c r="KLG330" s="215"/>
      <c r="KLH330" s="215"/>
      <c r="KLI330" s="215"/>
      <c r="KLJ330" s="215"/>
      <c r="KLK330" s="215"/>
      <c r="KLL330" s="215"/>
      <c r="KLM330" s="215"/>
      <c r="KLN330" s="215"/>
      <c r="KLO330" s="215"/>
      <c r="KLP330" s="215"/>
      <c r="KLQ330" s="215"/>
      <c r="KLR330" s="215"/>
      <c r="KLS330" s="215"/>
      <c r="KLT330" s="215"/>
      <c r="KLU330" s="215"/>
      <c r="KLV330" s="215"/>
      <c r="KLW330" s="215"/>
      <c r="KLX330" s="215"/>
      <c r="KLY330" s="215"/>
      <c r="KLZ330" s="215"/>
      <c r="KMA330" s="215"/>
      <c r="KMB330" s="215"/>
      <c r="KMC330" s="215"/>
      <c r="KMD330" s="215"/>
      <c r="KME330" s="215"/>
      <c r="KMF330" s="215"/>
      <c r="KMG330" s="215"/>
      <c r="KMH330" s="215"/>
      <c r="KMI330" s="215"/>
      <c r="KMJ330" s="215"/>
      <c r="KMK330" s="215"/>
      <c r="KML330" s="215"/>
      <c r="KMM330" s="215"/>
      <c r="KMN330" s="215"/>
      <c r="KMO330" s="215"/>
      <c r="KMP330" s="215"/>
      <c r="KMQ330" s="215"/>
      <c r="KMR330" s="215"/>
      <c r="KMS330" s="215"/>
      <c r="KMT330" s="215"/>
      <c r="KMU330" s="215"/>
      <c r="KMV330" s="215"/>
      <c r="KMW330" s="215"/>
      <c r="KMX330" s="215"/>
      <c r="KMY330" s="215"/>
      <c r="KMZ330" s="215"/>
      <c r="KNA330" s="215"/>
      <c r="KNB330" s="215"/>
      <c r="KNC330" s="215"/>
      <c r="KND330" s="215"/>
      <c r="KNE330" s="215"/>
      <c r="KNF330" s="215"/>
      <c r="KNG330" s="215"/>
      <c r="KNH330" s="215"/>
      <c r="KNI330" s="215"/>
      <c r="KNJ330" s="215"/>
      <c r="KNK330" s="215"/>
      <c r="KNL330" s="215"/>
      <c r="KNM330" s="215"/>
      <c r="KNN330" s="215"/>
      <c r="KNO330" s="215"/>
      <c r="KNP330" s="215"/>
      <c r="KNQ330" s="215"/>
      <c r="KNR330" s="215"/>
      <c r="KNS330" s="215"/>
      <c r="KNT330" s="215"/>
      <c r="KNU330" s="215"/>
      <c r="KNV330" s="215"/>
      <c r="KNW330" s="215"/>
      <c r="KNX330" s="215"/>
      <c r="KNY330" s="215"/>
      <c r="KNZ330" s="215"/>
      <c r="KOA330" s="215"/>
      <c r="KOB330" s="215"/>
      <c r="KOC330" s="215"/>
      <c r="KOD330" s="215"/>
      <c r="KOE330" s="215"/>
      <c r="KOF330" s="215"/>
      <c r="KOG330" s="215"/>
      <c r="KOH330" s="215"/>
      <c r="KOI330" s="215"/>
      <c r="KOJ330" s="215"/>
      <c r="KOK330" s="215"/>
      <c r="KOL330" s="215"/>
      <c r="KOM330" s="215"/>
      <c r="KON330" s="215"/>
      <c r="KOO330" s="215"/>
      <c r="KOP330" s="215"/>
      <c r="KOQ330" s="215"/>
      <c r="KOR330" s="215"/>
      <c r="KOS330" s="215"/>
      <c r="KOT330" s="215"/>
      <c r="KOU330" s="215"/>
      <c r="KOV330" s="215"/>
      <c r="KOW330" s="215"/>
      <c r="KOX330" s="215"/>
      <c r="KOY330" s="215"/>
      <c r="KOZ330" s="215"/>
      <c r="KPA330" s="215"/>
      <c r="KPB330" s="215"/>
      <c r="KPC330" s="215"/>
      <c r="KPD330" s="215"/>
      <c r="KPE330" s="215"/>
      <c r="KPF330" s="215"/>
      <c r="KPG330" s="215"/>
      <c r="KPH330" s="215"/>
      <c r="KPI330" s="215"/>
      <c r="KPJ330" s="215"/>
      <c r="KPK330" s="215"/>
      <c r="KPL330" s="215"/>
      <c r="KPM330" s="215"/>
      <c r="KPN330" s="215"/>
      <c r="KPO330" s="215"/>
      <c r="KPP330" s="215"/>
      <c r="KPQ330" s="215"/>
      <c r="KPR330" s="215"/>
      <c r="KPS330" s="215"/>
      <c r="KPT330" s="215"/>
      <c r="KPU330" s="215"/>
      <c r="KPV330" s="215"/>
      <c r="KPW330" s="215"/>
      <c r="KPX330" s="215"/>
      <c r="KPY330" s="215"/>
      <c r="KPZ330" s="215"/>
      <c r="KQA330" s="215"/>
      <c r="KQB330" s="215"/>
      <c r="KQC330" s="215"/>
      <c r="KQD330" s="215"/>
      <c r="KQE330" s="215"/>
      <c r="KQF330" s="215"/>
      <c r="KQG330" s="215"/>
      <c r="KQH330" s="215"/>
      <c r="KQI330" s="215"/>
      <c r="KQJ330" s="215"/>
      <c r="KQK330" s="215"/>
      <c r="KQL330" s="215"/>
      <c r="KQM330" s="215"/>
      <c r="KQN330" s="215"/>
      <c r="KQO330" s="215"/>
      <c r="KQP330" s="215"/>
      <c r="KQQ330" s="215"/>
      <c r="KQR330" s="215"/>
      <c r="KQS330" s="215"/>
      <c r="KQT330" s="215"/>
      <c r="KQU330" s="215"/>
      <c r="KQV330" s="215"/>
      <c r="KQW330" s="215"/>
      <c r="KQX330" s="215"/>
      <c r="KQY330" s="215"/>
      <c r="KQZ330" s="215"/>
      <c r="KRA330" s="215"/>
      <c r="KRB330" s="215"/>
      <c r="KRC330" s="215"/>
      <c r="KRD330" s="215"/>
      <c r="KRE330" s="215"/>
      <c r="KRF330" s="215"/>
      <c r="KRG330" s="215"/>
      <c r="KRH330" s="215"/>
      <c r="KRI330" s="215"/>
      <c r="KRJ330" s="215"/>
      <c r="KRK330" s="215"/>
      <c r="KRL330" s="215"/>
      <c r="KRM330" s="215"/>
      <c r="KRN330" s="215"/>
      <c r="KRO330" s="215"/>
      <c r="KRP330" s="215"/>
      <c r="KRQ330" s="215"/>
      <c r="KRR330" s="215"/>
      <c r="KRS330" s="215"/>
      <c r="KRT330" s="215"/>
      <c r="KRU330" s="215"/>
      <c r="KRV330" s="215"/>
      <c r="KRW330" s="215"/>
      <c r="KRX330" s="215"/>
      <c r="KRY330" s="215"/>
      <c r="KRZ330" s="215"/>
      <c r="KSA330" s="215"/>
      <c r="KSB330" s="215"/>
      <c r="KSC330" s="215"/>
      <c r="KSD330" s="215"/>
      <c r="KSE330" s="215"/>
      <c r="KSF330" s="215"/>
      <c r="KSG330" s="215"/>
      <c r="KSH330" s="215"/>
      <c r="KSI330" s="215"/>
      <c r="KSJ330" s="215"/>
      <c r="KSK330" s="215"/>
      <c r="KSL330" s="215"/>
      <c r="KSM330" s="215"/>
      <c r="KSN330" s="215"/>
      <c r="KSO330" s="215"/>
      <c r="KSP330" s="215"/>
      <c r="KSQ330" s="215"/>
      <c r="KSR330" s="215"/>
      <c r="KSS330" s="215"/>
      <c r="KST330" s="215"/>
      <c r="KSU330" s="215"/>
      <c r="KSV330" s="215"/>
      <c r="KSW330" s="215"/>
      <c r="KSX330" s="215"/>
      <c r="KSY330" s="215"/>
      <c r="KSZ330" s="215"/>
      <c r="KTA330" s="215"/>
      <c r="KTB330" s="215"/>
      <c r="KTC330" s="215"/>
      <c r="KTD330" s="215"/>
      <c r="KTE330" s="215"/>
      <c r="KTF330" s="215"/>
      <c r="KTG330" s="215"/>
      <c r="KTH330" s="215"/>
      <c r="KTI330" s="215"/>
      <c r="KTJ330" s="215"/>
      <c r="KTK330" s="215"/>
      <c r="KTL330" s="215"/>
      <c r="KTM330" s="215"/>
      <c r="KTN330" s="215"/>
      <c r="KTO330" s="215"/>
      <c r="KTP330" s="215"/>
      <c r="KTQ330" s="215"/>
      <c r="KTR330" s="215"/>
      <c r="KTS330" s="215"/>
      <c r="KTT330" s="215"/>
      <c r="KTU330" s="215"/>
      <c r="KTV330" s="215"/>
      <c r="KTW330" s="215"/>
      <c r="KTX330" s="215"/>
      <c r="KTY330" s="215"/>
      <c r="KTZ330" s="215"/>
      <c r="KUA330" s="215"/>
      <c r="KUB330" s="215"/>
      <c r="KUC330" s="215"/>
      <c r="KUD330" s="215"/>
      <c r="KUE330" s="215"/>
      <c r="KUF330" s="215"/>
      <c r="KUG330" s="215"/>
      <c r="KUH330" s="215"/>
      <c r="KUI330" s="215"/>
      <c r="KUJ330" s="215"/>
      <c r="KUK330" s="215"/>
      <c r="KUL330" s="215"/>
      <c r="KUM330" s="215"/>
      <c r="KUN330" s="215"/>
      <c r="KUO330" s="215"/>
      <c r="KUP330" s="215"/>
      <c r="KUQ330" s="215"/>
      <c r="KUR330" s="215"/>
      <c r="KUS330" s="215"/>
      <c r="KUT330" s="215"/>
      <c r="KUU330" s="215"/>
      <c r="KUV330" s="215"/>
      <c r="KUW330" s="215"/>
      <c r="KUX330" s="215"/>
      <c r="KUY330" s="215"/>
      <c r="KUZ330" s="215"/>
      <c r="KVA330" s="215"/>
      <c r="KVB330" s="215"/>
      <c r="KVC330" s="215"/>
      <c r="KVD330" s="215"/>
      <c r="KVE330" s="215"/>
      <c r="KVF330" s="215"/>
      <c r="KVG330" s="215"/>
      <c r="KVH330" s="215"/>
      <c r="KVI330" s="215"/>
      <c r="KVJ330" s="215"/>
      <c r="KVK330" s="215"/>
      <c r="KVL330" s="215"/>
      <c r="KVM330" s="215"/>
      <c r="KVN330" s="215"/>
      <c r="KVO330" s="215"/>
      <c r="KVP330" s="215"/>
      <c r="KVQ330" s="215"/>
      <c r="KVR330" s="215"/>
      <c r="KVS330" s="215"/>
      <c r="KVT330" s="215"/>
      <c r="KVU330" s="215"/>
      <c r="KVV330" s="215"/>
      <c r="KVW330" s="215"/>
      <c r="KVX330" s="215"/>
      <c r="KVY330" s="215"/>
      <c r="KVZ330" s="215"/>
      <c r="KWA330" s="215"/>
      <c r="KWB330" s="215"/>
      <c r="KWC330" s="215"/>
      <c r="KWD330" s="215"/>
      <c r="KWE330" s="215"/>
      <c r="KWF330" s="215"/>
      <c r="KWG330" s="215"/>
      <c r="KWH330" s="215"/>
      <c r="KWI330" s="215"/>
      <c r="KWJ330" s="215"/>
      <c r="KWK330" s="215"/>
      <c r="KWL330" s="215"/>
      <c r="KWM330" s="215"/>
      <c r="KWN330" s="215"/>
      <c r="KWO330" s="215"/>
      <c r="KWP330" s="215"/>
      <c r="KWQ330" s="215"/>
      <c r="KWR330" s="215"/>
      <c r="KWS330" s="215"/>
      <c r="KWT330" s="215"/>
      <c r="KWU330" s="215"/>
      <c r="KWV330" s="215"/>
      <c r="KWW330" s="215"/>
      <c r="KWX330" s="215"/>
      <c r="KWY330" s="215"/>
      <c r="KWZ330" s="215"/>
      <c r="KXA330" s="215"/>
      <c r="KXB330" s="215"/>
      <c r="KXC330" s="215"/>
      <c r="KXD330" s="215"/>
      <c r="KXE330" s="215"/>
      <c r="KXF330" s="215"/>
      <c r="KXG330" s="215"/>
      <c r="KXH330" s="215"/>
      <c r="KXI330" s="215"/>
      <c r="KXJ330" s="215"/>
      <c r="KXK330" s="215"/>
      <c r="KXL330" s="215"/>
      <c r="KXM330" s="215"/>
      <c r="KXN330" s="215"/>
      <c r="KXO330" s="215"/>
      <c r="KXP330" s="215"/>
      <c r="KXQ330" s="215"/>
      <c r="KXR330" s="215"/>
      <c r="KXS330" s="215"/>
      <c r="KXT330" s="215"/>
      <c r="KXU330" s="215"/>
      <c r="KXV330" s="215"/>
      <c r="KXW330" s="215"/>
      <c r="KXX330" s="215"/>
      <c r="KXY330" s="215"/>
      <c r="KXZ330" s="215"/>
      <c r="KYA330" s="215"/>
      <c r="KYB330" s="215"/>
      <c r="KYC330" s="215"/>
      <c r="KYD330" s="215"/>
      <c r="KYE330" s="215"/>
      <c r="KYF330" s="215"/>
      <c r="KYG330" s="215"/>
      <c r="KYH330" s="215"/>
      <c r="KYI330" s="215"/>
      <c r="KYJ330" s="215"/>
      <c r="KYK330" s="215"/>
      <c r="KYL330" s="215"/>
      <c r="KYM330" s="215"/>
      <c r="KYN330" s="215"/>
      <c r="KYO330" s="215"/>
      <c r="KYP330" s="215"/>
      <c r="KYQ330" s="215"/>
      <c r="KYR330" s="215"/>
      <c r="KYS330" s="215"/>
      <c r="KYT330" s="215"/>
      <c r="KYU330" s="215"/>
      <c r="KYV330" s="215"/>
      <c r="KYW330" s="215"/>
      <c r="KYX330" s="215"/>
      <c r="KYY330" s="215"/>
      <c r="KYZ330" s="215"/>
      <c r="KZA330" s="215"/>
      <c r="KZB330" s="215"/>
      <c r="KZC330" s="215"/>
      <c r="KZD330" s="215"/>
      <c r="KZE330" s="215"/>
      <c r="KZF330" s="215"/>
      <c r="KZG330" s="215"/>
      <c r="KZH330" s="215"/>
      <c r="KZI330" s="215"/>
      <c r="KZJ330" s="215"/>
      <c r="KZK330" s="215"/>
      <c r="KZL330" s="215"/>
      <c r="KZM330" s="215"/>
      <c r="KZN330" s="215"/>
      <c r="KZO330" s="215"/>
      <c r="KZP330" s="215"/>
      <c r="KZQ330" s="215"/>
      <c r="KZR330" s="215"/>
      <c r="KZS330" s="215"/>
      <c r="KZT330" s="215"/>
      <c r="KZU330" s="215"/>
      <c r="KZV330" s="215"/>
      <c r="KZW330" s="215"/>
      <c r="KZX330" s="215"/>
      <c r="KZY330" s="215"/>
      <c r="KZZ330" s="215"/>
      <c r="LAA330" s="215"/>
      <c r="LAB330" s="215"/>
      <c r="LAC330" s="215"/>
      <c r="LAD330" s="215"/>
      <c r="LAE330" s="215"/>
      <c r="LAF330" s="215"/>
      <c r="LAG330" s="215"/>
      <c r="LAH330" s="215"/>
      <c r="LAI330" s="215"/>
      <c r="LAJ330" s="215"/>
      <c r="LAK330" s="215"/>
      <c r="LAL330" s="215"/>
      <c r="LAM330" s="215"/>
      <c r="LAN330" s="215"/>
      <c r="LAO330" s="215"/>
      <c r="LAP330" s="215"/>
      <c r="LAQ330" s="215"/>
      <c r="LAR330" s="215"/>
      <c r="LAS330" s="215"/>
      <c r="LAT330" s="215"/>
      <c r="LAU330" s="215"/>
      <c r="LAV330" s="215"/>
      <c r="LAW330" s="215"/>
      <c r="LAX330" s="215"/>
      <c r="LAY330" s="215"/>
      <c r="LAZ330" s="215"/>
      <c r="LBA330" s="215"/>
      <c r="LBB330" s="215"/>
      <c r="LBC330" s="215"/>
      <c r="LBD330" s="215"/>
      <c r="LBE330" s="215"/>
      <c r="LBF330" s="215"/>
      <c r="LBG330" s="215"/>
      <c r="LBH330" s="215"/>
      <c r="LBI330" s="215"/>
      <c r="LBJ330" s="215"/>
      <c r="LBK330" s="215"/>
      <c r="LBL330" s="215"/>
      <c r="LBM330" s="215"/>
      <c r="LBN330" s="215"/>
      <c r="LBO330" s="215"/>
      <c r="LBP330" s="215"/>
      <c r="LBQ330" s="215"/>
      <c r="LBR330" s="215"/>
      <c r="LBS330" s="215"/>
      <c r="LBT330" s="215"/>
      <c r="LBU330" s="215"/>
      <c r="LBV330" s="215"/>
      <c r="LBW330" s="215"/>
      <c r="LBX330" s="215"/>
      <c r="LBY330" s="215"/>
      <c r="LBZ330" s="215"/>
      <c r="LCA330" s="215"/>
      <c r="LCB330" s="215"/>
      <c r="LCC330" s="215"/>
      <c r="LCD330" s="215"/>
      <c r="LCE330" s="215"/>
      <c r="LCF330" s="215"/>
      <c r="LCG330" s="215"/>
      <c r="LCH330" s="215"/>
      <c r="LCI330" s="215"/>
      <c r="LCJ330" s="215"/>
      <c r="LCK330" s="215"/>
      <c r="LCL330" s="215"/>
      <c r="LCM330" s="215"/>
      <c r="LCN330" s="215"/>
      <c r="LCO330" s="215"/>
      <c r="LCP330" s="215"/>
      <c r="LCQ330" s="215"/>
      <c r="LCR330" s="215"/>
      <c r="LCS330" s="215"/>
      <c r="LCT330" s="215"/>
      <c r="LCU330" s="215"/>
      <c r="LCV330" s="215"/>
      <c r="LCW330" s="215"/>
      <c r="LCX330" s="215"/>
      <c r="LCY330" s="215"/>
      <c r="LCZ330" s="215"/>
      <c r="LDA330" s="215"/>
      <c r="LDB330" s="215"/>
      <c r="LDC330" s="215"/>
      <c r="LDD330" s="215"/>
      <c r="LDE330" s="215"/>
      <c r="LDF330" s="215"/>
      <c r="LDG330" s="215"/>
      <c r="LDH330" s="215"/>
      <c r="LDI330" s="215"/>
      <c r="LDJ330" s="215"/>
      <c r="LDK330" s="215"/>
      <c r="LDL330" s="215"/>
      <c r="LDM330" s="215"/>
      <c r="LDN330" s="215"/>
      <c r="LDO330" s="215"/>
      <c r="LDP330" s="215"/>
      <c r="LDQ330" s="215"/>
      <c r="LDR330" s="215"/>
      <c r="LDS330" s="215"/>
      <c r="LDT330" s="215"/>
      <c r="LDU330" s="215"/>
      <c r="LDV330" s="215"/>
      <c r="LDW330" s="215"/>
      <c r="LDX330" s="215"/>
      <c r="LDY330" s="215"/>
      <c r="LDZ330" s="215"/>
      <c r="LEA330" s="215"/>
      <c r="LEB330" s="215"/>
      <c r="LEC330" s="215"/>
      <c r="LED330" s="215"/>
      <c r="LEE330" s="215"/>
      <c r="LEF330" s="215"/>
      <c r="LEG330" s="215"/>
      <c r="LEH330" s="215"/>
      <c r="LEI330" s="215"/>
      <c r="LEJ330" s="215"/>
      <c r="LEK330" s="215"/>
      <c r="LEL330" s="215"/>
      <c r="LEM330" s="215"/>
      <c r="LEN330" s="215"/>
      <c r="LEO330" s="215"/>
      <c r="LEP330" s="215"/>
      <c r="LEQ330" s="215"/>
      <c r="LER330" s="215"/>
      <c r="LES330" s="215"/>
      <c r="LET330" s="215"/>
      <c r="LEU330" s="215"/>
      <c r="LEV330" s="215"/>
      <c r="LEW330" s="215"/>
      <c r="LEX330" s="215"/>
      <c r="LEY330" s="215"/>
      <c r="LEZ330" s="215"/>
      <c r="LFA330" s="215"/>
      <c r="LFB330" s="215"/>
      <c r="LFC330" s="215"/>
      <c r="LFD330" s="215"/>
      <c r="LFE330" s="215"/>
      <c r="LFF330" s="215"/>
      <c r="LFG330" s="215"/>
      <c r="LFH330" s="215"/>
      <c r="LFI330" s="215"/>
      <c r="LFJ330" s="215"/>
      <c r="LFK330" s="215"/>
      <c r="LFL330" s="215"/>
      <c r="LFM330" s="215"/>
      <c r="LFN330" s="215"/>
      <c r="LFO330" s="215"/>
      <c r="LFP330" s="215"/>
      <c r="LFQ330" s="215"/>
      <c r="LFR330" s="215"/>
      <c r="LFS330" s="215"/>
      <c r="LFT330" s="215"/>
      <c r="LFU330" s="215"/>
      <c r="LFV330" s="215"/>
      <c r="LFW330" s="215"/>
      <c r="LFX330" s="215"/>
      <c r="LFY330" s="215"/>
      <c r="LFZ330" s="215"/>
      <c r="LGA330" s="215"/>
      <c r="LGB330" s="215"/>
      <c r="LGC330" s="215"/>
      <c r="LGD330" s="215"/>
      <c r="LGE330" s="215"/>
      <c r="LGF330" s="215"/>
      <c r="LGG330" s="215"/>
      <c r="LGH330" s="215"/>
      <c r="LGI330" s="215"/>
      <c r="LGJ330" s="215"/>
      <c r="LGK330" s="215"/>
      <c r="LGL330" s="215"/>
      <c r="LGM330" s="215"/>
      <c r="LGN330" s="215"/>
      <c r="LGO330" s="215"/>
      <c r="LGP330" s="215"/>
      <c r="LGQ330" s="215"/>
      <c r="LGR330" s="215"/>
      <c r="LGS330" s="215"/>
      <c r="LGT330" s="215"/>
      <c r="LGU330" s="215"/>
      <c r="LGV330" s="215"/>
      <c r="LGW330" s="215"/>
      <c r="LGX330" s="215"/>
      <c r="LGY330" s="215"/>
      <c r="LGZ330" s="215"/>
      <c r="LHA330" s="215"/>
      <c r="LHB330" s="215"/>
      <c r="LHC330" s="215"/>
      <c r="LHD330" s="215"/>
      <c r="LHE330" s="215"/>
      <c r="LHF330" s="215"/>
      <c r="LHG330" s="215"/>
      <c r="LHH330" s="215"/>
      <c r="LHI330" s="215"/>
      <c r="LHJ330" s="215"/>
      <c r="LHK330" s="215"/>
      <c r="LHL330" s="215"/>
      <c r="LHM330" s="215"/>
      <c r="LHN330" s="215"/>
      <c r="LHO330" s="215"/>
      <c r="LHP330" s="215"/>
      <c r="LHQ330" s="215"/>
      <c r="LHR330" s="215"/>
      <c r="LHS330" s="215"/>
      <c r="LHT330" s="215"/>
      <c r="LHU330" s="215"/>
      <c r="LHV330" s="215"/>
      <c r="LHW330" s="215"/>
      <c r="LHX330" s="215"/>
      <c r="LHY330" s="215"/>
      <c r="LHZ330" s="215"/>
      <c r="LIA330" s="215"/>
      <c r="LIB330" s="215"/>
      <c r="LIC330" s="215"/>
      <c r="LID330" s="215"/>
      <c r="LIE330" s="215"/>
      <c r="LIF330" s="215"/>
      <c r="LIG330" s="215"/>
      <c r="LIH330" s="215"/>
      <c r="LII330" s="215"/>
      <c r="LIJ330" s="215"/>
      <c r="LIK330" s="215"/>
      <c r="LIL330" s="215"/>
      <c r="LIM330" s="215"/>
      <c r="LIN330" s="215"/>
      <c r="LIO330" s="215"/>
      <c r="LIP330" s="215"/>
      <c r="LIQ330" s="215"/>
      <c r="LIR330" s="215"/>
      <c r="LIS330" s="215"/>
      <c r="LIT330" s="215"/>
      <c r="LIU330" s="215"/>
      <c r="LIV330" s="215"/>
      <c r="LIW330" s="215"/>
      <c r="LIX330" s="215"/>
      <c r="LIY330" s="215"/>
      <c r="LIZ330" s="215"/>
      <c r="LJA330" s="215"/>
      <c r="LJB330" s="215"/>
      <c r="LJC330" s="215"/>
      <c r="LJD330" s="215"/>
      <c r="LJE330" s="215"/>
      <c r="LJF330" s="215"/>
      <c r="LJG330" s="215"/>
      <c r="LJH330" s="215"/>
      <c r="LJI330" s="215"/>
      <c r="LJJ330" s="215"/>
      <c r="LJK330" s="215"/>
      <c r="LJL330" s="215"/>
      <c r="LJM330" s="215"/>
      <c r="LJN330" s="215"/>
      <c r="LJO330" s="215"/>
      <c r="LJP330" s="215"/>
      <c r="LJQ330" s="215"/>
      <c r="LJR330" s="215"/>
      <c r="LJS330" s="215"/>
      <c r="LJT330" s="215"/>
      <c r="LJU330" s="215"/>
      <c r="LJV330" s="215"/>
      <c r="LJW330" s="215"/>
      <c r="LJX330" s="215"/>
      <c r="LJY330" s="215"/>
      <c r="LJZ330" s="215"/>
      <c r="LKA330" s="215"/>
      <c r="LKB330" s="215"/>
      <c r="LKC330" s="215"/>
      <c r="LKD330" s="215"/>
      <c r="LKE330" s="215"/>
      <c r="LKF330" s="215"/>
      <c r="LKG330" s="215"/>
      <c r="LKH330" s="215"/>
      <c r="LKI330" s="215"/>
      <c r="LKJ330" s="215"/>
      <c r="LKK330" s="215"/>
      <c r="LKL330" s="215"/>
      <c r="LKM330" s="215"/>
      <c r="LKN330" s="215"/>
      <c r="LKO330" s="215"/>
      <c r="LKP330" s="215"/>
      <c r="LKQ330" s="215"/>
      <c r="LKR330" s="215"/>
      <c r="LKS330" s="215"/>
      <c r="LKT330" s="215"/>
      <c r="LKU330" s="215"/>
      <c r="LKV330" s="215"/>
      <c r="LKW330" s="215"/>
      <c r="LKX330" s="215"/>
      <c r="LKY330" s="215"/>
      <c r="LKZ330" s="215"/>
      <c r="LLA330" s="215"/>
      <c r="LLB330" s="215"/>
      <c r="LLC330" s="215"/>
      <c r="LLD330" s="215"/>
      <c r="LLE330" s="215"/>
      <c r="LLF330" s="215"/>
      <c r="LLG330" s="215"/>
      <c r="LLH330" s="215"/>
      <c r="LLI330" s="215"/>
      <c r="LLJ330" s="215"/>
      <c r="LLK330" s="215"/>
      <c r="LLL330" s="215"/>
      <c r="LLM330" s="215"/>
      <c r="LLN330" s="215"/>
      <c r="LLO330" s="215"/>
      <c r="LLP330" s="215"/>
      <c r="LLQ330" s="215"/>
      <c r="LLR330" s="215"/>
      <c r="LLS330" s="215"/>
      <c r="LLT330" s="215"/>
      <c r="LLU330" s="215"/>
      <c r="LLV330" s="215"/>
      <c r="LLW330" s="215"/>
      <c r="LLX330" s="215"/>
      <c r="LLY330" s="215"/>
      <c r="LLZ330" s="215"/>
      <c r="LMA330" s="215"/>
      <c r="LMB330" s="215"/>
      <c r="LMC330" s="215"/>
      <c r="LMD330" s="215"/>
      <c r="LME330" s="215"/>
      <c r="LMF330" s="215"/>
      <c r="LMG330" s="215"/>
      <c r="LMH330" s="215"/>
      <c r="LMI330" s="215"/>
      <c r="LMJ330" s="215"/>
      <c r="LMK330" s="215"/>
      <c r="LML330" s="215"/>
      <c r="LMM330" s="215"/>
      <c r="LMN330" s="215"/>
      <c r="LMO330" s="215"/>
      <c r="LMP330" s="215"/>
      <c r="LMQ330" s="215"/>
      <c r="LMR330" s="215"/>
      <c r="LMS330" s="215"/>
      <c r="LMT330" s="215"/>
      <c r="LMU330" s="215"/>
      <c r="LMV330" s="215"/>
      <c r="LMW330" s="215"/>
      <c r="LMX330" s="215"/>
      <c r="LMY330" s="215"/>
      <c r="LMZ330" s="215"/>
      <c r="LNA330" s="215"/>
      <c r="LNB330" s="215"/>
      <c r="LNC330" s="215"/>
      <c r="LND330" s="215"/>
      <c r="LNE330" s="215"/>
      <c r="LNF330" s="215"/>
      <c r="LNG330" s="215"/>
      <c r="LNH330" s="215"/>
      <c r="LNI330" s="215"/>
      <c r="LNJ330" s="215"/>
      <c r="LNK330" s="215"/>
      <c r="LNL330" s="215"/>
      <c r="LNM330" s="215"/>
      <c r="LNN330" s="215"/>
      <c r="LNO330" s="215"/>
      <c r="LNP330" s="215"/>
      <c r="LNQ330" s="215"/>
      <c r="LNR330" s="215"/>
      <c r="LNS330" s="215"/>
      <c r="LNT330" s="215"/>
      <c r="LNU330" s="215"/>
      <c r="LNV330" s="215"/>
      <c r="LNW330" s="215"/>
      <c r="LNX330" s="215"/>
      <c r="LNY330" s="215"/>
      <c r="LNZ330" s="215"/>
      <c r="LOA330" s="215"/>
      <c r="LOB330" s="215"/>
      <c r="LOC330" s="215"/>
      <c r="LOD330" s="215"/>
      <c r="LOE330" s="215"/>
      <c r="LOF330" s="215"/>
      <c r="LOG330" s="215"/>
      <c r="LOH330" s="215"/>
      <c r="LOI330" s="215"/>
      <c r="LOJ330" s="215"/>
      <c r="LOK330" s="215"/>
      <c r="LOL330" s="215"/>
      <c r="LOM330" s="215"/>
      <c r="LON330" s="215"/>
      <c r="LOO330" s="215"/>
      <c r="LOP330" s="215"/>
      <c r="LOQ330" s="215"/>
      <c r="LOR330" s="215"/>
      <c r="LOS330" s="215"/>
      <c r="LOT330" s="215"/>
      <c r="LOU330" s="215"/>
      <c r="LOV330" s="215"/>
      <c r="LOW330" s="215"/>
      <c r="LOX330" s="215"/>
      <c r="LOY330" s="215"/>
      <c r="LOZ330" s="215"/>
      <c r="LPA330" s="215"/>
      <c r="LPB330" s="215"/>
      <c r="LPC330" s="215"/>
      <c r="LPD330" s="215"/>
      <c r="LPE330" s="215"/>
      <c r="LPF330" s="215"/>
      <c r="LPG330" s="215"/>
      <c r="LPH330" s="215"/>
      <c r="LPI330" s="215"/>
      <c r="LPJ330" s="215"/>
      <c r="LPK330" s="215"/>
      <c r="LPL330" s="215"/>
      <c r="LPM330" s="215"/>
      <c r="LPN330" s="215"/>
      <c r="LPO330" s="215"/>
      <c r="LPP330" s="215"/>
      <c r="LPQ330" s="215"/>
      <c r="LPR330" s="215"/>
      <c r="LPS330" s="215"/>
      <c r="LPT330" s="215"/>
      <c r="LPU330" s="215"/>
      <c r="LPV330" s="215"/>
      <c r="LPW330" s="215"/>
      <c r="LPX330" s="215"/>
      <c r="LPY330" s="215"/>
      <c r="LPZ330" s="215"/>
      <c r="LQA330" s="215"/>
      <c r="LQB330" s="215"/>
      <c r="LQC330" s="215"/>
      <c r="LQD330" s="215"/>
      <c r="LQE330" s="215"/>
      <c r="LQF330" s="215"/>
      <c r="LQG330" s="215"/>
      <c r="LQH330" s="215"/>
      <c r="LQI330" s="215"/>
      <c r="LQJ330" s="215"/>
      <c r="LQK330" s="215"/>
      <c r="LQL330" s="215"/>
      <c r="LQM330" s="215"/>
      <c r="LQN330" s="215"/>
      <c r="LQO330" s="215"/>
      <c r="LQP330" s="215"/>
      <c r="LQQ330" s="215"/>
      <c r="LQR330" s="215"/>
      <c r="LQS330" s="215"/>
      <c r="LQT330" s="215"/>
      <c r="LQU330" s="215"/>
      <c r="LQV330" s="215"/>
      <c r="LQW330" s="215"/>
      <c r="LQX330" s="215"/>
      <c r="LQY330" s="215"/>
      <c r="LQZ330" s="215"/>
      <c r="LRA330" s="215"/>
      <c r="LRB330" s="215"/>
      <c r="LRC330" s="215"/>
      <c r="LRD330" s="215"/>
      <c r="LRE330" s="215"/>
      <c r="LRF330" s="215"/>
      <c r="LRG330" s="215"/>
      <c r="LRH330" s="215"/>
      <c r="LRI330" s="215"/>
      <c r="LRJ330" s="215"/>
      <c r="LRK330" s="215"/>
      <c r="LRL330" s="215"/>
      <c r="LRM330" s="215"/>
      <c r="LRN330" s="215"/>
      <c r="LRO330" s="215"/>
      <c r="LRP330" s="215"/>
      <c r="LRQ330" s="215"/>
      <c r="LRR330" s="215"/>
      <c r="LRS330" s="215"/>
      <c r="LRT330" s="215"/>
      <c r="LRU330" s="215"/>
      <c r="LRV330" s="215"/>
      <c r="LRW330" s="215"/>
      <c r="LRX330" s="215"/>
      <c r="LRY330" s="215"/>
      <c r="LRZ330" s="215"/>
      <c r="LSA330" s="215"/>
      <c r="LSB330" s="215"/>
      <c r="LSC330" s="215"/>
      <c r="LSD330" s="215"/>
      <c r="LSE330" s="215"/>
      <c r="LSF330" s="215"/>
      <c r="LSG330" s="215"/>
      <c r="LSH330" s="215"/>
      <c r="LSI330" s="215"/>
      <c r="LSJ330" s="215"/>
      <c r="LSK330" s="215"/>
      <c r="LSL330" s="215"/>
      <c r="LSM330" s="215"/>
      <c r="LSN330" s="215"/>
      <c r="LSO330" s="215"/>
      <c r="LSP330" s="215"/>
      <c r="LSQ330" s="215"/>
      <c r="LSR330" s="215"/>
      <c r="LSS330" s="215"/>
      <c r="LST330" s="215"/>
      <c r="LSU330" s="215"/>
      <c r="LSV330" s="215"/>
      <c r="LSW330" s="215"/>
      <c r="LSX330" s="215"/>
      <c r="LSY330" s="215"/>
      <c r="LSZ330" s="215"/>
      <c r="LTA330" s="215"/>
      <c r="LTB330" s="215"/>
      <c r="LTC330" s="215"/>
      <c r="LTD330" s="215"/>
      <c r="LTE330" s="215"/>
      <c r="LTF330" s="215"/>
      <c r="LTG330" s="215"/>
      <c r="LTH330" s="215"/>
      <c r="LTI330" s="215"/>
      <c r="LTJ330" s="215"/>
      <c r="LTK330" s="215"/>
      <c r="LTL330" s="215"/>
      <c r="LTM330" s="215"/>
      <c r="LTN330" s="215"/>
      <c r="LTO330" s="215"/>
      <c r="LTP330" s="215"/>
      <c r="LTQ330" s="215"/>
      <c r="LTR330" s="215"/>
      <c r="LTS330" s="215"/>
      <c r="LTT330" s="215"/>
      <c r="LTU330" s="215"/>
      <c r="LTV330" s="215"/>
      <c r="LTW330" s="215"/>
      <c r="LTX330" s="215"/>
      <c r="LTY330" s="215"/>
      <c r="LTZ330" s="215"/>
      <c r="LUA330" s="215"/>
      <c r="LUB330" s="215"/>
      <c r="LUC330" s="215"/>
      <c r="LUD330" s="215"/>
      <c r="LUE330" s="215"/>
      <c r="LUF330" s="215"/>
      <c r="LUG330" s="215"/>
      <c r="LUH330" s="215"/>
      <c r="LUI330" s="215"/>
      <c r="LUJ330" s="215"/>
      <c r="LUK330" s="215"/>
      <c r="LUL330" s="215"/>
      <c r="LUM330" s="215"/>
      <c r="LUN330" s="215"/>
      <c r="LUO330" s="215"/>
      <c r="LUP330" s="215"/>
      <c r="LUQ330" s="215"/>
      <c r="LUR330" s="215"/>
      <c r="LUS330" s="215"/>
      <c r="LUT330" s="215"/>
      <c r="LUU330" s="215"/>
      <c r="LUV330" s="215"/>
      <c r="LUW330" s="215"/>
      <c r="LUX330" s="215"/>
      <c r="LUY330" s="215"/>
      <c r="LUZ330" s="215"/>
      <c r="LVA330" s="215"/>
      <c r="LVB330" s="215"/>
      <c r="LVC330" s="215"/>
      <c r="LVD330" s="215"/>
      <c r="LVE330" s="215"/>
      <c r="LVF330" s="215"/>
      <c r="LVG330" s="215"/>
      <c r="LVH330" s="215"/>
      <c r="LVI330" s="215"/>
      <c r="LVJ330" s="215"/>
      <c r="LVK330" s="215"/>
      <c r="LVL330" s="215"/>
      <c r="LVM330" s="215"/>
      <c r="LVN330" s="215"/>
      <c r="LVO330" s="215"/>
      <c r="LVP330" s="215"/>
      <c r="LVQ330" s="215"/>
      <c r="LVR330" s="215"/>
      <c r="LVS330" s="215"/>
      <c r="LVT330" s="215"/>
      <c r="LVU330" s="215"/>
      <c r="LVV330" s="215"/>
      <c r="LVW330" s="215"/>
      <c r="LVX330" s="215"/>
      <c r="LVY330" s="215"/>
      <c r="LVZ330" s="215"/>
      <c r="LWA330" s="215"/>
      <c r="LWB330" s="215"/>
      <c r="LWC330" s="215"/>
      <c r="LWD330" s="215"/>
      <c r="LWE330" s="215"/>
      <c r="LWF330" s="215"/>
      <c r="LWG330" s="215"/>
      <c r="LWH330" s="215"/>
      <c r="LWI330" s="215"/>
      <c r="LWJ330" s="215"/>
      <c r="LWK330" s="215"/>
      <c r="LWL330" s="215"/>
      <c r="LWM330" s="215"/>
      <c r="LWN330" s="215"/>
      <c r="LWO330" s="215"/>
      <c r="LWP330" s="215"/>
      <c r="LWQ330" s="215"/>
      <c r="LWR330" s="215"/>
      <c r="LWS330" s="215"/>
      <c r="LWT330" s="215"/>
      <c r="LWU330" s="215"/>
      <c r="LWV330" s="215"/>
      <c r="LWW330" s="215"/>
      <c r="LWX330" s="215"/>
      <c r="LWY330" s="215"/>
      <c r="LWZ330" s="215"/>
      <c r="LXA330" s="215"/>
      <c r="LXB330" s="215"/>
      <c r="LXC330" s="215"/>
      <c r="LXD330" s="215"/>
      <c r="LXE330" s="215"/>
      <c r="LXF330" s="215"/>
      <c r="LXG330" s="215"/>
      <c r="LXH330" s="215"/>
      <c r="LXI330" s="215"/>
      <c r="LXJ330" s="215"/>
      <c r="LXK330" s="215"/>
      <c r="LXL330" s="215"/>
      <c r="LXM330" s="215"/>
      <c r="LXN330" s="215"/>
      <c r="LXO330" s="215"/>
      <c r="LXP330" s="215"/>
      <c r="LXQ330" s="215"/>
      <c r="LXR330" s="215"/>
      <c r="LXS330" s="215"/>
      <c r="LXT330" s="215"/>
      <c r="LXU330" s="215"/>
      <c r="LXV330" s="215"/>
      <c r="LXW330" s="215"/>
      <c r="LXX330" s="215"/>
      <c r="LXY330" s="215"/>
      <c r="LXZ330" s="215"/>
      <c r="LYA330" s="215"/>
      <c r="LYB330" s="215"/>
      <c r="LYC330" s="215"/>
      <c r="LYD330" s="215"/>
      <c r="LYE330" s="215"/>
      <c r="LYF330" s="215"/>
      <c r="LYG330" s="215"/>
      <c r="LYH330" s="215"/>
      <c r="LYI330" s="215"/>
      <c r="LYJ330" s="215"/>
      <c r="LYK330" s="215"/>
      <c r="LYL330" s="215"/>
      <c r="LYM330" s="215"/>
      <c r="LYN330" s="215"/>
      <c r="LYO330" s="215"/>
      <c r="LYP330" s="215"/>
      <c r="LYQ330" s="215"/>
      <c r="LYR330" s="215"/>
      <c r="LYS330" s="215"/>
      <c r="LYT330" s="215"/>
      <c r="LYU330" s="215"/>
      <c r="LYV330" s="215"/>
      <c r="LYW330" s="215"/>
      <c r="LYX330" s="215"/>
      <c r="LYY330" s="215"/>
      <c r="LYZ330" s="215"/>
      <c r="LZA330" s="215"/>
      <c r="LZB330" s="215"/>
      <c r="LZC330" s="215"/>
      <c r="LZD330" s="215"/>
      <c r="LZE330" s="215"/>
      <c r="LZF330" s="215"/>
      <c r="LZG330" s="215"/>
      <c r="LZH330" s="215"/>
      <c r="LZI330" s="215"/>
      <c r="LZJ330" s="215"/>
      <c r="LZK330" s="215"/>
      <c r="LZL330" s="215"/>
      <c r="LZM330" s="215"/>
      <c r="LZN330" s="215"/>
      <c r="LZO330" s="215"/>
      <c r="LZP330" s="215"/>
      <c r="LZQ330" s="215"/>
      <c r="LZR330" s="215"/>
      <c r="LZS330" s="215"/>
      <c r="LZT330" s="215"/>
      <c r="LZU330" s="215"/>
      <c r="LZV330" s="215"/>
      <c r="LZW330" s="215"/>
      <c r="LZX330" s="215"/>
      <c r="LZY330" s="215"/>
      <c r="LZZ330" s="215"/>
      <c r="MAA330" s="215"/>
      <c r="MAB330" s="215"/>
      <c r="MAC330" s="215"/>
      <c r="MAD330" s="215"/>
      <c r="MAE330" s="215"/>
      <c r="MAF330" s="215"/>
      <c r="MAG330" s="215"/>
      <c r="MAH330" s="215"/>
      <c r="MAI330" s="215"/>
      <c r="MAJ330" s="215"/>
      <c r="MAK330" s="215"/>
      <c r="MAL330" s="215"/>
      <c r="MAM330" s="215"/>
      <c r="MAN330" s="215"/>
      <c r="MAO330" s="215"/>
      <c r="MAP330" s="215"/>
      <c r="MAQ330" s="215"/>
      <c r="MAR330" s="215"/>
      <c r="MAS330" s="215"/>
      <c r="MAT330" s="215"/>
      <c r="MAU330" s="215"/>
      <c r="MAV330" s="215"/>
      <c r="MAW330" s="215"/>
      <c r="MAX330" s="215"/>
      <c r="MAY330" s="215"/>
      <c r="MAZ330" s="215"/>
      <c r="MBA330" s="215"/>
      <c r="MBB330" s="215"/>
      <c r="MBC330" s="215"/>
      <c r="MBD330" s="215"/>
      <c r="MBE330" s="215"/>
      <c r="MBF330" s="215"/>
      <c r="MBG330" s="215"/>
      <c r="MBH330" s="215"/>
      <c r="MBI330" s="215"/>
      <c r="MBJ330" s="215"/>
      <c r="MBK330" s="215"/>
      <c r="MBL330" s="215"/>
      <c r="MBM330" s="215"/>
      <c r="MBN330" s="215"/>
      <c r="MBO330" s="215"/>
      <c r="MBP330" s="215"/>
      <c r="MBQ330" s="215"/>
      <c r="MBR330" s="215"/>
      <c r="MBS330" s="215"/>
      <c r="MBT330" s="215"/>
      <c r="MBU330" s="215"/>
      <c r="MBV330" s="215"/>
      <c r="MBW330" s="215"/>
      <c r="MBX330" s="215"/>
      <c r="MBY330" s="215"/>
      <c r="MBZ330" s="215"/>
      <c r="MCA330" s="215"/>
      <c r="MCB330" s="215"/>
      <c r="MCC330" s="215"/>
      <c r="MCD330" s="215"/>
      <c r="MCE330" s="215"/>
      <c r="MCF330" s="215"/>
      <c r="MCG330" s="215"/>
      <c r="MCH330" s="215"/>
      <c r="MCI330" s="215"/>
      <c r="MCJ330" s="215"/>
      <c r="MCK330" s="215"/>
      <c r="MCL330" s="215"/>
      <c r="MCM330" s="215"/>
      <c r="MCN330" s="215"/>
      <c r="MCO330" s="215"/>
      <c r="MCP330" s="215"/>
      <c r="MCQ330" s="215"/>
      <c r="MCR330" s="215"/>
      <c r="MCS330" s="215"/>
      <c r="MCT330" s="215"/>
      <c r="MCU330" s="215"/>
      <c r="MCV330" s="215"/>
      <c r="MCW330" s="215"/>
      <c r="MCX330" s="215"/>
      <c r="MCY330" s="215"/>
      <c r="MCZ330" s="215"/>
      <c r="MDA330" s="215"/>
      <c r="MDB330" s="215"/>
      <c r="MDC330" s="215"/>
      <c r="MDD330" s="215"/>
      <c r="MDE330" s="215"/>
      <c r="MDF330" s="215"/>
      <c r="MDG330" s="215"/>
      <c r="MDH330" s="215"/>
      <c r="MDI330" s="215"/>
      <c r="MDJ330" s="215"/>
      <c r="MDK330" s="215"/>
      <c r="MDL330" s="215"/>
      <c r="MDM330" s="215"/>
      <c r="MDN330" s="215"/>
      <c r="MDO330" s="215"/>
      <c r="MDP330" s="215"/>
      <c r="MDQ330" s="215"/>
      <c r="MDR330" s="215"/>
      <c r="MDS330" s="215"/>
      <c r="MDT330" s="215"/>
      <c r="MDU330" s="215"/>
      <c r="MDV330" s="215"/>
      <c r="MDW330" s="215"/>
      <c r="MDX330" s="215"/>
      <c r="MDY330" s="215"/>
      <c r="MDZ330" s="215"/>
      <c r="MEA330" s="215"/>
      <c r="MEB330" s="215"/>
      <c r="MEC330" s="215"/>
      <c r="MED330" s="215"/>
      <c r="MEE330" s="215"/>
      <c r="MEF330" s="215"/>
      <c r="MEG330" s="215"/>
      <c r="MEH330" s="215"/>
      <c r="MEI330" s="215"/>
      <c r="MEJ330" s="215"/>
      <c r="MEK330" s="215"/>
      <c r="MEL330" s="215"/>
      <c r="MEM330" s="215"/>
      <c r="MEN330" s="215"/>
      <c r="MEO330" s="215"/>
      <c r="MEP330" s="215"/>
      <c r="MEQ330" s="215"/>
      <c r="MER330" s="215"/>
      <c r="MES330" s="215"/>
      <c r="MET330" s="215"/>
      <c r="MEU330" s="215"/>
      <c r="MEV330" s="215"/>
      <c r="MEW330" s="215"/>
      <c r="MEX330" s="215"/>
      <c r="MEY330" s="215"/>
      <c r="MEZ330" s="215"/>
      <c r="MFA330" s="215"/>
      <c r="MFB330" s="215"/>
      <c r="MFC330" s="215"/>
      <c r="MFD330" s="215"/>
      <c r="MFE330" s="215"/>
      <c r="MFF330" s="215"/>
      <c r="MFG330" s="215"/>
      <c r="MFH330" s="215"/>
      <c r="MFI330" s="215"/>
      <c r="MFJ330" s="215"/>
      <c r="MFK330" s="215"/>
      <c r="MFL330" s="215"/>
      <c r="MFM330" s="215"/>
      <c r="MFN330" s="215"/>
      <c r="MFO330" s="215"/>
      <c r="MFP330" s="215"/>
      <c r="MFQ330" s="215"/>
      <c r="MFR330" s="215"/>
      <c r="MFS330" s="215"/>
      <c r="MFT330" s="215"/>
      <c r="MFU330" s="215"/>
      <c r="MFV330" s="215"/>
      <c r="MFW330" s="215"/>
      <c r="MFX330" s="215"/>
      <c r="MFY330" s="215"/>
      <c r="MFZ330" s="215"/>
      <c r="MGA330" s="215"/>
      <c r="MGB330" s="215"/>
      <c r="MGC330" s="215"/>
      <c r="MGD330" s="215"/>
      <c r="MGE330" s="215"/>
      <c r="MGF330" s="215"/>
      <c r="MGG330" s="215"/>
      <c r="MGH330" s="215"/>
      <c r="MGI330" s="215"/>
      <c r="MGJ330" s="215"/>
      <c r="MGK330" s="215"/>
      <c r="MGL330" s="215"/>
      <c r="MGM330" s="215"/>
      <c r="MGN330" s="215"/>
      <c r="MGO330" s="215"/>
      <c r="MGP330" s="215"/>
      <c r="MGQ330" s="215"/>
      <c r="MGR330" s="215"/>
      <c r="MGS330" s="215"/>
      <c r="MGT330" s="215"/>
      <c r="MGU330" s="215"/>
      <c r="MGV330" s="215"/>
      <c r="MGW330" s="215"/>
      <c r="MGX330" s="215"/>
      <c r="MGY330" s="215"/>
      <c r="MGZ330" s="215"/>
      <c r="MHA330" s="215"/>
      <c r="MHB330" s="215"/>
      <c r="MHC330" s="215"/>
      <c r="MHD330" s="215"/>
      <c r="MHE330" s="215"/>
      <c r="MHF330" s="215"/>
      <c r="MHG330" s="215"/>
      <c r="MHH330" s="215"/>
      <c r="MHI330" s="215"/>
      <c r="MHJ330" s="215"/>
      <c r="MHK330" s="215"/>
      <c r="MHL330" s="215"/>
      <c r="MHM330" s="215"/>
      <c r="MHN330" s="215"/>
      <c r="MHO330" s="215"/>
      <c r="MHP330" s="215"/>
      <c r="MHQ330" s="215"/>
      <c r="MHR330" s="215"/>
      <c r="MHS330" s="215"/>
      <c r="MHT330" s="215"/>
      <c r="MHU330" s="215"/>
      <c r="MHV330" s="215"/>
      <c r="MHW330" s="215"/>
      <c r="MHX330" s="215"/>
      <c r="MHY330" s="215"/>
      <c r="MHZ330" s="215"/>
      <c r="MIA330" s="215"/>
      <c r="MIB330" s="215"/>
      <c r="MIC330" s="215"/>
      <c r="MID330" s="215"/>
      <c r="MIE330" s="215"/>
      <c r="MIF330" s="215"/>
      <c r="MIG330" s="215"/>
      <c r="MIH330" s="215"/>
      <c r="MII330" s="215"/>
      <c r="MIJ330" s="215"/>
      <c r="MIK330" s="215"/>
      <c r="MIL330" s="215"/>
      <c r="MIM330" s="215"/>
      <c r="MIN330" s="215"/>
      <c r="MIO330" s="215"/>
      <c r="MIP330" s="215"/>
      <c r="MIQ330" s="215"/>
      <c r="MIR330" s="215"/>
      <c r="MIS330" s="215"/>
      <c r="MIT330" s="215"/>
      <c r="MIU330" s="215"/>
      <c r="MIV330" s="215"/>
      <c r="MIW330" s="215"/>
      <c r="MIX330" s="215"/>
      <c r="MIY330" s="215"/>
      <c r="MIZ330" s="215"/>
      <c r="MJA330" s="215"/>
      <c r="MJB330" s="215"/>
      <c r="MJC330" s="215"/>
      <c r="MJD330" s="215"/>
      <c r="MJE330" s="215"/>
      <c r="MJF330" s="215"/>
      <c r="MJG330" s="215"/>
      <c r="MJH330" s="215"/>
      <c r="MJI330" s="215"/>
      <c r="MJJ330" s="215"/>
      <c r="MJK330" s="215"/>
      <c r="MJL330" s="215"/>
      <c r="MJM330" s="215"/>
      <c r="MJN330" s="215"/>
      <c r="MJO330" s="215"/>
      <c r="MJP330" s="215"/>
      <c r="MJQ330" s="215"/>
      <c r="MJR330" s="215"/>
      <c r="MJS330" s="215"/>
      <c r="MJT330" s="215"/>
      <c r="MJU330" s="215"/>
      <c r="MJV330" s="215"/>
      <c r="MJW330" s="215"/>
      <c r="MJX330" s="215"/>
      <c r="MJY330" s="215"/>
      <c r="MJZ330" s="215"/>
      <c r="MKA330" s="215"/>
      <c r="MKB330" s="215"/>
      <c r="MKC330" s="215"/>
      <c r="MKD330" s="215"/>
      <c r="MKE330" s="215"/>
      <c r="MKF330" s="215"/>
      <c r="MKG330" s="215"/>
      <c r="MKH330" s="215"/>
      <c r="MKI330" s="215"/>
      <c r="MKJ330" s="215"/>
      <c r="MKK330" s="215"/>
      <c r="MKL330" s="215"/>
      <c r="MKM330" s="215"/>
      <c r="MKN330" s="215"/>
      <c r="MKO330" s="215"/>
      <c r="MKP330" s="215"/>
      <c r="MKQ330" s="215"/>
      <c r="MKR330" s="215"/>
      <c r="MKS330" s="215"/>
      <c r="MKT330" s="215"/>
      <c r="MKU330" s="215"/>
      <c r="MKV330" s="215"/>
      <c r="MKW330" s="215"/>
      <c r="MKX330" s="215"/>
      <c r="MKY330" s="215"/>
      <c r="MKZ330" s="215"/>
      <c r="MLA330" s="215"/>
      <c r="MLB330" s="215"/>
      <c r="MLC330" s="215"/>
      <c r="MLD330" s="215"/>
      <c r="MLE330" s="215"/>
      <c r="MLF330" s="215"/>
      <c r="MLG330" s="215"/>
      <c r="MLH330" s="215"/>
      <c r="MLI330" s="215"/>
      <c r="MLJ330" s="215"/>
      <c r="MLK330" s="215"/>
      <c r="MLL330" s="215"/>
      <c r="MLM330" s="215"/>
      <c r="MLN330" s="215"/>
      <c r="MLO330" s="215"/>
      <c r="MLP330" s="215"/>
      <c r="MLQ330" s="215"/>
      <c r="MLR330" s="215"/>
      <c r="MLS330" s="215"/>
      <c r="MLT330" s="215"/>
      <c r="MLU330" s="215"/>
      <c r="MLV330" s="215"/>
      <c r="MLW330" s="215"/>
      <c r="MLX330" s="215"/>
      <c r="MLY330" s="215"/>
      <c r="MLZ330" s="215"/>
      <c r="MMA330" s="215"/>
      <c r="MMB330" s="215"/>
      <c r="MMC330" s="215"/>
      <c r="MMD330" s="215"/>
      <c r="MME330" s="215"/>
      <c r="MMF330" s="215"/>
      <c r="MMG330" s="215"/>
      <c r="MMH330" s="215"/>
      <c r="MMI330" s="215"/>
      <c r="MMJ330" s="215"/>
      <c r="MMK330" s="215"/>
      <c r="MML330" s="215"/>
      <c r="MMM330" s="215"/>
      <c r="MMN330" s="215"/>
      <c r="MMO330" s="215"/>
      <c r="MMP330" s="215"/>
      <c r="MMQ330" s="215"/>
      <c r="MMR330" s="215"/>
      <c r="MMS330" s="215"/>
      <c r="MMT330" s="215"/>
      <c r="MMU330" s="215"/>
      <c r="MMV330" s="215"/>
      <c r="MMW330" s="215"/>
      <c r="MMX330" s="215"/>
      <c r="MMY330" s="215"/>
      <c r="MMZ330" s="215"/>
      <c r="MNA330" s="215"/>
      <c r="MNB330" s="215"/>
      <c r="MNC330" s="215"/>
      <c r="MND330" s="215"/>
      <c r="MNE330" s="215"/>
      <c r="MNF330" s="215"/>
      <c r="MNG330" s="215"/>
      <c r="MNH330" s="215"/>
      <c r="MNI330" s="215"/>
      <c r="MNJ330" s="215"/>
      <c r="MNK330" s="215"/>
      <c r="MNL330" s="215"/>
      <c r="MNM330" s="215"/>
      <c r="MNN330" s="215"/>
      <c r="MNO330" s="215"/>
      <c r="MNP330" s="215"/>
      <c r="MNQ330" s="215"/>
      <c r="MNR330" s="215"/>
      <c r="MNS330" s="215"/>
      <c r="MNT330" s="215"/>
      <c r="MNU330" s="215"/>
      <c r="MNV330" s="215"/>
      <c r="MNW330" s="215"/>
      <c r="MNX330" s="215"/>
      <c r="MNY330" s="215"/>
      <c r="MNZ330" s="215"/>
      <c r="MOA330" s="215"/>
      <c r="MOB330" s="215"/>
      <c r="MOC330" s="215"/>
      <c r="MOD330" s="215"/>
      <c r="MOE330" s="215"/>
      <c r="MOF330" s="215"/>
      <c r="MOG330" s="215"/>
      <c r="MOH330" s="215"/>
      <c r="MOI330" s="215"/>
      <c r="MOJ330" s="215"/>
      <c r="MOK330" s="215"/>
      <c r="MOL330" s="215"/>
      <c r="MOM330" s="215"/>
      <c r="MON330" s="215"/>
      <c r="MOO330" s="215"/>
      <c r="MOP330" s="215"/>
      <c r="MOQ330" s="215"/>
      <c r="MOR330" s="215"/>
      <c r="MOS330" s="215"/>
      <c r="MOT330" s="215"/>
      <c r="MOU330" s="215"/>
      <c r="MOV330" s="215"/>
      <c r="MOW330" s="215"/>
      <c r="MOX330" s="215"/>
      <c r="MOY330" s="215"/>
      <c r="MOZ330" s="215"/>
      <c r="MPA330" s="215"/>
      <c r="MPB330" s="215"/>
      <c r="MPC330" s="215"/>
      <c r="MPD330" s="215"/>
      <c r="MPE330" s="215"/>
      <c r="MPF330" s="215"/>
      <c r="MPG330" s="215"/>
      <c r="MPH330" s="215"/>
      <c r="MPI330" s="215"/>
      <c r="MPJ330" s="215"/>
      <c r="MPK330" s="215"/>
      <c r="MPL330" s="215"/>
      <c r="MPM330" s="215"/>
      <c r="MPN330" s="215"/>
      <c r="MPO330" s="215"/>
      <c r="MPP330" s="215"/>
      <c r="MPQ330" s="215"/>
      <c r="MPR330" s="215"/>
      <c r="MPS330" s="215"/>
      <c r="MPT330" s="215"/>
      <c r="MPU330" s="215"/>
      <c r="MPV330" s="215"/>
      <c r="MPW330" s="215"/>
      <c r="MPX330" s="215"/>
      <c r="MPY330" s="215"/>
      <c r="MPZ330" s="215"/>
      <c r="MQA330" s="215"/>
      <c r="MQB330" s="215"/>
      <c r="MQC330" s="215"/>
      <c r="MQD330" s="215"/>
      <c r="MQE330" s="215"/>
      <c r="MQF330" s="215"/>
      <c r="MQG330" s="215"/>
      <c r="MQH330" s="215"/>
      <c r="MQI330" s="215"/>
      <c r="MQJ330" s="215"/>
      <c r="MQK330" s="215"/>
      <c r="MQL330" s="215"/>
      <c r="MQM330" s="215"/>
      <c r="MQN330" s="215"/>
      <c r="MQO330" s="215"/>
      <c r="MQP330" s="215"/>
      <c r="MQQ330" s="215"/>
      <c r="MQR330" s="215"/>
      <c r="MQS330" s="215"/>
      <c r="MQT330" s="215"/>
      <c r="MQU330" s="215"/>
      <c r="MQV330" s="215"/>
      <c r="MQW330" s="215"/>
      <c r="MQX330" s="215"/>
      <c r="MQY330" s="215"/>
      <c r="MQZ330" s="215"/>
      <c r="MRA330" s="215"/>
      <c r="MRB330" s="215"/>
      <c r="MRC330" s="215"/>
      <c r="MRD330" s="215"/>
      <c r="MRE330" s="215"/>
      <c r="MRF330" s="215"/>
      <c r="MRG330" s="215"/>
      <c r="MRH330" s="215"/>
      <c r="MRI330" s="215"/>
      <c r="MRJ330" s="215"/>
      <c r="MRK330" s="215"/>
      <c r="MRL330" s="215"/>
      <c r="MRM330" s="215"/>
      <c r="MRN330" s="215"/>
      <c r="MRO330" s="215"/>
      <c r="MRP330" s="215"/>
      <c r="MRQ330" s="215"/>
      <c r="MRR330" s="215"/>
      <c r="MRS330" s="215"/>
      <c r="MRT330" s="215"/>
      <c r="MRU330" s="215"/>
      <c r="MRV330" s="215"/>
      <c r="MRW330" s="215"/>
      <c r="MRX330" s="215"/>
      <c r="MRY330" s="215"/>
      <c r="MRZ330" s="215"/>
      <c r="MSA330" s="215"/>
      <c r="MSB330" s="215"/>
      <c r="MSC330" s="215"/>
      <c r="MSD330" s="215"/>
      <c r="MSE330" s="215"/>
      <c r="MSF330" s="215"/>
      <c r="MSG330" s="215"/>
      <c r="MSH330" s="215"/>
      <c r="MSI330" s="215"/>
      <c r="MSJ330" s="215"/>
      <c r="MSK330" s="215"/>
      <c r="MSL330" s="215"/>
      <c r="MSM330" s="215"/>
      <c r="MSN330" s="215"/>
      <c r="MSO330" s="215"/>
      <c r="MSP330" s="215"/>
      <c r="MSQ330" s="215"/>
      <c r="MSR330" s="215"/>
      <c r="MSS330" s="215"/>
      <c r="MST330" s="215"/>
      <c r="MSU330" s="215"/>
      <c r="MSV330" s="215"/>
      <c r="MSW330" s="215"/>
      <c r="MSX330" s="215"/>
      <c r="MSY330" s="215"/>
      <c r="MSZ330" s="215"/>
      <c r="MTA330" s="215"/>
      <c r="MTB330" s="215"/>
      <c r="MTC330" s="215"/>
      <c r="MTD330" s="215"/>
      <c r="MTE330" s="215"/>
      <c r="MTF330" s="215"/>
      <c r="MTG330" s="215"/>
      <c r="MTH330" s="215"/>
      <c r="MTI330" s="215"/>
      <c r="MTJ330" s="215"/>
      <c r="MTK330" s="215"/>
      <c r="MTL330" s="215"/>
      <c r="MTM330" s="215"/>
      <c r="MTN330" s="215"/>
      <c r="MTO330" s="215"/>
      <c r="MTP330" s="215"/>
      <c r="MTQ330" s="215"/>
      <c r="MTR330" s="215"/>
      <c r="MTS330" s="215"/>
      <c r="MTT330" s="215"/>
      <c r="MTU330" s="215"/>
      <c r="MTV330" s="215"/>
      <c r="MTW330" s="215"/>
      <c r="MTX330" s="215"/>
      <c r="MTY330" s="215"/>
      <c r="MTZ330" s="215"/>
      <c r="MUA330" s="215"/>
      <c r="MUB330" s="215"/>
      <c r="MUC330" s="215"/>
      <c r="MUD330" s="215"/>
      <c r="MUE330" s="215"/>
      <c r="MUF330" s="215"/>
      <c r="MUG330" s="215"/>
      <c r="MUH330" s="215"/>
      <c r="MUI330" s="215"/>
      <c r="MUJ330" s="215"/>
      <c r="MUK330" s="215"/>
      <c r="MUL330" s="215"/>
      <c r="MUM330" s="215"/>
      <c r="MUN330" s="215"/>
      <c r="MUO330" s="215"/>
      <c r="MUP330" s="215"/>
      <c r="MUQ330" s="215"/>
      <c r="MUR330" s="215"/>
      <c r="MUS330" s="215"/>
      <c r="MUT330" s="215"/>
      <c r="MUU330" s="215"/>
      <c r="MUV330" s="215"/>
      <c r="MUW330" s="215"/>
      <c r="MUX330" s="215"/>
      <c r="MUY330" s="215"/>
      <c r="MUZ330" s="215"/>
      <c r="MVA330" s="215"/>
      <c r="MVB330" s="215"/>
      <c r="MVC330" s="215"/>
      <c r="MVD330" s="215"/>
      <c r="MVE330" s="215"/>
      <c r="MVF330" s="215"/>
      <c r="MVG330" s="215"/>
      <c r="MVH330" s="215"/>
      <c r="MVI330" s="215"/>
      <c r="MVJ330" s="215"/>
      <c r="MVK330" s="215"/>
      <c r="MVL330" s="215"/>
      <c r="MVM330" s="215"/>
      <c r="MVN330" s="215"/>
      <c r="MVO330" s="215"/>
      <c r="MVP330" s="215"/>
      <c r="MVQ330" s="215"/>
      <c r="MVR330" s="215"/>
      <c r="MVS330" s="215"/>
      <c r="MVT330" s="215"/>
      <c r="MVU330" s="215"/>
      <c r="MVV330" s="215"/>
      <c r="MVW330" s="215"/>
      <c r="MVX330" s="215"/>
      <c r="MVY330" s="215"/>
      <c r="MVZ330" s="215"/>
      <c r="MWA330" s="215"/>
      <c r="MWB330" s="215"/>
      <c r="MWC330" s="215"/>
      <c r="MWD330" s="215"/>
      <c r="MWE330" s="215"/>
      <c r="MWF330" s="215"/>
      <c r="MWG330" s="215"/>
      <c r="MWH330" s="215"/>
      <c r="MWI330" s="215"/>
      <c r="MWJ330" s="215"/>
      <c r="MWK330" s="215"/>
      <c r="MWL330" s="215"/>
      <c r="MWM330" s="215"/>
      <c r="MWN330" s="215"/>
      <c r="MWO330" s="215"/>
      <c r="MWP330" s="215"/>
      <c r="MWQ330" s="215"/>
      <c r="MWR330" s="215"/>
      <c r="MWS330" s="215"/>
      <c r="MWT330" s="215"/>
      <c r="MWU330" s="215"/>
      <c r="MWV330" s="215"/>
      <c r="MWW330" s="215"/>
      <c r="MWX330" s="215"/>
      <c r="MWY330" s="215"/>
      <c r="MWZ330" s="215"/>
      <c r="MXA330" s="215"/>
      <c r="MXB330" s="215"/>
      <c r="MXC330" s="215"/>
      <c r="MXD330" s="215"/>
      <c r="MXE330" s="215"/>
      <c r="MXF330" s="215"/>
      <c r="MXG330" s="215"/>
      <c r="MXH330" s="215"/>
      <c r="MXI330" s="215"/>
      <c r="MXJ330" s="215"/>
      <c r="MXK330" s="215"/>
      <c r="MXL330" s="215"/>
      <c r="MXM330" s="215"/>
      <c r="MXN330" s="215"/>
      <c r="MXO330" s="215"/>
      <c r="MXP330" s="215"/>
      <c r="MXQ330" s="215"/>
      <c r="MXR330" s="215"/>
      <c r="MXS330" s="215"/>
      <c r="MXT330" s="215"/>
      <c r="MXU330" s="215"/>
      <c r="MXV330" s="215"/>
      <c r="MXW330" s="215"/>
      <c r="MXX330" s="215"/>
      <c r="MXY330" s="215"/>
      <c r="MXZ330" s="215"/>
      <c r="MYA330" s="215"/>
      <c r="MYB330" s="215"/>
      <c r="MYC330" s="215"/>
      <c r="MYD330" s="215"/>
      <c r="MYE330" s="215"/>
      <c r="MYF330" s="215"/>
      <c r="MYG330" s="215"/>
      <c r="MYH330" s="215"/>
      <c r="MYI330" s="215"/>
      <c r="MYJ330" s="215"/>
      <c r="MYK330" s="215"/>
      <c r="MYL330" s="215"/>
      <c r="MYM330" s="215"/>
      <c r="MYN330" s="215"/>
      <c r="MYO330" s="215"/>
      <c r="MYP330" s="215"/>
      <c r="MYQ330" s="215"/>
      <c r="MYR330" s="215"/>
      <c r="MYS330" s="215"/>
      <c r="MYT330" s="215"/>
      <c r="MYU330" s="215"/>
      <c r="MYV330" s="215"/>
      <c r="MYW330" s="215"/>
      <c r="MYX330" s="215"/>
      <c r="MYY330" s="215"/>
      <c r="MYZ330" s="215"/>
      <c r="MZA330" s="215"/>
      <c r="MZB330" s="215"/>
      <c r="MZC330" s="215"/>
      <c r="MZD330" s="215"/>
      <c r="MZE330" s="215"/>
      <c r="MZF330" s="215"/>
      <c r="MZG330" s="215"/>
      <c r="MZH330" s="215"/>
      <c r="MZI330" s="215"/>
      <c r="MZJ330" s="215"/>
      <c r="MZK330" s="215"/>
      <c r="MZL330" s="215"/>
      <c r="MZM330" s="215"/>
      <c r="MZN330" s="215"/>
      <c r="MZO330" s="215"/>
      <c r="MZP330" s="215"/>
      <c r="MZQ330" s="215"/>
      <c r="MZR330" s="215"/>
      <c r="MZS330" s="215"/>
      <c r="MZT330" s="215"/>
      <c r="MZU330" s="215"/>
      <c r="MZV330" s="215"/>
      <c r="MZW330" s="215"/>
      <c r="MZX330" s="215"/>
      <c r="MZY330" s="215"/>
      <c r="MZZ330" s="215"/>
      <c r="NAA330" s="215"/>
      <c r="NAB330" s="215"/>
      <c r="NAC330" s="215"/>
      <c r="NAD330" s="215"/>
      <c r="NAE330" s="215"/>
      <c r="NAF330" s="215"/>
      <c r="NAG330" s="215"/>
      <c r="NAH330" s="215"/>
      <c r="NAI330" s="215"/>
      <c r="NAJ330" s="215"/>
      <c r="NAK330" s="215"/>
      <c r="NAL330" s="215"/>
      <c r="NAM330" s="215"/>
      <c r="NAN330" s="215"/>
      <c r="NAO330" s="215"/>
      <c r="NAP330" s="215"/>
      <c r="NAQ330" s="215"/>
      <c r="NAR330" s="215"/>
      <c r="NAS330" s="215"/>
      <c r="NAT330" s="215"/>
      <c r="NAU330" s="215"/>
      <c r="NAV330" s="215"/>
      <c r="NAW330" s="215"/>
      <c r="NAX330" s="215"/>
      <c r="NAY330" s="215"/>
      <c r="NAZ330" s="215"/>
      <c r="NBA330" s="215"/>
      <c r="NBB330" s="215"/>
      <c r="NBC330" s="215"/>
      <c r="NBD330" s="215"/>
      <c r="NBE330" s="215"/>
      <c r="NBF330" s="215"/>
      <c r="NBG330" s="215"/>
      <c r="NBH330" s="215"/>
      <c r="NBI330" s="215"/>
      <c r="NBJ330" s="215"/>
      <c r="NBK330" s="215"/>
      <c r="NBL330" s="215"/>
      <c r="NBM330" s="215"/>
      <c r="NBN330" s="215"/>
      <c r="NBO330" s="215"/>
      <c r="NBP330" s="215"/>
      <c r="NBQ330" s="215"/>
      <c r="NBR330" s="215"/>
      <c r="NBS330" s="215"/>
      <c r="NBT330" s="215"/>
      <c r="NBU330" s="215"/>
      <c r="NBV330" s="215"/>
      <c r="NBW330" s="215"/>
      <c r="NBX330" s="215"/>
      <c r="NBY330" s="215"/>
      <c r="NBZ330" s="215"/>
      <c r="NCA330" s="215"/>
      <c r="NCB330" s="215"/>
      <c r="NCC330" s="215"/>
      <c r="NCD330" s="215"/>
      <c r="NCE330" s="215"/>
      <c r="NCF330" s="215"/>
      <c r="NCG330" s="215"/>
      <c r="NCH330" s="215"/>
      <c r="NCI330" s="215"/>
      <c r="NCJ330" s="215"/>
      <c r="NCK330" s="215"/>
      <c r="NCL330" s="215"/>
      <c r="NCM330" s="215"/>
      <c r="NCN330" s="215"/>
      <c r="NCO330" s="215"/>
      <c r="NCP330" s="215"/>
      <c r="NCQ330" s="215"/>
      <c r="NCR330" s="215"/>
      <c r="NCS330" s="215"/>
      <c r="NCT330" s="215"/>
      <c r="NCU330" s="215"/>
      <c r="NCV330" s="215"/>
      <c r="NCW330" s="215"/>
      <c r="NCX330" s="215"/>
      <c r="NCY330" s="215"/>
      <c r="NCZ330" s="215"/>
      <c r="NDA330" s="215"/>
      <c r="NDB330" s="215"/>
      <c r="NDC330" s="215"/>
      <c r="NDD330" s="215"/>
      <c r="NDE330" s="215"/>
      <c r="NDF330" s="215"/>
      <c r="NDG330" s="215"/>
      <c r="NDH330" s="215"/>
      <c r="NDI330" s="215"/>
      <c r="NDJ330" s="215"/>
      <c r="NDK330" s="215"/>
      <c r="NDL330" s="215"/>
      <c r="NDM330" s="215"/>
      <c r="NDN330" s="215"/>
      <c r="NDO330" s="215"/>
      <c r="NDP330" s="215"/>
      <c r="NDQ330" s="215"/>
      <c r="NDR330" s="215"/>
      <c r="NDS330" s="215"/>
      <c r="NDT330" s="215"/>
      <c r="NDU330" s="215"/>
      <c r="NDV330" s="215"/>
      <c r="NDW330" s="215"/>
      <c r="NDX330" s="215"/>
      <c r="NDY330" s="215"/>
      <c r="NDZ330" s="215"/>
      <c r="NEA330" s="215"/>
      <c r="NEB330" s="215"/>
      <c r="NEC330" s="215"/>
      <c r="NED330" s="215"/>
      <c r="NEE330" s="215"/>
      <c r="NEF330" s="215"/>
      <c r="NEG330" s="215"/>
      <c r="NEH330" s="215"/>
      <c r="NEI330" s="215"/>
      <c r="NEJ330" s="215"/>
      <c r="NEK330" s="215"/>
      <c r="NEL330" s="215"/>
      <c r="NEM330" s="215"/>
      <c r="NEN330" s="215"/>
      <c r="NEO330" s="215"/>
      <c r="NEP330" s="215"/>
      <c r="NEQ330" s="215"/>
      <c r="NER330" s="215"/>
      <c r="NES330" s="215"/>
      <c r="NET330" s="215"/>
      <c r="NEU330" s="215"/>
      <c r="NEV330" s="215"/>
      <c r="NEW330" s="215"/>
      <c r="NEX330" s="215"/>
      <c r="NEY330" s="215"/>
      <c r="NEZ330" s="215"/>
      <c r="NFA330" s="215"/>
      <c r="NFB330" s="215"/>
      <c r="NFC330" s="215"/>
      <c r="NFD330" s="215"/>
      <c r="NFE330" s="215"/>
      <c r="NFF330" s="215"/>
      <c r="NFG330" s="215"/>
      <c r="NFH330" s="215"/>
      <c r="NFI330" s="215"/>
      <c r="NFJ330" s="215"/>
      <c r="NFK330" s="215"/>
      <c r="NFL330" s="215"/>
      <c r="NFM330" s="215"/>
      <c r="NFN330" s="215"/>
      <c r="NFO330" s="215"/>
      <c r="NFP330" s="215"/>
      <c r="NFQ330" s="215"/>
      <c r="NFR330" s="215"/>
      <c r="NFS330" s="215"/>
      <c r="NFT330" s="215"/>
      <c r="NFU330" s="215"/>
      <c r="NFV330" s="215"/>
      <c r="NFW330" s="215"/>
      <c r="NFX330" s="215"/>
      <c r="NFY330" s="215"/>
      <c r="NFZ330" s="215"/>
      <c r="NGA330" s="215"/>
      <c r="NGB330" s="215"/>
      <c r="NGC330" s="215"/>
      <c r="NGD330" s="215"/>
      <c r="NGE330" s="215"/>
      <c r="NGF330" s="215"/>
      <c r="NGG330" s="215"/>
      <c r="NGH330" s="215"/>
      <c r="NGI330" s="215"/>
      <c r="NGJ330" s="215"/>
      <c r="NGK330" s="215"/>
      <c r="NGL330" s="215"/>
      <c r="NGM330" s="215"/>
      <c r="NGN330" s="215"/>
      <c r="NGO330" s="215"/>
      <c r="NGP330" s="215"/>
      <c r="NGQ330" s="215"/>
      <c r="NGR330" s="215"/>
      <c r="NGS330" s="215"/>
      <c r="NGT330" s="215"/>
      <c r="NGU330" s="215"/>
      <c r="NGV330" s="215"/>
      <c r="NGW330" s="215"/>
      <c r="NGX330" s="215"/>
      <c r="NGY330" s="215"/>
      <c r="NGZ330" s="215"/>
      <c r="NHA330" s="215"/>
      <c r="NHB330" s="215"/>
      <c r="NHC330" s="215"/>
      <c r="NHD330" s="215"/>
      <c r="NHE330" s="215"/>
      <c r="NHF330" s="215"/>
      <c r="NHG330" s="215"/>
      <c r="NHH330" s="215"/>
      <c r="NHI330" s="215"/>
      <c r="NHJ330" s="215"/>
      <c r="NHK330" s="215"/>
      <c r="NHL330" s="215"/>
      <c r="NHM330" s="215"/>
      <c r="NHN330" s="215"/>
      <c r="NHO330" s="215"/>
      <c r="NHP330" s="215"/>
      <c r="NHQ330" s="215"/>
      <c r="NHR330" s="215"/>
      <c r="NHS330" s="215"/>
      <c r="NHT330" s="215"/>
      <c r="NHU330" s="215"/>
      <c r="NHV330" s="215"/>
      <c r="NHW330" s="215"/>
      <c r="NHX330" s="215"/>
      <c r="NHY330" s="215"/>
      <c r="NHZ330" s="215"/>
      <c r="NIA330" s="215"/>
      <c r="NIB330" s="215"/>
      <c r="NIC330" s="215"/>
      <c r="NID330" s="215"/>
      <c r="NIE330" s="215"/>
      <c r="NIF330" s="215"/>
      <c r="NIG330" s="215"/>
      <c r="NIH330" s="215"/>
      <c r="NII330" s="215"/>
      <c r="NIJ330" s="215"/>
      <c r="NIK330" s="215"/>
      <c r="NIL330" s="215"/>
      <c r="NIM330" s="215"/>
      <c r="NIN330" s="215"/>
      <c r="NIO330" s="215"/>
      <c r="NIP330" s="215"/>
      <c r="NIQ330" s="215"/>
      <c r="NIR330" s="215"/>
      <c r="NIS330" s="215"/>
      <c r="NIT330" s="215"/>
      <c r="NIU330" s="215"/>
      <c r="NIV330" s="215"/>
      <c r="NIW330" s="215"/>
      <c r="NIX330" s="215"/>
      <c r="NIY330" s="215"/>
      <c r="NIZ330" s="215"/>
      <c r="NJA330" s="215"/>
      <c r="NJB330" s="215"/>
      <c r="NJC330" s="215"/>
      <c r="NJD330" s="215"/>
      <c r="NJE330" s="215"/>
      <c r="NJF330" s="215"/>
      <c r="NJG330" s="215"/>
      <c r="NJH330" s="215"/>
      <c r="NJI330" s="215"/>
      <c r="NJJ330" s="215"/>
      <c r="NJK330" s="215"/>
      <c r="NJL330" s="215"/>
      <c r="NJM330" s="215"/>
      <c r="NJN330" s="215"/>
      <c r="NJO330" s="215"/>
      <c r="NJP330" s="215"/>
      <c r="NJQ330" s="215"/>
      <c r="NJR330" s="215"/>
      <c r="NJS330" s="215"/>
      <c r="NJT330" s="215"/>
      <c r="NJU330" s="215"/>
      <c r="NJV330" s="215"/>
      <c r="NJW330" s="215"/>
      <c r="NJX330" s="215"/>
      <c r="NJY330" s="215"/>
      <c r="NJZ330" s="215"/>
      <c r="NKA330" s="215"/>
      <c r="NKB330" s="215"/>
      <c r="NKC330" s="215"/>
      <c r="NKD330" s="215"/>
      <c r="NKE330" s="215"/>
      <c r="NKF330" s="215"/>
      <c r="NKG330" s="215"/>
      <c r="NKH330" s="215"/>
      <c r="NKI330" s="215"/>
      <c r="NKJ330" s="215"/>
      <c r="NKK330" s="215"/>
      <c r="NKL330" s="215"/>
      <c r="NKM330" s="215"/>
      <c r="NKN330" s="215"/>
      <c r="NKO330" s="215"/>
      <c r="NKP330" s="215"/>
      <c r="NKQ330" s="215"/>
      <c r="NKR330" s="215"/>
      <c r="NKS330" s="215"/>
      <c r="NKT330" s="215"/>
      <c r="NKU330" s="215"/>
      <c r="NKV330" s="215"/>
      <c r="NKW330" s="215"/>
      <c r="NKX330" s="215"/>
      <c r="NKY330" s="215"/>
      <c r="NKZ330" s="215"/>
      <c r="NLA330" s="215"/>
      <c r="NLB330" s="215"/>
      <c r="NLC330" s="215"/>
      <c r="NLD330" s="215"/>
      <c r="NLE330" s="215"/>
      <c r="NLF330" s="215"/>
      <c r="NLG330" s="215"/>
      <c r="NLH330" s="215"/>
      <c r="NLI330" s="215"/>
      <c r="NLJ330" s="215"/>
      <c r="NLK330" s="215"/>
      <c r="NLL330" s="215"/>
      <c r="NLM330" s="215"/>
      <c r="NLN330" s="215"/>
      <c r="NLO330" s="215"/>
      <c r="NLP330" s="215"/>
      <c r="NLQ330" s="215"/>
      <c r="NLR330" s="215"/>
      <c r="NLS330" s="215"/>
      <c r="NLT330" s="215"/>
      <c r="NLU330" s="215"/>
      <c r="NLV330" s="215"/>
      <c r="NLW330" s="215"/>
      <c r="NLX330" s="215"/>
      <c r="NLY330" s="215"/>
      <c r="NLZ330" s="215"/>
      <c r="NMA330" s="215"/>
      <c r="NMB330" s="215"/>
      <c r="NMC330" s="215"/>
      <c r="NMD330" s="215"/>
      <c r="NME330" s="215"/>
      <c r="NMF330" s="215"/>
      <c r="NMG330" s="215"/>
      <c r="NMH330" s="215"/>
      <c r="NMI330" s="215"/>
      <c r="NMJ330" s="215"/>
      <c r="NMK330" s="215"/>
      <c r="NML330" s="215"/>
      <c r="NMM330" s="215"/>
      <c r="NMN330" s="215"/>
      <c r="NMO330" s="215"/>
      <c r="NMP330" s="215"/>
      <c r="NMQ330" s="215"/>
      <c r="NMR330" s="215"/>
      <c r="NMS330" s="215"/>
      <c r="NMT330" s="215"/>
      <c r="NMU330" s="215"/>
      <c r="NMV330" s="215"/>
      <c r="NMW330" s="215"/>
      <c r="NMX330" s="215"/>
      <c r="NMY330" s="215"/>
      <c r="NMZ330" s="215"/>
      <c r="NNA330" s="215"/>
      <c r="NNB330" s="215"/>
      <c r="NNC330" s="215"/>
      <c r="NND330" s="215"/>
      <c r="NNE330" s="215"/>
      <c r="NNF330" s="215"/>
      <c r="NNG330" s="215"/>
      <c r="NNH330" s="215"/>
      <c r="NNI330" s="215"/>
      <c r="NNJ330" s="215"/>
      <c r="NNK330" s="215"/>
      <c r="NNL330" s="215"/>
      <c r="NNM330" s="215"/>
      <c r="NNN330" s="215"/>
      <c r="NNO330" s="215"/>
      <c r="NNP330" s="215"/>
      <c r="NNQ330" s="215"/>
      <c r="NNR330" s="215"/>
      <c r="NNS330" s="215"/>
      <c r="NNT330" s="215"/>
      <c r="NNU330" s="215"/>
      <c r="NNV330" s="215"/>
      <c r="NNW330" s="215"/>
      <c r="NNX330" s="215"/>
      <c r="NNY330" s="215"/>
      <c r="NNZ330" s="215"/>
      <c r="NOA330" s="215"/>
      <c r="NOB330" s="215"/>
      <c r="NOC330" s="215"/>
      <c r="NOD330" s="215"/>
      <c r="NOE330" s="215"/>
      <c r="NOF330" s="215"/>
      <c r="NOG330" s="215"/>
      <c r="NOH330" s="215"/>
      <c r="NOI330" s="215"/>
      <c r="NOJ330" s="215"/>
      <c r="NOK330" s="215"/>
      <c r="NOL330" s="215"/>
      <c r="NOM330" s="215"/>
      <c r="NON330" s="215"/>
      <c r="NOO330" s="215"/>
      <c r="NOP330" s="215"/>
      <c r="NOQ330" s="215"/>
      <c r="NOR330" s="215"/>
      <c r="NOS330" s="215"/>
      <c r="NOT330" s="215"/>
      <c r="NOU330" s="215"/>
      <c r="NOV330" s="215"/>
      <c r="NOW330" s="215"/>
      <c r="NOX330" s="215"/>
      <c r="NOY330" s="215"/>
      <c r="NOZ330" s="215"/>
      <c r="NPA330" s="215"/>
      <c r="NPB330" s="215"/>
      <c r="NPC330" s="215"/>
      <c r="NPD330" s="215"/>
      <c r="NPE330" s="215"/>
      <c r="NPF330" s="215"/>
      <c r="NPG330" s="215"/>
      <c r="NPH330" s="215"/>
      <c r="NPI330" s="215"/>
      <c r="NPJ330" s="215"/>
      <c r="NPK330" s="215"/>
      <c r="NPL330" s="215"/>
      <c r="NPM330" s="215"/>
      <c r="NPN330" s="215"/>
      <c r="NPO330" s="215"/>
      <c r="NPP330" s="215"/>
      <c r="NPQ330" s="215"/>
      <c r="NPR330" s="215"/>
      <c r="NPS330" s="215"/>
      <c r="NPT330" s="215"/>
      <c r="NPU330" s="215"/>
      <c r="NPV330" s="215"/>
      <c r="NPW330" s="215"/>
      <c r="NPX330" s="215"/>
      <c r="NPY330" s="215"/>
      <c r="NPZ330" s="215"/>
      <c r="NQA330" s="215"/>
      <c r="NQB330" s="215"/>
      <c r="NQC330" s="215"/>
      <c r="NQD330" s="215"/>
      <c r="NQE330" s="215"/>
      <c r="NQF330" s="215"/>
      <c r="NQG330" s="215"/>
      <c r="NQH330" s="215"/>
      <c r="NQI330" s="215"/>
      <c r="NQJ330" s="215"/>
      <c r="NQK330" s="215"/>
      <c r="NQL330" s="215"/>
      <c r="NQM330" s="215"/>
      <c r="NQN330" s="215"/>
      <c r="NQO330" s="215"/>
      <c r="NQP330" s="215"/>
      <c r="NQQ330" s="215"/>
      <c r="NQR330" s="215"/>
      <c r="NQS330" s="215"/>
      <c r="NQT330" s="215"/>
      <c r="NQU330" s="215"/>
      <c r="NQV330" s="215"/>
      <c r="NQW330" s="215"/>
      <c r="NQX330" s="215"/>
      <c r="NQY330" s="215"/>
      <c r="NQZ330" s="215"/>
      <c r="NRA330" s="215"/>
      <c r="NRB330" s="215"/>
      <c r="NRC330" s="215"/>
      <c r="NRD330" s="215"/>
      <c r="NRE330" s="215"/>
      <c r="NRF330" s="215"/>
      <c r="NRG330" s="215"/>
      <c r="NRH330" s="215"/>
      <c r="NRI330" s="215"/>
      <c r="NRJ330" s="215"/>
      <c r="NRK330" s="215"/>
      <c r="NRL330" s="215"/>
      <c r="NRM330" s="215"/>
      <c r="NRN330" s="215"/>
      <c r="NRO330" s="215"/>
      <c r="NRP330" s="215"/>
      <c r="NRQ330" s="215"/>
      <c r="NRR330" s="215"/>
      <c r="NRS330" s="215"/>
      <c r="NRT330" s="215"/>
      <c r="NRU330" s="215"/>
      <c r="NRV330" s="215"/>
      <c r="NRW330" s="215"/>
      <c r="NRX330" s="215"/>
      <c r="NRY330" s="215"/>
      <c r="NRZ330" s="215"/>
      <c r="NSA330" s="215"/>
      <c r="NSB330" s="215"/>
      <c r="NSC330" s="215"/>
      <c r="NSD330" s="215"/>
      <c r="NSE330" s="215"/>
      <c r="NSF330" s="215"/>
      <c r="NSG330" s="215"/>
      <c r="NSH330" s="215"/>
      <c r="NSI330" s="215"/>
      <c r="NSJ330" s="215"/>
      <c r="NSK330" s="215"/>
      <c r="NSL330" s="215"/>
      <c r="NSM330" s="215"/>
      <c r="NSN330" s="215"/>
      <c r="NSO330" s="215"/>
      <c r="NSP330" s="215"/>
      <c r="NSQ330" s="215"/>
      <c r="NSR330" s="215"/>
      <c r="NSS330" s="215"/>
      <c r="NST330" s="215"/>
      <c r="NSU330" s="215"/>
      <c r="NSV330" s="215"/>
      <c r="NSW330" s="215"/>
      <c r="NSX330" s="215"/>
      <c r="NSY330" s="215"/>
      <c r="NSZ330" s="215"/>
      <c r="NTA330" s="215"/>
      <c r="NTB330" s="215"/>
      <c r="NTC330" s="215"/>
      <c r="NTD330" s="215"/>
      <c r="NTE330" s="215"/>
      <c r="NTF330" s="215"/>
      <c r="NTG330" s="215"/>
      <c r="NTH330" s="215"/>
      <c r="NTI330" s="215"/>
      <c r="NTJ330" s="215"/>
      <c r="NTK330" s="215"/>
      <c r="NTL330" s="215"/>
      <c r="NTM330" s="215"/>
      <c r="NTN330" s="215"/>
      <c r="NTO330" s="215"/>
      <c r="NTP330" s="215"/>
      <c r="NTQ330" s="215"/>
      <c r="NTR330" s="215"/>
      <c r="NTS330" s="215"/>
      <c r="NTT330" s="215"/>
      <c r="NTU330" s="215"/>
      <c r="NTV330" s="215"/>
      <c r="NTW330" s="215"/>
      <c r="NTX330" s="215"/>
      <c r="NTY330" s="215"/>
      <c r="NTZ330" s="215"/>
      <c r="NUA330" s="215"/>
      <c r="NUB330" s="215"/>
      <c r="NUC330" s="215"/>
      <c r="NUD330" s="215"/>
      <c r="NUE330" s="215"/>
      <c r="NUF330" s="215"/>
      <c r="NUG330" s="215"/>
      <c r="NUH330" s="215"/>
      <c r="NUI330" s="215"/>
      <c r="NUJ330" s="215"/>
      <c r="NUK330" s="215"/>
      <c r="NUL330" s="215"/>
      <c r="NUM330" s="215"/>
      <c r="NUN330" s="215"/>
      <c r="NUO330" s="215"/>
      <c r="NUP330" s="215"/>
      <c r="NUQ330" s="215"/>
      <c r="NUR330" s="215"/>
      <c r="NUS330" s="215"/>
      <c r="NUT330" s="215"/>
      <c r="NUU330" s="215"/>
      <c r="NUV330" s="215"/>
      <c r="NUW330" s="215"/>
      <c r="NUX330" s="215"/>
      <c r="NUY330" s="215"/>
      <c r="NUZ330" s="215"/>
      <c r="NVA330" s="215"/>
      <c r="NVB330" s="215"/>
      <c r="NVC330" s="215"/>
      <c r="NVD330" s="215"/>
      <c r="NVE330" s="215"/>
      <c r="NVF330" s="215"/>
      <c r="NVG330" s="215"/>
      <c r="NVH330" s="215"/>
      <c r="NVI330" s="215"/>
      <c r="NVJ330" s="215"/>
      <c r="NVK330" s="215"/>
      <c r="NVL330" s="215"/>
      <c r="NVM330" s="215"/>
      <c r="NVN330" s="215"/>
      <c r="NVO330" s="215"/>
      <c r="NVP330" s="215"/>
      <c r="NVQ330" s="215"/>
      <c r="NVR330" s="215"/>
      <c r="NVS330" s="215"/>
      <c r="NVT330" s="215"/>
      <c r="NVU330" s="215"/>
      <c r="NVV330" s="215"/>
      <c r="NVW330" s="215"/>
      <c r="NVX330" s="215"/>
      <c r="NVY330" s="215"/>
      <c r="NVZ330" s="215"/>
      <c r="NWA330" s="215"/>
      <c r="NWB330" s="215"/>
      <c r="NWC330" s="215"/>
      <c r="NWD330" s="215"/>
      <c r="NWE330" s="215"/>
      <c r="NWF330" s="215"/>
      <c r="NWG330" s="215"/>
      <c r="NWH330" s="215"/>
      <c r="NWI330" s="215"/>
      <c r="NWJ330" s="215"/>
      <c r="NWK330" s="215"/>
      <c r="NWL330" s="215"/>
      <c r="NWM330" s="215"/>
      <c r="NWN330" s="215"/>
      <c r="NWO330" s="215"/>
      <c r="NWP330" s="215"/>
      <c r="NWQ330" s="215"/>
      <c r="NWR330" s="215"/>
      <c r="NWS330" s="215"/>
      <c r="NWT330" s="215"/>
      <c r="NWU330" s="215"/>
      <c r="NWV330" s="215"/>
      <c r="NWW330" s="215"/>
      <c r="NWX330" s="215"/>
      <c r="NWY330" s="215"/>
      <c r="NWZ330" s="215"/>
      <c r="NXA330" s="215"/>
      <c r="NXB330" s="215"/>
      <c r="NXC330" s="215"/>
      <c r="NXD330" s="215"/>
      <c r="NXE330" s="215"/>
      <c r="NXF330" s="215"/>
      <c r="NXG330" s="215"/>
      <c r="NXH330" s="215"/>
      <c r="NXI330" s="215"/>
      <c r="NXJ330" s="215"/>
      <c r="NXK330" s="215"/>
      <c r="NXL330" s="215"/>
      <c r="NXM330" s="215"/>
      <c r="NXN330" s="215"/>
      <c r="NXO330" s="215"/>
      <c r="NXP330" s="215"/>
      <c r="NXQ330" s="215"/>
      <c r="NXR330" s="215"/>
      <c r="NXS330" s="215"/>
      <c r="NXT330" s="215"/>
      <c r="NXU330" s="215"/>
      <c r="NXV330" s="215"/>
      <c r="NXW330" s="215"/>
      <c r="NXX330" s="215"/>
      <c r="NXY330" s="215"/>
      <c r="NXZ330" s="215"/>
      <c r="NYA330" s="215"/>
      <c r="NYB330" s="215"/>
      <c r="NYC330" s="215"/>
      <c r="NYD330" s="215"/>
      <c r="NYE330" s="215"/>
      <c r="NYF330" s="215"/>
      <c r="NYG330" s="215"/>
      <c r="NYH330" s="215"/>
      <c r="NYI330" s="215"/>
      <c r="NYJ330" s="215"/>
      <c r="NYK330" s="215"/>
      <c r="NYL330" s="215"/>
      <c r="NYM330" s="215"/>
      <c r="NYN330" s="215"/>
      <c r="NYO330" s="215"/>
      <c r="NYP330" s="215"/>
      <c r="NYQ330" s="215"/>
      <c r="NYR330" s="215"/>
      <c r="NYS330" s="215"/>
      <c r="NYT330" s="215"/>
      <c r="NYU330" s="215"/>
      <c r="NYV330" s="215"/>
      <c r="NYW330" s="215"/>
      <c r="NYX330" s="215"/>
      <c r="NYY330" s="215"/>
      <c r="NYZ330" s="215"/>
      <c r="NZA330" s="215"/>
      <c r="NZB330" s="215"/>
      <c r="NZC330" s="215"/>
      <c r="NZD330" s="215"/>
      <c r="NZE330" s="215"/>
      <c r="NZF330" s="215"/>
      <c r="NZG330" s="215"/>
      <c r="NZH330" s="215"/>
      <c r="NZI330" s="215"/>
      <c r="NZJ330" s="215"/>
      <c r="NZK330" s="215"/>
      <c r="NZL330" s="215"/>
      <c r="NZM330" s="215"/>
      <c r="NZN330" s="215"/>
      <c r="NZO330" s="215"/>
      <c r="NZP330" s="215"/>
      <c r="NZQ330" s="215"/>
      <c r="NZR330" s="215"/>
      <c r="NZS330" s="215"/>
      <c r="NZT330" s="215"/>
      <c r="NZU330" s="215"/>
      <c r="NZV330" s="215"/>
      <c r="NZW330" s="215"/>
      <c r="NZX330" s="215"/>
      <c r="NZY330" s="215"/>
      <c r="NZZ330" s="215"/>
      <c r="OAA330" s="215"/>
      <c r="OAB330" s="215"/>
      <c r="OAC330" s="215"/>
      <c r="OAD330" s="215"/>
      <c r="OAE330" s="215"/>
      <c r="OAF330" s="215"/>
      <c r="OAG330" s="215"/>
      <c r="OAH330" s="215"/>
      <c r="OAI330" s="215"/>
      <c r="OAJ330" s="215"/>
      <c r="OAK330" s="215"/>
      <c r="OAL330" s="215"/>
      <c r="OAM330" s="215"/>
      <c r="OAN330" s="215"/>
      <c r="OAO330" s="215"/>
      <c r="OAP330" s="215"/>
      <c r="OAQ330" s="215"/>
      <c r="OAR330" s="215"/>
      <c r="OAS330" s="215"/>
      <c r="OAT330" s="215"/>
      <c r="OAU330" s="215"/>
      <c r="OAV330" s="215"/>
      <c r="OAW330" s="215"/>
      <c r="OAX330" s="215"/>
      <c r="OAY330" s="215"/>
      <c r="OAZ330" s="215"/>
      <c r="OBA330" s="215"/>
      <c r="OBB330" s="215"/>
      <c r="OBC330" s="215"/>
      <c r="OBD330" s="215"/>
      <c r="OBE330" s="215"/>
      <c r="OBF330" s="215"/>
      <c r="OBG330" s="215"/>
      <c r="OBH330" s="215"/>
      <c r="OBI330" s="215"/>
      <c r="OBJ330" s="215"/>
      <c r="OBK330" s="215"/>
      <c r="OBL330" s="215"/>
      <c r="OBM330" s="215"/>
      <c r="OBN330" s="215"/>
      <c r="OBO330" s="215"/>
      <c r="OBP330" s="215"/>
      <c r="OBQ330" s="215"/>
      <c r="OBR330" s="215"/>
      <c r="OBS330" s="215"/>
      <c r="OBT330" s="215"/>
      <c r="OBU330" s="215"/>
      <c r="OBV330" s="215"/>
      <c r="OBW330" s="215"/>
      <c r="OBX330" s="215"/>
      <c r="OBY330" s="215"/>
      <c r="OBZ330" s="215"/>
      <c r="OCA330" s="215"/>
      <c r="OCB330" s="215"/>
      <c r="OCC330" s="215"/>
      <c r="OCD330" s="215"/>
      <c r="OCE330" s="215"/>
      <c r="OCF330" s="215"/>
      <c r="OCG330" s="215"/>
      <c r="OCH330" s="215"/>
      <c r="OCI330" s="215"/>
      <c r="OCJ330" s="215"/>
      <c r="OCK330" s="215"/>
      <c r="OCL330" s="215"/>
      <c r="OCM330" s="215"/>
      <c r="OCN330" s="215"/>
      <c r="OCO330" s="215"/>
      <c r="OCP330" s="215"/>
      <c r="OCQ330" s="215"/>
      <c r="OCR330" s="215"/>
      <c r="OCS330" s="215"/>
      <c r="OCT330" s="215"/>
      <c r="OCU330" s="215"/>
      <c r="OCV330" s="215"/>
      <c r="OCW330" s="215"/>
      <c r="OCX330" s="215"/>
      <c r="OCY330" s="215"/>
      <c r="OCZ330" s="215"/>
      <c r="ODA330" s="215"/>
      <c r="ODB330" s="215"/>
      <c r="ODC330" s="215"/>
      <c r="ODD330" s="215"/>
      <c r="ODE330" s="215"/>
      <c r="ODF330" s="215"/>
      <c r="ODG330" s="215"/>
      <c r="ODH330" s="215"/>
      <c r="ODI330" s="215"/>
      <c r="ODJ330" s="215"/>
      <c r="ODK330" s="215"/>
      <c r="ODL330" s="215"/>
      <c r="ODM330" s="215"/>
      <c r="ODN330" s="215"/>
      <c r="ODO330" s="215"/>
      <c r="ODP330" s="215"/>
      <c r="ODQ330" s="215"/>
      <c r="ODR330" s="215"/>
      <c r="ODS330" s="215"/>
      <c r="ODT330" s="215"/>
      <c r="ODU330" s="215"/>
      <c r="ODV330" s="215"/>
      <c r="ODW330" s="215"/>
      <c r="ODX330" s="215"/>
      <c r="ODY330" s="215"/>
      <c r="ODZ330" s="215"/>
      <c r="OEA330" s="215"/>
      <c r="OEB330" s="215"/>
      <c r="OEC330" s="215"/>
      <c r="OED330" s="215"/>
      <c r="OEE330" s="215"/>
      <c r="OEF330" s="215"/>
      <c r="OEG330" s="215"/>
      <c r="OEH330" s="215"/>
      <c r="OEI330" s="215"/>
      <c r="OEJ330" s="215"/>
      <c r="OEK330" s="215"/>
      <c r="OEL330" s="215"/>
      <c r="OEM330" s="215"/>
      <c r="OEN330" s="215"/>
      <c r="OEO330" s="215"/>
      <c r="OEP330" s="215"/>
      <c r="OEQ330" s="215"/>
      <c r="OER330" s="215"/>
      <c r="OES330" s="215"/>
      <c r="OET330" s="215"/>
      <c r="OEU330" s="215"/>
      <c r="OEV330" s="215"/>
      <c r="OEW330" s="215"/>
      <c r="OEX330" s="215"/>
      <c r="OEY330" s="215"/>
      <c r="OEZ330" s="215"/>
      <c r="OFA330" s="215"/>
      <c r="OFB330" s="215"/>
      <c r="OFC330" s="215"/>
      <c r="OFD330" s="215"/>
      <c r="OFE330" s="215"/>
      <c r="OFF330" s="215"/>
      <c r="OFG330" s="215"/>
      <c r="OFH330" s="215"/>
      <c r="OFI330" s="215"/>
      <c r="OFJ330" s="215"/>
      <c r="OFK330" s="215"/>
      <c r="OFL330" s="215"/>
      <c r="OFM330" s="215"/>
      <c r="OFN330" s="215"/>
      <c r="OFO330" s="215"/>
      <c r="OFP330" s="215"/>
      <c r="OFQ330" s="215"/>
      <c r="OFR330" s="215"/>
      <c r="OFS330" s="215"/>
      <c r="OFT330" s="215"/>
      <c r="OFU330" s="215"/>
      <c r="OFV330" s="215"/>
      <c r="OFW330" s="215"/>
      <c r="OFX330" s="215"/>
      <c r="OFY330" s="215"/>
      <c r="OFZ330" s="215"/>
      <c r="OGA330" s="215"/>
      <c r="OGB330" s="215"/>
      <c r="OGC330" s="215"/>
      <c r="OGD330" s="215"/>
      <c r="OGE330" s="215"/>
      <c r="OGF330" s="215"/>
      <c r="OGG330" s="215"/>
      <c r="OGH330" s="215"/>
      <c r="OGI330" s="215"/>
      <c r="OGJ330" s="215"/>
      <c r="OGK330" s="215"/>
      <c r="OGL330" s="215"/>
      <c r="OGM330" s="215"/>
      <c r="OGN330" s="215"/>
      <c r="OGO330" s="215"/>
      <c r="OGP330" s="215"/>
      <c r="OGQ330" s="215"/>
      <c r="OGR330" s="215"/>
      <c r="OGS330" s="215"/>
      <c r="OGT330" s="215"/>
      <c r="OGU330" s="215"/>
      <c r="OGV330" s="215"/>
      <c r="OGW330" s="215"/>
      <c r="OGX330" s="215"/>
      <c r="OGY330" s="215"/>
      <c r="OGZ330" s="215"/>
      <c r="OHA330" s="215"/>
      <c r="OHB330" s="215"/>
      <c r="OHC330" s="215"/>
      <c r="OHD330" s="215"/>
      <c r="OHE330" s="215"/>
      <c r="OHF330" s="215"/>
      <c r="OHG330" s="215"/>
      <c r="OHH330" s="215"/>
      <c r="OHI330" s="215"/>
      <c r="OHJ330" s="215"/>
      <c r="OHK330" s="215"/>
      <c r="OHL330" s="215"/>
      <c r="OHM330" s="215"/>
      <c r="OHN330" s="215"/>
      <c r="OHO330" s="215"/>
      <c r="OHP330" s="215"/>
      <c r="OHQ330" s="215"/>
      <c r="OHR330" s="215"/>
      <c r="OHS330" s="215"/>
      <c r="OHT330" s="215"/>
      <c r="OHU330" s="215"/>
      <c r="OHV330" s="215"/>
      <c r="OHW330" s="215"/>
      <c r="OHX330" s="215"/>
      <c r="OHY330" s="215"/>
      <c r="OHZ330" s="215"/>
      <c r="OIA330" s="215"/>
      <c r="OIB330" s="215"/>
      <c r="OIC330" s="215"/>
      <c r="OID330" s="215"/>
      <c r="OIE330" s="215"/>
      <c r="OIF330" s="215"/>
      <c r="OIG330" s="215"/>
      <c r="OIH330" s="215"/>
      <c r="OII330" s="215"/>
      <c r="OIJ330" s="215"/>
      <c r="OIK330" s="215"/>
      <c r="OIL330" s="215"/>
      <c r="OIM330" s="215"/>
      <c r="OIN330" s="215"/>
      <c r="OIO330" s="215"/>
      <c r="OIP330" s="215"/>
      <c r="OIQ330" s="215"/>
      <c r="OIR330" s="215"/>
      <c r="OIS330" s="215"/>
      <c r="OIT330" s="215"/>
      <c r="OIU330" s="215"/>
      <c r="OIV330" s="215"/>
      <c r="OIW330" s="215"/>
      <c r="OIX330" s="215"/>
      <c r="OIY330" s="215"/>
      <c r="OIZ330" s="215"/>
      <c r="OJA330" s="215"/>
      <c r="OJB330" s="215"/>
      <c r="OJC330" s="215"/>
      <c r="OJD330" s="215"/>
      <c r="OJE330" s="215"/>
      <c r="OJF330" s="215"/>
      <c r="OJG330" s="215"/>
      <c r="OJH330" s="215"/>
      <c r="OJI330" s="215"/>
      <c r="OJJ330" s="215"/>
      <c r="OJK330" s="215"/>
      <c r="OJL330" s="215"/>
      <c r="OJM330" s="215"/>
      <c r="OJN330" s="215"/>
      <c r="OJO330" s="215"/>
      <c r="OJP330" s="215"/>
      <c r="OJQ330" s="215"/>
      <c r="OJR330" s="215"/>
      <c r="OJS330" s="215"/>
      <c r="OJT330" s="215"/>
      <c r="OJU330" s="215"/>
      <c r="OJV330" s="215"/>
      <c r="OJW330" s="215"/>
      <c r="OJX330" s="215"/>
      <c r="OJY330" s="215"/>
      <c r="OJZ330" s="215"/>
      <c r="OKA330" s="215"/>
      <c r="OKB330" s="215"/>
      <c r="OKC330" s="215"/>
      <c r="OKD330" s="215"/>
      <c r="OKE330" s="215"/>
      <c r="OKF330" s="215"/>
      <c r="OKG330" s="215"/>
      <c r="OKH330" s="215"/>
      <c r="OKI330" s="215"/>
      <c r="OKJ330" s="215"/>
      <c r="OKK330" s="215"/>
      <c r="OKL330" s="215"/>
      <c r="OKM330" s="215"/>
      <c r="OKN330" s="215"/>
      <c r="OKO330" s="215"/>
      <c r="OKP330" s="215"/>
      <c r="OKQ330" s="215"/>
      <c r="OKR330" s="215"/>
      <c r="OKS330" s="215"/>
      <c r="OKT330" s="215"/>
      <c r="OKU330" s="215"/>
      <c r="OKV330" s="215"/>
      <c r="OKW330" s="215"/>
      <c r="OKX330" s="215"/>
      <c r="OKY330" s="215"/>
      <c r="OKZ330" s="215"/>
      <c r="OLA330" s="215"/>
      <c r="OLB330" s="215"/>
      <c r="OLC330" s="215"/>
      <c r="OLD330" s="215"/>
      <c r="OLE330" s="215"/>
      <c r="OLF330" s="215"/>
      <c r="OLG330" s="215"/>
      <c r="OLH330" s="215"/>
      <c r="OLI330" s="215"/>
      <c r="OLJ330" s="215"/>
      <c r="OLK330" s="215"/>
      <c r="OLL330" s="215"/>
      <c r="OLM330" s="215"/>
      <c r="OLN330" s="215"/>
      <c r="OLO330" s="215"/>
      <c r="OLP330" s="215"/>
      <c r="OLQ330" s="215"/>
      <c r="OLR330" s="215"/>
      <c r="OLS330" s="215"/>
      <c r="OLT330" s="215"/>
      <c r="OLU330" s="215"/>
      <c r="OLV330" s="215"/>
      <c r="OLW330" s="215"/>
      <c r="OLX330" s="215"/>
      <c r="OLY330" s="215"/>
      <c r="OLZ330" s="215"/>
      <c r="OMA330" s="215"/>
      <c r="OMB330" s="215"/>
      <c r="OMC330" s="215"/>
      <c r="OMD330" s="215"/>
      <c r="OME330" s="215"/>
      <c r="OMF330" s="215"/>
      <c r="OMG330" s="215"/>
      <c r="OMH330" s="215"/>
      <c r="OMI330" s="215"/>
      <c r="OMJ330" s="215"/>
      <c r="OMK330" s="215"/>
      <c r="OML330" s="215"/>
      <c r="OMM330" s="215"/>
      <c r="OMN330" s="215"/>
      <c r="OMO330" s="215"/>
      <c r="OMP330" s="215"/>
      <c r="OMQ330" s="215"/>
      <c r="OMR330" s="215"/>
      <c r="OMS330" s="215"/>
      <c r="OMT330" s="215"/>
      <c r="OMU330" s="215"/>
      <c r="OMV330" s="215"/>
      <c r="OMW330" s="215"/>
      <c r="OMX330" s="215"/>
      <c r="OMY330" s="215"/>
      <c r="OMZ330" s="215"/>
      <c r="ONA330" s="215"/>
      <c r="ONB330" s="215"/>
      <c r="ONC330" s="215"/>
      <c r="OND330" s="215"/>
      <c r="ONE330" s="215"/>
      <c r="ONF330" s="215"/>
      <c r="ONG330" s="215"/>
      <c r="ONH330" s="215"/>
      <c r="ONI330" s="215"/>
      <c r="ONJ330" s="215"/>
      <c r="ONK330" s="215"/>
      <c r="ONL330" s="215"/>
      <c r="ONM330" s="215"/>
      <c r="ONN330" s="215"/>
      <c r="ONO330" s="215"/>
      <c r="ONP330" s="215"/>
      <c r="ONQ330" s="215"/>
      <c r="ONR330" s="215"/>
      <c r="ONS330" s="215"/>
      <c r="ONT330" s="215"/>
      <c r="ONU330" s="215"/>
      <c r="ONV330" s="215"/>
      <c r="ONW330" s="215"/>
      <c r="ONX330" s="215"/>
      <c r="ONY330" s="215"/>
      <c r="ONZ330" s="215"/>
      <c r="OOA330" s="215"/>
      <c r="OOB330" s="215"/>
      <c r="OOC330" s="215"/>
      <c r="OOD330" s="215"/>
      <c r="OOE330" s="215"/>
      <c r="OOF330" s="215"/>
      <c r="OOG330" s="215"/>
      <c r="OOH330" s="215"/>
      <c r="OOI330" s="215"/>
      <c r="OOJ330" s="215"/>
      <c r="OOK330" s="215"/>
      <c r="OOL330" s="215"/>
      <c r="OOM330" s="215"/>
      <c r="OON330" s="215"/>
      <c r="OOO330" s="215"/>
      <c r="OOP330" s="215"/>
      <c r="OOQ330" s="215"/>
      <c r="OOR330" s="215"/>
      <c r="OOS330" s="215"/>
      <c r="OOT330" s="215"/>
      <c r="OOU330" s="215"/>
      <c r="OOV330" s="215"/>
      <c r="OOW330" s="215"/>
      <c r="OOX330" s="215"/>
      <c r="OOY330" s="215"/>
      <c r="OOZ330" s="215"/>
      <c r="OPA330" s="215"/>
      <c r="OPB330" s="215"/>
      <c r="OPC330" s="215"/>
      <c r="OPD330" s="215"/>
      <c r="OPE330" s="215"/>
      <c r="OPF330" s="215"/>
      <c r="OPG330" s="215"/>
      <c r="OPH330" s="215"/>
      <c r="OPI330" s="215"/>
      <c r="OPJ330" s="215"/>
      <c r="OPK330" s="215"/>
      <c r="OPL330" s="215"/>
      <c r="OPM330" s="215"/>
      <c r="OPN330" s="215"/>
      <c r="OPO330" s="215"/>
      <c r="OPP330" s="215"/>
      <c r="OPQ330" s="215"/>
      <c r="OPR330" s="215"/>
      <c r="OPS330" s="215"/>
      <c r="OPT330" s="215"/>
      <c r="OPU330" s="215"/>
      <c r="OPV330" s="215"/>
      <c r="OPW330" s="215"/>
      <c r="OPX330" s="215"/>
      <c r="OPY330" s="215"/>
      <c r="OPZ330" s="215"/>
      <c r="OQA330" s="215"/>
      <c r="OQB330" s="215"/>
      <c r="OQC330" s="215"/>
      <c r="OQD330" s="215"/>
      <c r="OQE330" s="215"/>
      <c r="OQF330" s="215"/>
      <c r="OQG330" s="215"/>
      <c r="OQH330" s="215"/>
      <c r="OQI330" s="215"/>
      <c r="OQJ330" s="215"/>
      <c r="OQK330" s="215"/>
      <c r="OQL330" s="215"/>
      <c r="OQM330" s="215"/>
      <c r="OQN330" s="215"/>
      <c r="OQO330" s="215"/>
      <c r="OQP330" s="215"/>
      <c r="OQQ330" s="215"/>
      <c r="OQR330" s="215"/>
      <c r="OQS330" s="215"/>
      <c r="OQT330" s="215"/>
      <c r="OQU330" s="215"/>
      <c r="OQV330" s="215"/>
      <c r="OQW330" s="215"/>
      <c r="OQX330" s="215"/>
      <c r="OQY330" s="215"/>
      <c r="OQZ330" s="215"/>
      <c r="ORA330" s="215"/>
      <c r="ORB330" s="215"/>
      <c r="ORC330" s="215"/>
      <c r="ORD330" s="215"/>
      <c r="ORE330" s="215"/>
      <c r="ORF330" s="215"/>
      <c r="ORG330" s="215"/>
      <c r="ORH330" s="215"/>
      <c r="ORI330" s="215"/>
      <c r="ORJ330" s="215"/>
      <c r="ORK330" s="215"/>
      <c r="ORL330" s="215"/>
      <c r="ORM330" s="215"/>
      <c r="ORN330" s="215"/>
      <c r="ORO330" s="215"/>
      <c r="ORP330" s="215"/>
      <c r="ORQ330" s="215"/>
      <c r="ORR330" s="215"/>
      <c r="ORS330" s="215"/>
      <c r="ORT330" s="215"/>
      <c r="ORU330" s="215"/>
      <c r="ORV330" s="215"/>
      <c r="ORW330" s="215"/>
      <c r="ORX330" s="215"/>
      <c r="ORY330" s="215"/>
      <c r="ORZ330" s="215"/>
      <c r="OSA330" s="215"/>
      <c r="OSB330" s="215"/>
      <c r="OSC330" s="215"/>
      <c r="OSD330" s="215"/>
      <c r="OSE330" s="215"/>
      <c r="OSF330" s="215"/>
      <c r="OSG330" s="215"/>
      <c r="OSH330" s="215"/>
      <c r="OSI330" s="215"/>
      <c r="OSJ330" s="215"/>
      <c r="OSK330" s="215"/>
      <c r="OSL330" s="215"/>
      <c r="OSM330" s="215"/>
      <c r="OSN330" s="215"/>
      <c r="OSO330" s="215"/>
      <c r="OSP330" s="215"/>
      <c r="OSQ330" s="215"/>
      <c r="OSR330" s="215"/>
      <c r="OSS330" s="215"/>
      <c r="OST330" s="215"/>
      <c r="OSU330" s="215"/>
      <c r="OSV330" s="215"/>
      <c r="OSW330" s="215"/>
      <c r="OSX330" s="215"/>
      <c r="OSY330" s="215"/>
      <c r="OSZ330" s="215"/>
      <c r="OTA330" s="215"/>
      <c r="OTB330" s="215"/>
      <c r="OTC330" s="215"/>
      <c r="OTD330" s="215"/>
      <c r="OTE330" s="215"/>
      <c r="OTF330" s="215"/>
      <c r="OTG330" s="215"/>
      <c r="OTH330" s="215"/>
      <c r="OTI330" s="215"/>
      <c r="OTJ330" s="215"/>
      <c r="OTK330" s="215"/>
      <c r="OTL330" s="215"/>
      <c r="OTM330" s="215"/>
      <c r="OTN330" s="215"/>
      <c r="OTO330" s="215"/>
      <c r="OTP330" s="215"/>
      <c r="OTQ330" s="215"/>
      <c r="OTR330" s="215"/>
      <c r="OTS330" s="215"/>
      <c r="OTT330" s="215"/>
      <c r="OTU330" s="215"/>
      <c r="OTV330" s="215"/>
      <c r="OTW330" s="215"/>
      <c r="OTX330" s="215"/>
      <c r="OTY330" s="215"/>
      <c r="OTZ330" s="215"/>
      <c r="OUA330" s="215"/>
      <c r="OUB330" s="215"/>
      <c r="OUC330" s="215"/>
      <c r="OUD330" s="215"/>
      <c r="OUE330" s="215"/>
      <c r="OUF330" s="215"/>
      <c r="OUG330" s="215"/>
      <c r="OUH330" s="215"/>
      <c r="OUI330" s="215"/>
      <c r="OUJ330" s="215"/>
      <c r="OUK330" s="215"/>
      <c r="OUL330" s="215"/>
      <c r="OUM330" s="215"/>
      <c r="OUN330" s="215"/>
      <c r="OUO330" s="215"/>
      <c r="OUP330" s="215"/>
      <c r="OUQ330" s="215"/>
      <c r="OUR330" s="215"/>
      <c r="OUS330" s="215"/>
      <c r="OUT330" s="215"/>
      <c r="OUU330" s="215"/>
      <c r="OUV330" s="215"/>
      <c r="OUW330" s="215"/>
      <c r="OUX330" s="215"/>
      <c r="OUY330" s="215"/>
      <c r="OUZ330" s="215"/>
      <c r="OVA330" s="215"/>
      <c r="OVB330" s="215"/>
      <c r="OVC330" s="215"/>
      <c r="OVD330" s="215"/>
      <c r="OVE330" s="215"/>
      <c r="OVF330" s="215"/>
      <c r="OVG330" s="215"/>
      <c r="OVH330" s="215"/>
      <c r="OVI330" s="215"/>
      <c r="OVJ330" s="215"/>
      <c r="OVK330" s="215"/>
      <c r="OVL330" s="215"/>
      <c r="OVM330" s="215"/>
      <c r="OVN330" s="215"/>
      <c r="OVO330" s="215"/>
      <c r="OVP330" s="215"/>
      <c r="OVQ330" s="215"/>
      <c r="OVR330" s="215"/>
      <c r="OVS330" s="215"/>
      <c r="OVT330" s="215"/>
      <c r="OVU330" s="215"/>
      <c r="OVV330" s="215"/>
      <c r="OVW330" s="215"/>
      <c r="OVX330" s="215"/>
      <c r="OVY330" s="215"/>
      <c r="OVZ330" s="215"/>
      <c r="OWA330" s="215"/>
      <c r="OWB330" s="215"/>
      <c r="OWC330" s="215"/>
      <c r="OWD330" s="215"/>
      <c r="OWE330" s="215"/>
      <c r="OWF330" s="215"/>
      <c r="OWG330" s="215"/>
      <c r="OWH330" s="215"/>
      <c r="OWI330" s="215"/>
      <c r="OWJ330" s="215"/>
      <c r="OWK330" s="215"/>
      <c r="OWL330" s="215"/>
      <c r="OWM330" s="215"/>
      <c r="OWN330" s="215"/>
      <c r="OWO330" s="215"/>
      <c r="OWP330" s="215"/>
      <c r="OWQ330" s="215"/>
      <c r="OWR330" s="215"/>
      <c r="OWS330" s="215"/>
      <c r="OWT330" s="215"/>
      <c r="OWU330" s="215"/>
      <c r="OWV330" s="215"/>
      <c r="OWW330" s="215"/>
      <c r="OWX330" s="215"/>
      <c r="OWY330" s="215"/>
      <c r="OWZ330" s="215"/>
      <c r="OXA330" s="215"/>
      <c r="OXB330" s="215"/>
      <c r="OXC330" s="215"/>
      <c r="OXD330" s="215"/>
      <c r="OXE330" s="215"/>
      <c r="OXF330" s="215"/>
      <c r="OXG330" s="215"/>
      <c r="OXH330" s="215"/>
      <c r="OXI330" s="215"/>
      <c r="OXJ330" s="215"/>
      <c r="OXK330" s="215"/>
      <c r="OXL330" s="215"/>
      <c r="OXM330" s="215"/>
      <c r="OXN330" s="215"/>
      <c r="OXO330" s="215"/>
      <c r="OXP330" s="215"/>
      <c r="OXQ330" s="215"/>
      <c r="OXR330" s="215"/>
      <c r="OXS330" s="215"/>
      <c r="OXT330" s="215"/>
      <c r="OXU330" s="215"/>
      <c r="OXV330" s="215"/>
      <c r="OXW330" s="215"/>
      <c r="OXX330" s="215"/>
      <c r="OXY330" s="215"/>
      <c r="OXZ330" s="215"/>
      <c r="OYA330" s="215"/>
      <c r="OYB330" s="215"/>
      <c r="OYC330" s="215"/>
      <c r="OYD330" s="215"/>
      <c r="OYE330" s="215"/>
      <c r="OYF330" s="215"/>
      <c r="OYG330" s="215"/>
      <c r="OYH330" s="215"/>
      <c r="OYI330" s="215"/>
      <c r="OYJ330" s="215"/>
      <c r="OYK330" s="215"/>
      <c r="OYL330" s="215"/>
      <c r="OYM330" s="215"/>
      <c r="OYN330" s="215"/>
      <c r="OYO330" s="215"/>
      <c r="OYP330" s="215"/>
      <c r="OYQ330" s="215"/>
      <c r="OYR330" s="215"/>
      <c r="OYS330" s="215"/>
      <c r="OYT330" s="215"/>
      <c r="OYU330" s="215"/>
      <c r="OYV330" s="215"/>
      <c r="OYW330" s="215"/>
      <c r="OYX330" s="215"/>
      <c r="OYY330" s="215"/>
      <c r="OYZ330" s="215"/>
      <c r="OZA330" s="215"/>
      <c r="OZB330" s="215"/>
      <c r="OZC330" s="215"/>
      <c r="OZD330" s="215"/>
      <c r="OZE330" s="215"/>
      <c r="OZF330" s="215"/>
      <c r="OZG330" s="215"/>
      <c r="OZH330" s="215"/>
      <c r="OZI330" s="215"/>
      <c r="OZJ330" s="215"/>
      <c r="OZK330" s="215"/>
      <c r="OZL330" s="215"/>
      <c r="OZM330" s="215"/>
      <c r="OZN330" s="215"/>
      <c r="OZO330" s="215"/>
      <c r="OZP330" s="215"/>
      <c r="OZQ330" s="215"/>
      <c r="OZR330" s="215"/>
      <c r="OZS330" s="215"/>
      <c r="OZT330" s="215"/>
      <c r="OZU330" s="215"/>
      <c r="OZV330" s="215"/>
      <c r="OZW330" s="215"/>
      <c r="OZX330" s="215"/>
      <c r="OZY330" s="215"/>
      <c r="OZZ330" s="215"/>
      <c r="PAA330" s="215"/>
      <c r="PAB330" s="215"/>
      <c r="PAC330" s="215"/>
      <c r="PAD330" s="215"/>
      <c r="PAE330" s="215"/>
      <c r="PAF330" s="215"/>
      <c r="PAG330" s="215"/>
      <c r="PAH330" s="215"/>
      <c r="PAI330" s="215"/>
      <c r="PAJ330" s="215"/>
      <c r="PAK330" s="215"/>
      <c r="PAL330" s="215"/>
      <c r="PAM330" s="215"/>
      <c r="PAN330" s="215"/>
      <c r="PAO330" s="215"/>
      <c r="PAP330" s="215"/>
      <c r="PAQ330" s="215"/>
      <c r="PAR330" s="215"/>
      <c r="PAS330" s="215"/>
      <c r="PAT330" s="215"/>
      <c r="PAU330" s="215"/>
      <c r="PAV330" s="215"/>
      <c r="PAW330" s="215"/>
      <c r="PAX330" s="215"/>
      <c r="PAY330" s="215"/>
      <c r="PAZ330" s="215"/>
      <c r="PBA330" s="215"/>
      <c r="PBB330" s="215"/>
      <c r="PBC330" s="215"/>
      <c r="PBD330" s="215"/>
      <c r="PBE330" s="215"/>
      <c r="PBF330" s="215"/>
      <c r="PBG330" s="215"/>
      <c r="PBH330" s="215"/>
      <c r="PBI330" s="215"/>
      <c r="PBJ330" s="215"/>
      <c r="PBK330" s="215"/>
      <c r="PBL330" s="215"/>
      <c r="PBM330" s="215"/>
      <c r="PBN330" s="215"/>
      <c r="PBO330" s="215"/>
      <c r="PBP330" s="215"/>
      <c r="PBQ330" s="215"/>
      <c r="PBR330" s="215"/>
      <c r="PBS330" s="215"/>
      <c r="PBT330" s="215"/>
      <c r="PBU330" s="215"/>
      <c r="PBV330" s="215"/>
      <c r="PBW330" s="215"/>
      <c r="PBX330" s="215"/>
      <c r="PBY330" s="215"/>
      <c r="PBZ330" s="215"/>
      <c r="PCA330" s="215"/>
      <c r="PCB330" s="215"/>
      <c r="PCC330" s="215"/>
      <c r="PCD330" s="215"/>
      <c r="PCE330" s="215"/>
      <c r="PCF330" s="215"/>
      <c r="PCG330" s="215"/>
      <c r="PCH330" s="215"/>
      <c r="PCI330" s="215"/>
      <c r="PCJ330" s="215"/>
      <c r="PCK330" s="215"/>
      <c r="PCL330" s="215"/>
      <c r="PCM330" s="215"/>
      <c r="PCN330" s="215"/>
      <c r="PCO330" s="215"/>
      <c r="PCP330" s="215"/>
      <c r="PCQ330" s="215"/>
      <c r="PCR330" s="215"/>
      <c r="PCS330" s="215"/>
      <c r="PCT330" s="215"/>
      <c r="PCU330" s="215"/>
      <c r="PCV330" s="215"/>
      <c r="PCW330" s="215"/>
      <c r="PCX330" s="215"/>
      <c r="PCY330" s="215"/>
      <c r="PCZ330" s="215"/>
      <c r="PDA330" s="215"/>
      <c r="PDB330" s="215"/>
      <c r="PDC330" s="215"/>
      <c r="PDD330" s="215"/>
      <c r="PDE330" s="215"/>
      <c r="PDF330" s="215"/>
      <c r="PDG330" s="215"/>
      <c r="PDH330" s="215"/>
      <c r="PDI330" s="215"/>
      <c r="PDJ330" s="215"/>
      <c r="PDK330" s="215"/>
      <c r="PDL330" s="215"/>
      <c r="PDM330" s="215"/>
      <c r="PDN330" s="215"/>
      <c r="PDO330" s="215"/>
      <c r="PDP330" s="215"/>
      <c r="PDQ330" s="215"/>
      <c r="PDR330" s="215"/>
      <c r="PDS330" s="215"/>
      <c r="PDT330" s="215"/>
      <c r="PDU330" s="215"/>
      <c r="PDV330" s="215"/>
      <c r="PDW330" s="215"/>
      <c r="PDX330" s="215"/>
      <c r="PDY330" s="215"/>
      <c r="PDZ330" s="215"/>
      <c r="PEA330" s="215"/>
      <c r="PEB330" s="215"/>
      <c r="PEC330" s="215"/>
      <c r="PED330" s="215"/>
      <c r="PEE330" s="215"/>
      <c r="PEF330" s="215"/>
      <c r="PEG330" s="215"/>
      <c r="PEH330" s="215"/>
      <c r="PEI330" s="215"/>
      <c r="PEJ330" s="215"/>
      <c r="PEK330" s="215"/>
      <c r="PEL330" s="215"/>
      <c r="PEM330" s="215"/>
      <c r="PEN330" s="215"/>
      <c r="PEO330" s="215"/>
      <c r="PEP330" s="215"/>
      <c r="PEQ330" s="215"/>
      <c r="PER330" s="215"/>
      <c r="PES330" s="215"/>
      <c r="PET330" s="215"/>
      <c r="PEU330" s="215"/>
      <c r="PEV330" s="215"/>
      <c r="PEW330" s="215"/>
      <c r="PEX330" s="215"/>
      <c r="PEY330" s="215"/>
      <c r="PEZ330" s="215"/>
      <c r="PFA330" s="215"/>
      <c r="PFB330" s="215"/>
      <c r="PFC330" s="215"/>
      <c r="PFD330" s="215"/>
      <c r="PFE330" s="215"/>
      <c r="PFF330" s="215"/>
      <c r="PFG330" s="215"/>
      <c r="PFH330" s="215"/>
      <c r="PFI330" s="215"/>
      <c r="PFJ330" s="215"/>
      <c r="PFK330" s="215"/>
      <c r="PFL330" s="215"/>
      <c r="PFM330" s="215"/>
      <c r="PFN330" s="215"/>
      <c r="PFO330" s="215"/>
      <c r="PFP330" s="215"/>
      <c r="PFQ330" s="215"/>
      <c r="PFR330" s="215"/>
      <c r="PFS330" s="215"/>
      <c r="PFT330" s="215"/>
      <c r="PFU330" s="215"/>
      <c r="PFV330" s="215"/>
      <c r="PFW330" s="215"/>
      <c r="PFX330" s="215"/>
      <c r="PFY330" s="215"/>
      <c r="PFZ330" s="215"/>
      <c r="PGA330" s="215"/>
      <c r="PGB330" s="215"/>
      <c r="PGC330" s="215"/>
      <c r="PGD330" s="215"/>
      <c r="PGE330" s="215"/>
      <c r="PGF330" s="215"/>
      <c r="PGG330" s="215"/>
      <c r="PGH330" s="215"/>
      <c r="PGI330" s="215"/>
      <c r="PGJ330" s="215"/>
      <c r="PGK330" s="215"/>
      <c r="PGL330" s="215"/>
      <c r="PGM330" s="215"/>
      <c r="PGN330" s="215"/>
      <c r="PGO330" s="215"/>
      <c r="PGP330" s="215"/>
      <c r="PGQ330" s="215"/>
      <c r="PGR330" s="215"/>
      <c r="PGS330" s="215"/>
      <c r="PGT330" s="215"/>
      <c r="PGU330" s="215"/>
      <c r="PGV330" s="215"/>
      <c r="PGW330" s="215"/>
      <c r="PGX330" s="215"/>
      <c r="PGY330" s="215"/>
      <c r="PGZ330" s="215"/>
      <c r="PHA330" s="215"/>
      <c r="PHB330" s="215"/>
      <c r="PHC330" s="215"/>
      <c r="PHD330" s="215"/>
      <c r="PHE330" s="215"/>
      <c r="PHF330" s="215"/>
      <c r="PHG330" s="215"/>
      <c r="PHH330" s="215"/>
      <c r="PHI330" s="215"/>
      <c r="PHJ330" s="215"/>
      <c r="PHK330" s="215"/>
      <c r="PHL330" s="215"/>
      <c r="PHM330" s="215"/>
      <c r="PHN330" s="215"/>
      <c r="PHO330" s="215"/>
      <c r="PHP330" s="215"/>
      <c r="PHQ330" s="215"/>
      <c r="PHR330" s="215"/>
      <c r="PHS330" s="215"/>
      <c r="PHT330" s="215"/>
      <c r="PHU330" s="215"/>
      <c r="PHV330" s="215"/>
      <c r="PHW330" s="215"/>
      <c r="PHX330" s="215"/>
      <c r="PHY330" s="215"/>
      <c r="PHZ330" s="215"/>
      <c r="PIA330" s="215"/>
      <c r="PIB330" s="215"/>
      <c r="PIC330" s="215"/>
      <c r="PID330" s="215"/>
      <c r="PIE330" s="215"/>
      <c r="PIF330" s="215"/>
      <c r="PIG330" s="215"/>
      <c r="PIH330" s="215"/>
      <c r="PII330" s="215"/>
      <c r="PIJ330" s="215"/>
      <c r="PIK330" s="215"/>
      <c r="PIL330" s="215"/>
      <c r="PIM330" s="215"/>
      <c r="PIN330" s="215"/>
      <c r="PIO330" s="215"/>
      <c r="PIP330" s="215"/>
      <c r="PIQ330" s="215"/>
      <c r="PIR330" s="215"/>
      <c r="PIS330" s="215"/>
      <c r="PIT330" s="215"/>
      <c r="PIU330" s="215"/>
      <c r="PIV330" s="215"/>
      <c r="PIW330" s="215"/>
      <c r="PIX330" s="215"/>
      <c r="PIY330" s="215"/>
      <c r="PIZ330" s="215"/>
      <c r="PJA330" s="215"/>
      <c r="PJB330" s="215"/>
      <c r="PJC330" s="215"/>
      <c r="PJD330" s="215"/>
      <c r="PJE330" s="215"/>
      <c r="PJF330" s="215"/>
      <c r="PJG330" s="215"/>
      <c r="PJH330" s="215"/>
      <c r="PJI330" s="215"/>
      <c r="PJJ330" s="215"/>
      <c r="PJK330" s="215"/>
      <c r="PJL330" s="215"/>
      <c r="PJM330" s="215"/>
      <c r="PJN330" s="215"/>
      <c r="PJO330" s="215"/>
      <c r="PJP330" s="215"/>
      <c r="PJQ330" s="215"/>
      <c r="PJR330" s="215"/>
      <c r="PJS330" s="215"/>
      <c r="PJT330" s="215"/>
      <c r="PJU330" s="215"/>
      <c r="PJV330" s="215"/>
      <c r="PJW330" s="215"/>
      <c r="PJX330" s="215"/>
      <c r="PJY330" s="215"/>
      <c r="PJZ330" s="215"/>
      <c r="PKA330" s="215"/>
      <c r="PKB330" s="215"/>
      <c r="PKC330" s="215"/>
      <c r="PKD330" s="215"/>
      <c r="PKE330" s="215"/>
      <c r="PKF330" s="215"/>
      <c r="PKG330" s="215"/>
      <c r="PKH330" s="215"/>
      <c r="PKI330" s="215"/>
      <c r="PKJ330" s="215"/>
      <c r="PKK330" s="215"/>
      <c r="PKL330" s="215"/>
      <c r="PKM330" s="215"/>
      <c r="PKN330" s="215"/>
      <c r="PKO330" s="215"/>
      <c r="PKP330" s="215"/>
      <c r="PKQ330" s="215"/>
      <c r="PKR330" s="215"/>
      <c r="PKS330" s="215"/>
      <c r="PKT330" s="215"/>
      <c r="PKU330" s="215"/>
      <c r="PKV330" s="215"/>
      <c r="PKW330" s="215"/>
      <c r="PKX330" s="215"/>
      <c r="PKY330" s="215"/>
      <c r="PKZ330" s="215"/>
      <c r="PLA330" s="215"/>
      <c r="PLB330" s="215"/>
      <c r="PLC330" s="215"/>
      <c r="PLD330" s="215"/>
      <c r="PLE330" s="215"/>
      <c r="PLF330" s="215"/>
      <c r="PLG330" s="215"/>
      <c r="PLH330" s="215"/>
      <c r="PLI330" s="215"/>
      <c r="PLJ330" s="215"/>
      <c r="PLK330" s="215"/>
      <c r="PLL330" s="215"/>
      <c r="PLM330" s="215"/>
      <c r="PLN330" s="215"/>
      <c r="PLO330" s="215"/>
      <c r="PLP330" s="215"/>
      <c r="PLQ330" s="215"/>
      <c r="PLR330" s="215"/>
      <c r="PLS330" s="215"/>
      <c r="PLT330" s="215"/>
      <c r="PLU330" s="215"/>
      <c r="PLV330" s="215"/>
      <c r="PLW330" s="215"/>
      <c r="PLX330" s="215"/>
      <c r="PLY330" s="215"/>
      <c r="PLZ330" s="215"/>
      <c r="PMA330" s="215"/>
      <c r="PMB330" s="215"/>
      <c r="PMC330" s="215"/>
      <c r="PMD330" s="215"/>
      <c r="PME330" s="215"/>
      <c r="PMF330" s="215"/>
      <c r="PMG330" s="215"/>
      <c r="PMH330" s="215"/>
      <c r="PMI330" s="215"/>
      <c r="PMJ330" s="215"/>
      <c r="PMK330" s="215"/>
      <c r="PML330" s="215"/>
      <c r="PMM330" s="215"/>
      <c r="PMN330" s="215"/>
      <c r="PMO330" s="215"/>
      <c r="PMP330" s="215"/>
      <c r="PMQ330" s="215"/>
      <c r="PMR330" s="215"/>
      <c r="PMS330" s="215"/>
      <c r="PMT330" s="215"/>
      <c r="PMU330" s="215"/>
      <c r="PMV330" s="215"/>
      <c r="PMW330" s="215"/>
      <c r="PMX330" s="215"/>
      <c r="PMY330" s="215"/>
      <c r="PMZ330" s="215"/>
      <c r="PNA330" s="215"/>
      <c r="PNB330" s="215"/>
      <c r="PNC330" s="215"/>
      <c r="PND330" s="215"/>
      <c r="PNE330" s="215"/>
      <c r="PNF330" s="215"/>
      <c r="PNG330" s="215"/>
      <c r="PNH330" s="215"/>
      <c r="PNI330" s="215"/>
      <c r="PNJ330" s="215"/>
      <c r="PNK330" s="215"/>
      <c r="PNL330" s="215"/>
      <c r="PNM330" s="215"/>
      <c r="PNN330" s="215"/>
      <c r="PNO330" s="215"/>
      <c r="PNP330" s="215"/>
      <c r="PNQ330" s="215"/>
      <c r="PNR330" s="215"/>
      <c r="PNS330" s="215"/>
      <c r="PNT330" s="215"/>
      <c r="PNU330" s="215"/>
      <c r="PNV330" s="215"/>
      <c r="PNW330" s="215"/>
      <c r="PNX330" s="215"/>
      <c r="PNY330" s="215"/>
      <c r="PNZ330" s="215"/>
      <c r="POA330" s="215"/>
      <c r="POB330" s="215"/>
      <c r="POC330" s="215"/>
      <c r="POD330" s="215"/>
      <c r="POE330" s="215"/>
      <c r="POF330" s="215"/>
      <c r="POG330" s="215"/>
      <c r="POH330" s="215"/>
      <c r="POI330" s="215"/>
      <c r="POJ330" s="215"/>
      <c r="POK330" s="215"/>
      <c r="POL330" s="215"/>
      <c r="POM330" s="215"/>
      <c r="PON330" s="215"/>
      <c r="POO330" s="215"/>
      <c r="POP330" s="215"/>
      <c r="POQ330" s="215"/>
      <c r="POR330" s="215"/>
      <c r="POS330" s="215"/>
      <c r="POT330" s="215"/>
      <c r="POU330" s="215"/>
      <c r="POV330" s="215"/>
      <c r="POW330" s="215"/>
      <c r="POX330" s="215"/>
      <c r="POY330" s="215"/>
      <c r="POZ330" s="215"/>
      <c r="PPA330" s="215"/>
      <c r="PPB330" s="215"/>
      <c r="PPC330" s="215"/>
      <c r="PPD330" s="215"/>
      <c r="PPE330" s="215"/>
      <c r="PPF330" s="215"/>
      <c r="PPG330" s="215"/>
      <c r="PPH330" s="215"/>
      <c r="PPI330" s="215"/>
      <c r="PPJ330" s="215"/>
      <c r="PPK330" s="215"/>
      <c r="PPL330" s="215"/>
      <c r="PPM330" s="215"/>
      <c r="PPN330" s="215"/>
      <c r="PPO330" s="215"/>
      <c r="PPP330" s="215"/>
      <c r="PPQ330" s="215"/>
      <c r="PPR330" s="215"/>
      <c r="PPS330" s="215"/>
      <c r="PPT330" s="215"/>
      <c r="PPU330" s="215"/>
      <c r="PPV330" s="215"/>
      <c r="PPW330" s="215"/>
      <c r="PPX330" s="215"/>
      <c r="PPY330" s="215"/>
      <c r="PPZ330" s="215"/>
      <c r="PQA330" s="215"/>
      <c r="PQB330" s="215"/>
      <c r="PQC330" s="215"/>
      <c r="PQD330" s="215"/>
      <c r="PQE330" s="215"/>
      <c r="PQF330" s="215"/>
      <c r="PQG330" s="215"/>
      <c r="PQH330" s="215"/>
      <c r="PQI330" s="215"/>
      <c r="PQJ330" s="215"/>
      <c r="PQK330" s="215"/>
      <c r="PQL330" s="215"/>
      <c r="PQM330" s="215"/>
      <c r="PQN330" s="215"/>
      <c r="PQO330" s="215"/>
      <c r="PQP330" s="215"/>
      <c r="PQQ330" s="215"/>
      <c r="PQR330" s="215"/>
      <c r="PQS330" s="215"/>
      <c r="PQT330" s="215"/>
      <c r="PQU330" s="215"/>
      <c r="PQV330" s="215"/>
      <c r="PQW330" s="215"/>
      <c r="PQX330" s="215"/>
      <c r="PQY330" s="215"/>
      <c r="PQZ330" s="215"/>
      <c r="PRA330" s="215"/>
      <c r="PRB330" s="215"/>
      <c r="PRC330" s="215"/>
      <c r="PRD330" s="215"/>
      <c r="PRE330" s="215"/>
      <c r="PRF330" s="215"/>
      <c r="PRG330" s="215"/>
      <c r="PRH330" s="215"/>
      <c r="PRI330" s="215"/>
      <c r="PRJ330" s="215"/>
      <c r="PRK330" s="215"/>
      <c r="PRL330" s="215"/>
      <c r="PRM330" s="215"/>
      <c r="PRN330" s="215"/>
      <c r="PRO330" s="215"/>
      <c r="PRP330" s="215"/>
      <c r="PRQ330" s="215"/>
      <c r="PRR330" s="215"/>
      <c r="PRS330" s="215"/>
      <c r="PRT330" s="215"/>
      <c r="PRU330" s="215"/>
      <c r="PRV330" s="215"/>
      <c r="PRW330" s="215"/>
      <c r="PRX330" s="215"/>
      <c r="PRY330" s="215"/>
      <c r="PRZ330" s="215"/>
      <c r="PSA330" s="215"/>
      <c r="PSB330" s="215"/>
      <c r="PSC330" s="215"/>
      <c r="PSD330" s="215"/>
      <c r="PSE330" s="215"/>
      <c r="PSF330" s="215"/>
      <c r="PSG330" s="215"/>
      <c r="PSH330" s="215"/>
      <c r="PSI330" s="215"/>
      <c r="PSJ330" s="215"/>
      <c r="PSK330" s="215"/>
      <c r="PSL330" s="215"/>
      <c r="PSM330" s="215"/>
      <c r="PSN330" s="215"/>
      <c r="PSO330" s="215"/>
      <c r="PSP330" s="215"/>
      <c r="PSQ330" s="215"/>
      <c r="PSR330" s="215"/>
      <c r="PSS330" s="215"/>
      <c r="PST330" s="215"/>
      <c r="PSU330" s="215"/>
      <c r="PSV330" s="215"/>
      <c r="PSW330" s="215"/>
      <c r="PSX330" s="215"/>
      <c r="PSY330" s="215"/>
      <c r="PSZ330" s="215"/>
      <c r="PTA330" s="215"/>
      <c r="PTB330" s="215"/>
      <c r="PTC330" s="215"/>
      <c r="PTD330" s="215"/>
      <c r="PTE330" s="215"/>
      <c r="PTF330" s="215"/>
      <c r="PTG330" s="215"/>
      <c r="PTH330" s="215"/>
      <c r="PTI330" s="215"/>
      <c r="PTJ330" s="215"/>
      <c r="PTK330" s="215"/>
      <c r="PTL330" s="215"/>
      <c r="PTM330" s="215"/>
      <c r="PTN330" s="215"/>
      <c r="PTO330" s="215"/>
      <c r="PTP330" s="215"/>
      <c r="PTQ330" s="215"/>
      <c r="PTR330" s="215"/>
      <c r="PTS330" s="215"/>
      <c r="PTT330" s="215"/>
      <c r="PTU330" s="215"/>
      <c r="PTV330" s="215"/>
      <c r="PTW330" s="215"/>
      <c r="PTX330" s="215"/>
      <c r="PTY330" s="215"/>
      <c r="PTZ330" s="215"/>
      <c r="PUA330" s="215"/>
      <c r="PUB330" s="215"/>
      <c r="PUC330" s="215"/>
      <c r="PUD330" s="215"/>
      <c r="PUE330" s="215"/>
      <c r="PUF330" s="215"/>
      <c r="PUG330" s="215"/>
      <c r="PUH330" s="215"/>
      <c r="PUI330" s="215"/>
      <c r="PUJ330" s="215"/>
      <c r="PUK330" s="215"/>
      <c r="PUL330" s="215"/>
      <c r="PUM330" s="215"/>
      <c r="PUN330" s="215"/>
      <c r="PUO330" s="215"/>
      <c r="PUP330" s="215"/>
      <c r="PUQ330" s="215"/>
      <c r="PUR330" s="215"/>
      <c r="PUS330" s="215"/>
      <c r="PUT330" s="215"/>
      <c r="PUU330" s="215"/>
      <c r="PUV330" s="215"/>
      <c r="PUW330" s="215"/>
      <c r="PUX330" s="215"/>
      <c r="PUY330" s="215"/>
      <c r="PUZ330" s="215"/>
      <c r="PVA330" s="215"/>
      <c r="PVB330" s="215"/>
      <c r="PVC330" s="215"/>
      <c r="PVD330" s="215"/>
      <c r="PVE330" s="215"/>
      <c r="PVF330" s="215"/>
      <c r="PVG330" s="215"/>
      <c r="PVH330" s="215"/>
      <c r="PVI330" s="215"/>
      <c r="PVJ330" s="215"/>
      <c r="PVK330" s="215"/>
      <c r="PVL330" s="215"/>
      <c r="PVM330" s="215"/>
      <c r="PVN330" s="215"/>
      <c r="PVO330" s="215"/>
      <c r="PVP330" s="215"/>
      <c r="PVQ330" s="215"/>
      <c r="PVR330" s="215"/>
      <c r="PVS330" s="215"/>
      <c r="PVT330" s="215"/>
      <c r="PVU330" s="215"/>
      <c r="PVV330" s="215"/>
      <c r="PVW330" s="215"/>
      <c r="PVX330" s="215"/>
      <c r="PVY330" s="215"/>
      <c r="PVZ330" s="215"/>
      <c r="PWA330" s="215"/>
      <c r="PWB330" s="215"/>
      <c r="PWC330" s="215"/>
      <c r="PWD330" s="215"/>
      <c r="PWE330" s="215"/>
      <c r="PWF330" s="215"/>
      <c r="PWG330" s="215"/>
      <c r="PWH330" s="215"/>
      <c r="PWI330" s="215"/>
      <c r="PWJ330" s="215"/>
      <c r="PWK330" s="215"/>
      <c r="PWL330" s="215"/>
      <c r="PWM330" s="215"/>
      <c r="PWN330" s="215"/>
      <c r="PWO330" s="215"/>
      <c r="PWP330" s="215"/>
      <c r="PWQ330" s="215"/>
      <c r="PWR330" s="215"/>
      <c r="PWS330" s="215"/>
      <c r="PWT330" s="215"/>
      <c r="PWU330" s="215"/>
      <c r="PWV330" s="215"/>
      <c r="PWW330" s="215"/>
      <c r="PWX330" s="215"/>
      <c r="PWY330" s="215"/>
      <c r="PWZ330" s="215"/>
      <c r="PXA330" s="215"/>
      <c r="PXB330" s="215"/>
      <c r="PXC330" s="215"/>
      <c r="PXD330" s="215"/>
      <c r="PXE330" s="215"/>
      <c r="PXF330" s="215"/>
      <c r="PXG330" s="215"/>
      <c r="PXH330" s="215"/>
      <c r="PXI330" s="215"/>
      <c r="PXJ330" s="215"/>
      <c r="PXK330" s="215"/>
      <c r="PXL330" s="215"/>
      <c r="PXM330" s="215"/>
      <c r="PXN330" s="215"/>
      <c r="PXO330" s="215"/>
      <c r="PXP330" s="215"/>
      <c r="PXQ330" s="215"/>
      <c r="PXR330" s="215"/>
      <c r="PXS330" s="215"/>
      <c r="PXT330" s="215"/>
      <c r="PXU330" s="215"/>
      <c r="PXV330" s="215"/>
      <c r="PXW330" s="215"/>
      <c r="PXX330" s="215"/>
      <c r="PXY330" s="215"/>
      <c r="PXZ330" s="215"/>
      <c r="PYA330" s="215"/>
      <c r="PYB330" s="215"/>
      <c r="PYC330" s="215"/>
      <c r="PYD330" s="215"/>
      <c r="PYE330" s="215"/>
      <c r="PYF330" s="215"/>
      <c r="PYG330" s="215"/>
      <c r="PYH330" s="215"/>
      <c r="PYI330" s="215"/>
      <c r="PYJ330" s="215"/>
      <c r="PYK330" s="215"/>
      <c r="PYL330" s="215"/>
      <c r="PYM330" s="215"/>
      <c r="PYN330" s="215"/>
      <c r="PYO330" s="215"/>
      <c r="PYP330" s="215"/>
      <c r="PYQ330" s="215"/>
      <c r="PYR330" s="215"/>
      <c r="PYS330" s="215"/>
      <c r="PYT330" s="215"/>
      <c r="PYU330" s="215"/>
      <c r="PYV330" s="215"/>
      <c r="PYW330" s="215"/>
      <c r="PYX330" s="215"/>
      <c r="PYY330" s="215"/>
      <c r="PYZ330" s="215"/>
      <c r="PZA330" s="215"/>
      <c r="PZB330" s="215"/>
      <c r="PZC330" s="215"/>
      <c r="PZD330" s="215"/>
      <c r="PZE330" s="215"/>
      <c r="PZF330" s="215"/>
      <c r="PZG330" s="215"/>
      <c r="PZH330" s="215"/>
      <c r="PZI330" s="215"/>
      <c r="PZJ330" s="215"/>
      <c r="PZK330" s="215"/>
      <c r="PZL330" s="215"/>
      <c r="PZM330" s="215"/>
      <c r="PZN330" s="215"/>
      <c r="PZO330" s="215"/>
      <c r="PZP330" s="215"/>
      <c r="PZQ330" s="215"/>
      <c r="PZR330" s="215"/>
      <c r="PZS330" s="215"/>
      <c r="PZT330" s="215"/>
      <c r="PZU330" s="215"/>
      <c r="PZV330" s="215"/>
      <c r="PZW330" s="215"/>
      <c r="PZX330" s="215"/>
      <c r="PZY330" s="215"/>
      <c r="PZZ330" s="215"/>
      <c r="QAA330" s="215"/>
      <c r="QAB330" s="215"/>
      <c r="QAC330" s="215"/>
      <c r="QAD330" s="215"/>
      <c r="QAE330" s="215"/>
      <c r="QAF330" s="215"/>
      <c r="QAG330" s="215"/>
      <c r="QAH330" s="215"/>
      <c r="QAI330" s="215"/>
      <c r="QAJ330" s="215"/>
      <c r="QAK330" s="215"/>
      <c r="QAL330" s="215"/>
      <c r="QAM330" s="215"/>
      <c r="QAN330" s="215"/>
      <c r="QAO330" s="215"/>
      <c r="QAP330" s="215"/>
      <c r="QAQ330" s="215"/>
      <c r="QAR330" s="215"/>
      <c r="QAS330" s="215"/>
      <c r="QAT330" s="215"/>
      <c r="QAU330" s="215"/>
      <c r="QAV330" s="215"/>
      <c r="QAW330" s="215"/>
      <c r="QAX330" s="215"/>
      <c r="QAY330" s="215"/>
      <c r="QAZ330" s="215"/>
      <c r="QBA330" s="215"/>
      <c r="QBB330" s="215"/>
      <c r="QBC330" s="215"/>
      <c r="QBD330" s="215"/>
      <c r="QBE330" s="215"/>
      <c r="QBF330" s="215"/>
      <c r="QBG330" s="215"/>
      <c r="QBH330" s="215"/>
      <c r="QBI330" s="215"/>
      <c r="QBJ330" s="215"/>
      <c r="QBK330" s="215"/>
      <c r="QBL330" s="215"/>
      <c r="QBM330" s="215"/>
      <c r="QBN330" s="215"/>
      <c r="QBO330" s="215"/>
      <c r="QBP330" s="215"/>
      <c r="QBQ330" s="215"/>
      <c r="QBR330" s="215"/>
      <c r="QBS330" s="215"/>
      <c r="QBT330" s="215"/>
      <c r="QBU330" s="215"/>
      <c r="QBV330" s="215"/>
      <c r="QBW330" s="215"/>
      <c r="QBX330" s="215"/>
      <c r="QBY330" s="215"/>
      <c r="QBZ330" s="215"/>
      <c r="QCA330" s="215"/>
      <c r="QCB330" s="215"/>
      <c r="QCC330" s="215"/>
      <c r="QCD330" s="215"/>
      <c r="QCE330" s="215"/>
      <c r="QCF330" s="215"/>
      <c r="QCG330" s="215"/>
      <c r="QCH330" s="215"/>
      <c r="QCI330" s="215"/>
      <c r="QCJ330" s="215"/>
      <c r="QCK330" s="215"/>
      <c r="QCL330" s="215"/>
      <c r="QCM330" s="215"/>
      <c r="QCN330" s="215"/>
      <c r="QCO330" s="215"/>
      <c r="QCP330" s="215"/>
      <c r="QCQ330" s="215"/>
      <c r="QCR330" s="215"/>
      <c r="QCS330" s="215"/>
      <c r="QCT330" s="215"/>
      <c r="QCU330" s="215"/>
      <c r="QCV330" s="215"/>
      <c r="QCW330" s="215"/>
      <c r="QCX330" s="215"/>
      <c r="QCY330" s="215"/>
      <c r="QCZ330" s="215"/>
      <c r="QDA330" s="215"/>
      <c r="QDB330" s="215"/>
      <c r="QDC330" s="215"/>
      <c r="QDD330" s="215"/>
      <c r="QDE330" s="215"/>
      <c r="QDF330" s="215"/>
      <c r="QDG330" s="215"/>
      <c r="QDH330" s="215"/>
      <c r="QDI330" s="215"/>
      <c r="QDJ330" s="215"/>
      <c r="QDK330" s="215"/>
      <c r="QDL330" s="215"/>
      <c r="QDM330" s="215"/>
      <c r="QDN330" s="215"/>
      <c r="QDO330" s="215"/>
      <c r="QDP330" s="215"/>
      <c r="QDQ330" s="215"/>
      <c r="QDR330" s="215"/>
      <c r="QDS330" s="215"/>
      <c r="QDT330" s="215"/>
      <c r="QDU330" s="215"/>
      <c r="QDV330" s="215"/>
      <c r="QDW330" s="215"/>
      <c r="QDX330" s="215"/>
      <c r="QDY330" s="215"/>
      <c r="QDZ330" s="215"/>
      <c r="QEA330" s="215"/>
      <c r="QEB330" s="215"/>
      <c r="QEC330" s="215"/>
      <c r="QED330" s="215"/>
      <c r="QEE330" s="215"/>
      <c r="QEF330" s="215"/>
      <c r="QEG330" s="215"/>
      <c r="QEH330" s="215"/>
      <c r="QEI330" s="215"/>
      <c r="QEJ330" s="215"/>
      <c r="QEK330" s="215"/>
      <c r="QEL330" s="215"/>
      <c r="QEM330" s="215"/>
      <c r="QEN330" s="215"/>
      <c r="QEO330" s="215"/>
      <c r="QEP330" s="215"/>
      <c r="QEQ330" s="215"/>
      <c r="QER330" s="215"/>
      <c r="QES330" s="215"/>
      <c r="QET330" s="215"/>
      <c r="QEU330" s="215"/>
      <c r="QEV330" s="215"/>
      <c r="QEW330" s="215"/>
      <c r="QEX330" s="215"/>
      <c r="QEY330" s="215"/>
      <c r="QEZ330" s="215"/>
      <c r="QFA330" s="215"/>
      <c r="QFB330" s="215"/>
      <c r="QFC330" s="215"/>
      <c r="QFD330" s="215"/>
      <c r="QFE330" s="215"/>
      <c r="QFF330" s="215"/>
      <c r="QFG330" s="215"/>
      <c r="QFH330" s="215"/>
      <c r="QFI330" s="215"/>
      <c r="QFJ330" s="215"/>
      <c r="QFK330" s="215"/>
      <c r="QFL330" s="215"/>
      <c r="QFM330" s="215"/>
      <c r="QFN330" s="215"/>
      <c r="QFO330" s="215"/>
      <c r="QFP330" s="215"/>
      <c r="QFQ330" s="215"/>
      <c r="QFR330" s="215"/>
      <c r="QFS330" s="215"/>
      <c r="QFT330" s="215"/>
      <c r="QFU330" s="215"/>
      <c r="QFV330" s="215"/>
      <c r="QFW330" s="215"/>
      <c r="QFX330" s="215"/>
      <c r="QFY330" s="215"/>
      <c r="QFZ330" s="215"/>
      <c r="QGA330" s="215"/>
      <c r="QGB330" s="215"/>
      <c r="QGC330" s="215"/>
      <c r="QGD330" s="215"/>
      <c r="QGE330" s="215"/>
      <c r="QGF330" s="215"/>
      <c r="QGG330" s="215"/>
      <c r="QGH330" s="215"/>
      <c r="QGI330" s="215"/>
      <c r="QGJ330" s="215"/>
      <c r="QGK330" s="215"/>
      <c r="QGL330" s="215"/>
      <c r="QGM330" s="215"/>
      <c r="QGN330" s="215"/>
      <c r="QGO330" s="215"/>
      <c r="QGP330" s="215"/>
      <c r="QGQ330" s="215"/>
      <c r="QGR330" s="215"/>
      <c r="QGS330" s="215"/>
      <c r="QGT330" s="215"/>
      <c r="QGU330" s="215"/>
      <c r="QGV330" s="215"/>
      <c r="QGW330" s="215"/>
      <c r="QGX330" s="215"/>
      <c r="QGY330" s="215"/>
      <c r="QGZ330" s="215"/>
      <c r="QHA330" s="215"/>
      <c r="QHB330" s="215"/>
      <c r="QHC330" s="215"/>
      <c r="QHD330" s="215"/>
      <c r="QHE330" s="215"/>
      <c r="QHF330" s="215"/>
      <c r="QHG330" s="215"/>
      <c r="QHH330" s="215"/>
      <c r="QHI330" s="215"/>
      <c r="QHJ330" s="215"/>
      <c r="QHK330" s="215"/>
      <c r="QHL330" s="215"/>
      <c r="QHM330" s="215"/>
      <c r="QHN330" s="215"/>
      <c r="QHO330" s="215"/>
      <c r="QHP330" s="215"/>
      <c r="QHQ330" s="215"/>
      <c r="QHR330" s="215"/>
      <c r="QHS330" s="215"/>
      <c r="QHT330" s="215"/>
      <c r="QHU330" s="215"/>
      <c r="QHV330" s="215"/>
      <c r="QHW330" s="215"/>
      <c r="QHX330" s="215"/>
      <c r="QHY330" s="215"/>
      <c r="QHZ330" s="215"/>
      <c r="QIA330" s="215"/>
      <c r="QIB330" s="215"/>
      <c r="QIC330" s="215"/>
      <c r="QID330" s="215"/>
      <c r="QIE330" s="215"/>
      <c r="QIF330" s="215"/>
      <c r="QIG330" s="215"/>
      <c r="QIH330" s="215"/>
      <c r="QII330" s="215"/>
      <c r="QIJ330" s="215"/>
      <c r="QIK330" s="215"/>
      <c r="QIL330" s="215"/>
      <c r="QIM330" s="215"/>
      <c r="QIN330" s="215"/>
      <c r="QIO330" s="215"/>
      <c r="QIP330" s="215"/>
      <c r="QIQ330" s="215"/>
      <c r="QIR330" s="215"/>
      <c r="QIS330" s="215"/>
      <c r="QIT330" s="215"/>
      <c r="QIU330" s="215"/>
      <c r="QIV330" s="215"/>
      <c r="QIW330" s="215"/>
      <c r="QIX330" s="215"/>
      <c r="QIY330" s="215"/>
      <c r="QIZ330" s="215"/>
      <c r="QJA330" s="215"/>
      <c r="QJB330" s="215"/>
      <c r="QJC330" s="215"/>
      <c r="QJD330" s="215"/>
      <c r="QJE330" s="215"/>
      <c r="QJF330" s="215"/>
      <c r="QJG330" s="215"/>
      <c r="QJH330" s="215"/>
      <c r="QJI330" s="215"/>
      <c r="QJJ330" s="215"/>
      <c r="QJK330" s="215"/>
      <c r="QJL330" s="215"/>
      <c r="QJM330" s="215"/>
      <c r="QJN330" s="215"/>
      <c r="QJO330" s="215"/>
      <c r="QJP330" s="215"/>
      <c r="QJQ330" s="215"/>
      <c r="QJR330" s="215"/>
      <c r="QJS330" s="215"/>
      <c r="QJT330" s="215"/>
      <c r="QJU330" s="215"/>
      <c r="QJV330" s="215"/>
      <c r="QJW330" s="215"/>
      <c r="QJX330" s="215"/>
      <c r="QJY330" s="215"/>
      <c r="QJZ330" s="215"/>
      <c r="QKA330" s="215"/>
      <c r="QKB330" s="215"/>
      <c r="QKC330" s="215"/>
      <c r="QKD330" s="215"/>
      <c r="QKE330" s="215"/>
      <c r="QKF330" s="215"/>
      <c r="QKG330" s="215"/>
      <c r="QKH330" s="215"/>
      <c r="QKI330" s="215"/>
      <c r="QKJ330" s="215"/>
      <c r="QKK330" s="215"/>
      <c r="QKL330" s="215"/>
      <c r="QKM330" s="215"/>
      <c r="QKN330" s="215"/>
      <c r="QKO330" s="215"/>
      <c r="QKP330" s="215"/>
      <c r="QKQ330" s="215"/>
      <c r="QKR330" s="215"/>
      <c r="QKS330" s="215"/>
      <c r="QKT330" s="215"/>
      <c r="QKU330" s="215"/>
      <c r="QKV330" s="215"/>
      <c r="QKW330" s="215"/>
      <c r="QKX330" s="215"/>
      <c r="QKY330" s="215"/>
      <c r="QKZ330" s="215"/>
      <c r="QLA330" s="215"/>
      <c r="QLB330" s="215"/>
      <c r="QLC330" s="215"/>
      <c r="QLD330" s="215"/>
      <c r="QLE330" s="215"/>
      <c r="QLF330" s="215"/>
      <c r="QLG330" s="215"/>
      <c r="QLH330" s="215"/>
      <c r="QLI330" s="215"/>
      <c r="QLJ330" s="215"/>
      <c r="QLK330" s="215"/>
      <c r="QLL330" s="215"/>
      <c r="QLM330" s="215"/>
      <c r="QLN330" s="215"/>
      <c r="QLO330" s="215"/>
      <c r="QLP330" s="215"/>
      <c r="QLQ330" s="215"/>
      <c r="QLR330" s="215"/>
      <c r="QLS330" s="215"/>
      <c r="QLT330" s="215"/>
      <c r="QLU330" s="215"/>
      <c r="QLV330" s="215"/>
      <c r="QLW330" s="215"/>
      <c r="QLX330" s="215"/>
      <c r="QLY330" s="215"/>
      <c r="QLZ330" s="215"/>
      <c r="QMA330" s="215"/>
      <c r="QMB330" s="215"/>
      <c r="QMC330" s="215"/>
      <c r="QMD330" s="215"/>
      <c r="QME330" s="215"/>
      <c r="QMF330" s="215"/>
      <c r="QMG330" s="215"/>
      <c r="QMH330" s="215"/>
      <c r="QMI330" s="215"/>
      <c r="QMJ330" s="215"/>
      <c r="QMK330" s="215"/>
      <c r="QML330" s="215"/>
      <c r="QMM330" s="215"/>
      <c r="QMN330" s="215"/>
      <c r="QMO330" s="215"/>
      <c r="QMP330" s="215"/>
      <c r="QMQ330" s="215"/>
      <c r="QMR330" s="215"/>
      <c r="QMS330" s="215"/>
      <c r="QMT330" s="215"/>
      <c r="QMU330" s="215"/>
      <c r="QMV330" s="215"/>
      <c r="QMW330" s="215"/>
      <c r="QMX330" s="215"/>
      <c r="QMY330" s="215"/>
      <c r="QMZ330" s="215"/>
      <c r="QNA330" s="215"/>
      <c r="QNB330" s="215"/>
      <c r="QNC330" s="215"/>
      <c r="QND330" s="215"/>
      <c r="QNE330" s="215"/>
      <c r="QNF330" s="215"/>
      <c r="QNG330" s="215"/>
      <c r="QNH330" s="215"/>
      <c r="QNI330" s="215"/>
      <c r="QNJ330" s="215"/>
      <c r="QNK330" s="215"/>
      <c r="QNL330" s="215"/>
      <c r="QNM330" s="215"/>
      <c r="QNN330" s="215"/>
      <c r="QNO330" s="215"/>
      <c r="QNP330" s="215"/>
      <c r="QNQ330" s="215"/>
      <c r="QNR330" s="215"/>
      <c r="QNS330" s="215"/>
      <c r="QNT330" s="215"/>
      <c r="QNU330" s="215"/>
      <c r="QNV330" s="215"/>
      <c r="QNW330" s="215"/>
      <c r="QNX330" s="215"/>
      <c r="QNY330" s="215"/>
      <c r="QNZ330" s="215"/>
      <c r="QOA330" s="215"/>
      <c r="QOB330" s="215"/>
      <c r="QOC330" s="215"/>
      <c r="QOD330" s="215"/>
      <c r="QOE330" s="215"/>
      <c r="QOF330" s="215"/>
      <c r="QOG330" s="215"/>
      <c r="QOH330" s="215"/>
      <c r="QOI330" s="215"/>
      <c r="QOJ330" s="215"/>
      <c r="QOK330" s="215"/>
      <c r="QOL330" s="215"/>
      <c r="QOM330" s="215"/>
      <c r="QON330" s="215"/>
      <c r="QOO330" s="215"/>
      <c r="QOP330" s="215"/>
      <c r="QOQ330" s="215"/>
      <c r="QOR330" s="215"/>
      <c r="QOS330" s="215"/>
      <c r="QOT330" s="215"/>
      <c r="QOU330" s="215"/>
      <c r="QOV330" s="215"/>
      <c r="QOW330" s="215"/>
      <c r="QOX330" s="215"/>
      <c r="QOY330" s="215"/>
      <c r="QOZ330" s="215"/>
      <c r="QPA330" s="215"/>
      <c r="QPB330" s="215"/>
      <c r="QPC330" s="215"/>
      <c r="QPD330" s="215"/>
      <c r="QPE330" s="215"/>
      <c r="QPF330" s="215"/>
      <c r="QPG330" s="215"/>
      <c r="QPH330" s="215"/>
      <c r="QPI330" s="215"/>
      <c r="QPJ330" s="215"/>
      <c r="QPK330" s="215"/>
      <c r="QPL330" s="215"/>
      <c r="QPM330" s="215"/>
      <c r="QPN330" s="215"/>
      <c r="QPO330" s="215"/>
      <c r="QPP330" s="215"/>
      <c r="QPQ330" s="215"/>
      <c r="QPR330" s="215"/>
      <c r="QPS330" s="215"/>
      <c r="QPT330" s="215"/>
      <c r="QPU330" s="215"/>
      <c r="QPV330" s="215"/>
      <c r="QPW330" s="215"/>
      <c r="QPX330" s="215"/>
      <c r="QPY330" s="215"/>
      <c r="QPZ330" s="215"/>
      <c r="QQA330" s="215"/>
      <c r="QQB330" s="215"/>
      <c r="QQC330" s="215"/>
      <c r="QQD330" s="215"/>
      <c r="QQE330" s="215"/>
      <c r="QQF330" s="215"/>
      <c r="QQG330" s="215"/>
      <c r="QQH330" s="215"/>
      <c r="QQI330" s="215"/>
      <c r="QQJ330" s="215"/>
      <c r="QQK330" s="215"/>
      <c r="QQL330" s="215"/>
      <c r="QQM330" s="215"/>
      <c r="QQN330" s="215"/>
      <c r="QQO330" s="215"/>
      <c r="QQP330" s="215"/>
      <c r="QQQ330" s="215"/>
      <c r="QQR330" s="215"/>
      <c r="QQS330" s="215"/>
      <c r="QQT330" s="215"/>
      <c r="QQU330" s="215"/>
      <c r="QQV330" s="215"/>
      <c r="QQW330" s="215"/>
      <c r="QQX330" s="215"/>
      <c r="QQY330" s="215"/>
      <c r="QQZ330" s="215"/>
      <c r="QRA330" s="215"/>
      <c r="QRB330" s="215"/>
      <c r="QRC330" s="215"/>
      <c r="QRD330" s="215"/>
      <c r="QRE330" s="215"/>
      <c r="QRF330" s="215"/>
      <c r="QRG330" s="215"/>
      <c r="QRH330" s="215"/>
      <c r="QRI330" s="215"/>
      <c r="QRJ330" s="215"/>
      <c r="QRK330" s="215"/>
      <c r="QRL330" s="215"/>
      <c r="QRM330" s="215"/>
      <c r="QRN330" s="215"/>
      <c r="QRO330" s="215"/>
      <c r="QRP330" s="215"/>
      <c r="QRQ330" s="215"/>
      <c r="QRR330" s="215"/>
      <c r="QRS330" s="215"/>
      <c r="QRT330" s="215"/>
      <c r="QRU330" s="215"/>
      <c r="QRV330" s="215"/>
      <c r="QRW330" s="215"/>
      <c r="QRX330" s="215"/>
      <c r="QRY330" s="215"/>
      <c r="QRZ330" s="215"/>
      <c r="QSA330" s="215"/>
      <c r="QSB330" s="215"/>
      <c r="QSC330" s="215"/>
      <c r="QSD330" s="215"/>
      <c r="QSE330" s="215"/>
      <c r="QSF330" s="215"/>
      <c r="QSG330" s="215"/>
      <c r="QSH330" s="215"/>
      <c r="QSI330" s="215"/>
      <c r="QSJ330" s="215"/>
      <c r="QSK330" s="215"/>
      <c r="QSL330" s="215"/>
      <c r="QSM330" s="215"/>
      <c r="QSN330" s="215"/>
      <c r="QSO330" s="215"/>
      <c r="QSP330" s="215"/>
      <c r="QSQ330" s="215"/>
      <c r="QSR330" s="215"/>
      <c r="QSS330" s="215"/>
      <c r="QST330" s="215"/>
      <c r="QSU330" s="215"/>
      <c r="QSV330" s="215"/>
      <c r="QSW330" s="215"/>
      <c r="QSX330" s="215"/>
      <c r="QSY330" s="215"/>
      <c r="QSZ330" s="215"/>
      <c r="QTA330" s="215"/>
      <c r="QTB330" s="215"/>
      <c r="QTC330" s="215"/>
      <c r="QTD330" s="215"/>
      <c r="QTE330" s="215"/>
      <c r="QTF330" s="215"/>
      <c r="QTG330" s="215"/>
      <c r="QTH330" s="215"/>
      <c r="QTI330" s="215"/>
      <c r="QTJ330" s="215"/>
      <c r="QTK330" s="215"/>
      <c r="QTL330" s="215"/>
      <c r="QTM330" s="215"/>
      <c r="QTN330" s="215"/>
      <c r="QTO330" s="215"/>
      <c r="QTP330" s="215"/>
      <c r="QTQ330" s="215"/>
      <c r="QTR330" s="215"/>
      <c r="QTS330" s="215"/>
      <c r="QTT330" s="215"/>
      <c r="QTU330" s="215"/>
      <c r="QTV330" s="215"/>
      <c r="QTW330" s="215"/>
      <c r="QTX330" s="215"/>
      <c r="QTY330" s="215"/>
      <c r="QTZ330" s="215"/>
      <c r="QUA330" s="215"/>
      <c r="QUB330" s="215"/>
      <c r="QUC330" s="215"/>
      <c r="QUD330" s="215"/>
      <c r="QUE330" s="215"/>
      <c r="QUF330" s="215"/>
      <c r="QUG330" s="215"/>
      <c r="QUH330" s="215"/>
      <c r="QUI330" s="215"/>
      <c r="QUJ330" s="215"/>
      <c r="QUK330" s="215"/>
      <c r="QUL330" s="215"/>
      <c r="QUM330" s="215"/>
      <c r="QUN330" s="215"/>
      <c r="QUO330" s="215"/>
      <c r="QUP330" s="215"/>
      <c r="QUQ330" s="215"/>
      <c r="QUR330" s="215"/>
      <c r="QUS330" s="215"/>
      <c r="QUT330" s="215"/>
      <c r="QUU330" s="215"/>
      <c r="QUV330" s="215"/>
      <c r="QUW330" s="215"/>
      <c r="QUX330" s="215"/>
      <c r="QUY330" s="215"/>
      <c r="QUZ330" s="215"/>
      <c r="QVA330" s="215"/>
      <c r="QVB330" s="215"/>
      <c r="QVC330" s="215"/>
      <c r="QVD330" s="215"/>
      <c r="QVE330" s="215"/>
      <c r="QVF330" s="215"/>
      <c r="QVG330" s="215"/>
      <c r="QVH330" s="215"/>
      <c r="QVI330" s="215"/>
      <c r="QVJ330" s="215"/>
      <c r="QVK330" s="215"/>
      <c r="QVL330" s="215"/>
      <c r="QVM330" s="215"/>
      <c r="QVN330" s="215"/>
      <c r="QVO330" s="215"/>
      <c r="QVP330" s="215"/>
      <c r="QVQ330" s="215"/>
      <c r="QVR330" s="215"/>
      <c r="QVS330" s="215"/>
      <c r="QVT330" s="215"/>
      <c r="QVU330" s="215"/>
      <c r="QVV330" s="215"/>
      <c r="QVW330" s="215"/>
      <c r="QVX330" s="215"/>
      <c r="QVY330" s="215"/>
      <c r="QVZ330" s="215"/>
      <c r="QWA330" s="215"/>
      <c r="QWB330" s="215"/>
      <c r="QWC330" s="215"/>
      <c r="QWD330" s="215"/>
      <c r="QWE330" s="215"/>
      <c r="QWF330" s="215"/>
      <c r="QWG330" s="215"/>
      <c r="QWH330" s="215"/>
      <c r="QWI330" s="215"/>
      <c r="QWJ330" s="215"/>
      <c r="QWK330" s="215"/>
      <c r="QWL330" s="215"/>
      <c r="QWM330" s="215"/>
      <c r="QWN330" s="215"/>
      <c r="QWO330" s="215"/>
      <c r="QWP330" s="215"/>
      <c r="QWQ330" s="215"/>
      <c r="QWR330" s="215"/>
      <c r="QWS330" s="215"/>
      <c r="QWT330" s="215"/>
      <c r="QWU330" s="215"/>
      <c r="QWV330" s="215"/>
      <c r="QWW330" s="215"/>
      <c r="QWX330" s="215"/>
      <c r="QWY330" s="215"/>
      <c r="QWZ330" s="215"/>
      <c r="QXA330" s="215"/>
      <c r="QXB330" s="215"/>
      <c r="QXC330" s="215"/>
      <c r="QXD330" s="215"/>
      <c r="QXE330" s="215"/>
      <c r="QXF330" s="215"/>
      <c r="QXG330" s="215"/>
      <c r="QXH330" s="215"/>
      <c r="QXI330" s="215"/>
      <c r="QXJ330" s="215"/>
      <c r="QXK330" s="215"/>
      <c r="QXL330" s="215"/>
      <c r="QXM330" s="215"/>
      <c r="QXN330" s="215"/>
      <c r="QXO330" s="215"/>
      <c r="QXP330" s="215"/>
      <c r="QXQ330" s="215"/>
      <c r="QXR330" s="215"/>
      <c r="QXS330" s="215"/>
      <c r="QXT330" s="215"/>
      <c r="QXU330" s="215"/>
      <c r="QXV330" s="215"/>
      <c r="QXW330" s="215"/>
      <c r="QXX330" s="215"/>
      <c r="QXY330" s="215"/>
      <c r="QXZ330" s="215"/>
      <c r="QYA330" s="215"/>
      <c r="QYB330" s="215"/>
      <c r="QYC330" s="215"/>
      <c r="QYD330" s="215"/>
      <c r="QYE330" s="215"/>
      <c r="QYF330" s="215"/>
      <c r="QYG330" s="215"/>
      <c r="QYH330" s="215"/>
      <c r="QYI330" s="215"/>
      <c r="QYJ330" s="215"/>
      <c r="QYK330" s="215"/>
      <c r="QYL330" s="215"/>
      <c r="QYM330" s="215"/>
      <c r="QYN330" s="215"/>
      <c r="QYO330" s="215"/>
      <c r="QYP330" s="215"/>
      <c r="QYQ330" s="215"/>
      <c r="QYR330" s="215"/>
      <c r="QYS330" s="215"/>
      <c r="QYT330" s="215"/>
      <c r="QYU330" s="215"/>
      <c r="QYV330" s="215"/>
      <c r="QYW330" s="215"/>
      <c r="QYX330" s="215"/>
      <c r="QYY330" s="215"/>
      <c r="QYZ330" s="215"/>
      <c r="QZA330" s="215"/>
      <c r="QZB330" s="215"/>
      <c r="QZC330" s="215"/>
      <c r="QZD330" s="215"/>
      <c r="QZE330" s="215"/>
      <c r="QZF330" s="215"/>
      <c r="QZG330" s="215"/>
      <c r="QZH330" s="215"/>
      <c r="QZI330" s="215"/>
      <c r="QZJ330" s="215"/>
      <c r="QZK330" s="215"/>
      <c r="QZL330" s="215"/>
      <c r="QZM330" s="215"/>
      <c r="QZN330" s="215"/>
      <c r="QZO330" s="215"/>
      <c r="QZP330" s="215"/>
      <c r="QZQ330" s="215"/>
      <c r="QZR330" s="215"/>
      <c r="QZS330" s="215"/>
      <c r="QZT330" s="215"/>
      <c r="QZU330" s="215"/>
      <c r="QZV330" s="215"/>
      <c r="QZW330" s="215"/>
      <c r="QZX330" s="215"/>
      <c r="QZY330" s="215"/>
      <c r="QZZ330" s="215"/>
      <c r="RAA330" s="215"/>
      <c r="RAB330" s="215"/>
      <c r="RAC330" s="215"/>
      <c r="RAD330" s="215"/>
      <c r="RAE330" s="215"/>
      <c r="RAF330" s="215"/>
      <c r="RAG330" s="215"/>
      <c r="RAH330" s="215"/>
      <c r="RAI330" s="215"/>
      <c r="RAJ330" s="215"/>
      <c r="RAK330" s="215"/>
      <c r="RAL330" s="215"/>
      <c r="RAM330" s="215"/>
      <c r="RAN330" s="215"/>
      <c r="RAO330" s="215"/>
      <c r="RAP330" s="215"/>
      <c r="RAQ330" s="215"/>
      <c r="RAR330" s="215"/>
      <c r="RAS330" s="215"/>
      <c r="RAT330" s="215"/>
      <c r="RAU330" s="215"/>
      <c r="RAV330" s="215"/>
      <c r="RAW330" s="215"/>
      <c r="RAX330" s="215"/>
      <c r="RAY330" s="215"/>
      <c r="RAZ330" s="215"/>
      <c r="RBA330" s="215"/>
      <c r="RBB330" s="215"/>
      <c r="RBC330" s="215"/>
      <c r="RBD330" s="215"/>
      <c r="RBE330" s="215"/>
      <c r="RBF330" s="215"/>
      <c r="RBG330" s="215"/>
      <c r="RBH330" s="215"/>
      <c r="RBI330" s="215"/>
      <c r="RBJ330" s="215"/>
      <c r="RBK330" s="215"/>
      <c r="RBL330" s="215"/>
      <c r="RBM330" s="215"/>
      <c r="RBN330" s="215"/>
      <c r="RBO330" s="215"/>
      <c r="RBP330" s="215"/>
      <c r="RBQ330" s="215"/>
      <c r="RBR330" s="215"/>
      <c r="RBS330" s="215"/>
      <c r="RBT330" s="215"/>
      <c r="RBU330" s="215"/>
      <c r="RBV330" s="215"/>
      <c r="RBW330" s="215"/>
      <c r="RBX330" s="215"/>
      <c r="RBY330" s="215"/>
      <c r="RBZ330" s="215"/>
      <c r="RCA330" s="215"/>
      <c r="RCB330" s="215"/>
      <c r="RCC330" s="215"/>
      <c r="RCD330" s="215"/>
      <c r="RCE330" s="215"/>
      <c r="RCF330" s="215"/>
      <c r="RCG330" s="215"/>
      <c r="RCH330" s="215"/>
      <c r="RCI330" s="215"/>
      <c r="RCJ330" s="215"/>
      <c r="RCK330" s="215"/>
      <c r="RCL330" s="215"/>
      <c r="RCM330" s="215"/>
      <c r="RCN330" s="215"/>
      <c r="RCO330" s="215"/>
      <c r="RCP330" s="215"/>
      <c r="RCQ330" s="215"/>
      <c r="RCR330" s="215"/>
      <c r="RCS330" s="215"/>
      <c r="RCT330" s="215"/>
      <c r="RCU330" s="215"/>
      <c r="RCV330" s="215"/>
      <c r="RCW330" s="215"/>
      <c r="RCX330" s="215"/>
      <c r="RCY330" s="215"/>
      <c r="RCZ330" s="215"/>
      <c r="RDA330" s="215"/>
      <c r="RDB330" s="215"/>
      <c r="RDC330" s="215"/>
      <c r="RDD330" s="215"/>
      <c r="RDE330" s="215"/>
      <c r="RDF330" s="215"/>
      <c r="RDG330" s="215"/>
      <c r="RDH330" s="215"/>
      <c r="RDI330" s="215"/>
      <c r="RDJ330" s="215"/>
      <c r="RDK330" s="215"/>
      <c r="RDL330" s="215"/>
      <c r="RDM330" s="215"/>
      <c r="RDN330" s="215"/>
      <c r="RDO330" s="215"/>
      <c r="RDP330" s="215"/>
      <c r="RDQ330" s="215"/>
      <c r="RDR330" s="215"/>
      <c r="RDS330" s="215"/>
      <c r="RDT330" s="215"/>
      <c r="RDU330" s="215"/>
      <c r="RDV330" s="215"/>
      <c r="RDW330" s="215"/>
      <c r="RDX330" s="215"/>
      <c r="RDY330" s="215"/>
      <c r="RDZ330" s="215"/>
      <c r="REA330" s="215"/>
      <c r="REB330" s="215"/>
      <c r="REC330" s="215"/>
      <c r="RED330" s="215"/>
      <c r="REE330" s="215"/>
      <c r="REF330" s="215"/>
      <c r="REG330" s="215"/>
      <c r="REH330" s="215"/>
      <c r="REI330" s="215"/>
      <c r="REJ330" s="215"/>
      <c r="REK330" s="215"/>
      <c r="REL330" s="215"/>
      <c r="REM330" s="215"/>
      <c r="REN330" s="215"/>
      <c r="REO330" s="215"/>
      <c r="REP330" s="215"/>
      <c r="REQ330" s="215"/>
      <c r="RER330" s="215"/>
      <c r="RES330" s="215"/>
      <c r="RET330" s="215"/>
      <c r="REU330" s="215"/>
      <c r="REV330" s="215"/>
      <c r="REW330" s="215"/>
      <c r="REX330" s="215"/>
      <c r="REY330" s="215"/>
      <c r="REZ330" s="215"/>
      <c r="RFA330" s="215"/>
      <c r="RFB330" s="215"/>
      <c r="RFC330" s="215"/>
      <c r="RFD330" s="215"/>
      <c r="RFE330" s="215"/>
      <c r="RFF330" s="215"/>
      <c r="RFG330" s="215"/>
      <c r="RFH330" s="215"/>
      <c r="RFI330" s="215"/>
      <c r="RFJ330" s="215"/>
      <c r="RFK330" s="215"/>
      <c r="RFL330" s="215"/>
      <c r="RFM330" s="215"/>
      <c r="RFN330" s="215"/>
      <c r="RFO330" s="215"/>
      <c r="RFP330" s="215"/>
      <c r="RFQ330" s="215"/>
      <c r="RFR330" s="215"/>
      <c r="RFS330" s="215"/>
      <c r="RFT330" s="215"/>
      <c r="RFU330" s="215"/>
      <c r="RFV330" s="215"/>
      <c r="RFW330" s="215"/>
      <c r="RFX330" s="215"/>
      <c r="RFY330" s="215"/>
      <c r="RFZ330" s="215"/>
      <c r="RGA330" s="215"/>
      <c r="RGB330" s="215"/>
      <c r="RGC330" s="215"/>
      <c r="RGD330" s="215"/>
      <c r="RGE330" s="215"/>
      <c r="RGF330" s="215"/>
      <c r="RGG330" s="215"/>
      <c r="RGH330" s="215"/>
      <c r="RGI330" s="215"/>
      <c r="RGJ330" s="215"/>
      <c r="RGK330" s="215"/>
      <c r="RGL330" s="215"/>
      <c r="RGM330" s="215"/>
      <c r="RGN330" s="215"/>
      <c r="RGO330" s="215"/>
      <c r="RGP330" s="215"/>
      <c r="RGQ330" s="215"/>
      <c r="RGR330" s="215"/>
      <c r="RGS330" s="215"/>
      <c r="RGT330" s="215"/>
      <c r="RGU330" s="215"/>
      <c r="RGV330" s="215"/>
      <c r="RGW330" s="215"/>
      <c r="RGX330" s="215"/>
      <c r="RGY330" s="215"/>
      <c r="RGZ330" s="215"/>
      <c r="RHA330" s="215"/>
      <c r="RHB330" s="215"/>
      <c r="RHC330" s="215"/>
      <c r="RHD330" s="215"/>
      <c r="RHE330" s="215"/>
      <c r="RHF330" s="215"/>
      <c r="RHG330" s="215"/>
      <c r="RHH330" s="215"/>
      <c r="RHI330" s="215"/>
      <c r="RHJ330" s="215"/>
      <c r="RHK330" s="215"/>
      <c r="RHL330" s="215"/>
      <c r="RHM330" s="215"/>
      <c r="RHN330" s="215"/>
      <c r="RHO330" s="215"/>
      <c r="RHP330" s="215"/>
      <c r="RHQ330" s="215"/>
      <c r="RHR330" s="215"/>
      <c r="RHS330" s="215"/>
      <c r="RHT330" s="215"/>
      <c r="RHU330" s="215"/>
      <c r="RHV330" s="215"/>
      <c r="RHW330" s="215"/>
      <c r="RHX330" s="215"/>
      <c r="RHY330" s="215"/>
      <c r="RHZ330" s="215"/>
      <c r="RIA330" s="215"/>
      <c r="RIB330" s="215"/>
      <c r="RIC330" s="215"/>
      <c r="RID330" s="215"/>
      <c r="RIE330" s="215"/>
      <c r="RIF330" s="215"/>
      <c r="RIG330" s="215"/>
      <c r="RIH330" s="215"/>
      <c r="RII330" s="215"/>
      <c r="RIJ330" s="215"/>
      <c r="RIK330" s="215"/>
      <c r="RIL330" s="215"/>
      <c r="RIM330" s="215"/>
      <c r="RIN330" s="215"/>
      <c r="RIO330" s="215"/>
      <c r="RIP330" s="215"/>
      <c r="RIQ330" s="215"/>
      <c r="RIR330" s="215"/>
      <c r="RIS330" s="215"/>
      <c r="RIT330" s="215"/>
      <c r="RIU330" s="215"/>
      <c r="RIV330" s="215"/>
      <c r="RIW330" s="215"/>
      <c r="RIX330" s="215"/>
      <c r="RIY330" s="215"/>
      <c r="RIZ330" s="215"/>
      <c r="RJA330" s="215"/>
      <c r="RJB330" s="215"/>
      <c r="RJC330" s="215"/>
      <c r="RJD330" s="215"/>
      <c r="RJE330" s="215"/>
      <c r="RJF330" s="215"/>
      <c r="RJG330" s="215"/>
      <c r="RJH330" s="215"/>
      <c r="RJI330" s="215"/>
      <c r="RJJ330" s="215"/>
      <c r="RJK330" s="215"/>
      <c r="RJL330" s="215"/>
      <c r="RJM330" s="215"/>
      <c r="RJN330" s="215"/>
      <c r="RJO330" s="215"/>
      <c r="RJP330" s="215"/>
      <c r="RJQ330" s="215"/>
      <c r="RJR330" s="215"/>
      <c r="RJS330" s="215"/>
      <c r="RJT330" s="215"/>
      <c r="RJU330" s="215"/>
      <c r="RJV330" s="215"/>
      <c r="RJW330" s="215"/>
      <c r="RJX330" s="215"/>
      <c r="RJY330" s="215"/>
      <c r="RJZ330" s="215"/>
      <c r="RKA330" s="215"/>
      <c r="RKB330" s="215"/>
      <c r="RKC330" s="215"/>
      <c r="RKD330" s="215"/>
      <c r="RKE330" s="215"/>
      <c r="RKF330" s="215"/>
      <c r="RKG330" s="215"/>
      <c r="RKH330" s="215"/>
      <c r="RKI330" s="215"/>
      <c r="RKJ330" s="215"/>
      <c r="RKK330" s="215"/>
      <c r="RKL330" s="215"/>
      <c r="RKM330" s="215"/>
      <c r="RKN330" s="215"/>
      <c r="RKO330" s="215"/>
      <c r="RKP330" s="215"/>
      <c r="RKQ330" s="215"/>
      <c r="RKR330" s="215"/>
      <c r="RKS330" s="215"/>
      <c r="RKT330" s="215"/>
      <c r="RKU330" s="215"/>
      <c r="RKV330" s="215"/>
      <c r="RKW330" s="215"/>
      <c r="RKX330" s="215"/>
      <c r="RKY330" s="215"/>
      <c r="RKZ330" s="215"/>
      <c r="RLA330" s="215"/>
      <c r="RLB330" s="215"/>
      <c r="RLC330" s="215"/>
      <c r="RLD330" s="215"/>
      <c r="RLE330" s="215"/>
      <c r="RLF330" s="215"/>
      <c r="RLG330" s="215"/>
      <c r="RLH330" s="215"/>
      <c r="RLI330" s="215"/>
      <c r="RLJ330" s="215"/>
      <c r="RLK330" s="215"/>
      <c r="RLL330" s="215"/>
      <c r="RLM330" s="215"/>
      <c r="RLN330" s="215"/>
      <c r="RLO330" s="215"/>
      <c r="RLP330" s="215"/>
      <c r="RLQ330" s="215"/>
      <c r="RLR330" s="215"/>
      <c r="RLS330" s="215"/>
      <c r="RLT330" s="215"/>
      <c r="RLU330" s="215"/>
      <c r="RLV330" s="215"/>
      <c r="RLW330" s="215"/>
      <c r="RLX330" s="215"/>
      <c r="RLY330" s="215"/>
      <c r="RLZ330" s="215"/>
      <c r="RMA330" s="215"/>
      <c r="RMB330" s="215"/>
      <c r="RMC330" s="215"/>
      <c r="RMD330" s="215"/>
      <c r="RME330" s="215"/>
      <c r="RMF330" s="215"/>
      <c r="RMG330" s="215"/>
      <c r="RMH330" s="215"/>
      <c r="RMI330" s="215"/>
      <c r="RMJ330" s="215"/>
      <c r="RMK330" s="215"/>
      <c r="RML330" s="215"/>
      <c r="RMM330" s="215"/>
      <c r="RMN330" s="215"/>
      <c r="RMO330" s="215"/>
      <c r="RMP330" s="215"/>
      <c r="RMQ330" s="215"/>
      <c r="RMR330" s="215"/>
      <c r="RMS330" s="215"/>
      <c r="RMT330" s="215"/>
      <c r="RMU330" s="215"/>
      <c r="RMV330" s="215"/>
      <c r="RMW330" s="215"/>
      <c r="RMX330" s="215"/>
      <c r="RMY330" s="215"/>
      <c r="RMZ330" s="215"/>
      <c r="RNA330" s="215"/>
      <c r="RNB330" s="215"/>
      <c r="RNC330" s="215"/>
      <c r="RND330" s="215"/>
      <c r="RNE330" s="215"/>
      <c r="RNF330" s="215"/>
      <c r="RNG330" s="215"/>
      <c r="RNH330" s="215"/>
      <c r="RNI330" s="215"/>
      <c r="RNJ330" s="215"/>
      <c r="RNK330" s="215"/>
      <c r="RNL330" s="215"/>
      <c r="RNM330" s="215"/>
      <c r="RNN330" s="215"/>
      <c r="RNO330" s="215"/>
      <c r="RNP330" s="215"/>
      <c r="RNQ330" s="215"/>
      <c r="RNR330" s="215"/>
      <c r="RNS330" s="215"/>
      <c r="RNT330" s="215"/>
      <c r="RNU330" s="215"/>
      <c r="RNV330" s="215"/>
      <c r="RNW330" s="215"/>
      <c r="RNX330" s="215"/>
      <c r="RNY330" s="215"/>
      <c r="RNZ330" s="215"/>
      <c r="ROA330" s="215"/>
      <c r="ROB330" s="215"/>
      <c r="ROC330" s="215"/>
      <c r="ROD330" s="215"/>
      <c r="ROE330" s="215"/>
      <c r="ROF330" s="215"/>
      <c r="ROG330" s="215"/>
      <c r="ROH330" s="215"/>
      <c r="ROI330" s="215"/>
      <c r="ROJ330" s="215"/>
      <c r="ROK330" s="215"/>
      <c r="ROL330" s="215"/>
      <c r="ROM330" s="215"/>
      <c r="RON330" s="215"/>
      <c r="ROO330" s="215"/>
      <c r="ROP330" s="215"/>
      <c r="ROQ330" s="215"/>
      <c r="ROR330" s="215"/>
      <c r="ROS330" s="215"/>
      <c r="ROT330" s="215"/>
      <c r="ROU330" s="215"/>
      <c r="ROV330" s="215"/>
      <c r="ROW330" s="215"/>
      <c r="ROX330" s="215"/>
      <c r="ROY330" s="215"/>
      <c r="ROZ330" s="215"/>
      <c r="RPA330" s="215"/>
      <c r="RPB330" s="215"/>
      <c r="RPC330" s="215"/>
      <c r="RPD330" s="215"/>
      <c r="RPE330" s="215"/>
      <c r="RPF330" s="215"/>
      <c r="RPG330" s="215"/>
      <c r="RPH330" s="215"/>
      <c r="RPI330" s="215"/>
      <c r="RPJ330" s="215"/>
      <c r="RPK330" s="215"/>
      <c r="RPL330" s="215"/>
      <c r="RPM330" s="215"/>
      <c r="RPN330" s="215"/>
      <c r="RPO330" s="215"/>
      <c r="RPP330" s="215"/>
      <c r="RPQ330" s="215"/>
      <c r="RPR330" s="215"/>
      <c r="RPS330" s="215"/>
      <c r="RPT330" s="215"/>
      <c r="RPU330" s="215"/>
      <c r="RPV330" s="215"/>
      <c r="RPW330" s="215"/>
      <c r="RPX330" s="215"/>
      <c r="RPY330" s="215"/>
      <c r="RPZ330" s="215"/>
      <c r="RQA330" s="215"/>
      <c r="RQB330" s="215"/>
      <c r="RQC330" s="215"/>
      <c r="RQD330" s="215"/>
      <c r="RQE330" s="215"/>
      <c r="RQF330" s="215"/>
      <c r="RQG330" s="215"/>
      <c r="RQH330" s="215"/>
      <c r="RQI330" s="215"/>
      <c r="RQJ330" s="215"/>
      <c r="RQK330" s="215"/>
      <c r="RQL330" s="215"/>
      <c r="RQM330" s="215"/>
      <c r="RQN330" s="215"/>
      <c r="RQO330" s="215"/>
      <c r="RQP330" s="215"/>
      <c r="RQQ330" s="215"/>
      <c r="RQR330" s="215"/>
      <c r="RQS330" s="215"/>
      <c r="RQT330" s="215"/>
      <c r="RQU330" s="215"/>
      <c r="RQV330" s="215"/>
      <c r="RQW330" s="215"/>
      <c r="RQX330" s="215"/>
      <c r="RQY330" s="215"/>
      <c r="RQZ330" s="215"/>
      <c r="RRA330" s="215"/>
      <c r="RRB330" s="215"/>
      <c r="RRC330" s="215"/>
      <c r="RRD330" s="215"/>
      <c r="RRE330" s="215"/>
      <c r="RRF330" s="215"/>
      <c r="RRG330" s="215"/>
      <c r="RRH330" s="215"/>
      <c r="RRI330" s="215"/>
      <c r="RRJ330" s="215"/>
      <c r="RRK330" s="215"/>
      <c r="RRL330" s="215"/>
      <c r="RRM330" s="215"/>
      <c r="RRN330" s="215"/>
      <c r="RRO330" s="215"/>
      <c r="RRP330" s="215"/>
      <c r="RRQ330" s="215"/>
      <c r="RRR330" s="215"/>
      <c r="RRS330" s="215"/>
      <c r="RRT330" s="215"/>
      <c r="RRU330" s="215"/>
      <c r="RRV330" s="215"/>
      <c r="RRW330" s="215"/>
      <c r="RRX330" s="215"/>
      <c r="RRY330" s="215"/>
      <c r="RRZ330" s="215"/>
      <c r="RSA330" s="215"/>
      <c r="RSB330" s="215"/>
      <c r="RSC330" s="215"/>
      <c r="RSD330" s="215"/>
      <c r="RSE330" s="215"/>
      <c r="RSF330" s="215"/>
      <c r="RSG330" s="215"/>
      <c r="RSH330" s="215"/>
      <c r="RSI330" s="215"/>
      <c r="RSJ330" s="215"/>
      <c r="RSK330" s="215"/>
      <c r="RSL330" s="215"/>
      <c r="RSM330" s="215"/>
      <c r="RSN330" s="215"/>
      <c r="RSO330" s="215"/>
      <c r="RSP330" s="215"/>
      <c r="RSQ330" s="215"/>
      <c r="RSR330" s="215"/>
      <c r="RSS330" s="215"/>
      <c r="RST330" s="215"/>
      <c r="RSU330" s="215"/>
      <c r="RSV330" s="215"/>
      <c r="RSW330" s="215"/>
      <c r="RSX330" s="215"/>
      <c r="RSY330" s="215"/>
      <c r="RSZ330" s="215"/>
      <c r="RTA330" s="215"/>
      <c r="RTB330" s="215"/>
      <c r="RTC330" s="215"/>
      <c r="RTD330" s="215"/>
      <c r="RTE330" s="215"/>
      <c r="RTF330" s="215"/>
      <c r="RTG330" s="215"/>
      <c r="RTH330" s="215"/>
      <c r="RTI330" s="215"/>
      <c r="RTJ330" s="215"/>
      <c r="RTK330" s="215"/>
      <c r="RTL330" s="215"/>
      <c r="RTM330" s="215"/>
      <c r="RTN330" s="215"/>
      <c r="RTO330" s="215"/>
      <c r="RTP330" s="215"/>
      <c r="RTQ330" s="215"/>
      <c r="RTR330" s="215"/>
      <c r="RTS330" s="215"/>
      <c r="RTT330" s="215"/>
      <c r="RTU330" s="215"/>
      <c r="RTV330" s="215"/>
      <c r="RTW330" s="215"/>
      <c r="RTX330" s="215"/>
      <c r="RTY330" s="215"/>
      <c r="RTZ330" s="215"/>
      <c r="RUA330" s="215"/>
      <c r="RUB330" s="215"/>
      <c r="RUC330" s="215"/>
      <c r="RUD330" s="215"/>
      <c r="RUE330" s="215"/>
      <c r="RUF330" s="215"/>
      <c r="RUG330" s="215"/>
      <c r="RUH330" s="215"/>
      <c r="RUI330" s="215"/>
      <c r="RUJ330" s="215"/>
      <c r="RUK330" s="215"/>
      <c r="RUL330" s="215"/>
      <c r="RUM330" s="215"/>
      <c r="RUN330" s="215"/>
      <c r="RUO330" s="215"/>
      <c r="RUP330" s="215"/>
      <c r="RUQ330" s="215"/>
      <c r="RUR330" s="215"/>
      <c r="RUS330" s="215"/>
      <c r="RUT330" s="215"/>
      <c r="RUU330" s="215"/>
      <c r="RUV330" s="215"/>
      <c r="RUW330" s="215"/>
      <c r="RUX330" s="215"/>
      <c r="RUY330" s="215"/>
      <c r="RUZ330" s="215"/>
      <c r="RVA330" s="215"/>
      <c r="RVB330" s="215"/>
      <c r="RVC330" s="215"/>
      <c r="RVD330" s="215"/>
      <c r="RVE330" s="215"/>
      <c r="RVF330" s="215"/>
      <c r="RVG330" s="215"/>
      <c r="RVH330" s="215"/>
      <c r="RVI330" s="215"/>
      <c r="RVJ330" s="215"/>
      <c r="RVK330" s="215"/>
      <c r="RVL330" s="215"/>
      <c r="RVM330" s="215"/>
      <c r="RVN330" s="215"/>
      <c r="RVO330" s="215"/>
      <c r="RVP330" s="215"/>
      <c r="RVQ330" s="215"/>
      <c r="RVR330" s="215"/>
      <c r="RVS330" s="215"/>
      <c r="RVT330" s="215"/>
      <c r="RVU330" s="215"/>
      <c r="RVV330" s="215"/>
      <c r="RVW330" s="215"/>
      <c r="RVX330" s="215"/>
      <c r="RVY330" s="215"/>
      <c r="RVZ330" s="215"/>
      <c r="RWA330" s="215"/>
      <c r="RWB330" s="215"/>
      <c r="RWC330" s="215"/>
      <c r="RWD330" s="215"/>
      <c r="RWE330" s="215"/>
      <c r="RWF330" s="215"/>
      <c r="RWG330" s="215"/>
      <c r="RWH330" s="215"/>
      <c r="RWI330" s="215"/>
      <c r="RWJ330" s="215"/>
      <c r="RWK330" s="215"/>
      <c r="RWL330" s="215"/>
      <c r="RWM330" s="215"/>
      <c r="RWN330" s="215"/>
      <c r="RWO330" s="215"/>
      <c r="RWP330" s="215"/>
      <c r="RWQ330" s="215"/>
      <c r="RWR330" s="215"/>
      <c r="RWS330" s="215"/>
      <c r="RWT330" s="215"/>
      <c r="RWU330" s="215"/>
      <c r="RWV330" s="215"/>
      <c r="RWW330" s="215"/>
      <c r="RWX330" s="215"/>
      <c r="RWY330" s="215"/>
      <c r="RWZ330" s="215"/>
      <c r="RXA330" s="215"/>
      <c r="RXB330" s="215"/>
      <c r="RXC330" s="215"/>
      <c r="RXD330" s="215"/>
      <c r="RXE330" s="215"/>
      <c r="RXF330" s="215"/>
      <c r="RXG330" s="215"/>
      <c r="RXH330" s="215"/>
      <c r="RXI330" s="215"/>
      <c r="RXJ330" s="215"/>
      <c r="RXK330" s="215"/>
      <c r="RXL330" s="215"/>
      <c r="RXM330" s="215"/>
      <c r="RXN330" s="215"/>
      <c r="RXO330" s="215"/>
      <c r="RXP330" s="215"/>
      <c r="RXQ330" s="215"/>
      <c r="RXR330" s="215"/>
      <c r="RXS330" s="215"/>
      <c r="RXT330" s="215"/>
      <c r="RXU330" s="215"/>
      <c r="RXV330" s="215"/>
      <c r="RXW330" s="215"/>
      <c r="RXX330" s="215"/>
      <c r="RXY330" s="215"/>
      <c r="RXZ330" s="215"/>
      <c r="RYA330" s="215"/>
      <c r="RYB330" s="215"/>
      <c r="RYC330" s="215"/>
      <c r="RYD330" s="215"/>
      <c r="RYE330" s="215"/>
      <c r="RYF330" s="215"/>
      <c r="RYG330" s="215"/>
      <c r="RYH330" s="215"/>
      <c r="RYI330" s="215"/>
      <c r="RYJ330" s="215"/>
      <c r="RYK330" s="215"/>
      <c r="RYL330" s="215"/>
      <c r="RYM330" s="215"/>
      <c r="RYN330" s="215"/>
      <c r="RYO330" s="215"/>
      <c r="RYP330" s="215"/>
      <c r="RYQ330" s="215"/>
      <c r="RYR330" s="215"/>
      <c r="RYS330" s="215"/>
      <c r="RYT330" s="215"/>
      <c r="RYU330" s="215"/>
      <c r="RYV330" s="215"/>
      <c r="RYW330" s="215"/>
      <c r="RYX330" s="215"/>
      <c r="RYY330" s="215"/>
      <c r="RYZ330" s="215"/>
      <c r="RZA330" s="215"/>
      <c r="RZB330" s="215"/>
      <c r="RZC330" s="215"/>
      <c r="RZD330" s="215"/>
      <c r="RZE330" s="215"/>
      <c r="RZF330" s="215"/>
      <c r="RZG330" s="215"/>
      <c r="RZH330" s="215"/>
      <c r="RZI330" s="215"/>
      <c r="RZJ330" s="215"/>
      <c r="RZK330" s="215"/>
      <c r="RZL330" s="215"/>
      <c r="RZM330" s="215"/>
      <c r="RZN330" s="215"/>
      <c r="RZO330" s="215"/>
      <c r="RZP330" s="215"/>
      <c r="RZQ330" s="215"/>
      <c r="RZR330" s="215"/>
      <c r="RZS330" s="215"/>
      <c r="RZT330" s="215"/>
      <c r="RZU330" s="215"/>
      <c r="RZV330" s="215"/>
      <c r="RZW330" s="215"/>
      <c r="RZX330" s="215"/>
      <c r="RZY330" s="215"/>
      <c r="RZZ330" s="215"/>
      <c r="SAA330" s="215"/>
      <c r="SAB330" s="215"/>
      <c r="SAC330" s="215"/>
      <c r="SAD330" s="215"/>
      <c r="SAE330" s="215"/>
      <c r="SAF330" s="215"/>
      <c r="SAG330" s="215"/>
      <c r="SAH330" s="215"/>
      <c r="SAI330" s="215"/>
      <c r="SAJ330" s="215"/>
      <c r="SAK330" s="215"/>
      <c r="SAL330" s="215"/>
      <c r="SAM330" s="215"/>
      <c r="SAN330" s="215"/>
      <c r="SAO330" s="215"/>
      <c r="SAP330" s="215"/>
      <c r="SAQ330" s="215"/>
      <c r="SAR330" s="215"/>
      <c r="SAS330" s="215"/>
      <c r="SAT330" s="215"/>
      <c r="SAU330" s="215"/>
      <c r="SAV330" s="215"/>
      <c r="SAW330" s="215"/>
      <c r="SAX330" s="215"/>
      <c r="SAY330" s="215"/>
      <c r="SAZ330" s="215"/>
      <c r="SBA330" s="215"/>
      <c r="SBB330" s="215"/>
      <c r="SBC330" s="215"/>
      <c r="SBD330" s="215"/>
      <c r="SBE330" s="215"/>
      <c r="SBF330" s="215"/>
      <c r="SBG330" s="215"/>
      <c r="SBH330" s="215"/>
      <c r="SBI330" s="215"/>
      <c r="SBJ330" s="215"/>
      <c r="SBK330" s="215"/>
      <c r="SBL330" s="215"/>
      <c r="SBM330" s="215"/>
      <c r="SBN330" s="215"/>
      <c r="SBO330" s="215"/>
      <c r="SBP330" s="215"/>
      <c r="SBQ330" s="215"/>
      <c r="SBR330" s="215"/>
      <c r="SBS330" s="215"/>
      <c r="SBT330" s="215"/>
      <c r="SBU330" s="215"/>
      <c r="SBV330" s="215"/>
      <c r="SBW330" s="215"/>
      <c r="SBX330" s="215"/>
      <c r="SBY330" s="215"/>
      <c r="SBZ330" s="215"/>
      <c r="SCA330" s="215"/>
      <c r="SCB330" s="215"/>
      <c r="SCC330" s="215"/>
      <c r="SCD330" s="215"/>
      <c r="SCE330" s="215"/>
      <c r="SCF330" s="215"/>
      <c r="SCG330" s="215"/>
      <c r="SCH330" s="215"/>
      <c r="SCI330" s="215"/>
      <c r="SCJ330" s="215"/>
      <c r="SCK330" s="215"/>
      <c r="SCL330" s="215"/>
      <c r="SCM330" s="215"/>
      <c r="SCN330" s="215"/>
      <c r="SCO330" s="215"/>
      <c r="SCP330" s="215"/>
      <c r="SCQ330" s="215"/>
      <c r="SCR330" s="215"/>
      <c r="SCS330" s="215"/>
      <c r="SCT330" s="215"/>
      <c r="SCU330" s="215"/>
      <c r="SCV330" s="215"/>
      <c r="SCW330" s="215"/>
      <c r="SCX330" s="215"/>
      <c r="SCY330" s="215"/>
      <c r="SCZ330" s="215"/>
      <c r="SDA330" s="215"/>
      <c r="SDB330" s="215"/>
      <c r="SDC330" s="215"/>
      <c r="SDD330" s="215"/>
      <c r="SDE330" s="215"/>
      <c r="SDF330" s="215"/>
      <c r="SDG330" s="215"/>
      <c r="SDH330" s="215"/>
      <c r="SDI330" s="215"/>
      <c r="SDJ330" s="215"/>
      <c r="SDK330" s="215"/>
      <c r="SDL330" s="215"/>
      <c r="SDM330" s="215"/>
      <c r="SDN330" s="215"/>
      <c r="SDO330" s="215"/>
      <c r="SDP330" s="215"/>
      <c r="SDQ330" s="215"/>
      <c r="SDR330" s="215"/>
      <c r="SDS330" s="215"/>
      <c r="SDT330" s="215"/>
      <c r="SDU330" s="215"/>
      <c r="SDV330" s="215"/>
      <c r="SDW330" s="215"/>
      <c r="SDX330" s="215"/>
      <c r="SDY330" s="215"/>
      <c r="SDZ330" s="215"/>
      <c r="SEA330" s="215"/>
      <c r="SEB330" s="215"/>
      <c r="SEC330" s="215"/>
      <c r="SED330" s="215"/>
      <c r="SEE330" s="215"/>
      <c r="SEF330" s="215"/>
      <c r="SEG330" s="215"/>
      <c r="SEH330" s="215"/>
      <c r="SEI330" s="215"/>
      <c r="SEJ330" s="215"/>
      <c r="SEK330" s="215"/>
      <c r="SEL330" s="215"/>
      <c r="SEM330" s="215"/>
      <c r="SEN330" s="215"/>
      <c r="SEO330" s="215"/>
      <c r="SEP330" s="215"/>
      <c r="SEQ330" s="215"/>
      <c r="SER330" s="215"/>
      <c r="SES330" s="215"/>
      <c r="SET330" s="215"/>
      <c r="SEU330" s="215"/>
      <c r="SEV330" s="215"/>
      <c r="SEW330" s="215"/>
      <c r="SEX330" s="215"/>
      <c r="SEY330" s="215"/>
      <c r="SEZ330" s="215"/>
      <c r="SFA330" s="215"/>
      <c r="SFB330" s="215"/>
      <c r="SFC330" s="215"/>
      <c r="SFD330" s="215"/>
      <c r="SFE330" s="215"/>
      <c r="SFF330" s="215"/>
      <c r="SFG330" s="215"/>
      <c r="SFH330" s="215"/>
      <c r="SFI330" s="215"/>
      <c r="SFJ330" s="215"/>
      <c r="SFK330" s="215"/>
      <c r="SFL330" s="215"/>
      <c r="SFM330" s="215"/>
      <c r="SFN330" s="215"/>
      <c r="SFO330" s="215"/>
      <c r="SFP330" s="215"/>
      <c r="SFQ330" s="215"/>
      <c r="SFR330" s="215"/>
      <c r="SFS330" s="215"/>
      <c r="SFT330" s="215"/>
      <c r="SFU330" s="215"/>
      <c r="SFV330" s="215"/>
      <c r="SFW330" s="215"/>
      <c r="SFX330" s="215"/>
      <c r="SFY330" s="215"/>
      <c r="SFZ330" s="215"/>
      <c r="SGA330" s="215"/>
      <c r="SGB330" s="215"/>
      <c r="SGC330" s="215"/>
      <c r="SGD330" s="215"/>
      <c r="SGE330" s="215"/>
      <c r="SGF330" s="215"/>
      <c r="SGG330" s="215"/>
      <c r="SGH330" s="215"/>
      <c r="SGI330" s="215"/>
      <c r="SGJ330" s="215"/>
      <c r="SGK330" s="215"/>
      <c r="SGL330" s="215"/>
      <c r="SGM330" s="215"/>
      <c r="SGN330" s="215"/>
      <c r="SGO330" s="215"/>
      <c r="SGP330" s="215"/>
      <c r="SGQ330" s="215"/>
      <c r="SGR330" s="215"/>
      <c r="SGS330" s="215"/>
      <c r="SGT330" s="215"/>
      <c r="SGU330" s="215"/>
      <c r="SGV330" s="215"/>
      <c r="SGW330" s="215"/>
      <c r="SGX330" s="215"/>
      <c r="SGY330" s="215"/>
      <c r="SGZ330" s="215"/>
      <c r="SHA330" s="215"/>
      <c r="SHB330" s="215"/>
      <c r="SHC330" s="215"/>
      <c r="SHD330" s="215"/>
      <c r="SHE330" s="215"/>
      <c r="SHF330" s="215"/>
      <c r="SHG330" s="215"/>
      <c r="SHH330" s="215"/>
      <c r="SHI330" s="215"/>
      <c r="SHJ330" s="215"/>
      <c r="SHK330" s="215"/>
      <c r="SHL330" s="215"/>
      <c r="SHM330" s="215"/>
      <c r="SHN330" s="215"/>
      <c r="SHO330" s="215"/>
      <c r="SHP330" s="215"/>
      <c r="SHQ330" s="215"/>
      <c r="SHR330" s="215"/>
      <c r="SHS330" s="215"/>
      <c r="SHT330" s="215"/>
      <c r="SHU330" s="215"/>
      <c r="SHV330" s="215"/>
      <c r="SHW330" s="215"/>
      <c r="SHX330" s="215"/>
      <c r="SHY330" s="215"/>
      <c r="SHZ330" s="215"/>
      <c r="SIA330" s="215"/>
      <c r="SIB330" s="215"/>
      <c r="SIC330" s="215"/>
      <c r="SID330" s="215"/>
      <c r="SIE330" s="215"/>
      <c r="SIF330" s="215"/>
      <c r="SIG330" s="215"/>
      <c r="SIH330" s="215"/>
      <c r="SII330" s="215"/>
      <c r="SIJ330" s="215"/>
      <c r="SIK330" s="215"/>
      <c r="SIL330" s="215"/>
      <c r="SIM330" s="215"/>
      <c r="SIN330" s="215"/>
      <c r="SIO330" s="215"/>
      <c r="SIP330" s="215"/>
      <c r="SIQ330" s="215"/>
      <c r="SIR330" s="215"/>
      <c r="SIS330" s="215"/>
      <c r="SIT330" s="215"/>
      <c r="SIU330" s="215"/>
      <c r="SIV330" s="215"/>
      <c r="SIW330" s="215"/>
      <c r="SIX330" s="215"/>
      <c r="SIY330" s="215"/>
      <c r="SIZ330" s="215"/>
      <c r="SJA330" s="215"/>
      <c r="SJB330" s="215"/>
      <c r="SJC330" s="215"/>
      <c r="SJD330" s="215"/>
      <c r="SJE330" s="215"/>
      <c r="SJF330" s="215"/>
      <c r="SJG330" s="215"/>
      <c r="SJH330" s="215"/>
      <c r="SJI330" s="215"/>
      <c r="SJJ330" s="215"/>
      <c r="SJK330" s="215"/>
      <c r="SJL330" s="215"/>
      <c r="SJM330" s="215"/>
      <c r="SJN330" s="215"/>
      <c r="SJO330" s="215"/>
      <c r="SJP330" s="215"/>
      <c r="SJQ330" s="215"/>
      <c r="SJR330" s="215"/>
      <c r="SJS330" s="215"/>
      <c r="SJT330" s="215"/>
      <c r="SJU330" s="215"/>
      <c r="SJV330" s="215"/>
      <c r="SJW330" s="215"/>
      <c r="SJX330" s="215"/>
      <c r="SJY330" s="215"/>
      <c r="SJZ330" s="215"/>
      <c r="SKA330" s="215"/>
      <c r="SKB330" s="215"/>
      <c r="SKC330" s="215"/>
      <c r="SKD330" s="215"/>
      <c r="SKE330" s="215"/>
      <c r="SKF330" s="215"/>
      <c r="SKG330" s="215"/>
      <c r="SKH330" s="215"/>
      <c r="SKI330" s="215"/>
      <c r="SKJ330" s="215"/>
      <c r="SKK330" s="215"/>
      <c r="SKL330" s="215"/>
      <c r="SKM330" s="215"/>
      <c r="SKN330" s="215"/>
      <c r="SKO330" s="215"/>
      <c r="SKP330" s="215"/>
      <c r="SKQ330" s="215"/>
      <c r="SKR330" s="215"/>
      <c r="SKS330" s="215"/>
      <c r="SKT330" s="215"/>
      <c r="SKU330" s="215"/>
      <c r="SKV330" s="215"/>
      <c r="SKW330" s="215"/>
      <c r="SKX330" s="215"/>
      <c r="SKY330" s="215"/>
      <c r="SKZ330" s="215"/>
      <c r="SLA330" s="215"/>
      <c r="SLB330" s="215"/>
      <c r="SLC330" s="215"/>
      <c r="SLD330" s="215"/>
      <c r="SLE330" s="215"/>
      <c r="SLF330" s="215"/>
      <c r="SLG330" s="215"/>
      <c r="SLH330" s="215"/>
      <c r="SLI330" s="215"/>
      <c r="SLJ330" s="215"/>
      <c r="SLK330" s="215"/>
      <c r="SLL330" s="215"/>
      <c r="SLM330" s="215"/>
      <c r="SLN330" s="215"/>
      <c r="SLO330" s="215"/>
      <c r="SLP330" s="215"/>
      <c r="SLQ330" s="215"/>
      <c r="SLR330" s="215"/>
      <c r="SLS330" s="215"/>
      <c r="SLT330" s="215"/>
      <c r="SLU330" s="215"/>
      <c r="SLV330" s="215"/>
      <c r="SLW330" s="215"/>
      <c r="SLX330" s="215"/>
      <c r="SLY330" s="215"/>
      <c r="SLZ330" s="215"/>
      <c r="SMA330" s="215"/>
      <c r="SMB330" s="215"/>
      <c r="SMC330" s="215"/>
      <c r="SMD330" s="215"/>
      <c r="SME330" s="215"/>
      <c r="SMF330" s="215"/>
      <c r="SMG330" s="215"/>
      <c r="SMH330" s="215"/>
      <c r="SMI330" s="215"/>
      <c r="SMJ330" s="215"/>
      <c r="SMK330" s="215"/>
      <c r="SML330" s="215"/>
      <c r="SMM330" s="215"/>
      <c r="SMN330" s="215"/>
      <c r="SMO330" s="215"/>
      <c r="SMP330" s="215"/>
      <c r="SMQ330" s="215"/>
      <c r="SMR330" s="215"/>
      <c r="SMS330" s="215"/>
      <c r="SMT330" s="215"/>
      <c r="SMU330" s="215"/>
      <c r="SMV330" s="215"/>
      <c r="SMW330" s="215"/>
      <c r="SMX330" s="215"/>
      <c r="SMY330" s="215"/>
      <c r="SMZ330" s="215"/>
      <c r="SNA330" s="215"/>
      <c r="SNB330" s="215"/>
      <c r="SNC330" s="215"/>
      <c r="SND330" s="215"/>
      <c r="SNE330" s="215"/>
      <c r="SNF330" s="215"/>
      <c r="SNG330" s="215"/>
      <c r="SNH330" s="215"/>
      <c r="SNI330" s="215"/>
      <c r="SNJ330" s="215"/>
      <c r="SNK330" s="215"/>
      <c r="SNL330" s="215"/>
      <c r="SNM330" s="215"/>
      <c r="SNN330" s="215"/>
      <c r="SNO330" s="215"/>
      <c r="SNP330" s="215"/>
      <c r="SNQ330" s="215"/>
      <c r="SNR330" s="215"/>
      <c r="SNS330" s="215"/>
      <c r="SNT330" s="215"/>
      <c r="SNU330" s="215"/>
      <c r="SNV330" s="215"/>
      <c r="SNW330" s="215"/>
      <c r="SNX330" s="215"/>
      <c r="SNY330" s="215"/>
      <c r="SNZ330" s="215"/>
      <c r="SOA330" s="215"/>
      <c r="SOB330" s="215"/>
      <c r="SOC330" s="215"/>
      <c r="SOD330" s="215"/>
      <c r="SOE330" s="215"/>
      <c r="SOF330" s="215"/>
      <c r="SOG330" s="215"/>
      <c r="SOH330" s="215"/>
      <c r="SOI330" s="215"/>
      <c r="SOJ330" s="215"/>
      <c r="SOK330" s="215"/>
      <c r="SOL330" s="215"/>
      <c r="SOM330" s="215"/>
      <c r="SON330" s="215"/>
      <c r="SOO330" s="215"/>
      <c r="SOP330" s="215"/>
      <c r="SOQ330" s="215"/>
      <c r="SOR330" s="215"/>
      <c r="SOS330" s="215"/>
      <c r="SOT330" s="215"/>
      <c r="SOU330" s="215"/>
      <c r="SOV330" s="215"/>
      <c r="SOW330" s="215"/>
      <c r="SOX330" s="215"/>
      <c r="SOY330" s="215"/>
      <c r="SOZ330" s="215"/>
      <c r="SPA330" s="215"/>
      <c r="SPB330" s="215"/>
      <c r="SPC330" s="215"/>
      <c r="SPD330" s="215"/>
      <c r="SPE330" s="215"/>
      <c r="SPF330" s="215"/>
      <c r="SPG330" s="215"/>
      <c r="SPH330" s="215"/>
      <c r="SPI330" s="215"/>
      <c r="SPJ330" s="215"/>
      <c r="SPK330" s="215"/>
      <c r="SPL330" s="215"/>
      <c r="SPM330" s="215"/>
      <c r="SPN330" s="215"/>
      <c r="SPO330" s="215"/>
      <c r="SPP330" s="215"/>
      <c r="SPQ330" s="215"/>
      <c r="SPR330" s="215"/>
      <c r="SPS330" s="215"/>
      <c r="SPT330" s="215"/>
      <c r="SPU330" s="215"/>
      <c r="SPV330" s="215"/>
      <c r="SPW330" s="215"/>
      <c r="SPX330" s="215"/>
      <c r="SPY330" s="215"/>
      <c r="SPZ330" s="215"/>
      <c r="SQA330" s="215"/>
      <c r="SQB330" s="215"/>
      <c r="SQC330" s="215"/>
      <c r="SQD330" s="215"/>
      <c r="SQE330" s="215"/>
      <c r="SQF330" s="215"/>
      <c r="SQG330" s="215"/>
      <c r="SQH330" s="215"/>
      <c r="SQI330" s="215"/>
      <c r="SQJ330" s="215"/>
      <c r="SQK330" s="215"/>
      <c r="SQL330" s="215"/>
      <c r="SQM330" s="215"/>
      <c r="SQN330" s="215"/>
      <c r="SQO330" s="215"/>
      <c r="SQP330" s="215"/>
      <c r="SQQ330" s="215"/>
      <c r="SQR330" s="215"/>
      <c r="SQS330" s="215"/>
      <c r="SQT330" s="215"/>
      <c r="SQU330" s="215"/>
      <c r="SQV330" s="215"/>
      <c r="SQW330" s="215"/>
      <c r="SQX330" s="215"/>
      <c r="SQY330" s="215"/>
      <c r="SQZ330" s="215"/>
      <c r="SRA330" s="215"/>
      <c r="SRB330" s="215"/>
      <c r="SRC330" s="215"/>
      <c r="SRD330" s="215"/>
      <c r="SRE330" s="215"/>
      <c r="SRF330" s="215"/>
      <c r="SRG330" s="215"/>
      <c r="SRH330" s="215"/>
      <c r="SRI330" s="215"/>
      <c r="SRJ330" s="215"/>
      <c r="SRK330" s="215"/>
      <c r="SRL330" s="215"/>
      <c r="SRM330" s="215"/>
      <c r="SRN330" s="215"/>
      <c r="SRO330" s="215"/>
      <c r="SRP330" s="215"/>
      <c r="SRQ330" s="215"/>
      <c r="SRR330" s="215"/>
      <c r="SRS330" s="215"/>
      <c r="SRT330" s="215"/>
      <c r="SRU330" s="215"/>
      <c r="SRV330" s="215"/>
      <c r="SRW330" s="215"/>
      <c r="SRX330" s="215"/>
      <c r="SRY330" s="215"/>
      <c r="SRZ330" s="215"/>
      <c r="SSA330" s="215"/>
      <c r="SSB330" s="215"/>
      <c r="SSC330" s="215"/>
      <c r="SSD330" s="215"/>
      <c r="SSE330" s="215"/>
      <c r="SSF330" s="215"/>
      <c r="SSG330" s="215"/>
      <c r="SSH330" s="215"/>
      <c r="SSI330" s="215"/>
      <c r="SSJ330" s="215"/>
      <c r="SSK330" s="215"/>
      <c r="SSL330" s="215"/>
      <c r="SSM330" s="215"/>
      <c r="SSN330" s="215"/>
      <c r="SSO330" s="215"/>
      <c r="SSP330" s="215"/>
      <c r="SSQ330" s="215"/>
      <c r="SSR330" s="215"/>
      <c r="SSS330" s="215"/>
      <c r="SST330" s="215"/>
      <c r="SSU330" s="215"/>
      <c r="SSV330" s="215"/>
      <c r="SSW330" s="215"/>
      <c r="SSX330" s="215"/>
      <c r="SSY330" s="215"/>
      <c r="SSZ330" s="215"/>
      <c r="STA330" s="215"/>
      <c r="STB330" s="215"/>
      <c r="STC330" s="215"/>
      <c r="STD330" s="215"/>
      <c r="STE330" s="215"/>
      <c r="STF330" s="215"/>
      <c r="STG330" s="215"/>
      <c r="STH330" s="215"/>
      <c r="STI330" s="215"/>
      <c r="STJ330" s="215"/>
      <c r="STK330" s="215"/>
      <c r="STL330" s="215"/>
      <c r="STM330" s="215"/>
      <c r="STN330" s="215"/>
      <c r="STO330" s="215"/>
      <c r="STP330" s="215"/>
      <c r="STQ330" s="215"/>
      <c r="STR330" s="215"/>
      <c r="STS330" s="215"/>
      <c r="STT330" s="215"/>
      <c r="STU330" s="215"/>
      <c r="STV330" s="215"/>
      <c r="STW330" s="215"/>
      <c r="STX330" s="215"/>
      <c r="STY330" s="215"/>
      <c r="STZ330" s="215"/>
      <c r="SUA330" s="215"/>
      <c r="SUB330" s="215"/>
      <c r="SUC330" s="215"/>
      <c r="SUD330" s="215"/>
      <c r="SUE330" s="215"/>
      <c r="SUF330" s="215"/>
      <c r="SUG330" s="215"/>
      <c r="SUH330" s="215"/>
      <c r="SUI330" s="215"/>
      <c r="SUJ330" s="215"/>
      <c r="SUK330" s="215"/>
      <c r="SUL330" s="215"/>
      <c r="SUM330" s="215"/>
      <c r="SUN330" s="215"/>
      <c r="SUO330" s="215"/>
      <c r="SUP330" s="215"/>
      <c r="SUQ330" s="215"/>
      <c r="SUR330" s="215"/>
      <c r="SUS330" s="215"/>
      <c r="SUT330" s="215"/>
      <c r="SUU330" s="215"/>
      <c r="SUV330" s="215"/>
      <c r="SUW330" s="215"/>
      <c r="SUX330" s="215"/>
      <c r="SUY330" s="215"/>
      <c r="SUZ330" s="215"/>
      <c r="SVA330" s="215"/>
      <c r="SVB330" s="215"/>
      <c r="SVC330" s="215"/>
      <c r="SVD330" s="215"/>
      <c r="SVE330" s="215"/>
      <c r="SVF330" s="215"/>
      <c r="SVG330" s="215"/>
      <c r="SVH330" s="215"/>
      <c r="SVI330" s="215"/>
      <c r="SVJ330" s="215"/>
      <c r="SVK330" s="215"/>
      <c r="SVL330" s="215"/>
      <c r="SVM330" s="215"/>
      <c r="SVN330" s="215"/>
      <c r="SVO330" s="215"/>
      <c r="SVP330" s="215"/>
      <c r="SVQ330" s="215"/>
      <c r="SVR330" s="215"/>
      <c r="SVS330" s="215"/>
      <c r="SVT330" s="215"/>
      <c r="SVU330" s="215"/>
      <c r="SVV330" s="215"/>
      <c r="SVW330" s="215"/>
      <c r="SVX330" s="215"/>
      <c r="SVY330" s="215"/>
      <c r="SVZ330" s="215"/>
      <c r="SWA330" s="215"/>
      <c r="SWB330" s="215"/>
      <c r="SWC330" s="215"/>
      <c r="SWD330" s="215"/>
      <c r="SWE330" s="215"/>
      <c r="SWF330" s="215"/>
      <c r="SWG330" s="215"/>
      <c r="SWH330" s="215"/>
      <c r="SWI330" s="215"/>
      <c r="SWJ330" s="215"/>
      <c r="SWK330" s="215"/>
      <c r="SWL330" s="215"/>
      <c r="SWM330" s="215"/>
      <c r="SWN330" s="215"/>
      <c r="SWO330" s="215"/>
      <c r="SWP330" s="215"/>
      <c r="SWQ330" s="215"/>
      <c r="SWR330" s="215"/>
      <c r="SWS330" s="215"/>
      <c r="SWT330" s="215"/>
      <c r="SWU330" s="215"/>
      <c r="SWV330" s="215"/>
      <c r="SWW330" s="215"/>
      <c r="SWX330" s="215"/>
      <c r="SWY330" s="215"/>
      <c r="SWZ330" s="215"/>
      <c r="SXA330" s="215"/>
      <c r="SXB330" s="215"/>
      <c r="SXC330" s="215"/>
      <c r="SXD330" s="215"/>
      <c r="SXE330" s="215"/>
      <c r="SXF330" s="215"/>
      <c r="SXG330" s="215"/>
      <c r="SXH330" s="215"/>
      <c r="SXI330" s="215"/>
      <c r="SXJ330" s="215"/>
      <c r="SXK330" s="215"/>
      <c r="SXL330" s="215"/>
      <c r="SXM330" s="215"/>
      <c r="SXN330" s="215"/>
      <c r="SXO330" s="215"/>
      <c r="SXP330" s="215"/>
      <c r="SXQ330" s="215"/>
      <c r="SXR330" s="215"/>
      <c r="SXS330" s="215"/>
      <c r="SXT330" s="215"/>
      <c r="SXU330" s="215"/>
      <c r="SXV330" s="215"/>
      <c r="SXW330" s="215"/>
      <c r="SXX330" s="215"/>
      <c r="SXY330" s="215"/>
      <c r="SXZ330" s="215"/>
      <c r="SYA330" s="215"/>
      <c r="SYB330" s="215"/>
      <c r="SYC330" s="215"/>
      <c r="SYD330" s="215"/>
      <c r="SYE330" s="215"/>
      <c r="SYF330" s="215"/>
      <c r="SYG330" s="215"/>
      <c r="SYH330" s="215"/>
      <c r="SYI330" s="215"/>
      <c r="SYJ330" s="215"/>
      <c r="SYK330" s="215"/>
      <c r="SYL330" s="215"/>
      <c r="SYM330" s="215"/>
      <c r="SYN330" s="215"/>
      <c r="SYO330" s="215"/>
      <c r="SYP330" s="215"/>
      <c r="SYQ330" s="215"/>
      <c r="SYR330" s="215"/>
      <c r="SYS330" s="215"/>
      <c r="SYT330" s="215"/>
      <c r="SYU330" s="215"/>
      <c r="SYV330" s="215"/>
      <c r="SYW330" s="215"/>
      <c r="SYX330" s="215"/>
      <c r="SYY330" s="215"/>
      <c r="SYZ330" s="215"/>
      <c r="SZA330" s="215"/>
      <c r="SZB330" s="215"/>
      <c r="SZC330" s="215"/>
      <c r="SZD330" s="215"/>
      <c r="SZE330" s="215"/>
      <c r="SZF330" s="215"/>
      <c r="SZG330" s="215"/>
      <c r="SZH330" s="215"/>
      <c r="SZI330" s="215"/>
      <c r="SZJ330" s="215"/>
      <c r="SZK330" s="215"/>
      <c r="SZL330" s="215"/>
      <c r="SZM330" s="215"/>
      <c r="SZN330" s="215"/>
      <c r="SZO330" s="215"/>
      <c r="SZP330" s="215"/>
      <c r="SZQ330" s="215"/>
      <c r="SZR330" s="215"/>
      <c r="SZS330" s="215"/>
      <c r="SZT330" s="215"/>
      <c r="SZU330" s="215"/>
      <c r="SZV330" s="215"/>
      <c r="SZW330" s="215"/>
      <c r="SZX330" s="215"/>
      <c r="SZY330" s="215"/>
      <c r="SZZ330" s="215"/>
      <c r="TAA330" s="215"/>
      <c r="TAB330" s="215"/>
      <c r="TAC330" s="215"/>
      <c r="TAD330" s="215"/>
      <c r="TAE330" s="215"/>
      <c r="TAF330" s="215"/>
      <c r="TAG330" s="215"/>
      <c r="TAH330" s="215"/>
      <c r="TAI330" s="215"/>
      <c r="TAJ330" s="215"/>
      <c r="TAK330" s="215"/>
      <c r="TAL330" s="215"/>
      <c r="TAM330" s="215"/>
      <c r="TAN330" s="215"/>
      <c r="TAO330" s="215"/>
      <c r="TAP330" s="215"/>
      <c r="TAQ330" s="215"/>
      <c r="TAR330" s="215"/>
      <c r="TAS330" s="215"/>
      <c r="TAT330" s="215"/>
      <c r="TAU330" s="215"/>
      <c r="TAV330" s="215"/>
      <c r="TAW330" s="215"/>
      <c r="TAX330" s="215"/>
      <c r="TAY330" s="215"/>
      <c r="TAZ330" s="215"/>
      <c r="TBA330" s="215"/>
      <c r="TBB330" s="215"/>
      <c r="TBC330" s="215"/>
      <c r="TBD330" s="215"/>
      <c r="TBE330" s="215"/>
      <c r="TBF330" s="215"/>
      <c r="TBG330" s="215"/>
      <c r="TBH330" s="215"/>
      <c r="TBI330" s="215"/>
      <c r="TBJ330" s="215"/>
      <c r="TBK330" s="215"/>
      <c r="TBL330" s="215"/>
      <c r="TBM330" s="215"/>
      <c r="TBN330" s="215"/>
      <c r="TBO330" s="215"/>
      <c r="TBP330" s="215"/>
      <c r="TBQ330" s="215"/>
      <c r="TBR330" s="215"/>
      <c r="TBS330" s="215"/>
      <c r="TBT330" s="215"/>
      <c r="TBU330" s="215"/>
      <c r="TBV330" s="215"/>
      <c r="TBW330" s="215"/>
      <c r="TBX330" s="215"/>
      <c r="TBY330" s="215"/>
      <c r="TBZ330" s="215"/>
      <c r="TCA330" s="215"/>
      <c r="TCB330" s="215"/>
      <c r="TCC330" s="215"/>
      <c r="TCD330" s="215"/>
      <c r="TCE330" s="215"/>
      <c r="TCF330" s="215"/>
      <c r="TCG330" s="215"/>
      <c r="TCH330" s="215"/>
      <c r="TCI330" s="215"/>
      <c r="TCJ330" s="215"/>
      <c r="TCK330" s="215"/>
      <c r="TCL330" s="215"/>
      <c r="TCM330" s="215"/>
      <c r="TCN330" s="215"/>
      <c r="TCO330" s="215"/>
      <c r="TCP330" s="215"/>
      <c r="TCQ330" s="215"/>
      <c r="TCR330" s="215"/>
      <c r="TCS330" s="215"/>
      <c r="TCT330" s="215"/>
      <c r="TCU330" s="215"/>
      <c r="TCV330" s="215"/>
      <c r="TCW330" s="215"/>
      <c r="TCX330" s="215"/>
      <c r="TCY330" s="215"/>
      <c r="TCZ330" s="215"/>
      <c r="TDA330" s="215"/>
      <c r="TDB330" s="215"/>
      <c r="TDC330" s="215"/>
      <c r="TDD330" s="215"/>
      <c r="TDE330" s="215"/>
      <c r="TDF330" s="215"/>
      <c r="TDG330" s="215"/>
      <c r="TDH330" s="215"/>
      <c r="TDI330" s="215"/>
      <c r="TDJ330" s="215"/>
      <c r="TDK330" s="215"/>
      <c r="TDL330" s="215"/>
      <c r="TDM330" s="215"/>
      <c r="TDN330" s="215"/>
      <c r="TDO330" s="215"/>
      <c r="TDP330" s="215"/>
      <c r="TDQ330" s="215"/>
      <c r="TDR330" s="215"/>
      <c r="TDS330" s="215"/>
      <c r="TDT330" s="215"/>
      <c r="TDU330" s="215"/>
      <c r="TDV330" s="215"/>
      <c r="TDW330" s="215"/>
      <c r="TDX330" s="215"/>
      <c r="TDY330" s="215"/>
      <c r="TDZ330" s="215"/>
      <c r="TEA330" s="215"/>
      <c r="TEB330" s="215"/>
      <c r="TEC330" s="215"/>
      <c r="TED330" s="215"/>
      <c r="TEE330" s="215"/>
      <c r="TEF330" s="215"/>
      <c r="TEG330" s="215"/>
      <c r="TEH330" s="215"/>
      <c r="TEI330" s="215"/>
      <c r="TEJ330" s="215"/>
      <c r="TEK330" s="215"/>
      <c r="TEL330" s="215"/>
      <c r="TEM330" s="215"/>
      <c r="TEN330" s="215"/>
      <c r="TEO330" s="215"/>
      <c r="TEP330" s="215"/>
      <c r="TEQ330" s="215"/>
      <c r="TER330" s="215"/>
      <c r="TES330" s="215"/>
      <c r="TET330" s="215"/>
      <c r="TEU330" s="215"/>
      <c r="TEV330" s="215"/>
      <c r="TEW330" s="215"/>
      <c r="TEX330" s="215"/>
      <c r="TEY330" s="215"/>
      <c r="TEZ330" s="215"/>
      <c r="TFA330" s="215"/>
      <c r="TFB330" s="215"/>
      <c r="TFC330" s="215"/>
      <c r="TFD330" s="215"/>
      <c r="TFE330" s="215"/>
      <c r="TFF330" s="215"/>
      <c r="TFG330" s="215"/>
      <c r="TFH330" s="215"/>
      <c r="TFI330" s="215"/>
      <c r="TFJ330" s="215"/>
      <c r="TFK330" s="215"/>
      <c r="TFL330" s="215"/>
      <c r="TFM330" s="215"/>
      <c r="TFN330" s="215"/>
      <c r="TFO330" s="215"/>
      <c r="TFP330" s="215"/>
      <c r="TFQ330" s="215"/>
      <c r="TFR330" s="215"/>
      <c r="TFS330" s="215"/>
      <c r="TFT330" s="215"/>
      <c r="TFU330" s="215"/>
      <c r="TFV330" s="215"/>
      <c r="TFW330" s="215"/>
      <c r="TFX330" s="215"/>
      <c r="TFY330" s="215"/>
      <c r="TFZ330" s="215"/>
      <c r="TGA330" s="215"/>
      <c r="TGB330" s="215"/>
      <c r="TGC330" s="215"/>
      <c r="TGD330" s="215"/>
      <c r="TGE330" s="215"/>
      <c r="TGF330" s="215"/>
      <c r="TGG330" s="215"/>
      <c r="TGH330" s="215"/>
      <c r="TGI330" s="215"/>
      <c r="TGJ330" s="215"/>
      <c r="TGK330" s="215"/>
      <c r="TGL330" s="215"/>
      <c r="TGM330" s="215"/>
      <c r="TGN330" s="215"/>
      <c r="TGO330" s="215"/>
      <c r="TGP330" s="215"/>
      <c r="TGQ330" s="215"/>
      <c r="TGR330" s="215"/>
      <c r="TGS330" s="215"/>
      <c r="TGT330" s="215"/>
      <c r="TGU330" s="215"/>
      <c r="TGV330" s="215"/>
      <c r="TGW330" s="215"/>
      <c r="TGX330" s="215"/>
      <c r="TGY330" s="215"/>
      <c r="TGZ330" s="215"/>
      <c r="THA330" s="215"/>
      <c r="THB330" s="215"/>
      <c r="THC330" s="215"/>
      <c r="THD330" s="215"/>
      <c r="THE330" s="215"/>
      <c r="THF330" s="215"/>
      <c r="THG330" s="215"/>
      <c r="THH330" s="215"/>
      <c r="THI330" s="215"/>
      <c r="THJ330" s="215"/>
      <c r="THK330" s="215"/>
      <c r="THL330" s="215"/>
      <c r="THM330" s="215"/>
      <c r="THN330" s="215"/>
      <c r="THO330" s="215"/>
      <c r="THP330" s="215"/>
      <c r="THQ330" s="215"/>
      <c r="THR330" s="215"/>
      <c r="THS330" s="215"/>
      <c r="THT330" s="215"/>
      <c r="THU330" s="215"/>
      <c r="THV330" s="215"/>
      <c r="THW330" s="215"/>
      <c r="THX330" s="215"/>
      <c r="THY330" s="215"/>
      <c r="THZ330" s="215"/>
      <c r="TIA330" s="215"/>
      <c r="TIB330" s="215"/>
      <c r="TIC330" s="215"/>
      <c r="TID330" s="215"/>
      <c r="TIE330" s="215"/>
      <c r="TIF330" s="215"/>
      <c r="TIG330" s="215"/>
      <c r="TIH330" s="215"/>
      <c r="TII330" s="215"/>
      <c r="TIJ330" s="215"/>
      <c r="TIK330" s="215"/>
      <c r="TIL330" s="215"/>
      <c r="TIM330" s="215"/>
      <c r="TIN330" s="215"/>
      <c r="TIO330" s="215"/>
      <c r="TIP330" s="215"/>
      <c r="TIQ330" s="215"/>
      <c r="TIR330" s="215"/>
      <c r="TIS330" s="215"/>
      <c r="TIT330" s="215"/>
      <c r="TIU330" s="215"/>
      <c r="TIV330" s="215"/>
      <c r="TIW330" s="215"/>
      <c r="TIX330" s="215"/>
      <c r="TIY330" s="215"/>
      <c r="TIZ330" s="215"/>
      <c r="TJA330" s="215"/>
      <c r="TJB330" s="215"/>
      <c r="TJC330" s="215"/>
      <c r="TJD330" s="215"/>
      <c r="TJE330" s="215"/>
      <c r="TJF330" s="215"/>
      <c r="TJG330" s="215"/>
      <c r="TJH330" s="215"/>
      <c r="TJI330" s="215"/>
      <c r="TJJ330" s="215"/>
      <c r="TJK330" s="215"/>
      <c r="TJL330" s="215"/>
      <c r="TJM330" s="215"/>
      <c r="TJN330" s="215"/>
      <c r="TJO330" s="215"/>
      <c r="TJP330" s="215"/>
      <c r="TJQ330" s="215"/>
      <c r="TJR330" s="215"/>
      <c r="TJS330" s="215"/>
      <c r="TJT330" s="215"/>
      <c r="TJU330" s="215"/>
      <c r="TJV330" s="215"/>
      <c r="TJW330" s="215"/>
      <c r="TJX330" s="215"/>
      <c r="TJY330" s="215"/>
      <c r="TJZ330" s="215"/>
      <c r="TKA330" s="215"/>
      <c r="TKB330" s="215"/>
      <c r="TKC330" s="215"/>
      <c r="TKD330" s="215"/>
      <c r="TKE330" s="215"/>
      <c r="TKF330" s="215"/>
      <c r="TKG330" s="215"/>
      <c r="TKH330" s="215"/>
      <c r="TKI330" s="215"/>
      <c r="TKJ330" s="215"/>
      <c r="TKK330" s="215"/>
      <c r="TKL330" s="215"/>
      <c r="TKM330" s="215"/>
      <c r="TKN330" s="215"/>
      <c r="TKO330" s="215"/>
      <c r="TKP330" s="215"/>
      <c r="TKQ330" s="215"/>
      <c r="TKR330" s="215"/>
      <c r="TKS330" s="215"/>
      <c r="TKT330" s="215"/>
      <c r="TKU330" s="215"/>
      <c r="TKV330" s="215"/>
      <c r="TKW330" s="215"/>
      <c r="TKX330" s="215"/>
      <c r="TKY330" s="215"/>
      <c r="TKZ330" s="215"/>
      <c r="TLA330" s="215"/>
      <c r="TLB330" s="215"/>
      <c r="TLC330" s="215"/>
      <c r="TLD330" s="215"/>
      <c r="TLE330" s="215"/>
      <c r="TLF330" s="215"/>
      <c r="TLG330" s="215"/>
      <c r="TLH330" s="215"/>
      <c r="TLI330" s="215"/>
      <c r="TLJ330" s="215"/>
      <c r="TLK330" s="215"/>
      <c r="TLL330" s="215"/>
      <c r="TLM330" s="215"/>
      <c r="TLN330" s="215"/>
      <c r="TLO330" s="215"/>
      <c r="TLP330" s="215"/>
      <c r="TLQ330" s="215"/>
      <c r="TLR330" s="215"/>
      <c r="TLS330" s="215"/>
      <c r="TLT330" s="215"/>
      <c r="TLU330" s="215"/>
      <c r="TLV330" s="215"/>
      <c r="TLW330" s="215"/>
      <c r="TLX330" s="215"/>
      <c r="TLY330" s="215"/>
      <c r="TLZ330" s="215"/>
      <c r="TMA330" s="215"/>
      <c r="TMB330" s="215"/>
      <c r="TMC330" s="215"/>
      <c r="TMD330" s="215"/>
      <c r="TME330" s="215"/>
      <c r="TMF330" s="215"/>
      <c r="TMG330" s="215"/>
      <c r="TMH330" s="215"/>
      <c r="TMI330" s="215"/>
      <c r="TMJ330" s="215"/>
      <c r="TMK330" s="215"/>
      <c r="TML330" s="215"/>
      <c r="TMM330" s="215"/>
      <c r="TMN330" s="215"/>
      <c r="TMO330" s="215"/>
      <c r="TMP330" s="215"/>
      <c r="TMQ330" s="215"/>
      <c r="TMR330" s="215"/>
      <c r="TMS330" s="215"/>
      <c r="TMT330" s="215"/>
      <c r="TMU330" s="215"/>
      <c r="TMV330" s="215"/>
      <c r="TMW330" s="215"/>
      <c r="TMX330" s="215"/>
      <c r="TMY330" s="215"/>
      <c r="TMZ330" s="215"/>
      <c r="TNA330" s="215"/>
      <c r="TNB330" s="215"/>
      <c r="TNC330" s="215"/>
      <c r="TND330" s="215"/>
      <c r="TNE330" s="215"/>
      <c r="TNF330" s="215"/>
      <c r="TNG330" s="215"/>
      <c r="TNH330" s="215"/>
      <c r="TNI330" s="215"/>
      <c r="TNJ330" s="215"/>
      <c r="TNK330" s="215"/>
      <c r="TNL330" s="215"/>
      <c r="TNM330" s="215"/>
      <c r="TNN330" s="215"/>
      <c r="TNO330" s="215"/>
      <c r="TNP330" s="215"/>
      <c r="TNQ330" s="215"/>
      <c r="TNR330" s="215"/>
      <c r="TNS330" s="215"/>
      <c r="TNT330" s="215"/>
      <c r="TNU330" s="215"/>
      <c r="TNV330" s="215"/>
      <c r="TNW330" s="215"/>
      <c r="TNX330" s="215"/>
      <c r="TNY330" s="215"/>
      <c r="TNZ330" s="215"/>
      <c r="TOA330" s="215"/>
      <c r="TOB330" s="215"/>
      <c r="TOC330" s="215"/>
      <c r="TOD330" s="215"/>
      <c r="TOE330" s="215"/>
      <c r="TOF330" s="215"/>
      <c r="TOG330" s="215"/>
      <c r="TOH330" s="215"/>
      <c r="TOI330" s="215"/>
      <c r="TOJ330" s="215"/>
      <c r="TOK330" s="215"/>
      <c r="TOL330" s="215"/>
      <c r="TOM330" s="215"/>
      <c r="TON330" s="215"/>
      <c r="TOO330" s="215"/>
      <c r="TOP330" s="215"/>
      <c r="TOQ330" s="215"/>
      <c r="TOR330" s="215"/>
      <c r="TOS330" s="215"/>
      <c r="TOT330" s="215"/>
      <c r="TOU330" s="215"/>
      <c r="TOV330" s="215"/>
      <c r="TOW330" s="215"/>
      <c r="TOX330" s="215"/>
      <c r="TOY330" s="215"/>
      <c r="TOZ330" s="215"/>
      <c r="TPA330" s="215"/>
      <c r="TPB330" s="215"/>
      <c r="TPC330" s="215"/>
      <c r="TPD330" s="215"/>
      <c r="TPE330" s="215"/>
      <c r="TPF330" s="215"/>
      <c r="TPG330" s="215"/>
      <c r="TPH330" s="215"/>
      <c r="TPI330" s="215"/>
      <c r="TPJ330" s="215"/>
      <c r="TPK330" s="215"/>
      <c r="TPL330" s="215"/>
      <c r="TPM330" s="215"/>
      <c r="TPN330" s="215"/>
      <c r="TPO330" s="215"/>
      <c r="TPP330" s="215"/>
      <c r="TPQ330" s="215"/>
      <c r="TPR330" s="215"/>
      <c r="TPS330" s="215"/>
      <c r="TPT330" s="215"/>
      <c r="TPU330" s="215"/>
      <c r="TPV330" s="215"/>
      <c r="TPW330" s="215"/>
      <c r="TPX330" s="215"/>
      <c r="TPY330" s="215"/>
      <c r="TPZ330" s="215"/>
      <c r="TQA330" s="215"/>
      <c r="TQB330" s="215"/>
      <c r="TQC330" s="215"/>
      <c r="TQD330" s="215"/>
      <c r="TQE330" s="215"/>
      <c r="TQF330" s="215"/>
      <c r="TQG330" s="215"/>
      <c r="TQH330" s="215"/>
      <c r="TQI330" s="215"/>
      <c r="TQJ330" s="215"/>
      <c r="TQK330" s="215"/>
      <c r="TQL330" s="215"/>
      <c r="TQM330" s="215"/>
      <c r="TQN330" s="215"/>
      <c r="TQO330" s="215"/>
      <c r="TQP330" s="215"/>
      <c r="TQQ330" s="215"/>
      <c r="TQR330" s="215"/>
      <c r="TQS330" s="215"/>
      <c r="TQT330" s="215"/>
      <c r="TQU330" s="215"/>
      <c r="TQV330" s="215"/>
      <c r="TQW330" s="215"/>
      <c r="TQX330" s="215"/>
      <c r="TQY330" s="215"/>
      <c r="TQZ330" s="215"/>
      <c r="TRA330" s="215"/>
      <c r="TRB330" s="215"/>
      <c r="TRC330" s="215"/>
      <c r="TRD330" s="215"/>
      <c r="TRE330" s="215"/>
      <c r="TRF330" s="215"/>
      <c r="TRG330" s="215"/>
      <c r="TRH330" s="215"/>
      <c r="TRI330" s="215"/>
      <c r="TRJ330" s="215"/>
      <c r="TRK330" s="215"/>
      <c r="TRL330" s="215"/>
      <c r="TRM330" s="215"/>
      <c r="TRN330" s="215"/>
      <c r="TRO330" s="215"/>
      <c r="TRP330" s="215"/>
      <c r="TRQ330" s="215"/>
      <c r="TRR330" s="215"/>
      <c r="TRS330" s="215"/>
      <c r="TRT330" s="215"/>
      <c r="TRU330" s="215"/>
      <c r="TRV330" s="215"/>
      <c r="TRW330" s="215"/>
      <c r="TRX330" s="215"/>
      <c r="TRY330" s="215"/>
      <c r="TRZ330" s="215"/>
      <c r="TSA330" s="215"/>
      <c r="TSB330" s="215"/>
      <c r="TSC330" s="215"/>
      <c r="TSD330" s="215"/>
      <c r="TSE330" s="215"/>
      <c r="TSF330" s="215"/>
      <c r="TSG330" s="215"/>
      <c r="TSH330" s="215"/>
      <c r="TSI330" s="215"/>
      <c r="TSJ330" s="215"/>
      <c r="TSK330" s="215"/>
      <c r="TSL330" s="215"/>
      <c r="TSM330" s="215"/>
      <c r="TSN330" s="215"/>
      <c r="TSO330" s="215"/>
      <c r="TSP330" s="215"/>
      <c r="TSQ330" s="215"/>
      <c r="TSR330" s="215"/>
      <c r="TSS330" s="215"/>
      <c r="TST330" s="215"/>
      <c r="TSU330" s="215"/>
      <c r="TSV330" s="215"/>
      <c r="TSW330" s="215"/>
      <c r="TSX330" s="215"/>
      <c r="TSY330" s="215"/>
      <c r="TSZ330" s="215"/>
      <c r="TTA330" s="215"/>
      <c r="TTB330" s="215"/>
      <c r="TTC330" s="215"/>
      <c r="TTD330" s="215"/>
      <c r="TTE330" s="215"/>
      <c r="TTF330" s="215"/>
      <c r="TTG330" s="215"/>
      <c r="TTH330" s="215"/>
      <c r="TTI330" s="215"/>
      <c r="TTJ330" s="215"/>
      <c r="TTK330" s="215"/>
      <c r="TTL330" s="215"/>
      <c r="TTM330" s="215"/>
      <c r="TTN330" s="215"/>
      <c r="TTO330" s="215"/>
      <c r="TTP330" s="215"/>
      <c r="TTQ330" s="215"/>
      <c r="TTR330" s="215"/>
      <c r="TTS330" s="215"/>
      <c r="TTT330" s="215"/>
      <c r="TTU330" s="215"/>
      <c r="TTV330" s="215"/>
      <c r="TTW330" s="215"/>
      <c r="TTX330" s="215"/>
      <c r="TTY330" s="215"/>
      <c r="TTZ330" s="215"/>
      <c r="TUA330" s="215"/>
      <c r="TUB330" s="215"/>
      <c r="TUC330" s="215"/>
      <c r="TUD330" s="215"/>
      <c r="TUE330" s="215"/>
      <c r="TUF330" s="215"/>
      <c r="TUG330" s="215"/>
      <c r="TUH330" s="215"/>
      <c r="TUI330" s="215"/>
      <c r="TUJ330" s="215"/>
      <c r="TUK330" s="215"/>
      <c r="TUL330" s="215"/>
      <c r="TUM330" s="215"/>
      <c r="TUN330" s="215"/>
      <c r="TUO330" s="215"/>
      <c r="TUP330" s="215"/>
      <c r="TUQ330" s="215"/>
      <c r="TUR330" s="215"/>
      <c r="TUS330" s="215"/>
      <c r="TUT330" s="215"/>
      <c r="TUU330" s="215"/>
      <c r="TUV330" s="215"/>
      <c r="TUW330" s="215"/>
      <c r="TUX330" s="215"/>
      <c r="TUY330" s="215"/>
      <c r="TUZ330" s="215"/>
      <c r="TVA330" s="215"/>
      <c r="TVB330" s="215"/>
      <c r="TVC330" s="215"/>
      <c r="TVD330" s="215"/>
      <c r="TVE330" s="215"/>
      <c r="TVF330" s="215"/>
      <c r="TVG330" s="215"/>
      <c r="TVH330" s="215"/>
      <c r="TVI330" s="215"/>
      <c r="TVJ330" s="215"/>
      <c r="TVK330" s="215"/>
      <c r="TVL330" s="215"/>
      <c r="TVM330" s="215"/>
      <c r="TVN330" s="215"/>
      <c r="TVO330" s="215"/>
      <c r="TVP330" s="215"/>
      <c r="TVQ330" s="215"/>
      <c r="TVR330" s="215"/>
      <c r="TVS330" s="215"/>
      <c r="TVT330" s="215"/>
      <c r="TVU330" s="215"/>
      <c r="TVV330" s="215"/>
      <c r="TVW330" s="215"/>
      <c r="TVX330" s="215"/>
      <c r="TVY330" s="215"/>
      <c r="TVZ330" s="215"/>
      <c r="TWA330" s="215"/>
      <c r="TWB330" s="215"/>
      <c r="TWC330" s="215"/>
      <c r="TWD330" s="215"/>
      <c r="TWE330" s="215"/>
      <c r="TWF330" s="215"/>
      <c r="TWG330" s="215"/>
      <c r="TWH330" s="215"/>
      <c r="TWI330" s="215"/>
      <c r="TWJ330" s="215"/>
      <c r="TWK330" s="215"/>
      <c r="TWL330" s="215"/>
      <c r="TWM330" s="215"/>
      <c r="TWN330" s="215"/>
      <c r="TWO330" s="215"/>
      <c r="TWP330" s="215"/>
      <c r="TWQ330" s="215"/>
      <c r="TWR330" s="215"/>
      <c r="TWS330" s="215"/>
      <c r="TWT330" s="215"/>
      <c r="TWU330" s="215"/>
      <c r="TWV330" s="215"/>
      <c r="TWW330" s="215"/>
      <c r="TWX330" s="215"/>
      <c r="TWY330" s="215"/>
      <c r="TWZ330" s="215"/>
      <c r="TXA330" s="215"/>
      <c r="TXB330" s="215"/>
      <c r="TXC330" s="215"/>
      <c r="TXD330" s="215"/>
      <c r="TXE330" s="215"/>
      <c r="TXF330" s="215"/>
      <c r="TXG330" s="215"/>
      <c r="TXH330" s="215"/>
      <c r="TXI330" s="215"/>
      <c r="TXJ330" s="215"/>
      <c r="TXK330" s="215"/>
      <c r="TXL330" s="215"/>
      <c r="TXM330" s="215"/>
      <c r="TXN330" s="215"/>
      <c r="TXO330" s="215"/>
      <c r="TXP330" s="215"/>
      <c r="TXQ330" s="215"/>
      <c r="TXR330" s="215"/>
      <c r="TXS330" s="215"/>
      <c r="TXT330" s="215"/>
      <c r="TXU330" s="215"/>
      <c r="TXV330" s="215"/>
      <c r="TXW330" s="215"/>
      <c r="TXX330" s="215"/>
      <c r="TXY330" s="215"/>
      <c r="TXZ330" s="215"/>
      <c r="TYA330" s="215"/>
      <c r="TYB330" s="215"/>
      <c r="TYC330" s="215"/>
      <c r="TYD330" s="215"/>
      <c r="TYE330" s="215"/>
      <c r="TYF330" s="215"/>
      <c r="TYG330" s="215"/>
      <c r="TYH330" s="215"/>
      <c r="TYI330" s="215"/>
      <c r="TYJ330" s="215"/>
      <c r="TYK330" s="215"/>
      <c r="TYL330" s="215"/>
      <c r="TYM330" s="215"/>
      <c r="TYN330" s="215"/>
      <c r="TYO330" s="215"/>
      <c r="TYP330" s="215"/>
      <c r="TYQ330" s="215"/>
      <c r="TYR330" s="215"/>
      <c r="TYS330" s="215"/>
      <c r="TYT330" s="215"/>
      <c r="TYU330" s="215"/>
      <c r="TYV330" s="215"/>
      <c r="TYW330" s="215"/>
      <c r="TYX330" s="215"/>
      <c r="TYY330" s="215"/>
      <c r="TYZ330" s="215"/>
      <c r="TZA330" s="215"/>
      <c r="TZB330" s="215"/>
      <c r="TZC330" s="215"/>
      <c r="TZD330" s="215"/>
      <c r="TZE330" s="215"/>
      <c r="TZF330" s="215"/>
      <c r="TZG330" s="215"/>
      <c r="TZH330" s="215"/>
      <c r="TZI330" s="215"/>
      <c r="TZJ330" s="215"/>
      <c r="TZK330" s="215"/>
      <c r="TZL330" s="215"/>
      <c r="TZM330" s="215"/>
      <c r="TZN330" s="215"/>
      <c r="TZO330" s="215"/>
      <c r="TZP330" s="215"/>
      <c r="TZQ330" s="215"/>
      <c r="TZR330" s="215"/>
      <c r="TZS330" s="215"/>
      <c r="TZT330" s="215"/>
      <c r="TZU330" s="215"/>
      <c r="TZV330" s="215"/>
      <c r="TZW330" s="215"/>
      <c r="TZX330" s="215"/>
      <c r="TZY330" s="215"/>
      <c r="TZZ330" s="215"/>
      <c r="UAA330" s="215"/>
      <c r="UAB330" s="215"/>
      <c r="UAC330" s="215"/>
      <c r="UAD330" s="215"/>
      <c r="UAE330" s="215"/>
      <c r="UAF330" s="215"/>
      <c r="UAG330" s="215"/>
      <c r="UAH330" s="215"/>
      <c r="UAI330" s="215"/>
      <c r="UAJ330" s="215"/>
      <c r="UAK330" s="215"/>
      <c r="UAL330" s="215"/>
      <c r="UAM330" s="215"/>
      <c r="UAN330" s="215"/>
      <c r="UAO330" s="215"/>
      <c r="UAP330" s="215"/>
      <c r="UAQ330" s="215"/>
      <c r="UAR330" s="215"/>
      <c r="UAS330" s="215"/>
      <c r="UAT330" s="215"/>
      <c r="UAU330" s="215"/>
      <c r="UAV330" s="215"/>
      <c r="UAW330" s="215"/>
      <c r="UAX330" s="215"/>
      <c r="UAY330" s="215"/>
      <c r="UAZ330" s="215"/>
      <c r="UBA330" s="215"/>
      <c r="UBB330" s="215"/>
      <c r="UBC330" s="215"/>
      <c r="UBD330" s="215"/>
      <c r="UBE330" s="215"/>
      <c r="UBF330" s="215"/>
      <c r="UBG330" s="215"/>
      <c r="UBH330" s="215"/>
      <c r="UBI330" s="215"/>
      <c r="UBJ330" s="215"/>
      <c r="UBK330" s="215"/>
      <c r="UBL330" s="215"/>
      <c r="UBM330" s="215"/>
      <c r="UBN330" s="215"/>
      <c r="UBO330" s="215"/>
      <c r="UBP330" s="215"/>
      <c r="UBQ330" s="215"/>
      <c r="UBR330" s="215"/>
      <c r="UBS330" s="215"/>
      <c r="UBT330" s="215"/>
      <c r="UBU330" s="215"/>
      <c r="UBV330" s="215"/>
      <c r="UBW330" s="215"/>
      <c r="UBX330" s="215"/>
      <c r="UBY330" s="215"/>
      <c r="UBZ330" s="215"/>
      <c r="UCA330" s="215"/>
      <c r="UCB330" s="215"/>
      <c r="UCC330" s="215"/>
      <c r="UCD330" s="215"/>
      <c r="UCE330" s="215"/>
      <c r="UCF330" s="215"/>
      <c r="UCG330" s="215"/>
      <c r="UCH330" s="215"/>
      <c r="UCI330" s="215"/>
      <c r="UCJ330" s="215"/>
      <c r="UCK330" s="215"/>
      <c r="UCL330" s="215"/>
      <c r="UCM330" s="215"/>
      <c r="UCN330" s="215"/>
      <c r="UCO330" s="215"/>
      <c r="UCP330" s="215"/>
      <c r="UCQ330" s="215"/>
      <c r="UCR330" s="215"/>
      <c r="UCS330" s="215"/>
      <c r="UCT330" s="215"/>
      <c r="UCU330" s="215"/>
      <c r="UCV330" s="215"/>
      <c r="UCW330" s="215"/>
      <c r="UCX330" s="215"/>
      <c r="UCY330" s="215"/>
      <c r="UCZ330" s="215"/>
      <c r="UDA330" s="215"/>
      <c r="UDB330" s="215"/>
      <c r="UDC330" s="215"/>
      <c r="UDD330" s="215"/>
      <c r="UDE330" s="215"/>
      <c r="UDF330" s="215"/>
      <c r="UDG330" s="215"/>
      <c r="UDH330" s="215"/>
      <c r="UDI330" s="215"/>
      <c r="UDJ330" s="215"/>
      <c r="UDK330" s="215"/>
      <c r="UDL330" s="215"/>
      <c r="UDM330" s="215"/>
      <c r="UDN330" s="215"/>
      <c r="UDO330" s="215"/>
      <c r="UDP330" s="215"/>
      <c r="UDQ330" s="215"/>
      <c r="UDR330" s="215"/>
      <c r="UDS330" s="215"/>
      <c r="UDT330" s="215"/>
      <c r="UDU330" s="215"/>
      <c r="UDV330" s="215"/>
      <c r="UDW330" s="215"/>
      <c r="UDX330" s="215"/>
      <c r="UDY330" s="215"/>
      <c r="UDZ330" s="215"/>
      <c r="UEA330" s="215"/>
      <c r="UEB330" s="215"/>
      <c r="UEC330" s="215"/>
      <c r="UED330" s="215"/>
      <c r="UEE330" s="215"/>
      <c r="UEF330" s="215"/>
      <c r="UEG330" s="215"/>
      <c r="UEH330" s="215"/>
      <c r="UEI330" s="215"/>
      <c r="UEJ330" s="215"/>
      <c r="UEK330" s="215"/>
      <c r="UEL330" s="215"/>
      <c r="UEM330" s="215"/>
      <c r="UEN330" s="215"/>
      <c r="UEO330" s="215"/>
      <c r="UEP330" s="215"/>
      <c r="UEQ330" s="215"/>
      <c r="UER330" s="215"/>
      <c r="UES330" s="215"/>
      <c r="UET330" s="215"/>
      <c r="UEU330" s="215"/>
      <c r="UEV330" s="215"/>
      <c r="UEW330" s="215"/>
      <c r="UEX330" s="215"/>
      <c r="UEY330" s="215"/>
      <c r="UEZ330" s="215"/>
      <c r="UFA330" s="215"/>
      <c r="UFB330" s="215"/>
      <c r="UFC330" s="215"/>
      <c r="UFD330" s="215"/>
      <c r="UFE330" s="215"/>
      <c r="UFF330" s="215"/>
      <c r="UFG330" s="215"/>
      <c r="UFH330" s="215"/>
      <c r="UFI330" s="215"/>
      <c r="UFJ330" s="215"/>
      <c r="UFK330" s="215"/>
      <c r="UFL330" s="215"/>
      <c r="UFM330" s="215"/>
      <c r="UFN330" s="215"/>
      <c r="UFO330" s="215"/>
      <c r="UFP330" s="215"/>
      <c r="UFQ330" s="215"/>
      <c r="UFR330" s="215"/>
      <c r="UFS330" s="215"/>
      <c r="UFT330" s="215"/>
      <c r="UFU330" s="215"/>
      <c r="UFV330" s="215"/>
      <c r="UFW330" s="215"/>
      <c r="UFX330" s="215"/>
      <c r="UFY330" s="215"/>
      <c r="UFZ330" s="215"/>
      <c r="UGA330" s="215"/>
      <c r="UGB330" s="215"/>
      <c r="UGC330" s="215"/>
      <c r="UGD330" s="215"/>
      <c r="UGE330" s="215"/>
      <c r="UGF330" s="215"/>
      <c r="UGG330" s="215"/>
      <c r="UGH330" s="215"/>
      <c r="UGI330" s="215"/>
      <c r="UGJ330" s="215"/>
      <c r="UGK330" s="215"/>
      <c r="UGL330" s="215"/>
      <c r="UGM330" s="215"/>
      <c r="UGN330" s="215"/>
      <c r="UGO330" s="215"/>
      <c r="UGP330" s="215"/>
      <c r="UGQ330" s="215"/>
      <c r="UGR330" s="215"/>
      <c r="UGS330" s="215"/>
      <c r="UGT330" s="215"/>
      <c r="UGU330" s="215"/>
      <c r="UGV330" s="215"/>
      <c r="UGW330" s="215"/>
      <c r="UGX330" s="215"/>
      <c r="UGY330" s="215"/>
      <c r="UGZ330" s="215"/>
      <c r="UHA330" s="215"/>
      <c r="UHB330" s="215"/>
      <c r="UHC330" s="215"/>
      <c r="UHD330" s="215"/>
      <c r="UHE330" s="215"/>
      <c r="UHF330" s="215"/>
      <c r="UHG330" s="215"/>
      <c r="UHH330" s="215"/>
      <c r="UHI330" s="215"/>
      <c r="UHJ330" s="215"/>
      <c r="UHK330" s="215"/>
      <c r="UHL330" s="215"/>
      <c r="UHM330" s="215"/>
      <c r="UHN330" s="215"/>
      <c r="UHO330" s="215"/>
      <c r="UHP330" s="215"/>
      <c r="UHQ330" s="215"/>
      <c r="UHR330" s="215"/>
      <c r="UHS330" s="215"/>
      <c r="UHT330" s="215"/>
      <c r="UHU330" s="215"/>
      <c r="UHV330" s="215"/>
      <c r="UHW330" s="215"/>
      <c r="UHX330" s="215"/>
      <c r="UHY330" s="215"/>
      <c r="UHZ330" s="215"/>
      <c r="UIA330" s="215"/>
      <c r="UIB330" s="215"/>
      <c r="UIC330" s="215"/>
      <c r="UID330" s="215"/>
      <c r="UIE330" s="215"/>
      <c r="UIF330" s="215"/>
      <c r="UIG330" s="215"/>
      <c r="UIH330" s="215"/>
      <c r="UII330" s="215"/>
      <c r="UIJ330" s="215"/>
      <c r="UIK330" s="215"/>
      <c r="UIL330" s="215"/>
      <c r="UIM330" s="215"/>
      <c r="UIN330" s="215"/>
      <c r="UIO330" s="215"/>
      <c r="UIP330" s="215"/>
      <c r="UIQ330" s="215"/>
      <c r="UIR330" s="215"/>
      <c r="UIS330" s="215"/>
      <c r="UIT330" s="215"/>
      <c r="UIU330" s="215"/>
      <c r="UIV330" s="215"/>
      <c r="UIW330" s="215"/>
      <c r="UIX330" s="215"/>
      <c r="UIY330" s="215"/>
      <c r="UIZ330" s="215"/>
      <c r="UJA330" s="215"/>
      <c r="UJB330" s="215"/>
      <c r="UJC330" s="215"/>
      <c r="UJD330" s="215"/>
      <c r="UJE330" s="215"/>
      <c r="UJF330" s="215"/>
      <c r="UJG330" s="215"/>
      <c r="UJH330" s="215"/>
      <c r="UJI330" s="215"/>
      <c r="UJJ330" s="215"/>
      <c r="UJK330" s="215"/>
      <c r="UJL330" s="215"/>
      <c r="UJM330" s="215"/>
      <c r="UJN330" s="215"/>
      <c r="UJO330" s="215"/>
      <c r="UJP330" s="215"/>
      <c r="UJQ330" s="215"/>
      <c r="UJR330" s="215"/>
      <c r="UJS330" s="215"/>
      <c r="UJT330" s="215"/>
      <c r="UJU330" s="215"/>
      <c r="UJV330" s="215"/>
      <c r="UJW330" s="215"/>
      <c r="UJX330" s="215"/>
      <c r="UJY330" s="215"/>
      <c r="UJZ330" s="215"/>
      <c r="UKA330" s="215"/>
      <c r="UKB330" s="215"/>
      <c r="UKC330" s="215"/>
      <c r="UKD330" s="215"/>
      <c r="UKE330" s="215"/>
      <c r="UKF330" s="215"/>
      <c r="UKG330" s="215"/>
      <c r="UKH330" s="215"/>
      <c r="UKI330" s="215"/>
      <c r="UKJ330" s="215"/>
      <c r="UKK330" s="215"/>
      <c r="UKL330" s="215"/>
      <c r="UKM330" s="215"/>
      <c r="UKN330" s="215"/>
      <c r="UKO330" s="215"/>
      <c r="UKP330" s="215"/>
      <c r="UKQ330" s="215"/>
      <c r="UKR330" s="215"/>
      <c r="UKS330" s="215"/>
      <c r="UKT330" s="215"/>
      <c r="UKU330" s="215"/>
      <c r="UKV330" s="215"/>
      <c r="UKW330" s="215"/>
      <c r="UKX330" s="215"/>
      <c r="UKY330" s="215"/>
      <c r="UKZ330" s="215"/>
      <c r="ULA330" s="215"/>
      <c r="ULB330" s="215"/>
      <c r="ULC330" s="215"/>
      <c r="ULD330" s="215"/>
      <c r="ULE330" s="215"/>
      <c r="ULF330" s="215"/>
      <c r="ULG330" s="215"/>
      <c r="ULH330" s="215"/>
      <c r="ULI330" s="215"/>
      <c r="ULJ330" s="215"/>
      <c r="ULK330" s="215"/>
      <c r="ULL330" s="215"/>
      <c r="ULM330" s="215"/>
      <c r="ULN330" s="215"/>
      <c r="ULO330" s="215"/>
      <c r="ULP330" s="215"/>
      <c r="ULQ330" s="215"/>
      <c r="ULR330" s="215"/>
      <c r="ULS330" s="215"/>
      <c r="ULT330" s="215"/>
      <c r="ULU330" s="215"/>
      <c r="ULV330" s="215"/>
      <c r="ULW330" s="215"/>
      <c r="ULX330" s="215"/>
      <c r="ULY330" s="215"/>
      <c r="ULZ330" s="215"/>
      <c r="UMA330" s="215"/>
      <c r="UMB330" s="215"/>
      <c r="UMC330" s="215"/>
      <c r="UMD330" s="215"/>
      <c r="UME330" s="215"/>
      <c r="UMF330" s="215"/>
      <c r="UMG330" s="215"/>
      <c r="UMH330" s="215"/>
      <c r="UMI330" s="215"/>
      <c r="UMJ330" s="215"/>
      <c r="UMK330" s="215"/>
      <c r="UML330" s="215"/>
      <c r="UMM330" s="215"/>
      <c r="UMN330" s="215"/>
      <c r="UMO330" s="215"/>
      <c r="UMP330" s="215"/>
      <c r="UMQ330" s="215"/>
      <c r="UMR330" s="215"/>
      <c r="UMS330" s="215"/>
      <c r="UMT330" s="215"/>
      <c r="UMU330" s="215"/>
      <c r="UMV330" s="215"/>
      <c r="UMW330" s="215"/>
      <c r="UMX330" s="215"/>
      <c r="UMY330" s="215"/>
      <c r="UMZ330" s="215"/>
      <c r="UNA330" s="215"/>
      <c r="UNB330" s="215"/>
      <c r="UNC330" s="215"/>
      <c r="UND330" s="215"/>
      <c r="UNE330" s="215"/>
      <c r="UNF330" s="215"/>
      <c r="UNG330" s="215"/>
      <c r="UNH330" s="215"/>
      <c r="UNI330" s="215"/>
      <c r="UNJ330" s="215"/>
      <c r="UNK330" s="215"/>
      <c r="UNL330" s="215"/>
      <c r="UNM330" s="215"/>
      <c r="UNN330" s="215"/>
      <c r="UNO330" s="215"/>
      <c r="UNP330" s="215"/>
      <c r="UNQ330" s="215"/>
      <c r="UNR330" s="215"/>
      <c r="UNS330" s="215"/>
      <c r="UNT330" s="215"/>
      <c r="UNU330" s="215"/>
      <c r="UNV330" s="215"/>
      <c r="UNW330" s="215"/>
      <c r="UNX330" s="215"/>
      <c r="UNY330" s="215"/>
      <c r="UNZ330" s="215"/>
      <c r="UOA330" s="215"/>
      <c r="UOB330" s="215"/>
      <c r="UOC330" s="215"/>
      <c r="UOD330" s="215"/>
      <c r="UOE330" s="215"/>
      <c r="UOF330" s="215"/>
      <c r="UOG330" s="215"/>
      <c r="UOH330" s="215"/>
      <c r="UOI330" s="215"/>
      <c r="UOJ330" s="215"/>
      <c r="UOK330" s="215"/>
      <c r="UOL330" s="215"/>
      <c r="UOM330" s="215"/>
      <c r="UON330" s="215"/>
      <c r="UOO330" s="215"/>
      <c r="UOP330" s="215"/>
      <c r="UOQ330" s="215"/>
      <c r="UOR330" s="215"/>
      <c r="UOS330" s="215"/>
      <c r="UOT330" s="215"/>
      <c r="UOU330" s="215"/>
      <c r="UOV330" s="215"/>
      <c r="UOW330" s="215"/>
      <c r="UOX330" s="215"/>
      <c r="UOY330" s="215"/>
      <c r="UOZ330" s="215"/>
      <c r="UPA330" s="215"/>
      <c r="UPB330" s="215"/>
      <c r="UPC330" s="215"/>
      <c r="UPD330" s="215"/>
      <c r="UPE330" s="215"/>
      <c r="UPF330" s="215"/>
      <c r="UPG330" s="215"/>
      <c r="UPH330" s="215"/>
      <c r="UPI330" s="215"/>
      <c r="UPJ330" s="215"/>
      <c r="UPK330" s="215"/>
      <c r="UPL330" s="215"/>
      <c r="UPM330" s="215"/>
      <c r="UPN330" s="215"/>
      <c r="UPO330" s="215"/>
      <c r="UPP330" s="215"/>
      <c r="UPQ330" s="215"/>
      <c r="UPR330" s="215"/>
      <c r="UPS330" s="215"/>
      <c r="UPT330" s="215"/>
      <c r="UPU330" s="215"/>
      <c r="UPV330" s="215"/>
      <c r="UPW330" s="215"/>
      <c r="UPX330" s="215"/>
      <c r="UPY330" s="215"/>
      <c r="UPZ330" s="215"/>
      <c r="UQA330" s="215"/>
      <c r="UQB330" s="215"/>
      <c r="UQC330" s="215"/>
      <c r="UQD330" s="215"/>
      <c r="UQE330" s="215"/>
      <c r="UQF330" s="215"/>
      <c r="UQG330" s="215"/>
      <c r="UQH330" s="215"/>
      <c r="UQI330" s="215"/>
      <c r="UQJ330" s="215"/>
      <c r="UQK330" s="215"/>
      <c r="UQL330" s="215"/>
      <c r="UQM330" s="215"/>
      <c r="UQN330" s="215"/>
      <c r="UQO330" s="215"/>
      <c r="UQP330" s="215"/>
      <c r="UQQ330" s="215"/>
      <c r="UQR330" s="215"/>
      <c r="UQS330" s="215"/>
      <c r="UQT330" s="215"/>
      <c r="UQU330" s="215"/>
      <c r="UQV330" s="215"/>
      <c r="UQW330" s="215"/>
      <c r="UQX330" s="215"/>
      <c r="UQY330" s="215"/>
      <c r="UQZ330" s="215"/>
      <c r="URA330" s="215"/>
      <c r="URB330" s="215"/>
      <c r="URC330" s="215"/>
      <c r="URD330" s="215"/>
      <c r="URE330" s="215"/>
      <c r="URF330" s="215"/>
      <c r="URG330" s="215"/>
      <c r="URH330" s="215"/>
      <c r="URI330" s="215"/>
      <c r="URJ330" s="215"/>
      <c r="URK330" s="215"/>
      <c r="URL330" s="215"/>
      <c r="URM330" s="215"/>
      <c r="URN330" s="215"/>
      <c r="URO330" s="215"/>
      <c r="URP330" s="215"/>
      <c r="URQ330" s="215"/>
      <c r="URR330" s="215"/>
      <c r="URS330" s="215"/>
      <c r="URT330" s="215"/>
      <c r="URU330" s="215"/>
      <c r="URV330" s="215"/>
      <c r="URW330" s="215"/>
      <c r="URX330" s="215"/>
      <c r="URY330" s="215"/>
      <c r="URZ330" s="215"/>
      <c r="USA330" s="215"/>
      <c r="USB330" s="215"/>
      <c r="USC330" s="215"/>
      <c r="USD330" s="215"/>
      <c r="USE330" s="215"/>
      <c r="USF330" s="215"/>
      <c r="USG330" s="215"/>
      <c r="USH330" s="215"/>
      <c r="USI330" s="215"/>
      <c r="USJ330" s="215"/>
      <c r="USK330" s="215"/>
      <c r="USL330" s="215"/>
      <c r="USM330" s="215"/>
      <c r="USN330" s="215"/>
      <c r="USO330" s="215"/>
      <c r="USP330" s="215"/>
      <c r="USQ330" s="215"/>
      <c r="USR330" s="215"/>
      <c r="USS330" s="215"/>
      <c r="UST330" s="215"/>
      <c r="USU330" s="215"/>
      <c r="USV330" s="215"/>
      <c r="USW330" s="215"/>
      <c r="USX330" s="215"/>
      <c r="USY330" s="215"/>
      <c r="USZ330" s="215"/>
      <c r="UTA330" s="215"/>
      <c r="UTB330" s="215"/>
      <c r="UTC330" s="215"/>
      <c r="UTD330" s="215"/>
      <c r="UTE330" s="215"/>
      <c r="UTF330" s="215"/>
      <c r="UTG330" s="215"/>
      <c r="UTH330" s="215"/>
      <c r="UTI330" s="215"/>
      <c r="UTJ330" s="215"/>
      <c r="UTK330" s="215"/>
      <c r="UTL330" s="215"/>
      <c r="UTM330" s="215"/>
      <c r="UTN330" s="215"/>
      <c r="UTO330" s="215"/>
      <c r="UTP330" s="215"/>
      <c r="UTQ330" s="215"/>
      <c r="UTR330" s="215"/>
      <c r="UTS330" s="215"/>
      <c r="UTT330" s="215"/>
      <c r="UTU330" s="215"/>
      <c r="UTV330" s="215"/>
      <c r="UTW330" s="215"/>
      <c r="UTX330" s="215"/>
      <c r="UTY330" s="215"/>
      <c r="UTZ330" s="215"/>
      <c r="UUA330" s="215"/>
      <c r="UUB330" s="215"/>
      <c r="UUC330" s="215"/>
      <c r="UUD330" s="215"/>
      <c r="UUE330" s="215"/>
      <c r="UUF330" s="215"/>
      <c r="UUG330" s="215"/>
      <c r="UUH330" s="215"/>
      <c r="UUI330" s="215"/>
      <c r="UUJ330" s="215"/>
      <c r="UUK330" s="215"/>
      <c r="UUL330" s="215"/>
      <c r="UUM330" s="215"/>
      <c r="UUN330" s="215"/>
      <c r="UUO330" s="215"/>
      <c r="UUP330" s="215"/>
      <c r="UUQ330" s="215"/>
      <c r="UUR330" s="215"/>
      <c r="UUS330" s="215"/>
      <c r="UUT330" s="215"/>
      <c r="UUU330" s="215"/>
      <c r="UUV330" s="215"/>
      <c r="UUW330" s="215"/>
      <c r="UUX330" s="215"/>
      <c r="UUY330" s="215"/>
      <c r="UUZ330" s="215"/>
      <c r="UVA330" s="215"/>
      <c r="UVB330" s="215"/>
      <c r="UVC330" s="215"/>
      <c r="UVD330" s="215"/>
      <c r="UVE330" s="215"/>
      <c r="UVF330" s="215"/>
      <c r="UVG330" s="215"/>
      <c r="UVH330" s="215"/>
      <c r="UVI330" s="215"/>
      <c r="UVJ330" s="215"/>
      <c r="UVK330" s="215"/>
      <c r="UVL330" s="215"/>
      <c r="UVM330" s="215"/>
      <c r="UVN330" s="215"/>
      <c r="UVO330" s="215"/>
      <c r="UVP330" s="215"/>
      <c r="UVQ330" s="215"/>
      <c r="UVR330" s="215"/>
      <c r="UVS330" s="215"/>
      <c r="UVT330" s="215"/>
      <c r="UVU330" s="215"/>
      <c r="UVV330" s="215"/>
      <c r="UVW330" s="215"/>
      <c r="UVX330" s="215"/>
      <c r="UVY330" s="215"/>
      <c r="UVZ330" s="215"/>
      <c r="UWA330" s="215"/>
      <c r="UWB330" s="215"/>
      <c r="UWC330" s="215"/>
      <c r="UWD330" s="215"/>
      <c r="UWE330" s="215"/>
      <c r="UWF330" s="215"/>
      <c r="UWG330" s="215"/>
      <c r="UWH330" s="215"/>
      <c r="UWI330" s="215"/>
      <c r="UWJ330" s="215"/>
      <c r="UWK330" s="215"/>
      <c r="UWL330" s="215"/>
      <c r="UWM330" s="215"/>
      <c r="UWN330" s="215"/>
      <c r="UWO330" s="215"/>
      <c r="UWP330" s="215"/>
      <c r="UWQ330" s="215"/>
      <c r="UWR330" s="215"/>
      <c r="UWS330" s="215"/>
      <c r="UWT330" s="215"/>
      <c r="UWU330" s="215"/>
      <c r="UWV330" s="215"/>
      <c r="UWW330" s="215"/>
      <c r="UWX330" s="215"/>
      <c r="UWY330" s="215"/>
      <c r="UWZ330" s="215"/>
      <c r="UXA330" s="215"/>
      <c r="UXB330" s="215"/>
      <c r="UXC330" s="215"/>
      <c r="UXD330" s="215"/>
      <c r="UXE330" s="215"/>
      <c r="UXF330" s="215"/>
      <c r="UXG330" s="215"/>
      <c r="UXH330" s="215"/>
      <c r="UXI330" s="215"/>
      <c r="UXJ330" s="215"/>
      <c r="UXK330" s="215"/>
      <c r="UXL330" s="215"/>
      <c r="UXM330" s="215"/>
      <c r="UXN330" s="215"/>
      <c r="UXO330" s="215"/>
      <c r="UXP330" s="215"/>
      <c r="UXQ330" s="215"/>
      <c r="UXR330" s="215"/>
      <c r="UXS330" s="215"/>
      <c r="UXT330" s="215"/>
      <c r="UXU330" s="215"/>
      <c r="UXV330" s="215"/>
      <c r="UXW330" s="215"/>
      <c r="UXX330" s="215"/>
      <c r="UXY330" s="215"/>
      <c r="UXZ330" s="215"/>
      <c r="UYA330" s="215"/>
      <c r="UYB330" s="215"/>
      <c r="UYC330" s="215"/>
      <c r="UYD330" s="215"/>
      <c r="UYE330" s="215"/>
      <c r="UYF330" s="215"/>
      <c r="UYG330" s="215"/>
      <c r="UYH330" s="215"/>
      <c r="UYI330" s="215"/>
      <c r="UYJ330" s="215"/>
      <c r="UYK330" s="215"/>
      <c r="UYL330" s="215"/>
      <c r="UYM330" s="215"/>
      <c r="UYN330" s="215"/>
      <c r="UYO330" s="215"/>
      <c r="UYP330" s="215"/>
      <c r="UYQ330" s="215"/>
      <c r="UYR330" s="215"/>
      <c r="UYS330" s="215"/>
      <c r="UYT330" s="215"/>
      <c r="UYU330" s="215"/>
      <c r="UYV330" s="215"/>
      <c r="UYW330" s="215"/>
      <c r="UYX330" s="215"/>
      <c r="UYY330" s="215"/>
      <c r="UYZ330" s="215"/>
      <c r="UZA330" s="215"/>
      <c r="UZB330" s="215"/>
      <c r="UZC330" s="215"/>
      <c r="UZD330" s="215"/>
      <c r="UZE330" s="215"/>
      <c r="UZF330" s="215"/>
      <c r="UZG330" s="215"/>
      <c r="UZH330" s="215"/>
      <c r="UZI330" s="215"/>
      <c r="UZJ330" s="215"/>
      <c r="UZK330" s="215"/>
      <c r="UZL330" s="215"/>
      <c r="UZM330" s="215"/>
      <c r="UZN330" s="215"/>
      <c r="UZO330" s="215"/>
      <c r="UZP330" s="215"/>
      <c r="UZQ330" s="215"/>
      <c r="UZR330" s="215"/>
      <c r="UZS330" s="215"/>
      <c r="UZT330" s="215"/>
      <c r="UZU330" s="215"/>
      <c r="UZV330" s="215"/>
      <c r="UZW330" s="215"/>
      <c r="UZX330" s="215"/>
      <c r="UZY330" s="215"/>
      <c r="UZZ330" s="215"/>
      <c r="VAA330" s="215"/>
      <c r="VAB330" s="215"/>
      <c r="VAC330" s="215"/>
      <c r="VAD330" s="215"/>
      <c r="VAE330" s="215"/>
      <c r="VAF330" s="215"/>
      <c r="VAG330" s="215"/>
      <c r="VAH330" s="215"/>
      <c r="VAI330" s="215"/>
      <c r="VAJ330" s="215"/>
      <c r="VAK330" s="215"/>
      <c r="VAL330" s="215"/>
      <c r="VAM330" s="215"/>
      <c r="VAN330" s="215"/>
      <c r="VAO330" s="215"/>
      <c r="VAP330" s="215"/>
      <c r="VAQ330" s="215"/>
      <c r="VAR330" s="215"/>
      <c r="VAS330" s="215"/>
      <c r="VAT330" s="215"/>
      <c r="VAU330" s="215"/>
      <c r="VAV330" s="215"/>
      <c r="VAW330" s="215"/>
      <c r="VAX330" s="215"/>
      <c r="VAY330" s="215"/>
      <c r="VAZ330" s="215"/>
      <c r="VBA330" s="215"/>
      <c r="VBB330" s="215"/>
      <c r="VBC330" s="215"/>
      <c r="VBD330" s="215"/>
      <c r="VBE330" s="215"/>
      <c r="VBF330" s="215"/>
      <c r="VBG330" s="215"/>
      <c r="VBH330" s="215"/>
      <c r="VBI330" s="215"/>
      <c r="VBJ330" s="215"/>
      <c r="VBK330" s="215"/>
      <c r="VBL330" s="215"/>
      <c r="VBM330" s="215"/>
      <c r="VBN330" s="215"/>
      <c r="VBO330" s="215"/>
      <c r="VBP330" s="215"/>
      <c r="VBQ330" s="215"/>
      <c r="VBR330" s="215"/>
      <c r="VBS330" s="215"/>
      <c r="VBT330" s="215"/>
      <c r="VBU330" s="215"/>
      <c r="VBV330" s="215"/>
      <c r="VBW330" s="215"/>
      <c r="VBX330" s="215"/>
      <c r="VBY330" s="215"/>
      <c r="VBZ330" s="215"/>
      <c r="VCA330" s="215"/>
      <c r="VCB330" s="215"/>
      <c r="VCC330" s="215"/>
      <c r="VCD330" s="215"/>
      <c r="VCE330" s="215"/>
      <c r="VCF330" s="215"/>
      <c r="VCG330" s="215"/>
      <c r="VCH330" s="215"/>
      <c r="VCI330" s="215"/>
      <c r="VCJ330" s="215"/>
      <c r="VCK330" s="215"/>
      <c r="VCL330" s="215"/>
      <c r="VCM330" s="215"/>
      <c r="VCN330" s="215"/>
      <c r="VCO330" s="215"/>
      <c r="VCP330" s="215"/>
      <c r="VCQ330" s="215"/>
      <c r="VCR330" s="215"/>
      <c r="VCS330" s="215"/>
      <c r="VCT330" s="215"/>
      <c r="VCU330" s="215"/>
      <c r="VCV330" s="215"/>
      <c r="VCW330" s="215"/>
      <c r="VCX330" s="215"/>
      <c r="VCY330" s="215"/>
      <c r="VCZ330" s="215"/>
      <c r="VDA330" s="215"/>
      <c r="VDB330" s="215"/>
      <c r="VDC330" s="215"/>
      <c r="VDD330" s="215"/>
      <c r="VDE330" s="215"/>
      <c r="VDF330" s="215"/>
      <c r="VDG330" s="215"/>
      <c r="VDH330" s="215"/>
      <c r="VDI330" s="215"/>
      <c r="VDJ330" s="215"/>
      <c r="VDK330" s="215"/>
      <c r="VDL330" s="215"/>
      <c r="VDM330" s="215"/>
      <c r="VDN330" s="215"/>
      <c r="VDO330" s="215"/>
      <c r="VDP330" s="215"/>
      <c r="VDQ330" s="215"/>
      <c r="VDR330" s="215"/>
      <c r="VDS330" s="215"/>
      <c r="VDT330" s="215"/>
      <c r="VDU330" s="215"/>
      <c r="VDV330" s="215"/>
      <c r="VDW330" s="215"/>
      <c r="VDX330" s="215"/>
      <c r="VDY330" s="215"/>
      <c r="VDZ330" s="215"/>
      <c r="VEA330" s="215"/>
      <c r="VEB330" s="215"/>
      <c r="VEC330" s="215"/>
      <c r="VED330" s="215"/>
      <c r="VEE330" s="215"/>
      <c r="VEF330" s="215"/>
      <c r="VEG330" s="215"/>
      <c r="VEH330" s="215"/>
      <c r="VEI330" s="215"/>
      <c r="VEJ330" s="215"/>
      <c r="VEK330" s="215"/>
      <c r="VEL330" s="215"/>
      <c r="VEM330" s="215"/>
      <c r="VEN330" s="215"/>
      <c r="VEO330" s="215"/>
      <c r="VEP330" s="215"/>
      <c r="VEQ330" s="215"/>
      <c r="VER330" s="215"/>
      <c r="VES330" s="215"/>
      <c r="VET330" s="215"/>
      <c r="VEU330" s="215"/>
      <c r="VEV330" s="215"/>
      <c r="VEW330" s="215"/>
      <c r="VEX330" s="215"/>
      <c r="VEY330" s="215"/>
      <c r="VEZ330" s="215"/>
      <c r="VFA330" s="215"/>
      <c r="VFB330" s="215"/>
      <c r="VFC330" s="215"/>
      <c r="VFD330" s="215"/>
      <c r="VFE330" s="215"/>
      <c r="VFF330" s="215"/>
      <c r="VFG330" s="215"/>
      <c r="VFH330" s="215"/>
      <c r="VFI330" s="215"/>
      <c r="VFJ330" s="215"/>
      <c r="VFK330" s="215"/>
      <c r="VFL330" s="215"/>
      <c r="VFM330" s="215"/>
      <c r="VFN330" s="215"/>
      <c r="VFO330" s="215"/>
      <c r="VFP330" s="215"/>
      <c r="VFQ330" s="215"/>
      <c r="VFR330" s="215"/>
      <c r="VFS330" s="215"/>
      <c r="VFT330" s="215"/>
      <c r="VFU330" s="215"/>
      <c r="VFV330" s="215"/>
      <c r="VFW330" s="215"/>
      <c r="VFX330" s="215"/>
      <c r="VFY330" s="215"/>
      <c r="VFZ330" s="215"/>
      <c r="VGA330" s="215"/>
      <c r="VGB330" s="215"/>
      <c r="VGC330" s="215"/>
      <c r="VGD330" s="215"/>
      <c r="VGE330" s="215"/>
      <c r="VGF330" s="215"/>
      <c r="VGG330" s="215"/>
      <c r="VGH330" s="215"/>
      <c r="VGI330" s="215"/>
      <c r="VGJ330" s="215"/>
      <c r="VGK330" s="215"/>
      <c r="VGL330" s="215"/>
      <c r="VGM330" s="215"/>
      <c r="VGN330" s="215"/>
      <c r="VGO330" s="215"/>
      <c r="VGP330" s="215"/>
      <c r="VGQ330" s="215"/>
      <c r="VGR330" s="215"/>
      <c r="VGS330" s="215"/>
      <c r="VGT330" s="215"/>
      <c r="VGU330" s="215"/>
      <c r="VGV330" s="215"/>
      <c r="VGW330" s="215"/>
      <c r="VGX330" s="215"/>
      <c r="VGY330" s="215"/>
      <c r="VGZ330" s="215"/>
      <c r="VHA330" s="215"/>
      <c r="VHB330" s="215"/>
      <c r="VHC330" s="215"/>
      <c r="VHD330" s="215"/>
      <c r="VHE330" s="215"/>
      <c r="VHF330" s="215"/>
      <c r="VHG330" s="215"/>
      <c r="VHH330" s="215"/>
      <c r="VHI330" s="215"/>
      <c r="VHJ330" s="215"/>
      <c r="VHK330" s="215"/>
      <c r="VHL330" s="215"/>
      <c r="VHM330" s="215"/>
      <c r="VHN330" s="215"/>
      <c r="VHO330" s="215"/>
      <c r="VHP330" s="215"/>
      <c r="VHQ330" s="215"/>
      <c r="VHR330" s="215"/>
      <c r="VHS330" s="215"/>
      <c r="VHT330" s="215"/>
      <c r="VHU330" s="215"/>
      <c r="VHV330" s="215"/>
      <c r="VHW330" s="215"/>
      <c r="VHX330" s="215"/>
      <c r="VHY330" s="215"/>
      <c r="VHZ330" s="215"/>
      <c r="VIA330" s="215"/>
      <c r="VIB330" s="215"/>
      <c r="VIC330" s="215"/>
      <c r="VID330" s="215"/>
      <c r="VIE330" s="215"/>
      <c r="VIF330" s="215"/>
      <c r="VIG330" s="215"/>
      <c r="VIH330" s="215"/>
      <c r="VII330" s="215"/>
      <c r="VIJ330" s="215"/>
      <c r="VIK330" s="215"/>
      <c r="VIL330" s="215"/>
      <c r="VIM330" s="215"/>
      <c r="VIN330" s="215"/>
      <c r="VIO330" s="215"/>
      <c r="VIP330" s="215"/>
      <c r="VIQ330" s="215"/>
      <c r="VIR330" s="215"/>
      <c r="VIS330" s="215"/>
      <c r="VIT330" s="215"/>
      <c r="VIU330" s="215"/>
      <c r="VIV330" s="215"/>
      <c r="VIW330" s="215"/>
      <c r="VIX330" s="215"/>
      <c r="VIY330" s="215"/>
      <c r="VIZ330" s="215"/>
      <c r="VJA330" s="215"/>
      <c r="VJB330" s="215"/>
      <c r="VJC330" s="215"/>
      <c r="VJD330" s="215"/>
      <c r="VJE330" s="215"/>
      <c r="VJF330" s="215"/>
      <c r="VJG330" s="215"/>
      <c r="VJH330" s="215"/>
      <c r="VJI330" s="215"/>
      <c r="VJJ330" s="215"/>
      <c r="VJK330" s="215"/>
      <c r="VJL330" s="215"/>
      <c r="VJM330" s="215"/>
      <c r="VJN330" s="215"/>
      <c r="VJO330" s="215"/>
      <c r="VJP330" s="215"/>
      <c r="VJQ330" s="215"/>
      <c r="VJR330" s="215"/>
      <c r="VJS330" s="215"/>
      <c r="VJT330" s="215"/>
      <c r="VJU330" s="215"/>
      <c r="VJV330" s="215"/>
      <c r="VJW330" s="215"/>
      <c r="VJX330" s="215"/>
      <c r="VJY330" s="215"/>
      <c r="VJZ330" s="215"/>
      <c r="VKA330" s="215"/>
      <c r="VKB330" s="215"/>
      <c r="VKC330" s="215"/>
      <c r="VKD330" s="215"/>
      <c r="VKE330" s="215"/>
      <c r="VKF330" s="215"/>
      <c r="VKG330" s="215"/>
      <c r="VKH330" s="215"/>
      <c r="VKI330" s="215"/>
      <c r="VKJ330" s="215"/>
      <c r="VKK330" s="215"/>
      <c r="VKL330" s="215"/>
      <c r="VKM330" s="215"/>
      <c r="VKN330" s="215"/>
      <c r="VKO330" s="215"/>
      <c r="VKP330" s="215"/>
      <c r="VKQ330" s="215"/>
      <c r="VKR330" s="215"/>
      <c r="VKS330" s="215"/>
      <c r="VKT330" s="215"/>
      <c r="VKU330" s="215"/>
      <c r="VKV330" s="215"/>
      <c r="VKW330" s="215"/>
      <c r="VKX330" s="215"/>
      <c r="VKY330" s="215"/>
      <c r="VKZ330" s="215"/>
      <c r="VLA330" s="215"/>
      <c r="VLB330" s="215"/>
      <c r="VLC330" s="215"/>
      <c r="VLD330" s="215"/>
      <c r="VLE330" s="215"/>
      <c r="VLF330" s="215"/>
      <c r="VLG330" s="215"/>
      <c r="VLH330" s="215"/>
      <c r="VLI330" s="215"/>
      <c r="VLJ330" s="215"/>
      <c r="VLK330" s="215"/>
      <c r="VLL330" s="215"/>
      <c r="VLM330" s="215"/>
      <c r="VLN330" s="215"/>
      <c r="VLO330" s="215"/>
      <c r="VLP330" s="215"/>
      <c r="VLQ330" s="215"/>
      <c r="VLR330" s="215"/>
      <c r="VLS330" s="215"/>
      <c r="VLT330" s="215"/>
      <c r="VLU330" s="215"/>
      <c r="VLV330" s="215"/>
      <c r="VLW330" s="215"/>
      <c r="VLX330" s="215"/>
      <c r="VLY330" s="215"/>
      <c r="VLZ330" s="215"/>
      <c r="VMA330" s="215"/>
      <c r="VMB330" s="215"/>
      <c r="VMC330" s="215"/>
      <c r="VMD330" s="215"/>
      <c r="VME330" s="215"/>
      <c r="VMF330" s="215"/>
      <c r="VMG330" s="215"/>
      <c r="VMH330" s="215"/>
      <c r="VMI330" s="215"/>
      <c r="VMJ330" s="215"/>
      <c r="VMK330" s="215"/>
      <c r="VML330" s="215"/>
      <c r="VMM330" s="215"/>
      <c r="VMN330" s="215"/>
      <c r="VMO330" s="215"/>
      <c r="VMP330" s="215"/>
      <c r="VMQ330" s="215"/>
      <c r="VMR330" s="215"/>
      <c r="VMS330" s="215"/>
      <c r="VMT330" s="215"/>
      <c r="VMU330" s="215"/>
      <c r="VMV330" s="215"/>
      <c r="VMW330" s="215"/>
      <c r="VMX330" s="215"/>
      <c r="VMY330" s="215"/>
      <c r="VMZ330" s="215"/>
      <c r="VNA330" s="215"/>
      <c r="VNB330" s="215"/>
      <c r="VNC330" s="215"/>
      <c r="VND330" s="215"/>
      <c r="VNE330" s="215"/>
      <c r="VNF330" s="215"/>
      <c r="VNG330" s="215"/>
      <c r="VNH330" s="215"/>
      <c r="VNI330" s="215"/>
      <c r="VNJ330" s="215"/>
      <c r="VNK330" s="215"/>
      <c r="VNL330" s="215"/>
      <c r="VNM330" s="215"/>
      <c r="VNN330" s="215"/>
      <c r="VNO330" s="215"/>
      <c r="VNP330" s="215"/>
      <c r="VNQ330" s="215"/>
      <c r="VNR330" s="215"/>
      <c r="VNS330" s="215"/>
      <c r="VNT330" s="215"/>
      <c r="VNU330" s="215"/>
      <c r="VNV330" s="215"/>
      <c r="VNW330" s="215"/>
      <c r="VNX330" s="215"/>
      <c r="VNY330" s="215"/>
      <c r="VNZ330" s="215"/>
      <c r="VOA330" s="215"/>
      <c r="VOB330" s="215"/>
      <c r="VOC330" s="215"/>
      <c r="VOD330" s="215"/>
      <c r="VOE330" s="215"/>
      <c r="VOF330" s="215"/>
      <c r="VOG330" s="215"/>
      <c r="VOH330" s="215"/>
      <c r="VOI330" s="215"/>
      <c r="VOJ330" s="215"/>
      <c r="VOK330" s="215"/>
      <c r="VOL330" s="215"/>
      <c r="VOM330" s="215"/>
      <c r="VON330" s="215"/>
      <c r="VOO330" s="215"/>
      <c r="VOP330" s="215"/>
      <c r="VOQ330" s="215"/>
      <c r="VOR330" s="215"/>
      <c r="VOS330" s="215"/>
      <c r="VOT330" s="215"/>
      <c r="VOU330" s="215"/>
      <c r="VOV330" s="215"/>
      <c r="VOW330" s="215"/>
      <c r="VOX330" s="215"/>
      <c r="VOY330" s="215"/>
      <c r="VOZ330" s="215"/>
      <c r="VPA330" s="215"/>
      <c r="VPB330" s="215"/>
      <c r="VPC330" s="215"/>
      <c r="VPD330" s="215"/>
      <c r="VPE330" s="215"/>
      <c r="VPF330" s="215"/>
      <c r="VPG330" s="215"/>
      <c r="VPH330" s="215"/>
      <c r="VPI330" s="215"/>
      <c r="VPJ330" s="215"/>
      <c r="VPK330" s="215"/>
      <c r="VPL330" s="215"/>
      <c r="VPM330" s="215"/>
      <c r="VPN330" s="215"/>
      <c r="VPO330" s="215"/>
      <c r="VPP330" s="215"/>
      <c r="VPQ330" s="215"/>
      <c r="VPR330" s="215"/>
      <c r="VPS330" s="215"/>
      <c r="VPT330" s="215"/>
      <c r="VPU330" s="215"/>
      <c r="VPV330" s="215"/>
      <c r="VPW330" s="215"/>
      <c r="VPX330" s="215"/>
      <c r="VPY330" s="215"/>
      <c r="VPZ330" s="215"/>
      <c r="VQA330" s="215"/>
      <c r="VQB330" s="215"/>
      <c r="VQC330" s="215"/>
      <c r="VQD330" s="215"/>
      <c r="VQE330" s="215"/>
      <c r="VQF330" s="215"/>
      <c r="VQG330" s="215"/>
      <c r="VQH330" s="215"/>
      <c r="VQI330" s="215"/>
      <c r="VQJ330" s="215"/>
      <c r="VQK330" s="215"/>
      <c r="VQL330" s="215"/>
      <c r="VQM330" s="215"/>
      <c r="VQN330" s="215"/>
      <c r="VQO330" s="215"/>
      <c r="VQP330" s="215"/>
      <c r="VQQ330" s="215"/>
      <c r="VQR330" s="215"/>
      <c r="VQS330" s="215"/>
      <c r="VQT330" s="215"/>
      <c r="VQU330" s="215"/>
      <c r="VQV330" s="215"/>
      <c r="VQW330" s="215"/>
      <c r="VQX330" s="215"/>
      <c r="VQY330" s="215"/>
      <c r="VQZ330" s="215"/>
      <c r="VRA330" s="215"/>
      <c r="VRB330" s="215"/>
      <c r="VRC330" s="215"/>
      <c r="VRD330" s="215"/>
      <c r="VRE330" s="215"/>
      <c r="VRF330" s="215"/>
      <c r="VRG330" s="215"/>
      <c r="VRH330" s="215"/>
      <c r="VRI330" s="215"/>
      <c r="VRJ330" s="215"/>
      <c r="VRK330" s="215"/>
      <c r="VRL330" s="215"/>
      <c r="VRM330" s="215"/>
      <c r="VRN330" s="215"/>
      <c r="VRO330" s="215"/>
      <c r="VRP330" s="215"/>
      <c r="VRQ330" s="215"/>
      <c r="VRR330" s="215"/>
      <c r="VRS330" s="215"/>
      <c r="VRT330" s="215"/>
      <c r="VRU330" s="215"/>
      <c r="VRV330" s="215"/>
      <c r="VRW330" s="215"/>
      <c r="VRX330" s="215"/>
      <c r="VRY330" s="215"/>
      <c r="VRZ330" s="215"/>
      <c r="VSA330" s="215"/>
      <c r="VSB330" s="215"/>
      <c r="VSC330" s="215"/>
      <c r="VSD330" s="215"/>
      <c r="VSE330" s="215"/>
      <c r="VSF330" s="215"/>
      <c r="VSG330" s="215"/>
      <c r="VSH330" s="215"/>
      <c r="VSI330" s="215"/>
      <c r="VSJ330" s="215"/>
      <c r="VSK330" s="215"/>
      <c r="VSL330" s="215"/>
      <c r="VSM330" s="215"/>
      <c r="VSN330" s="215"/>
      <c r="VSO330" s="215"/>
      <c r="VSP330" s="215"/>
      <c r="VSQ330" s="215"/>
      <c r="VSR330" s="215"/>
      <c r="VSS330" s="215"/>
      <c r="VST330" s="215"/>
      <c r="VSU330" s="215"/>
      <c r="VSV330" s="215"/>
      <c r="VSW330" s="215"/>
      <c r="VSX330" s="215"/>
      <c r="VSY330" s="215"/>
      <c r="VSZ330" s="215"/>
      <c r="VTA330" s="215"/>
      <c r="VTB330" s="215"/>
      <c r="VTC330" s="215"/>
      <c r="VTD330" s="215"/>
      <c r="VTE330" s="215"/>
      <c r="VTF330" s="215"/>
      <c r="VTG330" s="215"/>
      <c r="VTH330" s="215"/>
      <c r="VTI330" s="215"/>
      <c r="VTJ330" s="215"/>
      <c r="VTK330" s="215"/>
      <c r="VTL330" s="215"/>
      <c r="VTM330" s="215"/>
      <c r="VTN330" s="215"/>
      <c r="VTO330" s="215"/>
      <c r="VTP330" s="215"/>
      <c r="VTQ330" s="215"/>
      <c r="VTR330" s="215"/>
      <c r="VTS330" s="215"/>
      <c r="VTT330" s="215"/>
      <c r="VTU330" s="215"/>
      <c r="VTV330" s="215"/>
      <c r="VTW330" s="215"/>
      <c r="VTX330" s="215"/>
      <c r="VTY330" s="215"/>
      <c r="VTZ330" s="215"/>
      <c r="VUA330" s="215"/>
      <c r="VUB330" s="215"/>
      <c r="VUC330" s="215"/>
      <c r="VUD330" s="215"/>
      <c r="VUE330" s="215"/>
      <c r="VUF330" s="215"/>
      <c r="VUG330" s="215"/>
      <c r="VUH330" s="215"/>
      <c r="VUI330" s="215"/>
      <c r="VUJ330" s="215"/>
      <c r="VUK330" s="215"/>
      <c r="VUL330" s="215"/>
      <c r="VUM330" s="215"/>
      <c r="VUN330" s="215"/>
      <c r="VUO330" s="215"/>
      <c r="VUP330" s="215"/>
      <c r="VUQ330" s="215"/>
      <c r="VUR330" s="215"/>
      <c r="VUS330" s="215"/>
      <c r="VUT330" s="215"/>
      <c r="VUU330" s="215"/>
      <c r="VUV330" s="215"/>
      <c r="VUW330" s="215"/>
      <c r="VUX330" s="215"/>
      <c r="VUY330" s="215"/>
      <c r="VUZ330" s="215"/>
      <c r="VVA330" s="215"/>
      <c r="VVB330" s="215"/>
      <c r="VVC330" s="215"/>
      <c r="VVD330" s="215"/>
      <c r="VVE330" s="215"/>
      <c r="VVF330" s="215"/>
      <c r="VVG330" s="215"/>
      <c r="VVH330" s="215"/>
      <c r="VVI330" s="215"/>
      <c r="VVJ330" s="215"/>
      <c r="VVK330" s="215"/>
      <c r="VVL330" s="215"/>
      <c r="VVM330" s="215"/>
      <c r="VVN330" s="215"/>
      <c r="VVO330" s="215"/>
      <c r="VVP330" s="215"/>
      <c r="VVQ330" s="215"/>
      <c r="VVR330" s="215"/>
      <c r="VVS330" s="215"/>
      <c r="VVT330" s="215"/>
      <c r="VVU330" s="215"/>
      <c r="VVV330" s="215"/>
      <c r="VVW330" s="215"/>
      <c r="VVX330" s="215"/>
      <c r="VVY330" s="215"/>
      <c r="VVZ330" s="215"/>
      <c r="VWA330" s="215"/>
      <c r="VWB330" s="215"/>
      <c r="VWC330" s="215"/>
      <c r="VWD330" s="215"/>
      <c r="VWE330" s="215"/>
      <c r="VWF330" s="215"/>
      <c r="VWG330" s="215"/>
      <c r="VWH330" s="215"/>
      <c r="VWI330" s="215"/>
      <c r="VWJ330" s="215"/>
      <c r="VWK330" s="215"/>
      <c r="VWL330" s="215"/>
      <c r="VWM330" s="215"/>
      <c r="VWN330" s="215"/>
      <c r="VWO330" s="215"/>
      <c r="VWP330" s="215"/>
      <c r="VWQ330" s="215"/>
      <c r="VWR330" s="215"/>
      <c r="VWS330" s="215"/>
      <c r="VWT330" s="215"/>
      <c r="VWU330" s="215"/>
      <c r="VWV330" s="215"/>
      <c r="VWW330" s="215"/>
      <c r="VWX330" s="215"/>
      <c r="VWY330" s="215"/>
      <c r="VWZ330" s="215"/>
      <c r="VXA330" s="215"/>
      <c r="VXB330" s="215"/>
      <c r="VXC330" s="215"/>
      <c r="VXD330" s="215"/>
      <c r="VXE330" s="215"/>
      <c r="VXF330" s="215"/>
      <c r="VXG330" s="215"/>
      <c r="VXH330" s="215"/>
      <c r="VXI330" s="215"/>
      <c r="VXJ330" s="215"/>
      <c r="VXK330" s="215"/>
      <c r="VXL330" s="215"/>
      <c r="VXM330" s="215"/>
      <c r="VXN330" s="215"/>
      <c r="VXO330" s="215"/>
      <c r="VXP330" s="215"/>
      <c r="VXQ330" s="215"/>
      <c r="VXR330" s="215"/>
      <c r="VXS330" s="215"/>
      <c r="VXT330" s="215"/>
      <c r="VXU330" s="215"/>
      <c r="VXV330" s="215"/>
      <c r="VXW330" s="215"/>
      <c r="VXX330" s="215"/>
      <c r="VXY330" s="215"/>
      <c r="VXZ330" s="215"/>
      <c r="VYA330" s="215"/>
      <c r="VYB330" s="215"/>
      <c r="VYC330" s="215"/>
      <c r="VYD330" s="215"/>
      <c r="VYE330" s="215"/>
      <c r="VYF330" s="215"/>
      <c r="VYG330" s="215"/>
      <c r="VYH330" s="215"/>
      <c r="VYI330" s="215"/>
      <c r="VYJ330" s="215"/>
      <c r="VYK330" s="215"/>
      <c r="VYL330" s="215"/>
      <c r="VYM330" s="215"/>
      <c r="VYN330" s="215"/>
      <c r="VYO330" s="215"/>
      <c r="VYP330" s="215"/>
      <c r="VYQ330" s="215"/>
      <c r="VYR330" s="215"/>
      <c r="VYS330" s="215"/>
      <c r="VYT330" s="215"/>
      <c r="VYU330" s="215"/>
      <c r="VYV330" s="215"/>
      <c r="VYW330" s="215"/>
      <c r="VYX330" s="215"/>
      <c r="VYY330" s="215"/>
      <c r="VYZ330" s="215"/>
      <c r="VZA330" s="215"/>
      <c r="VZB330" s="215"/>
      <c r="VZC330" s="215"/>
      <c r="VZD330" s="215"/>
      <c r="VZE330" s="215"/>
      <c r="VZF330" s="215"/>
      <c r="VZG330" s="215"/>
      <c r="VZH330" s="215"/>
      <c r="VZI330" s="215"/>
      <c r="VZJ330" s="215"/>
      <c r="VZK330" s="215"/>
      <c r="VZL330" s="215"/>
      <c r="VZM330" s="215"/>
      <c r="VZN330" s="215"/>
      <c r="VZO330" s="215"/>
      <c r="VZP330" s="215"/>
      <c r="VZQ330" s="215"/>
      <c r="VZR330" s="215"/>
      <c r="VZS330" s="215"/>
      <c r="VZT330" s="215"/>
      <c r="VZU330" s="215"/>
      <c r="VZV330" s="215"/>
      <c r="VZW330" s="215"/>
      <c r="VZX330" s="215"/>
      <c r="VZY330" s="215"/>
      <c r="VZZ330" s="215"/>
      <c r="WAA330" s="215"/>
      <c r="WAB330" s="215"/>
      <c r="WAC330" s="215"/>
      <c r="WAD330" s="215"/>
      <c r="WAE330" s="215"/>
      <c r="WAF330" s="215"/>
      <c r="WAG330" s="215"/>
      <c r="WAH330" s="215"/>
      <c r="WAI330" s="215"/>
      <c r="WAJ330" s="215"/>
      <c r="WAK330" s="215"/>
      <c r="WAL330" s="215"/>
      <c r="WAM330" s="215"/>
      <c r="WAN330" s="215"/>
      <c r="WAO330" s="215"/>
      <c r="WAP330" s="215"/>
      <c r="WAQ330" s="215"/>
      <c r="WAR330" s="215"/>
      <c r="WAS330" s="215"/>
      <c r="WAT330" s="215"/>
      <c r="WAU330" s="215"/>
      <c r="WAV330" s="215"/>
      <c r="WAW330" s="215"/>
      <c r="WAX330" s="215"/>
      <c r="WAY330" s="215"/>
      <c r="WAZ330" s="215"/>
      <c r="WBA330" s="215"/>
      <c r="WBB330" s="215"/>
      <c r="WBC330" s="215"/>
      <c r="WBD330" s="215"/>
      <c r="WBE330" s="215"/>
      <c r="WBF330" s="215"/>
      <c r="WBG330" s="215"/>
      <c r="WBH330" s="215"/>
      <c r="WBI330" s="215"/>
      <c r="WBJ330" s="215"/>
      <c r="WBK330" s="215"/>
      <c r="WBL330" s="215"/>
      <c r="WBM330" s="215"/>
      <c r="WBN330" s="215"/>
      <c r="WBO330" s="215"/>
      <c r="WBP330" s="215"/>
      <c r="WBQ330" s="215"/>
      <c r="WBR330" s="215"/>
      <c r="WBS330" s="215"/>
      <c r="WBT330" s="215"/>
      <c r="WBU330" s="215"/>
      <c r="WBV330" s="215"/>
      <c r="WBW330" s="215"/>
      <c r="WBX330" s="215"/>
      <c r="WBY330" s="215"/>
      <c r="WBZ330" s="215"/>
      <c r="WCA330" s="215"/>
      <c r="WCB330" s="215"/>
      <c r="WCC330" s="215"/>
      <c r="WCD330" s="215"/>
      <c r="WCE330" s="215"/>
      <c r="WCF330" s="215"/>
      <c r="WCG330" s="215"/>
      <c r="WCH330" s="215"/>
      <c r="WCI330" s="215"/>
      <c r="WCJ330" s="215"/>
      <c r="WCK330" s="215"/>
      <c r="WCL330" s="215"/>
      <c r="WCM330" s="215"/>
      <c r="WCN330" s="215"/>
      <c r="WCO330" s="215"/>
      <c r="WCP330" s="215"/>
      <c r="WCQ330" s="215"/>
      <c r="WCR330" s="215"/>
      <c r="WCS330" s="215"/>
      <c r="WCT330" s="215"/>
      <c r="WCU330" s="215"/>
      <c r="WCV330" s="215"/>
      <c r="WCW330" s="215"/>
      <c r="WCX330" s="215"/>
      <c r="WCY330" s="215"/>
      <c r="WCZ330" s="215"/>
      <c r="WDA330" s="215"/>
      <c r="WDB330" s="215"/>
      <c r="WDC330" s="215"/>
      <c r="WDD330" s="215"/>
      <c r="WDE330" s="215"/>
      <c r="WDF330" s="215"/>
      <c r="WDG330" s="215"/>
      <c r="WDH330" s="215"/>
      <c r="WDI330" s="215"/>
      <c r="WDJ330" s="215"/>
      <c r="WDK330" s="215"/>
      <c r="WDL330" s="215"/>
      <c r="WDM330" s="215"/>
      <c r="WDN330" s="215"/>
      <c r="WDO330" s="215"/>
      <c r="WDP330" s="215"/>
      <c r="WDQ330" s="215"/>
      <c r="WDR330" s="215"/>
      <c r="WDS330" s="215"/>
      <c r="WDT330" s="215"/>
      <c r="WDU330" s="215"/>
      <c r="WDV330" s="215"/>
      <c r="WDW330" s="215"/>
      <c r="WDX330" s="215"/>
      <c r="WDY330" s="215"/>
      <c r="WDZ330" s="215"/>
      <c r="WEA330" s="215"/>
      <c r="WEB330" s="215"/>
      <c r="WEC330" s="215"/>
      <c r="WED330" s="215"/>
      <c r="WEE330" s="215"/>
      <c r="WEF330" s="215"/>
      <c r="WEG330" s="215"/>
      <c r="WEH330" s="215"/>
      <c r="WEI330" s="215"/>
      <c r="WEJ330" s="215"/>
      <c r="WEK330" s="215"/>
      <c r="WEL330" s="215"/>
      <c r="WEM330" s="215"/>
      <c r="WEN330" s="215"/>
      <c r="WEO330" s="215"/>
      <c r="WEP330" s="215"/>
      <c r="WEQ330" s="215"/>
      <c r="WER330" s="215"/>
      <c r="WES330" s="215"/>
      <c r="WET330" s="215"/>
      <c r="WEU330" s="215"/>
      <c r="WEV330" s="215"/>
      <c r="WEW330" s="215"/>
      <c r="WEX330" s="215"/>
      <c r="WEY330" s="215"/>
      <c r="WEZ330" s="215"/>
      <c r="WFA330" s="215"/>
      <c r="WFB330" s="215"/>
      <c r="WFC330" s="215"/>
      <c r="WFD330" s="215"/>
      <c r="WFE330" s="215"/>
      <c r="WFF330" s="215"/>
      <c r="WFG330" s="215"/>
      <c r="WFH330" s="215"/>
      <c r="WFI330" s="215"/>
      <c r="WFJ330" s="215"/>
      <c r="WFK330" s="215"/>
      <c r="WFL330" s="215"/>
      <c r="WFM330" s="215"/>
      <c r="WFN330" s="215"/>
      <c r="WFO330" s="215"/>
      <c r="WFP330" s="215"/>
      <c r="WFQ330" s="215"/>
      <c r="WFR330" s="215"/>
      <c r="WFS330" s="215"/>
      <c r="WFT330" s="215"/>
      <c r="WFU330" s="215"/>
      <c r="WFV330" s="215"/>
      <c r="WFW330" s="215"/>
      <c r="WFX330" s="215"/>
      <c r="WFY330" s="215"/>
      <c r="WFZ330" s="215"/>
      <c r="WGA330" s="215"/>
      <c r="WGB330" s="215"/>
      <c r="WGC330" s="215"/>
      <c r="WGD330" s="215"/>
      <c r="WGE330" s="215"/>
      <c r="WGF330" s="215"/>
      <c r="WGG330" s="215"/>
      <c r="WGH330" s="215"/>
      <c r="WGI330" s="215"/>
      <c r="WGJ330" s="215"/>
      <c r="WGK330" s="215"/>
      <c r="WGL330" s="215"/>
      <c r="WGM330" s="215"/>
      <c r="WGN330" s="215"/>
      <c r="WGO330" s="215"/>
      <c r="WGP330" s="215"/>
      <c r="WGQ330" s="215"/>
      <c r="WGR330" s="215"/>
      <c r="WGS330" s="215"/>
      <c r="WGT330" s="215"/>
      <c r="WGU330" s="215"/>
      <c r="WGV330" s="215"/>
      <c r="WGW330" s="215"/>
      <c r="WGX330" s="215"/>
      <c r="WGY330" s="215"/>
      <c r="WGZ330" s="215"/>
      <c r="WHA330" s="215"/>
      <c r="WHB330" s="215"/>
      <c r="WHC330" s="215"/>
      <c r="WHD330" s="215"/>
      <c r="WHE330" s="215"/>
      <c r="WHF330" s="215"/>
      <c r="WHG330" s="215"/>
      <c r="WHH330" s="215"/>
      <c r="WHI330" s="215"/>
      <c r="WHJ330" s="215"/>
      <c r="WHK330" s="215"/>
      <c r="WHL330" s="215"/>
      <c r="WHM330" s="215"/>
      <c r="WHN330" s="215"/>
      <c r="WHO330" s="215"/>
      <c r="WHP330" s="215"/>
      <c r="WHQ330" s="215"/>
      <c r="WHR330" s="215"/>
      <c r="WHS330" s="215"/>
      <c r="WHT330" s="215"/>
      <c r="WHU330" s="215"/>
      <c r="WHV330" s="215"/>
      <c r="WHW330" s="215"/>
      <c r="WHX330" s="215"/>
      <c r="WHY330" s="215"/>
      <c r="WHZ330" s="215"/>
      <c r="WIA330" s="215"/>
      <c r="WIB330" s="215"/>
      <c r="WIC330" s="215"/>
      <c r="WID330" s="215"/>
      <c r="WIE330" s="215"/>
      <c r="WIF330" s="215"/>
      <c r="WIG330" s="215"/>
      <c r="WIH330" s="215"/>
      <c r="WII330" s="215"/>
      <c r="WIJ330" s="215"/>
      <c r="WIK330" s="215"/>
      <c r="WIL330" s="215"/>
      <c r="WIM330" s="215"/>
      <c r="WIN330" s="215"/>
      <c r="WIO330" s="215"/>
      <c r="WIP330" s="215"/>
      <c r="WIQ330" s="215"/>
      <c r="WIR330" s="215"/>
      <c r="WIS330" s="215"/>
      <c r="WIT330" s="215"/>
      <c r="WIU330" s="215"/>
      <c r="WIV330" s="215"/>
      <c r="WIW330" s="215"/>
      <c r="WIX330" s="215"/>
      <c r="WIY330" s="215"/>
      <c r="WIZ330" s="215"/>
      <c r="WJA330" s="215"/>
      <c r="WJB330" s="215"/>
      <c r="WJC330" s="215"/>
      <c r="WJD330" s="215"/>
      <c r="WJE330" s="215"/>
      <c r="WJF330" s="215"/>
      <c r="WJG330" s="215"/>
      <c r="WJH330" s="215"/>
      <c r="WJI330" s="215"/>
      <c r="WJJ330" s="215"/>
      <c r="WJK330" s="215"/>
      <c r="WJL330" s="215"/>
      <c r="WJM330" s="215"/>
      <c r="WJN330" s="215"/>
      <c r="WJO330" s="215"/>
      <c r="WJP330" s="215"/>
      <c r="WJQ330" s="215"/>
      <c r="WJR330" s="215"/>
      <c r="WJS330" s="215"/>
      <c r="WJT330" s="215"/>
      <c r="WJU330" s="215"/>
      <c r="WJV330" s="215"/>
      <c r="WJW330" s="215"/>
      <c r="WJX330" s="215"/>
      <c r="WJY330" s="215"/>
      <c r="WJZ330" s="215"/>
      <c r="WKA330" s="215"/>
      <c r="WKB330" s="215"/>
      <c r="WKC330" s="215"/>
      <c r="WKD330" s="215"/>
      <c r="WKE330" s="215"/>
      <c r="WKF330" s="215"/>
      <c r="WKG330" s="215"/>
      <c r="WKH330" s="215"/>
      <c r="WKI330" s="215"/>
      <c r="WKJ330" s="215"/>
      <c r="WKK330" s="215"/>
      <c r="WKL330" s="215"/>
      <c r="WKM330" s="215"/>
      <c r="WKN330" s="215"/>
      <c r="WKO330" s="215"/>
      <c r="WKP330" s="215"/>
      <c r="WKQ330" s="215"/>
      <c r="WKR330" s="215"/>
      <c r="WKS330" s="215"/>
      <c r="WKT330" s="215"/>
      <c r="WKU330" s="215"/>
      <c r="WKV330" s="215"/>
      <c r="WKW330" s="215"/>
      <c r="WKX330" s="215"/>
      <c r="WKY330" s="215"/>
      <c r="WKZ330" s="215"/>
      <c r="WLA330" s="215"/>
      <c r="WLB330" s="215"/>
      <c r="WLC330" s="215"/>
      <c r="WLD330" s="215"/>
      <c r="WLE330" s="215"/>
      <c r="WLF330" s="215"/>
      <c r="WLG330" s="215"/>
      <c r="WLH330" s="215"/>
      <c r="WLI330" s="215"/>
      <c r="WLJ330" s="215"/>
      <c r="WLK330" s="215"/>
      <c r="WLL330" s="215"/>
      <c r="WLM330" s="215"/>
      <c r="WLN330" s="215"/>
      <c r="WLO330" s="215"/>
      <c r="WLP330" s="215"/>
      <c r="WLQ330" s="215"/>
      <c r="WLR330" s="215"/>
      <c r="WLS330" s="215"/>
      <c r="WLT330" s="215"/>
      <c r="WLU330" s="215"/>
      <c r="WLV330" s="215"/>
      <c r="WLW330" s="215"/>
      <c r="WLX330" s="215"/>
      <c r="WLY330" s="215"/>
      <c r="WLZ330" s="215"/>
      <c r="WMA330" s="215"/>
      <c r="WMB330" s="215"/>
      <c r="WMC330" s="215"/>
      <c r="WMD330" s="215"/>
      <c r="WME330" s="215"/>
      <c r="WMF330" s="215"/>
      <c r="WMG330" s="215"/>
      <c r="WMH330" s="215"/>
      <c r="WMI330" s="215"/>
      <c r="WMJ330" s="215"/>
      <c r="WMK330" s="215"/>
      <c r="WML330" s="215"/>
      <c r="WMM330" s="215"/>
      <c r="WMN330" s="215"/>
      <c r="WMO330" s="215"/>
      <c r="WMP330" s="215"/>
      <c r="WMQ330" s="215"/>
      <c r="WMR330" s="215"/>
      <c r="WMS330" s="215"/>
      <c r="WMT330" s="215"/>
      <c r="WMU330" s="215"/>
      <c r="WMV330" s="215"/>
      <c r="WMW330" s="215"/>
      <c r="WMX330" s="215"/>
      <c r="WMY330" s="215"/>
      <c r="WMZ330" s="215"/>
      <c r="WNA330" s="215"/>
      <c r="WNB330" s="215"/>
      <c r="WNC330" s="215"/>
      <c r="WND330" s="215"/>
      <c r="WNE330" s="215"/>
      <c r="WNF330" s="215"/>
      <c r="WNG330" s="215"/>
      <c r="WNH330" s="215"/>
      <c r="WNI330" s="215"/>
      <c r="WNJ330" s="215"/>
      <c r="WNK330" s="215"/>
      <c r="WNL330" s="215"/>
      <c r="WNM330" s="215"/>
      <c r="WNN330" s="215"/>
      <c r="WNO330" s="215"/>
      <c r="WNP330" s="215"/>
      <c r="WNQ330" s="215"/>
      <c r="WNR330" s="215"/>
      <c r="WNS330" s="215"/>
      <c r="WNT330" s="215"/>
      <c r="WNU330" s="215"/>
      <c r="WNV330" s="215"/>
      <c r="WNW330" s="215"/>
      <c r="WNX330" s="215"/>
      <c r="WNY330" s="215"/>
      <c r="WNZ330" s="215"/>
      <c r="WOA330" s="215"/>
      <c r="WOB330" s="215"/>
      <c r="WOC330" s="215"/>
      <c r="WOD330" s="215"/>
      <c r="WOE330" s="215"/>
      <c r="WOF330" s="215"/>
      <c r="WOG330" s="215"/>
      <c r="WOH330" s="215"/>
      <c r="WOI330" s="215"/>
      <c r="WOJ330" s="215"/>
      <c r="WOK330" s="215"/>
      <c r="WOL330" s="215"/>
      <c r="WOM330" s="215"/>
      <c r="WON330" s="215"/>
      <c r="WOO330" s="215"/>
      <c r="WOP330" s="215"/>
      <c r="WOQ330" s="215"/>
      <c r="WOR330" s="215"/>
      <c r="WOS330" s="215"/>
      <c r="WOT330" s="215"/>
      <c r="WOU330" s="215"/>
      <c r="WOV330" s="215"/>
      <c r="WOW330" s="215"/>
      <c r="WOX330" s="215"/>
      <c r="WOY330" s="215"/>
      <c r="WOZ330" s="215"/>
      <c r="WPA330" s="215"/>
      <c r="WPB330" s="215"/>
      <c r="WPC330" s="215"/>
      <c r="WPD330" s="215"/>
      <c r="WPE330" s="215"/>
      <c r="WPF330" s="215"/>
      <c r="WPG330" s="215"/>
      <c r="WPH330" s="215"/>
      <c r="WPI330" s="215"/>
      <c r="WPJ330" s="215"/>
      <c r="WPK330" s="215"/>
      <c r="WPL330" s="215"/>
      <c r="WPM330" s="215"/>
      <c r="WPN330" s="215"/>
      <c r="WPO330" s="215"/>
      <c r="WPP330" s="215"/>
      <c r="WPQ330" s="215"/>
      <c r="WPR330" s="215"/>
      <c r="WPS330" s="215"/>
      <c r="WPT330" s="215"/>
      <c r="WPU330" s="215"/>
      <c r="WPV330" s="215"/>
      <c r="WPW330" s="215"/>
      <c r="WPX330" s="215"/>
      <c r="WPY330" s="215"/>
      <c r="WPZ330" s="215"/>
      <c r="WQA330" s="215"/>
      <c r="WQB330" s="215"/>
      <c r="WQC330" s="215"/>
      <c r="WQD330" s="215"/>
      <c r="WQE330" s="215"/>
      <c r="WQF330" s="215"/>
      <c r="WQG330" s="215"/>
      <c r="WQH330" s="215"/>
      <c r="WQI330" s="215"/>
      <c r="WQJ330" s="215"/>
      <c r="WQK330" s="215"/>
      <c r="WQL330" s="215"/>
      <c r="WQM330" s="215"/>
      <c r="WQN330" s="215"/>
      <c r="WQO330" s="215"/>
      <c r="WQP330" s="215"/>
      <c r="WQQ330" s="215"/>
      <c r="WQR330" s="215"/>
      <c r="WQS330" s="215"/>
      <c r="WQT330" s="215"/>
      <c r="WQU330" s="215"/>
      <c r="WQV330" s="215"/>
      <c r="WQW330" s="215"/>
      <c r="WQX330" s="215"/>
      <c r="WQY330" s="215"/>
      <c r="WQZ330" s="215"/>
      <c r="WRA330" s="215"/>
      <c r="WRB330" s="215"/>
      <c r="WRC330" s="215"/>
      <c r="WRD330" s="215"/>
      <c r="WRE330" s="215"/>
      <c r="WRF330" s="215"/>
      <c r="WRG330" s="215"/>
      <c r="WRH330" s="215"/>
      <c r="WRI330" s="215"/>
      <c r="WRJ330" s="215"/>
      <c r="WRK330" s="215"/>
      <c r="WRL330" s="215"/>
      <c r="WRM330" s="215"/>
      <c r="WRN330" s="215"/>
      <c r="WRO330" s="215"/>
      <c r="WRP330" s="215"/>
      <c r="WRQ330" s="215"/>
      <c r="WRR330" s="215"/>
      <c r="WRS330" s="215"/>
      <c r="WRT330" s="215"/>
      <c r="WRU330" s="215"/>
      <c r="WRV330" s="215"/>
      <c r="WRW330" s="215"/>
      <c r="WRX330" s="215"/>
      <c r="WRY330" s="215"/>
      <c r="WRZ330" s="215"/>
      <c r="WSA330" s="215"/>
      <c r="WSB330" s="215"/>
      <c r="WSC330" s="215"/>
      <c r="WSD330" s="215"/>
      <c r="WSE330" s="215"/>
      <c r="WSF330" s="215"/>
      <c r="WSG330" s="215"/>
      <c r="WSH330" s="215"/>
      <c r="WSI330" s="215"/>
      <c r="WSJ330" s="215"/>
      <c r="WSK330" s="215"/>
      <c r="WSL330" s="215"/>
      <c r="WSM330" s="215"/>
      <c r="WSN330" s="215"/>
      <c r="WSO330" s="215"/>
      <c r="WSP330" s="215"/>
      <c r="WSQ330" s="215"/>
      <c r="WSR330" s="215"/>
      <c r="WSS330" s="215"/>
      <c r="WST330" s="215"/>
      <c r="WSU330" s="215"/>
      <c r="WSV330" s="215"/>
      <c r="WSW330" s="215"/>
      <c r="WSX330" s="215"/>
      <c r="WSY330" s="215"/>
      <c r="WSZ330" s="215"/>
      <c r="WTA330" s="215"/>
      <c r="WTB330" s="215"/>
      <c r="WTC330" s="215"/>
      <c r="WTD330" s="215"/>
      <c r="WTE330" s="215"/>
      <c r="WTF330" s="215"/>
      <c r="WTG330" s="215"/>
      <c r="WTH330" s="215"/>
      <c r="WTI330" s="215"/>
      <c r="WTJ330" s="215"/>
      <c r="WTK330" s="215"/>
      <c r="WTL330" s="215"/>
      <c r="WTM330" s="215"/>
      <c r="WTN330" s="215"/>
      <c r="WTO330" s="215"/>
      <c r="WTP330" s="215"/>
      <c r="WTQ330" s="215"/>
      <c r="WTR330" s="215"/>
      <c r="WTS330" s="215"/>
      <c r="WTT330" s="215"/>
      <c r="WTU330" s="215"/>
      <c r="WTV330" s="215"/>
      <c r="WTW330" s="215"/>
      <c r="WTX330" s="215"/>
      <c r="WTY330" s="215"/>
      <c r="WTZ330" s="215"/>
      <c r="WUA330" s="215"/>
      <c r="WUB330" s="215"/>
      <c r="WUC330" s="215"/>
      <c r="WUD330" s="215"/>
      <c r="WUE330" s="215"/>
      <c r="WUF330" s="215"/>
      <c r="WUG330" s="215"/>
      <c r="WUH330" s="215"/>
      <c r="WUI330" s="215"/>
      <c r="WUJ330" s="215"/>
      <c r="WUK330" s="215"/>
      <c r="WUL330" s="215"/>
      <c r="WUM330" s="215"/>
      <c r="WUN330" s="215"/>
      <c r="WUO330" s="215"/>
      <c r="WUP330" s="215"/>
      <c r="WUQ330" s="215"/>
      <c r="WUR330" s="215"/>
      <c r="WUS330" s="215"/>
      <c r="WUT330" s="215"/>
      <c r="WUU330" s="215"/>
      <c r="WUV330" s="215"/>
      <c r="WUW330" s="215"/>
      <c r="WUX330" s="215"/>
      <c r="WUY330" s="215"/>
      <c r="WUZ330" s="215"/>
      <c r="WVA330" s="215"/>
      <c r="WVB330" s="215"/>
      <c r="WVC330" s="215"/>
      <c r="WVD330" s="215"/>
      <c r="WVE330" s="215"/>
      <c r="WVF330" s="215"/>
      <c r="WVG330" s="215"/>
      <c r="WVH330" s="215"/>
      <c r="WVI330" s="215"/>
      <c r="WVJ330" s="215"/>
      <c r="WVK330" s="215"/>
      <c r="WVL330" s="215"/>
      <c r="WVM330" s="215"/>
      <c r="WVN330" s="215"/>
      <c r="WVO330" s="215"/>
      <c r="WVP330" s="215"/>
      <c r="WVQ330" s="215"/>
      <c r="WVR330" s="215"/>
      <c r="WVS330" s="215"/>
      <c r="WVT330" s="215"/>
      <c r="WVU330" s="215"/>
      <c r="WVV330" s="215"/>
      <c r="WVW330" s="215"/>
      <c r="WVX330" s="215"/>
      <c r="WVY330" s="215"/>
      <c r="WVZ330" s="215"/>
      <c r="WWA330" s="215"/>
      <c r="WWB330" s="215"/>
      <c r="WWC330" s="215"/>
      <c r="WWD330" s="215"/>
      <c r="WWE330" s="215"/>
      <c r="WWF330" s="215"/>
      <c r="WWG330" s="215"/>
      <c r="WWH330" s="215"/>
      <c r="WWI330" s="215"/>
      <c r="WWJ330" s="215"/>
      <c r="WWK330" s="215"/>
      <c r="WWL330" s="215"/>
      <c r="WWM330" s="215"/>
      <c r="WWN330" s="215"/>
      <c r="WWO330" s="215"/>
      <c r="WWP330" s="215"/>
      <c r="WWQ330" s="215"/>
      <c r="WWR330" s="215"/>
      <c r="WWS330" s="215"/>
      <c r="WWT330" s="215"/>
      <c r="WWU330" s="215"/>
      <c r="WWV330" s="215"/>
      <c r="WWW330" s="215"/>
      <c r="WWX330" s="215"/>
      <c r="WWY330" s="215"/>
      <c r="WWZ330" s="215"/>
      <c r="WXA330" s="215"/>
      <c r="WXB330" s="215"/>
      <c r="WXC330" s="215"/>
      <c r="WXD330" s="215"/>
      <c r="WXE330" s="215"/>
      <c r="WXF330" s="215"/>
      <c r="WXG330" s="215"/>
      <c r="WXH330" s="215"/>
      <c r="WXI330" s="215"/>
      <c r="WXJ330" s="215"/>
      <c r="WXK330" s="215"/>
      <c r="WXL330" s="215"/>
      <c r="WXM330" s="215"/>
      <c r="WXN330" s="215"/>
      <c r="WXO330" s="215"/>
      <c r="WXP330" s="215"/>
      <c r="WXQ330" s="215"/>
      <c r="WXR330" s="215"/>
      <c r="WXS330" s="215"/>
      <c r="WXT330" s="215"/>
      <c r="WXU330" s="215"/>
      <c r="WXV330" s="215"/>
      <c r="WXW330" s="215"/>
      <c r="WXX330" s="215"/>
      <c r="WXY330" s="215"/>
      <c r="WXZ330" s="215"/>
      <c r="WYA330" s="215"/>
      <c r="WYB330" s="215"/>
      <c r="WYC330" s="215"/>
      <c r="WYD330" s="215"/>
      <c r="WYE330" s="215"/>
      <c r="WYF330" s="215"/>
      <c r="WYG330" s="215"/>
      <c r="WYH330" s="215"/>
      <c r="WYI330" s="215"/>
      <c r="WYJ330" s="215"/>
      <c r="WYK330" s="215"/>
      <c r="WYL330" s="215"/>
      <c r="WYM330" s="215"/>
      <c r="WYN330" s="215"/>
      <c r="WYO330" s="215"/>
      <c r="WYP330" s="215"/>
      <c r="WYQ330" s="215"/>
      <c r="WYR330" s="215"/>
      <c r="WYS330" s="215"/>
      <c r="WYT330" s="215"/>
      <c r="WYU330" s="215"/>
      <c r="WYV330" s="215"/>
      <c r="WYW330" s="215"/>
      <c r="WYX330" s="215"/>
      <c r="WYY330" s="215"/>
      <c r="WYZ330" s="215"/>
      <c r="WZA330" s="215"/>
      <c r="WZB330" s="215"/>
      <c r="WZC330" s="215"/>
      <c r="WZD330" s="215"/>
      <c r="WZE330" s="215"/>
      <c r="WZF330" s="215"/>
      <c r="WZG330" s="215"/>
      <c r="WZH330" s="215"/>
      <c r="WZI330" s="215"/>
      <c r="WZJ330" s="215"/>
      <c r="WZK330" s="215"/>
      <c r="WZL330" s="215"/>
      <c r="WZM330" s="215"/>
      <c r="WZN330" s="215"/>
      <c r="WZO330" s="215"/>
      <c r="WZP330" s="215"/>
      <c r="WZQ330" s="215"/>
      <c r="WZR330" s="215"/>
      <c r="WZS330" s="215"/>
      <c r="WZT330" s="215"/>
      <c r="WZU330" s="215"/>
      <c r="WZV330" s="215"/>
      <c r="WZW330" s="215"/>
      <c r="WZX330" s="215"/>
      <c r="WZY330" s="215"/>
      <c r="WZZ330" s="215"/>
      <c r="XAA330" s="215"/>
      <c r="XAB330" s="215"/>
      <c r="XAC330" s="215"/>
      <c r="XAD330" s="215"/>
      <c r="XAE330" s="215"/>
      <c r="XAF330" s="215"/>
      <c r="XAG330" s="215"/>
      <c r="XAH330" s="215"/>
      <c r="XAI330" s="215"/>
      <c r="XAJ330" s="215"/>
      <c r="XAK330" s="215"/>
      <c r="XAL330" s="215"/>
      <c r="XAM330" s="215"/>
      <c r="XAN330" s="215"/>
      <c r="XAO330" s="215"/>
      <c r="XAP330" s="215"/>
      <c r="XAQ330" s="215"/>
      <c r="XAR330" s="215"/>
      <c r="XAS330" s="215"/>
      <c r="XAT330" s="215"/>
      <c r="XAU330" s="215"/>
      <c r="XAV330" s="215"/>
      <c r="XAW330" s="215"/>
      <c r="XAX330" s="215"/>
      <c r="XAY330" s="215"/>
      <c r="XAZ330" s="215"/>
      <c r="XBA330" s="215"/>
      <c r="XBB330" s="215"/>
      <c r="XBC330" s="215"/>
      <c r="XBD330" s="215"/>
      <c r="XBE330" s="215"/>
      <c r="XBF330" s="215"/>
      <c r="XBG330" s="215"/>
      <c r="XBH330" s="215"/>
      <c r="XBI330" s="215"/>
      <c r="XBJ330" s="215"/>
      <c r="XBK330" s="215"/>
      <c r="XBL330" s="215"/>
      <c r="XBM330" s="215"/>
      <c r="XBN330" s="215"/>
      <c r="XBO330" s="215"/>
      <c r="XBP330" s="215"/>
      <c r="XBQ330" s="215"/>
      <c r="XBR330" s="215"/>
      <c r="XBS330" s="215"/>
      <c r="XBT330" s="215"/>
      <c r="XBU330" s="215"/>
      <c r="XBV330" s="215"/>
      <c r="XBW330" s="215"/>
      <c r="XBX330" s="215"/>
      <c r="XBY330" s="215"/>
      <c r="XBZ330" s="215"/>
      <c r="XCA330" s="215"/>
      <c r="XCB330" s="215"/>
      <c r="XCC330" s="215"/>
      <c r="XCD330" s="215"/>
      <c r="XCE330" s="215"/>
      <c r="XCF330" s="215"/>
      <c r="XCG330" s="215"/>
      <c r="XCH330" s="215"/>
      <c r="XCI330" s="215"/>
      <c r="XCJ330" s="215"/>
      <c r="XCK330" s="215"/>
      <c r="XCL330" s="215"/>
      <c r="XCM330" s="215"/>
      <c r="XCN330" s="215"/>
      <c r="XCO330" s="215"/>
      <c r="XCP330" s="215"/>
      <c r="XCQ330" s="215"/>
      <c r="XCR330" s="215"/>
      <c r="XCS330" s="215"/>
      <c r="XCT330" s="215"/>
      <c r="XCU330" s="215"/>
      <c r="XCV330" s="215"/>
      <c r="XCW330" s="215"/>
      <c r="XCX330" s="215"/>
      <c r="XCY330" s="215"/>
      <c r="XCZ330" s="215"/>
      <c r="XDA330" s="215"/>
      <c r="XDB330" s="215"/>
      <c r="XDC330" s="215"/>
      <c r="XDD330" s="215"/>
      <c r="XDE330" s="215"/>
      <c r="XDF330" s="215"/>
      <c r="XDG330" s="215"/>
      <c r="XDH330" s="215"/>
      <c r="XDI330" s="215"/>
      <c r="XDJ330" s="215"/>
      <c r="XDK330" s="215"/>
      <c r="XDL330" s="215"/>
      <c r="XDM330" s="215"/>
      <c r="XDN330" s="215"/>
      <c r="XDO330" s="215"/>
      <c r="XDP330" s="215"/>
      <c r="XDQ330" s="215"/>
      <c r="XDR330" s="215"/>
      <c r="XDS330" s="215"/>
      <c r="XDT330" s="215"/>
      <c r="XDU330" s="215"/>
      <c r="XDV330" s="215"/>
      <c r="XDW330" s="215"/>
      <c r="XDX330" s="215"/>
      <c r="XDY330" s="215"/>
      <c r="XDZ330" s="215"/>
      <c r="XEA330" s="215"/>
      <c r="XEB330" s="215"/>
      <c r="XEC330" s="215"/>
      <c r="XED330" s="215"/>
      <c r="XEE330" s="215"/>
      <c r="XEF330" s="215"/>
      <c r="XEG330" s="215"/>
      <c r="XEH330" s="215"/>
      <c r="XEI330" s="215"/>
      <c r="XEJ330" s="215"/>
      <c r="XEK330" s="215"/>
      <c r="XEL330" s="215"/>
      <c r="XEM330" s="215"/>
      <c r="XEN330" s="215"/>
      <c r="XEO330" s="215"/>
      <c r="XEP330" s="215"/>
      <c r="XEQ330" s="215"/>
      <c r="XER330" s="215"/>
      <c r="XES330" s="215"/>
      <c r="XET330" s="215"/>
      <c r="XEU330" s="215"/>
      <c r="XEV330" s="215"/>
      <c r="XEW330" s="215"/>
      <c r="XEX330" s="215"/>
      <c r="XEY330" s="215"/>
      <c r="XEZ330" s="215"/>
      <c r="XFA330" s="215"/>
      <c r="XFB330" s="215"/>
      <c r="XFC330" s="215"/>
      <c r="XFD330" s="215"/>
    </row>
    <row r="331" spans="1:16384">
      <c r="A331" s="186">
        <v>42</v>
      </c>
      <c r="B331" s="185">
        <v>100000373220</v>
      </c>
      <c r="C331" s="186">
        <v>0</v>
      </c>
      <c r="D331" s="186" t="s">
        <v>429</v>
      </c>
      <c r="E331" s="182" t="s">
        <v>3165</v>
      </c>
      <c r="F331" s="187">
        <v>21721</v>
      </c>
      <c r="G331" s="187">
        <v>-21720</v>
      </c>
      <c r="H331" s="182">
        <v>1</v>
      </c>
      <c r="I331" s="215"/>
      <c r="J331" s="215"/>
      <c r="K331" s="215"/>
      <c r="L331" s="215"/>
      <c r="M331" s="215"/>
      <c r="N331" s="215"/>
      <c r="O331" s="215"/>
      <c r="P331" s="215"/>
      <c r="Q331" s="215"/>
      <c r="R331" s="215"/>
      <c r="S331" s="215"/>
      <c r="T331" s="215"/>
      <c r="U331" s="215"/>
      <c r="V331" s="215"/>
      <c r="W331" s="215"/>
      <c r="X331" s="215"/>
      <c r="Y331" s="215"/>
      <c r="Z331" s="215"/>
      <c r="AA331" s="215"/>
      <c r="AB331" s="215"/>
      <c r="AC331" s="215"/>
      <c r="AD331" s="215"/>
      <c r="AE331" s="215"/>
      <c r="AF331" s="215"/>
      <c r="AG331" s="215"/>
      <c r="AH331" s="215"/>
      <c r="AI331" s="215"/>
      <c r="AJ331" s="215"/>
      <c r="AK331" s="215"/>
      <c r="AL331" s="215"/>
      <c r="AM331" s="215"/>
      <c r="AN331" s="215"/>
      <c r="AO331" s="215"/>
      <c r="AP331" s="215"/>
      <c r="AQ331" s="215"/>
      <c r="AR331" s="215"/>
      <c r="AS331" s="215"/>
      <c r="AT331" s="215"/>
      <c r="AU331" s="215"/>
      <c r="AV331" s="215"/>
      <c r="AW331" s="215"/>
      <c r="AX331" s="215"/>
      <c r="AY331" s="215"/>
      <c r="AZ331" s="215"/>
      <c r="BA331" s="215"/>
      <c r="BB331" s="215"/>
      <c r="BC331" s="215"/>
      <c r="BD331" s="215"/>
      <c r="BE331" s="215"/>
      <c r="BF331" s="215"/>
      <c r="BG331" s="215"/>
      <c r="BH331" s="215"/>
      <c r="BI331" s="215"/>
      <c r="BJ331" s="215"/>
      <c r="BK331" s="215"/>
      <c r="BL331" s="215"/>
      <c r="BM331" s="215"/>
      <c r="BN331" s="215"/>
      <c r="BO331" s="215"/>
      <c r="BP331" s="215"/>
      <c r="BQ331" s="215"/>
      <c r="BR331" s="215"/>
      <c r="BS331" s="215"/>
      <c r="BT331" s="215"/>
      <c r="BU331" s="215"/>
      <c r="BV331" s="215"/>
      <c r="BW331" s="215"/>
      <c r="BX331" s="215"/>
      <c r="BY331" s="215"/>
      <c r="BZ331" s="215"/>
      <c r="CA331" s="215"/>
      <c r="CB331" s="215"/>
      <c r="CC331" s="215"/>
      <c r="CD331" s="215"/>
      <c r="CE331" s="215"/>
      <c r="CF331" s="215"/>
      <c r="CG331" s="215"/>
      <c r="CH331" s="215"/>
      <c r="CI331" s="215"/>
      <c r="CJ331" s="215"/>
      <c r="CK331" s="215"/>
      <c r="CL331" s="215"/>
      <c r="CM331" s="215"/>
      <c r="CN331" s="215"/>
      <c r="CO331" s="215"/>
      <c r="CP331" s="215"/>
      <c r="CQ331" s="215"/>
      <c r="CR331" s="215"/>
      <c r="CS331" s="215"/>
      <c r="CT331" s="215"/>
      <c r="CU331" s="215"/>
      <c r="CV331" s="215"/>
      <c r="CW331" s="215"/>
      <c r="CX331" s="215"/>
      <c r="CY331" s="215"/>
      <c r="CZ331" s="215"/>
      <c r="DA331" s="215"/>
      <c r="DB331" s="215"/>
      <c r="DC331" s="215"/>
      <c r="DD331" s="215"/>
      <c r="DE331" s="215"/>
      <c r="DF331" s="215"/>
      <c r="DG331" s="215"/>
      <c r="DH331" s="215"/>
      <c r="DI331" s="215"/>
      <c r="DJ331" s="215"/>
      <c r="DK331" s="215"/>
      <c r="DL331" s="215"/>
      <c r="DM331" s="215"/>
      <c r="DN331" s="215"/>
      <c r="DO331" s="215"/>
      <c r="DP331" s="215"/>
      <c r="DQ331" s="215"/>
      <c r="DR331" s="215"/>
      <c r="DS331" s="215"/>
      <c r="DT331" s="215"/>
      <c r="DU331" s="215"/>
      <c r="DV331" s="215"/>
      <c r="DW331" s="215"/>
      <c r="DX331" s="215"/>
      <c r="DY331" s="215"/>
      <c r="DZ331" s="215"/>
      <c r="EA331" s="215"/>
      <c r="EB331" s="215"/>
      <c r="EC331" s="215"/>
      <c r="ED331" s="215"/>
      <c r="EE331" s="215"/>
      <c r="EF331" s="215"/>
      <c r="EG331" s="215"/>
      <c r="EH331" s="215"/>
      <c r="EI331" s="215"/>
      <c r="EJ331" s="215"/>
      <c r="EK331" s="215"/>
      <c r="EL331" s="215"/>
      <c r="EM331" s="215"/>
      <c r="EN331" s="215"/>
      <c r="EO331" s="215"/>
      <c r="EP331" s="215"/>
      <c r="EQ331" s="215"/>
      <c r="ER331" s="215"/>
      <c r="ES331" s="215"/>
      <c r="ET331" s="215"/>
      <c r="EU331" s="215"/>
      <c r="EV331" s="215"/>
      <c r="EW331" s="215"/>
      <c r="EX331" s="215"/>
      <c r="EY331" s="215"/>
      <c r="EZ331" s="215"/>
      <c r="FA331" s="215"/>
      <c r="FB331" s="215"/>
      <c r="FC331" s="215"/>
      <c r="FD331" s="215"/>
      <c r="FE331" s="215"/>
      <c r="FF331" s="215"/>
      <c r="FG331" s="215"/>
      <c r="FH331" s="215"/>
      <c r="FI331" s="215"/>
      <c r="FJ331" s="215"/>
      <c r="FK331" s="215"/>
      <c r="FL331" s="215"/>
      <c r="FM331" s="215"/>
      <c r="FN331" s="215"/>
      <c r="FO331" s="215"/>
      <c r="FP331" s="215"/>
      <c r="FQ331" s="215"/>
      <c r="FR331" s="215"/>
      <c r="FS331" s="215"/>
      <c r="FT331" s="215"/>
      <c r="FU331" s="215"/>
      <c r="FV331" s="215"/>
      <c r="FW331" s="215"/>
      <c r="FX331" s="215"/>
      <c r="FY331" s="215"/>
      <c r="FZ331" s="215"/>
      <c r="GA331" s="215"/>
      <c r="GB331" s="215"/>
      <c r="GC331" s="215"/>
      <c r="GD331" s="215"/>
      <c r="GE331" s="215"/>
      <c r="GF331" s="215"/>
      <c r="GG331" s="215"/>
      <c r="GH331" s="215"/>
      <c r="GI331" s="215"/>
      <c r="GJ331" s="215"/>
      <c r="GK331" s="215"/>
      <c r="GL331" s="215"/>
      <c r="GM331" s="215"/>
      <c r="GN331" s="215"/>
      <c r="GO331" s="215"/>
      <c r="GP331" s="215"/>
      <c r="GQ331" s="215"/>
      <c r="GR331" s="215"/>
      <c r="GS331" s="215"/>
      <c r="GT331" s="215"/>
      <c r="GU331" s="215"/>
      <c r="GV331" s="215"/>
      <c r="GW331" s="215"/>
      <c r="GX331" s="215"/>
      <c r="GY331" s="215"/>
      <c r="GZ331" s="215"/>
      <c r="HA331" s="215"/>
      <c r="HB331" s="215"/>
      <c r="HC331" s="215"/>
      <c r="HD331" s="215"/>
      <c r="HE331" s="215"/>
      <c r="HF331" s="215"/>
      <c r="HG331" s="215"/>
      <c r="HH331" s="215"/>
      <c r="HI331" s="215"/>
      <c r="HJ331" s="215"/>
      <c r="HK331" s="215"/>
      <c r="HL331" s="215"/>
      <c r="HM331" s="215"/>
      <c r="HN331" s="215"/>
      <c r="HO331" s="215"/>
      <c r="HP331" s="215"/>
      <c r="HQ331" s="215"/>
      <c r="HR331" s="215"/>
      <c r="HS331" s="215"/>
      <c r="HT331" s="215"/>
      <c r="HU331" s="215"/>
      <c r="HV331" s="215"/>
      <c r="HW331" s="215"/>
      <c r="HX331" s="215"/>
      <c r="HY331" s="215"/>
      <c r="HZ331" s="215"/>
      <c r="IA331" s="215"/>
      <c r="IB331" s="215"/>
      <c r="IC331" s="215"/>
      <c r="ID331" s="215"/>
      <c r="IE331" s="215"/>
      <c r="IF331" s="215"/>
      <c r="IG331" s="215"/>
      <c r="IH331" s="215"/>
      <c r="II331" s="215"/>
      <c r="IJ331" s="215"/>
      <c r="IK331" s="215"/>
      <c r="IL331" s="215"/>
      <c r="IM331" s="215"/>
      <c r="IN331" s="215"/>
      <c r="IO331" s="215"/>
      <c r="IP331" s="215"/>
      <c r="IQ331" s="215"/>
      <c r="IR331" s="215"/>
      <c r="IS331" s="215"/>
      <c r="IT331" s="215"/>
      <c r="IU331" s="215"/>
      <c r="IV331" s="215"/>
      <c r="IW331" s="215"/>
      <c r="IX331" s="215"/>
      <c r="IY331" s="215"/>
      <c r="IZ331" s="215"/>
      <c r="JA331" s="215"/>
      <c r="JB331" s="215"/>
      <c r="JC331" s="215"/>
      <c r="JD331" s="215"/>
      <c r="JE331" s="215"/>
      <c r="JF331" s="215"/>
      <c r="JG331" s="215"/>
      <c r="JH331" s="215"/>
      <c r="JI331" s="215"/>
      <c r="JJ331" s="215"/>
      <c r="JK331" s="215"/>
      <c r="JL331" s="215"/>
      <c r="JM331" s="215"/>
      <c r="JN331" s="215"/>
      <c r="JO331" s="215"/>
      <c r="JP331" s="215"/>
      <c r="JQ331" s="215"/>
      <c r="JR331" s="215"/>
      <c r="JS331" s="215"/>
      <c r="JT331" s="215"/>
      <c r="JU331" s="215"/>
      <c r="JV331" s="215"/>
      <c r="JW331" s="215"/>
      <c r="JX331" s="215"/>
      <c r="JY331" s="215"/>
      <c r="JZ331" s="215"/>
      <c r="KA331" s="215"/>
      <c r="KB331" s="215"/>
      <c r="KC331" s="215"/>
      <c r="KD331" s="215"/>
      <c r="KE331" s="215"/>
      <c r="KF331" s="215"/>
      <c r="KG331" s="215"/>
      <c r="KH331" s="215"/>
      <c r="KI331" s="215"/>
      <c r="KJ331" s="215"/>
      <c r="KK331" s="215"/>
      <c r="KL331" s="215"/>
      <c r="KM331" s="215"/>
      <c r="KN331" s="215"/>
      <c r="KO331" s="215"/>
      <c r="KP331" s="215"/>
      <c r="KQ331" s="215"/>
      <c r="KR331" s="215"/>
      <c r="KS331" s="215"/>
      <c r="KT331" s="215"/>
      <c r="KU331" s="215"/>
      <c r="KV331" s="215"/>
      <c r="KW331" s="215"/>
      <c r="KX331" s="215"/>
      <c r="KY331" s="215"/>
      <c r="KZ331" s="215"/>
      <c r="LA331" s="215"/>
      <c r="LB331" s="215"/>
      <c r="LC331" s="215"/>
      <c r="LD331" s="215"/>
      <c r="LE331" s="215"/>
      <c r="LF331" s="215"/>
      <c r="LG331" s="215"/>
      <c r="LH331" s="215"/>
      <c r="LI331" s="215"/>
      <c r="LJ331" s="215"/>
      <c r="LK331" s="215"/>
      <c r="LL331" s="215"/>
      <c r="LM331" s="215"/>
      <c r="LN331" s="215"/>
      <c r="LO331" s="215"/>
      <c r="LP331" s="215"/>
      <c r="LQ331" s="215"/>
      <c r="LR331" s="215"/>
      <c r="LS331" s="215"/>
      <c r="LT331" s="215"/>
      <c r="LU331" s="215"/>
      <c r="LV331" s="215"/>
      <c r="LW331" s="215"/>
      <c r="LX331" s="215"/>
      <c r="LY331" s="215"/>
      <c r="LZ331" s="215"/>
      <c r="MA331" s="215"/>
      <c r="MB331" s="215"/>
      <c r="MC331" s="215"/>
      <c r="MD331" s="215"/>
      <c r="ME331" s="215"/>
      <c r="MF331" s="215"/>
      <c r="MG331" s="215"/>
      <c r="MH331" s="215"/>
      <c r="MI331" s="215"/>
      <c r="MJ331" s="215"/>
      <c r="MK331" s="215"/>
      <c r="ML331" s="215"/>
      <c r="MM331" s="215"/>
      <c r="MN331" s="215"/>
      <c r="MO331" s="215"/>
      <c r="MP331" s="215"/>
      <c r="MQ331" s="215"/>
      <c r="MR331" s="215"/>
      <c r="MS331" s="215"/>
      <c r="MT331" s="215"/>
      <c r="MU331" s="215"/>
      <c r="MV331" s="215"/>
      <c r="MW331" s="215"/>
      <c r="MX331" s="215"/>
      <c r="MY331" s="215"/>
      <c r="MZ331" s="215"/>
      <c r="NA331" s="215"/>
      <c r="NB331" s="215"/>
      <c r="NC331" s="215"/>
      <c r="ND331" s="215"/>
      <c r="NE331" s="215"/>
      <c r="NF331" s="215"/>
      <c r="NG331" s="215"/>
      <c r="NH331" s="215"/>
      <c r="NI331" s="215"/>
      <c r="NJ331" s="215"/>
      <c r="NK331" s="215"/>
      <c r="NL331" s="215"/>
      <c r="NM331" s="215"/>
      <c r="NN331" s="215"/>
      <c r="NO331" s="215"/>
      <c r="NP331" s="215"/>
      <c r="NQ331" s="215"/>
      <c r="NR331" s="215"/>
      <c r="NS331" s="215"/>
      <c r="NT331" s="215"/>
      <c r="NU331" s="215"/>
      <c r="NV331" s="215"/>
      <c r="NW331" s="215"/>
      <c r="NX331" s="215"/>
      <c r="NY331" s="215"/>
      <c r="NZ331" s="215"/>
      <c r="OA331" s="215"/>
      <c r="OB331" s="215"/>
      <c r="OC331" s="215"/>
      <c r="OD331" s="215"/>
      <c r="OE331" s="215"/>
      <c r="OF331" s="215"/>
      <c r="OG331" s="215"/>
      <c r="OH331" s="215"/>
      <c r="OI331" s="215"/>
      <c r="OJ331" s="215"/>
      <c r="OK331" s="215"/>
      <c r="OL331" s="215"/>
      <c r="OM331" s="215"/>
      <c r="ON331" s="215"/>
      <c r="OO331" s="215"/>
      <c r="OP331" s="215"/>
      <c r="OQ331" s="215"/>
      <c r="OR331" s="215"/>
      <c r="OS331" s="215"/>
      <c r="OT331" s="215"/>
      <c r="OU331" s="215"/>
      <c r="OV331" s="215"/>
      <c r="OW331" s="215"/>
      <c r="OX331" s="215"/>
      <c r="OY331" s="215"/>
      <c r="OZ331" s="215"/>
      <c r="PA331" s="215"/>
      <c r="PB331" s="215"/>
      <c r="PC331" s="215"/>
      <c r="PD331" s="215"/>
      <c r="PE331" s="215"/>
      <c r="PF331" s="215"/>
      <c r="PG331" s="215"/>
      <c r="PH331" s="215"/>
      <c r="PI331" s="215"/>
      <c r="PJ331" s="215"/>
      <c r="PK331" s="215"/>
      <c r="PL331" s="215"/>
      <c r="PM331" s="215"/>
      <c r="PN331" s="215"/>
      <c r="PO331" s="215"/>
      <c r="PP331" s="215"/>
      <c r="PQ331" s="215"/>
      <c r="PR331" s="215"/>
      <c r="PS331" s="215"/>
      <c r="PT331" s="215"/>
      <c r="PU331" s="215"/>
      <c r="PV331" s="215"/>
      <c r="PW331" s="215"/>
      <c r="PX331" s="215"/>
      <c r="PY331" s="215"/>
      <c r="PZ331" s="215"/>
      <c r="QA331" s="215"/>
      <c r="QB331" s="215"/>
      <c r="QC331" s="215"/>
      <c r="QD331" s="215"/>
      <c r="QE331" s="215"/>
      <c r="QF331" s="215"/>
      <c r="QG331" s="215"/>
      <c r="QH331" s="215"/>
      <c r="QI331" s="215"/>
      <c r="QJ331" s="215"/>
      <c r="QK331" s="215"/>
      <c r="QL331" s="215"/>
      <c r="QM331" s="215"/>
      <c r="QN331" s="215"/>
      <c r="QO331" s="215"/>
      <c r="QP331" s="215"/>
      <c r="QQ331" s="215"/>
      <c r="QR331" s="215"/>
      <c r="QS331" s="215"/>
      <c r="QT331" s="215"/>
      <c r="QU331" s="215"/>
      <c r="QV331" s="215"/>
      <c r="QW331" s="215"/>
      <c r="QX331" s="215"/>
      <c r="QY331" s="215"/>
      <c r="QZ331" s="215"/>
      <c r="RA331" s="215"/>
      <c r="RB331" s="215"/>
      <c r="RC331" s="215"/>
      <c r="RD331" s="215"/>
      <c r="RE331" s="215"/>
      <c r="RF331" s="215"/>
      <c r="RG331" s="215"/>
      <c r="RH331" s="215"/>
      <c r="RI331" s="215"/>
      <c r="RJ331" s="215"/>
      <c r="RK331" s="215"/>
      <c r="RL331" s="215"/>
      <c r="RM331" s="215"/>
      <c r="RN331" s="215"/>
      <c r="RO331" s="215"/>
      <c r="RP331" s="215"/>
      <c r="RQ331" s="215"/>
      <c r="RR331" s="215"/>
      <c r="RS331" s="215"/>
      <c r="RT331" s="215"/>
      <c r="RU331" s="215"/>
      <c r="RV331" s="215"/>
      <c r="RW331" s="215"/>
      <c r="RX331" s="215"/>
      <c r="RY331" s="215"/>
      <c r="RZ331" s="215"/>
      <c r="SA331" s="215"/>
      <c r="SB331" s="215"/>
      <c r="SC331" s="215"/>
      <c r="SD331" s="215"/>
      <c r="SE331" s="215"/>
      <c r="SF331" s="215"/>
      <c r="SG331" s="215"/>
      <c r="SH331" s="215"/>
      <c r="SI331" s="215"/>
      <c r="SJ331" s="215"/>
      <c r="SK331" s="215"/>
      <c r="SL331" s="215"/>
      <c r="SM331" s="215"/>
      <c r="SN331" s="215"/>
      <c r="SO331" s="215"/>
      <c r="SP331" s="215"/>
      <c r="SQ331" s="215"/>
      <c r="SR331" s="215"/>
      <c r="SS331" s="215"/>
      <c r="ST331" s="215"/>
      <c r="SU331" s="215"/>
      <c r="SV331" s="215"/>
      <c r="SW331" s="215"/>
      <c r="SX331" s="215"/>
      <c r="SY331" s="215"/>
      <c r="SZ331" s="215"/>
      <c r="TA331" s="215"/>
      <c r="TB331" s="215"/>
      <c r="TC331" s="215"/>
      <c r="TD331" s="215"/>
      <c r="TE331" s="215"/>
      <c r="TF331" s="215"/>
      <c r="TG331" s="215"/>
      <c r="TH331" s="215"/>
      <c r="TI331" s="215"/>
      <c r="TJ331" s="215"/>
      <c r="TK331" s="215"/>
      <c r="TL331" s="215"/>
      <c r="TM331" s="215"/>
      <c r="TN331" s="215"/>
      <c r="TO331" s="215"/>
      <c r="TP331" s="215"/>
      <c r="TQ331" s="215"/>
      <c r="TR331" s="215"/>
      <c r="TS331" s="215"/>
      <c r="TT331" s="215"/>
      <c r="TU331" s="215"/>
      <c r="TV331" s="215"/>
      <c r="TW331" s="215"/>
      <c r="TX331" s="215"/>
      <c r="TY331" s="215"/>
      <c r="TZ331" s="215"/>
      <c r="UA331" s="215"/>
      <c r="UB331" s="215"/>
      <c r="UC331" s="215"/>
      <c r="UD331" s="215"/>
      <c r="UE331" s="215"/>
      <c r="UF331" s="215"/>
      <c r="UG331" s="215"/>
      <c r="UH331" s="215"/>
      <c r="UI331" s="215"/>
      <c r="UJ331" s="215"/>
      <c r="UK331" s="215"/>
      <c r="UL331" s="215"/>
      <c r="UM331" s="215"/>
      <c r="UN331" s="215"/>
      <c r="UO331" s="215"/>
      <c r="UP331" s="215"/>
      <c r="UQ331" s="215"/>
      <c r="UR331" s="215"/>
      <c r="US331" s="215"/>
      <c r="UT331" s="215"/>
      <c r="UU331" s="215"/>
      <c r="UV331" s="215"/>
      <c r="UW331" s="215"/>
      <c r="UX331" s="215"/>
      <c r="UY331" s="215"/>
      <c r="UZ331" s="215"/>
      <c r="VA331" s="215"/>
      <c r="VB331" s="215"/>
      <c r="VC331" s="215"/>
      <c r="VD331" s="215"/>
      <c r="VE331" s="215"/>
      <c r="VF331" s="215"/>
      <c r="VG331" s="215"/>
      <c r="VH331" s="215"/>
      <c r="VI331" s="215"/>
      <c r="VJ331" s="215"/>
      <c r="VK331" s="215"/>
      <c r="VL331" s="215"/>
      <c r="VM331" s="215"/>
      <c r="VN331" s="215"/>
      <c r="VO331" s="215"/>
      <c r="VP331" s="215"/>
      <c r="VQ331" s="215"/>
      <c r="VR331" s="215"/>
      <c r="VS331" s="215"/>
      <c r="VT331" s="215"/>
      <c r="VU331" s="215"/>
      <c r="VV331" s="215"/>
      <c r="VW331" s="215"/>
      <c r="VX331" s="215"/>
      <c r="VY331" s="215"/>
      <c r="VZ331" s="215"/>
      <c r="WA331" s="215"/>
      <c r="WB331" s="215"/>
      <c r="WC331" s="215"/>
      <c r="WD331" s="215"/>
      <c r="WE331" s="215"/>
      <c r="WF331" s="215"/>
      <c r="WG331" s="215"/>
      <c r="WH331" s="215"/>
      <c r="WI331" s="215"/>
      <c r="WJ331" s="215"/>
      <c r="WK331" s="215"/>
      <c r="WL331" s="215"/>
      <c r="WM331" s="215"/>
      <c r="WN331" s="215"/>
      <c r="WO331" s="215"/>
      <c r="WP331" s="215"/>
      <c r="WQ331" s="215"/>
      <c r="WR331" s="215"/>
      <c r="WS331" s="215"/>
      <c r="WT331" s="215"/>
      <c r="WU331" s="215"/>
      <c r="WV331" s="215"/>
      <c r="WW331" s="215"/>
      <c r="WX331" s="215"/>
      <c r="WY331" s="215"/>
      <c r="WZ331" s="215"/>
      <c r="XA331" s="215"/>
      <c r="XB331" s="215"/>
      <c r="XC331" s="215"/>
      <c r="XD331" s="215"/>
      <c r="XE331" s="215"/>
      <c r="XF331" s="215"/>
      <c r="XG331" s="215"/>
      <c r="XH331" s="215"/>
      <c r="XI331" s="215"/>
      <c r="XJ331" s="215"/>
      <c r="XK331" s="215"/>
      <c r="XL331" s="215"/>
      <c r="XM331" s="215"/>
      <c r="XN331" s="215"/>
      <c r="XO331" s="215"/>
      <c r="XP331" s="215"/>
      <c r="XQ331" s="215"/>
      <c r="XR331" s="215"/>
      <c r="XS331" s="215"/>
      <c r="XT331" s="215"/>
      <c r="XU331" s="215"/>
      <c r="XV331" s="215"/>
      <c r="XW331" s="215"/>
      <c r="XX331" s="215"/>
      <c r="XY331" s="215"/>
      <c r="XZ331" s="215"/>
      <c r="YA331" s="215"/>
      <c r="YB331" s="215"/>
      <c r="YC331" s="215"/>
      <c r="YD331" s="215"/>
      <c r="YE331" s="215"/>
      <c r="YF331" s="215"/>
      <c r="YG331" s="215"/>
      <c r="YH331" s="215"/>
      <c r="YI331" s="215"/>
      <c r="YJ331" s="215"/>
      <c r="YK331" s="215"/>
      <c r="YL331" s="215"/>
      <c r="YM331" s="215"/>
      <c r="YN331" s="215"/>
      <c r="YO331" s="215"/>
      <c r="YP331" s="215"/>
      <c r="YQ331" s="215"/>
      <c r="YR331" s="215"/>
      <c r="YS331" s="215"/>
      <c r="YT331" s="215"/>
      <c r="YU331" s="215"/>
      <c r="YV331" s="215"/>
      <c r="YW331" s="215"/>
      <c r="YX331" s="215"/>
      <c r="YY331" s="215"/>
      <c r="YZ331" s="215"/>
      <c r="ZA331" s="215"/>
      <c r="ZB331" s="215"/>
      <c r="ZC331" s="215"/>
      <c r="ZD331" s="215"/>
      <c r="ZE331" s="215"/>
      <c r="ZF331" s="215"/>
      <c r="ZG331" s="215"/>
      <c r="ZH331" s="215"/>
      <c r="ZI331" s="215"/>
      <c r="ZJ331" s="215"/>
      <c r="ZK331" s="215"/>
      <c r="ZL331" s="215"/>
      <c r="ZM331" s="215"/>
      <c r="ZN331" s="215"/>
      <c r="ZO331" s="215"/>
      <c r="ZP331" s="215"/>
      <c r="ZQ331" s="215"/>
      <c r="ZR331" s="215"/>
      <c r="ZS331" s="215"/>
      <c r="ZT331" s="215"/>
      <c r="ZU331" s="215"/>
      <c r="ZV331" s="215"/>
      <c r="ZW331" s="215"/>
      <c r="ZX331" s="215"/>
      <c r="ZY331" s="215"/>
      <c r="ZZ331" s="215"/>
      <c r="AAA331" s="215"/>
      <c r="AAB331" s="215"/>
      <c r="AAC331" s="215"/>
      <c r="AAD331" s="215"/>
      <c r="AAE331" s="215"/>
      <c r="AAF331" s="215"/>
      <c r="AAG331" s="215"/>
      <c r="AAH331" s="215"/>
      <c r="AAI331" s="215"/>
      <c r="AAJ331" s="215"/>
      <c r="AAK331" s="215"/>
      <c r="AAL331" s="215"/>
      <c r="AAM331" s="215"/>
      <c r="AAN331" s="215"/>
      <c r="AAO331" s="215"/>
      <c r="AAP331" s="215"/>
      <c r="AAQ331" s="215"/>
      <c r="AAR331" s="215"/>
      <c r="AAS331" s="215"/>
      <c r="AAT331" s="215"/>
      <c r="AAU331" s="215"/>
      <c r="AAV331" s="215"/>
      <c r="AAW331" s="215"/>
      <c r="AAX331" s="215"/>
      <c r="AAY331" s="215"/>
      <c r="AAZ331" s="215"/>
      <c r="ABA331" s="215"/>
      <c r="ABB331" s="215"/>
      <c r="ABC331" s="215"/>
      <c r="ABD331" s="215"/>
      <c r="ABE331" s="215"/>
      <c r="ABF331" s="215"/>
      <c r="ABG331" s="215"/>
      <c r="ABH331" s="215"/>
      <c r="ABI331" s="215"/>
      <c r="ABJ331" s="215"/>
      <c r="ABK331" s="215"/>
      <c r="ABL331" s="215"/>
      <c r="ABM331" s="215"/>
      <c r="ABN331" s="215"/>
      <c r="ABO331" s="215"/>
      <c r="ABP331" s="215"/>
      <c r="ABQ331" s="215"/>
      <c r="ABR331" s="215"/>
      <c r="ABS331" s="215"/>
      <c r="ABT331" s="215"/>
      <c r="ABU331" s="215"/>
      <c r="ABV331" s="215"/>
      <c r="ABW331" s="215"/>
      <c r="ABX331" s="215"/>
      <c r="ABY331" s="215"/>
      <c r="ABZ331" s="215"/>
      <c r="ACA331" s="215"/>
      <c r="ACB331" s="215"/>
      <c r="ACC331" s="215"/>
      <c r="ACD331" s="215"/>
      <c r="ACE331" s="215"/>
      <c r="ACF331" s="215"/>
      <c r="ACG331" s="215"/>
      <c r="ACH331" s="215"/>
      <c r="ACI331" s="215"/>
      <c r="ACJ331" s="215"/>
      <c r="ACK331" s="215"/>
      <c r="ACL331" s="215"/>
      <c r="ACM331" s="215"/>
      <c r="ACN331" s="215"/>
      <c r="ACO331" s="215"/>
      <c r="ACP331" s="215"/>
      <c r="ACQ331" s="215"/>
      <c r="ACR331" s="215"/>
      <c r="ACS331" s="215"/>
      <c r="ACT331" s="215"/>
      <c r="ACU331" s="215"/>
      <c r="ACV331" s="215"/>
      <c r="ACW331" s="215"/>
      <c r="ACX331" s="215"/>
      <c r="ACY331" s="215"/>
      <c r="ACZ331" s="215"/>
      <c r="ADA331" s="215"/>
      <c r="ADB331" s="215"/>
      <c r="ADC331" s="215"/>
      <c r="ADD331" s="215"/>
      <c r="ADE331" s="215"/>
      <c r="ADF331" s="215"/>
      <c r="ADG331" s="215"/>
      <c r="ADH331" s="215"/>
      <c r="ADI331" s="215"/>
      <c r="ADJ331" s="215"/>
      <c r="ADK331" s="215"/>
      <c r="ADL331" s="215"/>
      <c r="ADM331" s="215"/>
      <c r="ADN331" s="215"/>
      <c r="ADO331" s="215"/>
      <c r="ADP331" s="215"/>
      <c r="ADQ331" s="215"/>
      <c r="ADR331" s="215"/>
      <c r="ADS331" s="215"/>
      <c r="ADT331" s="215"/>
      <c r="ADU331" s="215"/>
      <c r="ADV331" s="215"/>
      <c r="ADW331" s="215"/>
      <c r="ADX331" s="215"/>
      <c r="ADY331" s="215"/>
      <c r="ADZ331" s="215"/>
      <c r="AEA331" s="215"/>
      <c r="AEB331" s="215"/>
      <c r="AEC331" s="215"/>
      <c r="AED331" s="215"/>
      <c r="AEE331" s="215"/>
      <c r="AEF331" s="215"/>
      <c r="AEG331" s="215"/>
      <c r="AEH331" s="215"/>
      <c r="AEI331" s="215"/>
      <c r="AEJ331" s="215"/>
      <c r="AEK331" s="215"/>
      <c r="AEL331" s="215"/>
      <c r="AEM331" s="215"/>
      <c r="AEN331" s="215"/>
      <c r="AEO331" s="215"/>
      <c r="AEP331" s="215"/>
      <c r="AEQ331" s="215"/>
      <c r="AER331" s="215"/>
      <c r="AES331" s="215"/>
      <c r="AET331" s="215"/>
      <c r="AEU331" s="215"/>
      <c r="AEV331" s="215"/>
      <c r="AEW331" s="215"/>
      <c r="AEX331" s="215"/>
      <c r="AEY331" s="215"/>
      <c r="AEZ331" s="215"/>
      <c r="AFA331" s="215"/>
      <c r="AFB331" s="215"/>
      <c r="AFC331" s="215"/>
      <c r="AFD331" s="215"/>
      <c r="AFE331" s="215"/>
      <c r="AFF331" s="215"/>
      <c r="AFG331" s="215"/>
      <c r="AFH331" s="215"/>
      <c r="AFI331" s="215"/>
      <c r="AFJ331" s="215"/>
      <c r="AFK331" s="215"/>
      <c r="AFL331" s="215"/>
      <c r="AFM331" s="215"/>
      <c r="AFN331" s="215"/>
      <c r="AFO331" s="215"/>
      <c r="AFP331" s="215"/>
      <c r="AFQ331" s="215"/>
      <c r="AFR331" s="215"/>
      <c r="AFS331" s="215"/>
      <c r="AFT331" s="215"/>
      <c r="AFU331" s="215"/>
      <c r="AFV331" s="215"/>
      <c r="AFW331" s="215"/>
      <c r="AFX331" s="215"/>
      <c r="AFY331" s="215"/>
      <c r="AFZ331" s="215"/>
      <c r="AGA331" s="215"/>
      <c r="AGB331" s="215"/>
      <c r="AGC331" s="215"/>
      <c r="AGD331" s="215"/>
      <c r="AGE331" s="215"/>
      <c r="AGF331" s="215"/>
      <c r="AGG331" s="215"/>
      <c r="AGH331" s="215"/>
      <c r="AGI331" s="215"/>
      <c r="AGJ331" s="215"/>
      <c r="AGK331" s="215"/>
      <c r="AGL331" s="215"/>
      <c r="AGM331" s="215"/>
      <c r="AGN331" s="215"/>
      <c r="AGO331" s="215"/>
      <c r="AGP331" s="215"/>
      <c r="AGQ331" s="215"/>
      <c r="AGR331" s="215"/>
      <c r="AGS331" s="215"/>
      <c r="AGT331" s="215"/>
      <c r="AGU331" s="215"/>
      <c r="AGV331" s="215"/>
      <c r="AGW331" s="215"/>
      <c r="AGX331" s="215"/>
      <c r="AGY331" s="215"/>
      <c r="AGZ331" s="215"/>
      <c r="AHA331" s="215"/>
      <c r="AHB331" s="215"/>
      <c r="AHC331" s="215"/>
      <c r="AHD331" s="215"/>
      <c r="AHE331" s="215"/>
      <c r="AHF331" s="215"/>
      <c r="AHG331" s="215"/>
      <c r="AHH331" s="215"/>
      <c r="AHI331" s="215"/>
      <c r="AHJ331" s="215"/>
      <c r="AHK331" s="215"/>
      <c r="AHL331" s="215"/>
      <c r="AHM331" s="215"/>
      <c r="AHN331" s="215"/>
      <c r="AHO331" s="215"/>
      <c r="AHP331" s="215"/>
      <c r="AHQ331" s="215"/>
      <c r="AHR331" s="215"/>
      <c r="AHS331" s="215"/>
      <c r="AHT331" s="215"/>
      <c r="AHU331" s="215"/>
      <c r="AHV331" s="215"/>
      <c r="AHW331" s="215"/>
      <c r="AHX331" s="215"/>
      <c r="AHY331" s="215"/>
      <c r="AHZ331" s="215"/>
      <c r="AIA331" s="215"/>
      <c r="AIB331" s="215"/>
      <c r="AIC331" s="215"/>
      <c r="AID331" s="215"/>
      <c r="AIE331" s="215"/>
      <c r="AIF331" s="215"/>
      <c r="AIG331" s="215"/>
      <c r="AIH331" s="215"/>
      <c r="AII331" s="215"/>
      <c r="AIJ331" s="215"/>
      <c r="AIK331" s="215"/>
      <c r="AIL331" s="215"/>
      <c r="AIM331" s="215"/>
      <c r="AIN331" s="215"/>
      <c r="AIO331" s="215"/>
      <c r="AIP331" s="215"/>
      <c r="AIQ331" s="215"/>
      <c r="AIR331" s="215"/>
      <c r="AIS331" s="215"/>
      <c r="AIT331" s="215"/>
      <c r="AIU331" s="215"/>
      <c r="AIV331" s="215"/>
      <c r="AIW331" s="215"/>
      <c r="AIX331" s="215"/>
      <c r="AIY331" s="215"/>
      <c r="AIZ331" s="215"/>
      <c r="AJA331" s="215"/>
      <c r="AJB331" s="215"/>
      <c r="AJC331" s="215"/>
      <c r="AJD331" s="215"/>
      <c r="AJE331" s="215"/>
      <c r="AJF331" s="215"/>
      <c r="AJG331" s="215"/>
      <c r="AJH331" s="215"/>
      <c r="AJI331" s="215"/>
      <c r="AJJ331" s="215"/>
      <c r="AJK331" s="215"/>
      <c r="AJL331" s="215"/>
      <c r="AJM331" s="215"/>
      <c r="AJN331" s="215"/>
      <c r="AJO331" s="215"/>
      <c r="AJP331" s="215"/>
      <c r="AJQ331" s="215"/>
      <c r="AJR331" s="215"/>
      <c r="AJS331" s="215"/>
      <c r="AJT331" s="215"/>
      <c r="AJU331" s="215"/>
      <c r="AJV331" s="215"/>
      <c r="AJW331" s="215"/>
      <c r="AJX331" s="215"/>
      <c r="AJY331" s="215"/>
      <c r="AJZ331" s="215"/>
      <c r="AKA331" s="215"/>
      <c r="AKB331" s="215"/>
      <c r="AKC331" s="215"/>
      <c r="AKD331" s="215"/>
      <c r="AKE331" s="215"/>
      <c r="AKF331" s="215"/>
      <c r="AKG331" s="215"/>
      <c r="AKH331" s="215"/>
      <c r="AKI331" s="215"/>
      <c r="AKJ331" s="215"/>
      <c r="AKK331" s="215"/>
      <c r="AKL331" s="215"/>
      <c r="AKM331" s="215"/>
      <c r="AKN331" s="215"/>
      <c r="AKO331" s="215"/>
      <c r="AKP331" s="215"/>
      <c r="AKQ331" s="215"/>
      <c r="AKR331" s="215"/>
      <c r="AKS331" s="215"/>
      <c r="AKT331" s="215"/>
      <c r="AKU331" s="215"/>
      <c r="AKV331" s="215"/>
      <c r="AKW331" s="215"/>
      <c r="AKX331" s="215"/>
      <c r="AKY331" s="215"/>
      <c r="AKZ331" s="215"/>
      <c r="ALA331" s="215"/>
      <c r="ALB331" s="215"/>
      <c r="ALC331" s="215"/>
      <c r="ALD331" s="215"/>
      <c r="ALE331" s="215"/>
      <c r="ALF331" s="215"/>
      <c r="ALG331" s="215"/>
      <c r="ALH331" s="215"/>
      <c r="ALI331" s="215"/>
      <c r="ALJ331" s="215"/>
      <c r="ALK331" s="215"/>
      <c r="ALL331" s="215"/>
      <c r="ALM331" s="215"/>
      <c r="ALN331" s="215"/>
      <c r="ALO331" s="215"/>
      <c r="ALP331" s="215"/>
      <c r="ALQ331" s="215"/>
      <c r="ALR331" s="215"/>
      <c r="ALS331" s="215"/>
      <c r="ALT331" s="215"/>
      <c r="ALU331" s="215"/>
      <c r="ALV331" s="215"/>
      <c r="ALW331" s="215"/>
      <c r="ALX331" s="215"/>
      <c r="ALY331" s="215"/>
      <c r="ALZ331" s="215"/>
      <c r="AMA331" s="215"/>
      <c r="AMB331" s="215"/>
      <c r="AMC331" s="215"/>
      <c r="AMD331" s="215"/>
      <c r="AME331" s="215"/>
      <c r="AMF331" s="215"/>
      <c r="AMG331" s="215"/>
      <c r="AMH331" s="215"/>
      <c r="AMI331" s="215"/>
      <c r="AMJ331" s="215"/>
      <c r="AMK331" s="215"/>
      <c r="AML331" s="215"/>
      <c r="AMM331" s="215"/>
      <c r="AMN331" s="215"/>
      <c r="AMO331" s="215"/>
      <c r="AMP331" s="215"/>
      <c r="AMQ331" s="215"/>
      <c r="AMR331" s="215"/>
      <c r="AMS331" s="215"/>
      <c r="AMT331" s="215"/>
      <c r="AMU331" s="215"/>
      <c r="AMV331" s="215"/>
      <c r="AMW331" s="215"/>
      <c r="AMX331" s="215"/>
      <c r="AMY331" s="215"/>
      <c r="AMZ331" s="215"/>
      <c r="ANA331" s="215"/>
      <c r="ANB331" s="215"/>
      <c r="ANC331" s="215"/>
      <c r="AND331" s="215"/>
      <c r="ANE331" s="215"/>
      <c r="ANF331" s="215"/>
      <c r="ANG331" s="215"/>
      <c r="ANH331" s="215"/>
      <c r="ANI331" s="215"/>
      <c r="ANJ331" s="215"/>
      <c r="ANK331" s="215"/>
      <c r="ANL331" s="215"/>
      <c r="ANM331" s="215"/>
      <c r="ANN331" s="215"/>
      <c r="ANO331" s="215"/>
      <c r="ANP331" s="215"/>
      <c r="ANQ331" s="215"/>
      <c r="ANR331" s="215"/>
      <c r="ANS331" s="215"/>
      <c r="ANT331" s="215"/>
      <c r="ANU331" s="215"/>
      <c r="ANV331" s="215"/>
      <c r="ANW331" s="215"/>
      <c r="ANX331" s="215"/>
      <c r="ANY331" s="215"/>
      <c r="ANZ331" s="215"/>
      <c r="AOA331" s="215"/>
      <c r="AOB331" s="215"/>
      <c r="AOC331" s="215"/>
      <c r="AOD331" s="215"/>
      <c r="AOE331" s="215"/>
      <c r="AOF331" s="215"/>
      <c r="AOG331" s="215"/>
      <c r="AOH331" s="215"/>
      <c r="AOI331" s="215"/>
      <c r="AOJ331" s="215"/>
      <c r="AOK331" s="215"/>
      <c r="AOL331" s="215"/>
      <c r="AOM331" s="215"/>
      <c r="AON331" s="215"/>
      <c r="AOO331" s="215"/>
      <c r="AOP331" s="215"/>
      <c r="AOQ331" s="215"/>
      <c r="AOR331" s="215"/>
      <c r="AOS331" s="215"/>
      <c r="AOT331" s="215"/>
      <c r="AOU331" s="215"/>
      <c r="AOV331" s="215"/>
      <c r="AOW331" s="215"/>
      <c r="AOX331" s="215"/>
      <c r="AOY331" s="215"/>
      <c r="AOZ331" s="215"/>
      <c r="APA331" s="215"/>
      <c r="APB331" s="215"/>
      <c r="APC331" s="215"/>
      <c r="APD331" s="215"/>
      <c r="APE331" s="215"/>
      <c r="APF331" s="215"/>
      <c r="APG331" s="215"/>
      <c r="APH331" s="215"/>
      <c r="API331" s="215"/>
      <c r="APJ331" s="215"/>
      <c r="APK331" s="215"/>
      <c r="APL331" s="215"/>
      <c r="APM331" s="215"/>
      <c r="APN331" s="215"/>
      <c r="APO331" s="215"/>
      <c r="APP331" s="215"/>
      <c r="APQ331" s="215"/>
      <c r="APR331" s="215"/>
      <c r="APS331" s="215"/>
      <c r="APT331" s="215"/>
      <c r="APU331" s="215"/>
      <c r="APV331" s="215"/>
      <c r="APW331" s="215"/>
      <c r="APX331" s="215"/>
      <c r="APY331" s="215"/>
      <c r="APZ331" s="215"/>
      <c r="AQA331" s="215"/>
      <c r="AQB331" s="215"/>
      <c r="AQC331" s="215"/>
      <c r="AQD331" s="215"/>
      <c r="AQE331" s="215"/>
      <c r="AQF331" s="215"/>
      <c r="AQG331" s="215"/>
      <c r="AQH331" s="215"/>
      <c r="AQI331" s="215"/>
      <c r="AQJ331" s="215"/>
      <c r="AQK331" s="215"/>
      <c r="AQL331" s="215"/>
      <c r="AQM331" s="215"/>
      <c r="AQN331" s="215"/>
      <c r="AQO331" s="215"/>
      <c r="AQP331" s="215"/>
      <c r="AQQ331" s="215"/>
      <c r="AQR331" s="215"/>
      <c r="AQS331" s="215"/>
      <c r="AQT331" s="215"/>
      <c r="AQU331" s="215"/>
      <c r="AQV331" s="215"/>
      <c r="AQW331" s="215"/>
      <c r="AQX331" s="215"/>
      <c r="AQY331" s="215"/>
      <c r="AQZ331" s="215"/>
      <c r="ARA331" s="215"/>
      <c r="ARB331" s="215"/>
      <c r="ARC331" s="215"/>
      <c r="ARD331" s="215"/>
      <c r="ARE331" s="215"/>
      <c r="ARF331" s="215"/>
      <c r="ARG331" s="215"/>
      <c r="ARH331" s="215"/>
      <c r="ARI331" s="215"/>
      <c r="ARJ331" s="215"/>
      <c r="ARK331" s="215"/>
      <c r="ARL331" s="215"/>
      <c r="ARM331" s="215"/>
      <c r="ARN331" s="215"/>
      <c r="ARO331" s="215"/>
      <c r="ARP331" s="215"/>
      <c r="ARQ331" s="215"/>
      <c r="ARR331" s="215"/>
      <c r="ARS331" s="215"/>
      <c r="ART331" s="215"/>
      <c r="ARU331" s="215"/>
      <c r="ARV331" s="215"/>
      <c r="ARW331" s="215"/>
      <c r="ARX331" s="215"/>
      <c r="ARY331" s="215"/>
      <c r="ARZ331" s="215"/>
      <c r="ASA331" s="215"/>
      <c r="ASB331" s="215"/>
      <c r="ASC331" s="215"/>
      <c r="ASD331" s="215"/>
      <c r="ASE331" s="215"/>
      <c r="ASF331" s="215"/>
      <c r="ASG331" s="215"/>
      <c r="ASH331" s="215"/>
      <c r="ASI331" s="215"/>
      <c r="ASJ331" s="215"/>
      <c r="ASK331" s="215"/>
      <c r="ASL331" s="215"/>
      <c r="ASM331" s="215"/>
      <c r="ASN331" s="215"/>
      <c r="ASO331" s="215"/>
      <c r="ASP331" s="215"/>
      <c r="ASQ331" s="215"/>
      <c r="ASR331" s="215"/>
      <c r="ASS331" s="215"/>
      <c r="AST331" s="215"/>
      <c r="ASU331" s="215"/>
      <c r="ASV331" s="215"/>
      <c r="ASW331" s="215"/>
      <c r="ASX331" s="215"/>
      <c r="ASY331" s="215"/>
      <c r="ASZ331" s="215"/>
      <c r="ATA331" s="215"/>
      <c r="ATB331" s="215"/>
      <c r="ATC331" s="215"/>
      <c r="ATD331" s="215"/>
      <c r="ATE331" s="215"/>
      <c r="ATF331" s="215"/>
      <c r="ATG331" s="215"/>
      <c r="ATH331" s="215"/>
      <c r="ATI331" s="215"/>
      <c r="ATJ331" s="215"/>
      <c r="ATK331" s="215"/>
      <c r="ATL331" s="215"/>
      <c r="ATM331" s="215"/>
      <c r="ATN331" s="215"/>
      <c r="ATO331" s="215"/>
      <c r="ATP331" s="215"/>
      <c r="ATQ331" s="215"/>
      <c r="ATR331" s="215"/>
      <c r="ATS331" s="215"/>
      <c r="ATT331" s="215"/>
      <c r="ATU331" s="215"/>
      <c r="ATV331" s="215"/>
      <c r="ATW331" s="215"/>
      <c r="ATX331" s="215"/>
      <c r="ATY331" s="215"/>
      <c r="ATZ331" s="215"/>
      <c r="AUA331" s="215"/>
      <c r="AUB331" s="215"/>
      <c r="AUC331" s="215"/>
      <c r="AUD331" s="215"/>
      <c r="AUE331" s="215"/>
      <c r="AUF331" s="215"/>
      <c r="AUG331" s="215"/>
      <c r="AUH331" s="215"/>
      <c r="AUI331" s="215"/>
      <c r="AUJ331" s="215"/>
      <c r="AUK331" s="215"/>
      <c r="AUL331" s="215"/>
      <c r="AUM331" s="215"/>
      <c r="AUN331" s="215"/>
      <c r="AUO331" s="215"/>
      <c r="AUP331" s="215"/>
      <c r="AUQ331" s="215"/>
      <c r="AUR331" s="215"/>
      <c r="AUS331" s="215"/>
      <c r="AUT331" s="215"/>
      <c r="AUU331" s="215"/>
      <c r="AUV331" s="215"/>
      <c r="AUW331" s="215"/>
      <c r="AUX331" s="215"/>
      <c r="AUY331" s="215"/>
      <c r="AUZ331" s="215"/>
      <c r="AVA331" s="215"/>
      <c r="AVB331" s="215"/>
      <c r="AVC331" s="215"/>
      <c r="AVD331" s="215"/>
      <c r="AVE331" s="215"/>
      <c r="AVF331" s="215"/>
      <c r="AVG331" s="215"/>
      <c r="AVH331" s="215"/>
      <c r="AVI331" s="215"/>
      <c r="AVJ331" s="215"/>
      <c r="AVK331" s="215"/>
      <c r="AVL331" s="215"/>
      <c r="AVM331" s="215"/>
      <c r="AVN331" s="215"/>
      <c r="AVO331" s="215"/>
      <c r="AVP331" s="215"/>
      <c r="AVQ331" s="215"/>
      <c r="AVR331" s="215"/>
      <c r="AVS331" s="215"/>
      <c r="AVT331" s="215"/>
      <c r="AVU331" s="215"/>
      <c r="AVV331" s="215"/>
      <c r="AVW331" s="215"/>
      <c r="AVX331" s="215"/>
      <c r="AVY331" s="215"/>
      <c r="AVZ331" s="215"/>
      <c r="AWA331" s="215"/>
      <c r="AWB331" s="215"/>
      <c r="AWC331" s="215"/>
      <c r="AWD331" s="215"/>
      <c r="AWE331" s="215"/>
      <c r="AWF331" s="215"/>
      <c r="AWG331" s="215"/>
      <c r="AWH331" s="215"/>
      <c r="AWI331" s="215"/>
      <c r="AWJ331" s="215"/>
      <c r="AWK331" s="215"/>
      <c r="AWL331" s="215"/>
      <c r="AWM331" s="215"/>
      <c r="AWN331" s="215"/>
      <c r="AWO331" s="215"/>
      <c r="AWP331" s="215"/>
      <c r="AWQ331" s="215"/>
      <c r="AWR331" s="215"/>
      <c r="AWS331" s="215"/>
      <c r="AWT331" s="215"/>
      <c r="AWU331" s="215"/>
      <c r="AWV331" s="215"/>
      <c r="AWW331" s="215"/>
      <c r="AWX331" s="215"/>
      <c r="AWY331" s="215"/>
      <c r="AWZ331" s="215"/>
      <c r="AXA331" s="215"/>
      <c r="AXB331" s="215"/>
      <c r="AXC331" s="215"/>
      <c r="AXD331" s="215"/>
      <c r="AXE331" s="215"/>
      <c r="AXF331" s="215"/>
      <c r="AXG331" s="215"/>
      <c r="AXH331" s="215"/>
      <c r="AXI331" s="215"/>
      <c r="AXJ331" s="215"/>
      <c r="AXK331" s="215"/>
      <c r="AXL331" s="215"/>
      <c r="AXM331" s="215"/>
      <c r="AXN331" s="215"/>
      <c r="AXO331" s="215"/>
      <c r="AXP331" s="215"/>
      <c r="AXQ331" s="215"/>
      <c r="AXR331" s="215"/>
      <c r="AXS331" s="215"/>
      <c r="AXT331" s="215"/>
      <c r="AXU331" s="215"/>
      <c r="AXV331" s="215"/>
      <c r="AXW331" s="215"/>
      <c r="AXX331" s="215"/>
      <c r="AXY331" s="215"/>
      <c r="AXZ331" s="215"/>
      <c r="AYA331" s="215"/>
      <c r="AYB331" s="215"/>
      <c r="AYC331" s="215"/>
      <c r="AYD331" s="215"/>
      <c r="AYE331" s="215"/>
      <c r="AYF331" s="215"/>
      <c r="AYG331" s="215"/>
      <c r="AYH331" s="215"/>
      <c r="AYI331" s="215"/>
      <c r="AYJ331" s="215"/>
      <c r="AYK331" s="215"/>
      <c r="AYL331" s="215"/>
      <c r="AYM331" s="215"/>
      <c r="AYN331" s="215"/>
      <c r="AYO331" s="215"/>
      <c r="AYP331" s="215"/>
      <c r="AYQ331" s="215"/>
      <c r="AYR331" s="215"/>
      <c r="AYS331" s="215"/>
      <c r="AYT331" s="215"/>
      <c r="AYU331" s="215"/>
      <c r="AYV331" s="215"/>
      <c r="AYW331" s="215"/>
      <c r="AYX331" s="215"/>
      <c r="AYY331" s="215"/>
      <c r="AYZ331" s="215"/>
      <c r="AZA331" s="215"/>
      <c r="AZB331" s="215"/>
      <c r="AZC331" s="215"/>
      <c r="AZD331" s="215"/>
      <c r="AZE331" s="215"/>
      <c r="AZF331" s="215"/>
      <c r="AZG331" s="215"/>
      <c r="AZH331" s="215"/>
      <c r="AZI331" s="215"/>
      <c r="AZJ331" s="215"/>
      <c r="AZK331" s="215"/>
      <c r="AZL331" s="215"/>
      <c r="AZM331" s="215"/>
      <c r="AZN331" s="215"/>
      <c r="AZO331" s="215"/>
      <c r="AZP331" s="215"/>
      <c r="AZQ331" s="215"/>
      <c r="AZR331" s="215"/>
      <c r="AZS331" s="215"/>
      <c r="AZT331" s="215"/>
      <c r="AZU331" s="215"/>
      <c r="AZV331" s="215"/>
      <c r="AZW331" s="215"/>
      <c r="AZX331" s="215"/>
      <c r="AZY331" s="215"/>
      <c r="AZZ331" s="215"/>
      <c r="BAA331" s="215"/>
      <c r="BAB331" s="215"/>
      <c r="BAC331" s="215"/>
      <c r="BAD331" s="215"/>
      <c r="BAE331" s="215"/>
      <c r="BAF331" s="215"/>
      <c r="BAG331" s="215"/>
      <c r="BAH331" s="215"/>
      <c r="BAI331" s="215"/>
      <c r="BAJ331" s="215"/>
      <c r="BAK331" s="215"/>
      <c r="BAL331" s="215"/>
      <c r="BAM331" s="215"/>
      <c r="BAN331" s="215"/>
      <c r="BAO331" s="215"/>
      <c r="BAP331" s="215"/>
      <c r="BAQ331" s="215"/>
      <c r="BAR331" s="215"/>
      <c r="BAS331" s="215"/>
      <c r="BAT331" s="215"/>
      <c r="BAU331" s="215"/>
      <c r="BAV331" s="215"/>
      <c r="BAW331" s="215"/>
      <c r="BAX331" s="215"/>
      <c r="BAY331" s="215"/>
      <c r="BAZ331" s="215"/>
      <c r="BBA331" s="215"/>
      <c r="BBB331" s="215"/>
      <c r="BBC331" s="215"/>
      <c r="BBD331" s="215"/>
      <c r="BBE331" s="215"/>
      <c r="BBF331" s="215"/>
      <c r="BBG331" s="215"/>
      <c r="BBH331" s="215"/>
      <c r="BBI331" s="215"/>
      <c r="BBJ331" s="215"/>
      <c r="BBK331" s="215"/>
      <c r="BBL331" s="215"/>
      <c r="BBM331" s="215"/>
      <c r="BBN331" s="215"/>
      <c r="BBO331" s="215"/>
      <c r="BBP331" s="215"/>
      <c r="BBQ331" s="215"/>
      <c r="BBR331" s="215"/>
      <c r="BBS331" s="215"/>
      <c r="BBT331" s="215"/>
      <c r="BBU331" s="215"/>
      <c r="BBV331" s="215"/>
      <c r="BBW331" s="215"/>
      <c r="BBX331" s="215"/>
      <c r="BBY331" s="215"/>
      <c r="BBZ331" s="215"/>
      <c r="BCA331" s="215"/>
      <c r="BCB331" s="215"/>
      <c r="BCC331" s="215"/>
      <c r="BCD331" s="215"/>
      <c r="BCE331" s="215"/>
      <c r="BCF331" s="215"/>
      <c r="BCG331" s="215"/>
      <c r="BCH331" s="215"/>
      <c r="BCI331" s="215"/>
      <c r="BCJ331" s="215"/>
      <c r="BCK331" s="215"/>
      <c r="BCL331" s="215"/>
      <c r="BCM331" s="215"/>
      <c r="BCN331" s="215"/>
      <c r="BCO331" s="215"/>
      <c r="BCP331" s="215"/>
      <c r="BCQ331" s="215"/>
      <c r="BCR331" s="215"/>
      <c r="BCS331" s="215"/>
      <c r="BCT331" s="215"/>
      <c r="BCU331" s="215"/>
      <c r="BCV331" s="215"/>
      <c r="BCW331" s="215"/>
      <c r="BCX331" s="215"/>
      <c r="BCY331" s="215"/>
      <c r="BCZ331" s="215"/>
      <c r="BDA331" s="215"/>
      <c r="BDB331" s="215"/>
      <c r="BDC331" s="215"/>
      <c r="BDD331" s="215"/>
      <c r="BDE331" s="215"/>
      <c r="BDF331" s="215"/>
      <c r="BDG331" s="215"/>
      <c r="BDH331" s="215"/>
      <c r="BDI331" s="215"/>
      <c r="BDJ331" s="215"/>
      <c r="BDK331" s="215"/>
      <c r="BDL331" s="215"/>
      <c r="BDM331" s="215"/>
      <c r="BDN331" s="215"/>
      <c r="BDO331" s="215"/>
      <c r="BDP331" s="215"/>
      <c r="BDQ331" s="215"/>
      <c r="BDR331" s="215"/>
      <c r="BDS331" s="215"/>
      <c r="BDT331" s="215"/>
      <c r="BDU331" s="215"/>
      <c r="BDV331" s="215"/>
      <c r="BDW331" s="215"/>
      <c r="BDX331" s="215"/>
      <c r="BDY331" s="215"/>
      <c r="BDZ331" s="215"/>
      <c r="BEA331" s="215"/>
      <c r="BEB331" s="215"/>
      <c r="BEC331" s="215"/>
      <c r="BED331" s="215"/>
      <c r="BEE331" s="215"/>
      <c r="BEF331" s="215"/>
      <c r="BEG331" s="215"/>
      <c r="BEH331" s="215"/>
      <c r="BEI331" s="215"/>
      <c r="BEJ331" s="215"/>
      <c r="BEK331" s="215"/>
      <c r="BEL331" s="215"/>
      <c r="BEM331" s="215"/>
      <c r="BEN331" s="215"/>
      <c r="BEO331" s="215"/>
      <c r="BEP331" s="215"/>
      <c r="BEQ331" s="215"/>
      <c r="BER331" s="215"/>
      <c r="BES331" s="215"/>
      <c r="BET331" s="215"/>
      <c r="BEU331" s="215"/>
      <c r="BEV331" s="215"/>
      <c r="BEW331" s="215"/>
      <c r="BEX331" s="215"/>
      <c r="BEY331" s="215"/>
      <c r="BEZ331" s="215"/>
      <c r="BFA331" s="215"/>
      <c r="BFB331" s="215"/>
      <c r="BFC331" s="215"/>
      <c r="BFD331" s="215"/>
      <c r="BFE331" s="215"/>
      <c r="BFF331" s="215"/>
      <c r="BFG331" s="215"/>
      <c r="BFH331" s="215"/>
      <c r="BFI331" s="215"/>
      <c r="BFJ331" s="215"/>
      <c r="BFK331" s="215"/>
      <c r="BFL331" s="215"/>
      <c r="BFM331" s="215"/>
      <c r="BFN331" s="215"/>
      <c r="BFO331" s="215"/>
      <c r="BFP331" s="215"/>
      <c r="BFQ331" s="215"/>
      <c r="BFR331" s="215"/>
      <c r="BFS331" s="215"/>
      <c r="BFT331" s="215"/>
      <c r="BFU331" s="215"/>
      <c r="BFV331" s="215"/>
      <c r="BFW331" s="215"/>
      <c r="BFX331" s="215"/>
      <c r="BFY331" s="215"/>
      <c r="BFZ331" s="215"/>
      <c r="BGA331" s="215"/>
      <c r="BGB331" s="215"/>
      <c r="BGC331" s="215"/>
      <c r="BGD331" s="215"/>
      <c r="BGE331" s="215"/>
      <c r="BGF331" s="215"/>
      <c r="BGG331" s="215"/>
      <c r="BGH331" s="215"/>
      <c r="BGI331" s="215"/>
      <c r="BGJ331" s="215"/>
      <c r="BGK331" s="215"/>
      <c r="BGL331" s="215"/>
      <c r="BGM331" s="215"/>
      <c r="BGN331" s="215"/>
      <c r="BGO331" s="215"/>
      <c r="BGP331" s="215"/>
      <c r="BGQ331" s="215"/>
      <c r="BGR331" s="215"/>
      <c r="BGS331" s="215"/>
      <c r="BGT331" s="215"/>
      <c r="BGU331" s="215"/>
      <c r="BGV331" s="215"/>
      <c r="BGW331" s="215"/>
      <c r="BGX331" s="215"/>
      <c r="BGY331" s="215"/>
      <c r="BGZ331" s="215"/>
      <c r="BHA331" s="215"/>
      <c r="BHB331" s="215"/>
      <c r="BHC331" s="215"/>
      <c r="BHD331" s="215"/>
      <c r="BHE331" s="215"/>
      <c r="BHF331" s="215"/>
      <c r="BHG331" s="215"/>
      <c r="BHH331" s="215"/>
      <c r="BHI331" s="215"/>
      <c r="BHJ331" s="215"/>
      <c r="BHK331" s="215"/>
      <c r="BHL331" s="215"/>
      <c r="BHM331" s="215"/>
      <c r="BHN331" s="215"/>
      <c r="BHO331" s="215"/>
      <c r="BHP331" s="215"/>
      <c r="BHQ331" s="215"/>
      <c r="BHR331" s="215"/>
      <c r="BHS331" s="215"/>
      <c r="BHT331" s="215"/>
      <c r="BHU331" s="215"/>
      <c r="BHV331" s="215"/>
      <c r="BHW331" s="215"/>
      <c r="BHX331" s="215"/>
      <c r="BHY331" s="215"/>
      <c r="BHZ331" s="215"/>
      <c r="BIA331" s="215"/>
      <c r="BIB331" s="215"/>
      <c r="BIC331" s="215"/>
      <c r="BID331" s="215"/>
      <c r="BIE331" s="215"/>
      <c r="BIF331" s="215"/>
      <c r="BIG331" s="215"/>
      <c r="BIH331" s="215"/>
      <c r="BII331" s="215"/>
      <c r="BIJ331" s="215"/>
      <c r="BIK331" s="215"/>
      <c r="BIL331" s="215"/>
      <c r="BIM331" s="215"/>
      <c r="BIN331" s="215"/>
      <c r="BIO331" s="215"/>
      <c r="BIP331" s="215"/>
      <c r="BIQ331" s="215"/>
      <c r="BIR331" s="215"/>
      <c r="BIS331" s="215"/>
      <c r="BIT331" s="215"/>
      <c r="BIU331" s="215"/>
      <c r="BIV331" s="215"/>
      <c r="BIW331" s="215"/>
      <c r="BIX331" s="215"/>
      <c r="BIY331" s="215"/>
      <c r="BIZ331" s="215"/>
      <c r="BJA331" s="215"/>
      <c r="BJB331" s="215"/>
      <c r="BJC331" s="215"/>
      <c r="BJD331" s="215"/>
      <c r="BJE331" s="215"/>
      <c r="BJF331" s="215"/>
      <c r="BJG331" s="215"/>
      <c r="BJH331" s="215"/>
      <c r="BJI331" s="215"/>
      <c r="BJJ331" s="215"/>
      <c r="BJK331" s="215"/>
      <c r="BJL331" s="215"/>
      <c r="BJM331" s="215"/>
      <c r="BJN331" s="215"/>
      <c r="BJO331" s="215"/>
      <c r="BJP331" s="215"/>
      <c r="BJQ331" s="215"/>
      <c r="BJR331" s="215"/>
      <c r="BJS331" s="215"/>
      <c r="BJT331" s="215"/>
      <c r="BJU331" s="215"/>
      <c r="BJV331" s="215"/>
      <c r="BJW331" s="215"/>
      <c r="BJX331" s="215"/>
      <c r="BJY331" s="215"/>
      <c r="BJZ331" s="215"/>
      <c r="BKA331" s="215"/>
      <c r="BKB331" s="215"/>
      <c r="BKC331" s="215"/>
      <c r="BKD331" s="215"/>
      <c r="BKE331" s="215"/>
      <c r="BKF331" s="215"/>
      <c r="BKG331" s="215"/>
      <c r="BKH331" s="215"/>
      <c r="BKI331" s="215"/>
      <c r="BKJ331" s="215"/>
      <c r="BKK331" s="215"/>
      <c r="BKL331" s="215"/>
      <c r="BKM331" s="215"/>
      <c r="BKN331" s="215"/>
      <c r="BKO331" s="215"/>
      <c r="BKP331" s="215"/>
      <c r="BKQ331" s="215"/>
      <c r="BKR331" s="215"/>
      <c r="BKS331" s="215"/>
      <c r="BKT331" s="215"/>
      <c r="BKU331" s="215"/>
      <c r="BKV331" s="215"/>
      <c r="BKW331" s="215"/>
      <c r="BKX331" s="215"/>
      <c r="BKY331" s="215"/>
      <c r="BKZ331" s="215"/>
      <c r="BLA331" s="215"/>
      <c r="BLB331" s="215"/>
      <c r="BLC331" s="215"/>
      <c r="BLD331" s="215"/>
      <c r="BLE331" s="215"/>
      <c r="BLF331" s="215"/>
      <c r="BLG331" s="215"/>
      <c r="BLH331" s="215"/>
      <c r="BLI331" s="215"/>
      <c r="BLJ331" s="215"/>
      <c r="BLK331" s="215"/>
      <c r="BLL331" s="215"/>
      <c r="BLM331" s="215"/>
      <c r="BLN331" s="215"/>
      <c r="BLO331" s="215"/>
      <c r="BLP331" s="215"/>
      <c r="BLQ331" s="215"/>
      <c r="BLR331" s="215"/>
      <c r="BLS331" s="215"/>
      <c r="BLT331" s="215"/>
      <c r="BLU331" s="215"/>
      <c r="BLV331" s="215"/>
      <c r="BLW331" s="215"/>
      <c r="BLX331" s="215"/>
      <c r="BLY331" s="215"/>
      <c r="BLZ331" s="215"/>
      <c r="BMA331" s="215"/>
      <c r="BMB331" s="215"/>
      <c r="BMC331" s="215"/>
      <c r="BMD331" s="215"/>
      <c r="BME331" s="215"/>
      <c r="BMF331" s="215"/>
      <c r="BMG331" s="215"/>
      <c r="BMH331" s="215"/>
      <c r="BMI331" s="215"/>
      <c r="BMJ331" s="215"/>
      <c r="BMK331" s="215"/>
      <c r="BML331" s="215"/>
      <c r="BMM331" s="215"/>
      <c r="BMN331" s="215"/>
      <c r="BMO331" s="215"/>
      <c r="BMP331" s="215"/>
      <c r="BMQ331" s="215"/>
      <c r="BMR331" s="215"/>
      <c r="BMS331" s="215"/>
      <c r="BMT331" s="215"/>
      <c r="BMU331" s="215"/>
      <c r="BMV331" s="215"/>
      <c r="BMW331" s="215"/>
      <c r="BMX331" s="215"/>
      <c r="BMY331" s="215"/>
      <c r="BMZ331" s="215"/>
      <c r="BNA331" s="215"/>
      <c r="BNB331" s="215"/>
      <c r="BNC331" s="215"/>
      <c r="BND331" s="215"/>
      <c r="BNE331" s="215"/>
      <c r="BNF331" s="215"/>
      <c r="BNG331" s="215"/>
      <c r="BNH331" s="215"/>
      <c r="BNI331" s="215"/>
      <c r="BNJ331" s="215"/>
      <c r="BNK331" s="215"/>
      <c r="BNL331" s="215"/>
      <c r="BNM331" s="215"/>
      <c r="BNN331" s="215"/>
      <c r="BNO331" s="215"/>
      <c r="BNP331" s="215"/>
      <c r="BNQ331" s="215"/>
      <c r="BNR331" s="215"/>
      <c r="BNS331" s="215"/>
      <c r="BNT331" s="215"/>
      <c r="BNU331" s="215"/>
      <c r="BNV331" s="215"/>
      <c r="BNW331" s="215"/>
      <c r="BNX331" s="215"/>
      <c r="BNY331" s="215"/>
      <c r="BNZ331" s="215"/>
      <c r="BOA331" s="215"/>
      <c r="BOB331" s="215"/>
      <c r="BOC331" s="215"/>
      <c r="BOD331" s="215"/>
      <c r="BOE331" s="215"/>
      <c r="BOF331" s="215"/>
      <c r="BOG331" s="215"/>
      <c r="BOH331" s="215"/>
      <c r="BOI331" s="215"/>
      <c r="BOJ331" s="215"/>
      <c r="BOK331" s="215"/>
      <c r="BOL331" s="215"/>
      <c r="BOM331" s="215"/>
      <c r="BON331" s="215"/>
      <c r="BOO331" s="215"/>
      <c r="BOP331" s="215"/>
      <c r="BOQ331" s="215"/>
      <c r="BOR331" s="215"/>
      <c r="BOS331" s="215"/>
      <c r="BOT331" s="215"/>
      <c r="BOU331" s="215"/>
      <c r="BOV331" s="215"/>
      <c r="BOW331" s="215"/>
      <c r="BOX331" s="215"/>
      <c r="BOY331" s="215"/>
      <c r="BOZ331" s="215"/>
      <c r="BPA331" s="215"/>
      <c r="BPB331" s="215"/>
      <c r="BPC331" s="215"/>
      <c r="BPD331" s="215"/>
      <c r="BPE331" s="215"/>
      <c r="BPF331" s="215"/>
      <c r="BPG331" s="215"/>
      <c r="BPH331" s="215"/>
      <c r="BPI331" s="215"/>
      <c r="BPJ331" s="215"/>
      <c r="BPK331" s="215"/>
      <c r="BPL331" s="215"/>
      <c r="BPM331" s="215"/>
      <c r="BPN331" s="215"/>
      <c r="BPO331" s="215"/>
      <c r="BPP331" s="215"/>
      <c r="BPQ331" s="215"/>
      <c r="BPR331" s="215"/>
      <c r="BPS331" s="215"/>
      <c r="BPT331" s="215"/>
      <c r="BPU331" s="215"/>
      <c r="BPV331" s="215"/>
      <c r="BPW331" s="215"/>
      <c r="BPX331" s="215"/>
      <c r="BPY331" s="215"/>
      <c r="BPZ331" s="215"/>
      <c r="BQA331" s="215"/>
      <c r="BQB331" s="215"/>
      <c r="BQC331" s="215"/>
      <c r="BQD331" s="215"/>
      <c r="BQE331" s="215"/>
      <c r="BQF331" s="215"/>
      <c r="BQG331" s="215"/>
      <c r="BQH331" s="215"/>
      <c r="BQI331" s="215"/>
      <c r="BQJ331" s="215"/>
      <c r="BQK331" s="215"/>
      <c r="BQL331" s="215"/>
      <c r="BQM331" s="215"/>
      <c r="BQN331" s="215"/>
      <c r="BQO331" s="215"/>
      <c r="BQP331" s="215"/>
      <c r="BQQ331" s="215"/>
      <c r="BQR331" s="215"/>
      <c r="BQS331" s="215"/>
      <c r="BQT331" s="215"/>
      <c r="BQU331" s="215"/>
      <c r="BQV331" s="215"/>
      <c r="BQW331" s="215"/>
      <c r="BQX331" s="215"/>
      <c r="BQY331" s="215"/>
      <c r="BQZ331" s="215"/>
      <c r="BRA331" s="215"/>
      <c r="BRB331" s="215"/>
      <c r="BRC331" s="215"/>
      <c r="BRD331" s="215"/>
      <c r="BRE331" s="215"/>
      <c r="BRF331" s="215"/>
      <c r="BRG331" s="215"/>
      <c r="BRH331" s="215"/>
      <c r="BRI331" s="215"/>
      <c r="BRJ331" s="215"/>
      <c r="BRK331" s="215"/>
      <c r="BRL331" s="215"/>
      <c r="BRM331" s="215"/>
      <c r="BRN331" s="215"/>
      <c r="BRO331" s="215"/>
      <c r="BRP331" s="215"/>
      <c r="BRQ331" s="215"/>
      <c r="BRR331" s="215"/>
      <c r="BRS331" s="215"/>
      <c r="BRT331" s="215"/>
      <c r="BRU331" s="215"/>
      <c r="BRV331" s="215"/>
      <c r="BRW331" s="215"/>
      <c r="BRX331" s="215"/>
      <c r="BRY331" s="215"/>
      <c r="BRZ331" s="215"/>
      <c r="BSA331" s="215"/>
      <c r="BSB331" s="215"/>
      <c r="BSC331" s="215"/>
      <c r="BSD331" s="215"/>
      <c r="BSE331" s="215"/>
      <c r="BSF331" s="215"/>
      <c r="BSG331" s="215"/>
      <c r="BSH331" s="215"/>
      <c r="BSI331" s="215"/>
      <c r="BSJ331" s="215"/>
      <c r="BSK331" s="215"/>
      <c r="BSL331" s="215"/>
      <c r="BSM331" s="215"/>
      <c r="BSN331" s="215"/>
      <c r="BSO331" s="215"/>
      <c r="BSP331" s="215"/>
      <c r="BSQ331" s="215"/>
      <c r="BSR331" s="215"/>
      <c r="BSS331" s="215"/>
      <c r="BST331" s="215"/>
      <c r="BSU331" s="215"/>
      <c r="BSV331" s="215"/>
      <c r="BSW331" s="215"/>
      <c r="BSX331" s="215"/>
      <c r="BSY331" s="215"/>
      <c r="BSZ331" s="215"/>
      <c r="BTA331" s="215"/>
      <c r="BTB331" s="215"/>
      <c r="BTC331" s="215"/>
      <c r="BTD331" s="215"/>
      <c r="BTE331" s="215"/>
      <c r="BTF331" s="215"/>
      <c r="BTG331" s="215"/>
      <c r="BTH331" s="215"/>
      <c r="BTI331" s="215"/>
      <c r="BTJ331" s="215"/>
      <c r="BTK331" s="215"/>
      <c r="BTL331" s="215"/>
      <c r="BTM331" s="215"/>
      <c r="BTN331" s="215"/>
      <c r="BTO331" s="215"/>
      <c r="BTP331" s="215"/>
      <c r="BTQ331" s="215"/>
      <c r="BTR331" s="215"/>
      <c r="BTS331" s="215"/>
      <c r="BTT331" s="215"/>
      <c r="BTU331" s="215"/>
      <c r="BTV331" s="215"/>
      <c r="BTW331" s="215"/>
      <c r="BTX331" s="215"/>
      <c r="BTY331" s="215"/>
      <c r="BTZ331" s="215"/>
      <c r="BUA331" s="215"/>
      <c r="BUB331" s="215"/>
      <c r="BUC331" s="215"/>
      <c r="BUD331" s="215"/>
      <c r="BUE331" s="215"/>
      <c r="BUF331" s="215"/>
      <c r="BUG331" s="215"/>
      <c r="BUH331" s="215"/>
      <c r="BUI331" s="215"/>
      <c r="BUJ331" s="215"/>
      <c r="BUK331" s="215"/>
      <c r="BUL331" s="215"/>
      <c r="BUM331" s="215"/>
      <c r="BUN331" s="215"/>
      <c r="BUO331" s="215"/>
      <c r="BUP331" s="215"/>
      <c r="BUQ331" s="215"/>
      <c r="BUR331" s="215"/>
      <c r="BUS331" s="215"/>
      <c r="BUT331" s="215"/>
      <c r="BUU331" s="215"/>
      <c r="BUV331" s="215"/>
      <c r="BUW331" s="215"/>
      <c r="BUX331" s="215"/>
      <c r="BUY331" s="215"/>
      <c r="BUZ331" s="215"/>
      <c r="BVA331" s="215"/>
      <c r="BVB331" s="215"/>
      <c r="BVC331" s="215"/>
      <c r="BVD331" s="215"/>
      <c r="BVE331" s="215"/>
      <c r="BVF331" s="215"/>
      <c r="BVG331" s="215"/>
      <c r="BVH331" s="215"/>
      <c r="BVI331" s="215"/>
      <c r="BVJ331" s="215"/>
      <c r="BVK331" s="215"/>
      <c r="BVL331" s="215"/>
      <c r="BVM331" s="215"/>
      <c r="BVN331" s="215"/>
      <c r="BVO331" s="215"/>
      <c r="BVP331" s="215"/>
      <c r="BVQ331" s="215"/>
      <c r="BVR331" s="215"/>
      <c r="BVS331" s="215"/>
      <c r="BVT331" s="215"/>
      <c r="BVU331" s="215"/>
      <c r="BVV331" s="215"/>
      <c r="BVW331" s="215"/>
      <c r="BVX331" s="215"/>
      <c r="BVY331" s="215"/>
      <c r="BVZ331" s="215"/>
      <c r="BWA331" s="215"/>
      <c r="BWB331" s="215"/>
      <c r="BWC331" s="215"/>
      <c r="BWD331" s="215"/>
      <c r="BWE331" s="215"/>
      <c r="BWF331" s="215"/>
      <c r="BWG331" s="215"/>
      <c r="BWH331" s="215"/>
      <c r="BWI331" s="215"/>
      <c r="BWJ331" s="215"/>
      <c r="BWK331" s="215"/>
      <c r="BWL331" s="215"/>
      <c r="BWM331" s="215"/>
      <c r="BWN331" s="215"/>
      <c r="BWO331" s="215"/>
      <c r="BWP331" s="215"/>
      <c r="BWQ331" s="215"/>
      <c r="BWR331" s="215"/>
      <c r="BWS331" s="215"/>
      <c r="BWT331" s="215"/>
      <c r="BWU331" s="215"/>
      <c r="BWV331" s="215"/>
      <c r="BWW331" s="215"/>
      <c r="BWX331" s="215"/>
      <c r="BWY331" s="215"/>
      <c r="BWZ331" s="215"/>
      <c r="BXA331" s="215"/>
      <c r="BXB331" s="215"/>
      <c r="BXC331" s="215"/>
      <c r="BXD331" s="215"/>
      <c r="BXE331" s="215"/>
      <c r="BXF331" s="215"/>
      <c r="BXG331" s="215"/>
      <c r="BXH331" s="215"/>
      <c r="BXI331" s="215"/>
      <c r="BXJ331" s="215"/>
      <c r="BXK331" s="215"/>
      <c r="BXL331" s="215"/>
      <c r="BXM331" s="215"/>
      <c r="BXN331" s="215"/>
      <c r="BXO331" s="215"/>
      <c r="BXP331" s="215"/>
      <c r="BXQ331" s="215"/>
      <c r="BXR331" s="215"/>
      <c r="BXS331" s="215"/>
      <c r="BXT331" s="215"/>
      <c r="BXU331" s="215"/>
      <c r="BXV331" s="215"/>
      <c r="BXW331" s="215"/>
      <c r="BXX331" s="215"/>
      <c r="BXY331" s="215"/>
      <c r="BXZ331" s="215"/>
      <c r="BYA331" s="215"/>
      <c r="BYB331" s="215"/>
      <c r="BYC331" s="215"/>
      <c r="BYD331" s="215"/>
      <c r="BYE331" s="215"/>
      <c r="BYF331" s="215"/>
      <c r="BYG331" s="215"/>
      <c r="BYH331" s="215"/>
      <c r="BYI331" s="215"/>
      <c r="BYJ331" s="215"/>
      <c r="BYK331" s="215"/>
      <c r="BYL331" s="215"/>
      <c r="BYM331" s="215"/>
      <c r="BYN331" s="215"/>
      <c r="BYO331" s="215"/>
      <c r="BYP331" s="215"/>
      <c r="BYQ331" s="215"/>
      <c r="BYR331" s="215"/>
      <c r="BYS331" s="215"/>
      <c r="BYT331" s="215"/>
      <c r="BYU331" s="215"/>
      <c r="BYV331" s="215"/>
      <c r="BYW331" s="215"/>
      <c r="BYX331" s="215"/>
      <c r="BYY331" s="215"/>
      <c r="BYZ331" s="215"/>
      <c r="BZA331" s="215"/>
      <c r="BZB331" s="215"/>
      <c r="BZC331" s="215"/>
      <c r="BZD331" s="215"/>
      <c r="BZE331" s="215"/>
      <c r="BZF331" s="215"/>
      <c r="BZG331" s="215"/>
      <c r="BZH331" s="215"/>
      <c r="BZI331" s="215"/>
      <c r="BZJ331" s="215"/>
      <c r="BZK331" s="215"/>
      <c r="BZL331" s="215"/>
      <c r="BZM331" s="215"/>
      <c r="BZN331" s="215"/>
      <c r="BZO331" s="215"/>
      <c r="BZP331" s="215"/>
      <c r="BZQ331" s="215"/>
      <c r="BZR331" s="215"/>
      <c r="BZS331" s="215"/>
      <c r="BZT331" s="215"/>
      <c r="BZU331" s="215"/>
      <c r="BZV331" s="215"/>
      <c r="BZW331" s="215"/>
      <c r="BZX331" s="215"/>
      <c r="BZY331" s="215"/>
      <c r="BZZ331" s="215"/>
      <c r="CAA331" s="215"/>
      <c r="CAB331" s="215"/>
      <c r="CAC331" s="215"/>
      <c r="CAD331" s="215"/>
      <c r="CAE331" s="215"/>
      <c r="CAF331" s="215"/>
      <c r="CAG331" s="215"/>
      <c r="CAH331" s="215"/>
      <c r="CAI331" s="215"/>
      <c r="CAJ331" s="215"/>
      <c r="CAK331" s="215"/>
      <c r="CAL331" s="215"/>
      <c r="CAM331" s="215"/>
      <c r="CAN331" s="215"/>
      <c r="CAO331" s="215"/>
      <c r="CAP331" s="215"/>
      <c r="CAQ331" s="215"/>
      <c r="CAR331" s="215"/>
      <c r="CAS331" s="215"/>
      <c r="CAT331" s="215"/>
      <c r="CAU331" s="215"/>
      <c r="CAV331" s="215"/>
      <c r="CAW331" s="215"/>
      <c r="CAX331" s="215"/>
      <c r="CAY331" s="215"/>
      <c r="CAZ331" s="215"/>
      <c r="CBA331" s="215"/>
      <c r="CBB331" s="215"/>
      <c r="CBC331" s="215"/>
      <c r="CBD331" s="215"/>
      <c r="CBE331" s="215"/>
      <c r="CBF331" s="215"/>
      <c r="CBG331" s="215"/>
      <c r="CBH331" s="215"/>
      <c r="CBI331" s="215"/>
      <c r="CBJ331" s="215"/>
      <c r="CBK331" s="215"/>
      <c r="CBL331" s="215"/>
      <c r="CBM331" s="215"/>
      <c r="CBN331" s="215"/>
      <c r="CBO331" s="215"/>
      <c r="CBP331" s="215"/>
      <c r="CBQ331" s="215"/>
      <c r="CBR331" s="215"/>
      <c r="CBS331" s="215"/>
      <c r="CBT331" s="215"/>
      <c r="CBU331" s="215"/>
      <c r="CBV331" s="215"/>
      <c r="CBW331" s="215"/>
      <c r="CBX331" s="215"/>
      <c r="CBY331" s="215"/>
      <c r="CBZ331" s="215"/>
      <c r="CCA331" s="215"/>
      <c r="CCB331" s="215"/>
      <c r="CCC331" s="215"/>
      <c r="CCD331" s="215"/>
      <c r="CCE331" s="215"/>
      <c r="CCF331" s="215"/>
      <c r="CCG331" s="215"/>
      <c r="CCH331" s="215"/>
      <c r="CCI331" s="215"/>
      <c r="CCJ331" s="215"/>
      <c r="CCK331" s="215"/>
      <c r="CCL331" s="215"/>
      <c r="CCM331" s="215"/>
      <c r="CCN331" s="215"/>
      <c r="CCO331" s="215"/>
      <c r="CCP331" s="215"/>
      <c r="CCQ331" s="215"/>
      <c r="CCR331" s="215"/>
      <c r="CCS331" s="215"/>
      <c r="CCT331" s="215"/>
      <c r="CCU331" s="215"/>
      <c r="CCV331" s="215"/>
      <c r="CCW331" s="215"/>
      <c r="CCX331" s="215"/>
      <c r="CCY331" s="215"/>
      <c r="CCZ331" s="215"/>
      <c r="CDA331" s="215"/>
      <c r="CDB331" s="215"/>
      <c r="CDC331" s="215"/>
      <c r="CDD331" s="215"/>
      <c r="CDE331" s="215"/>
      <c r="CDF331" s="215"/>
      <c r="CDG331" s="215"/>
      <c r="CDH331" s="215"/>
      <c r="CDI331" s="215"/>
      <c r="CDJ331" s="215"/>
      <c r="CDK331" s="215"/>
      <c r="CDL331" s="215"/>
      <c r="CDM331" s="215"/>
      <c r="CDN331" s="215"/>
      <c r="CDO331" s="215"/>
      <c r="CDP331" s="215"/>
      <c r="CDQ331" s="215"/>
      <c r="CDR331" s="215"/>
      <c r="CDS331" s="215"/>
      <c r="CDT331" s="215"/>
      <c r="CDU331" s="215"/>
      <c r="CDV331" s="215"/>
      <c r="CDW331" s="215"/>
      <c r="CDX331" s="215"/>
      <c r="CDY331" s="215"/>
      <c r="CDZ331" s="215"/>
      <c r="CEA331" s="215"/>
      <c r="CEB331" s="215"/>
      <c r="CEC331" s="215"/>
      <c r="CED331" s="215"/>
      <c r="CEE331" s="215"/>
      <c r="CEF331" s="215"/>
      <c r="CEG331" s="215"/>
      <c r="CEH331" s="215"/>
      <c r="CEI331" s="215"/>
      <c r="CEJ331" s="215"/>
      <c r="CEK331" s="215"/>
      <c r="CEL331" s="215"/>
      <c r="CEM331" s="215"/>
      <c r="CEN331" s="215"/>
      <c r="CEO331" s="215"/>
      <c r="CEP331" s="215"/>
      <c r="CEQ331" s="215"/>
      <c r="CER331" s="215"/>
      <c r="CES331" s="215"/>
      <c r="CET331" s="215"/>
      <c r="CEU331" s="215"/>
      <c r="CEV331" s="215"/>
      <c r="CEW331" s="215"/>
      <c r="CEX331" s="215"/>
      <c r="CEY331" s="215"/>
      <c r="CEZ331" s="215"/>
      <c r="CFA331" s="215"/>
      <c r="CFB331" s="215"/>
      <c r="CFC331" s="215"/>
      <c r="CFD331" s="215"/>
      <c r="CFE331" s="215"/>
      <c r="CFF331" s="215"/>
      <c r="CFG331" s="215"/>
      <c r="CFH331" s="215"/>
      <c r="CFI331" s="215"/>
      <c r="CFJ331" s="215"/>
      <c r="CFK331" s="215"/>
      <c r="CFL331" s="215"/>
      <c r="CFM331" s="215"/>
      <c r="CFN331" s="215"/>
      <c r="CFO331" s="215"/>
      <c r="CFP331" s="215"/>
      <c r="CFQ331" s="215"/>
      <c r="CFR331" s="215"/>
      <c r="CFS331" s="215"/>
      <c r="CFT331" s="215"/>
      <c r="CFU331" s="215"/>
      <c r="CFV331" s="215"/>
      <c r="CFW331" s="215"/>
      <c r="CFX331" s="215"/>
      <c r="CFY331" s="215"/>
      <c r="CFZ331" s="215"/>
      <c r="CGA331" s="215"/>
      <c r="CGB331" s="215"/>
      <c r="CGC331" s="215"/>
      <c r="CGD331" s="215"/>
      <c r="CGE331" s="215"/>
      <c r="CGF331" s="215"/>
      <c r="CGG331" s="215"/>
      <c r="CGH331" s="215"/>
      <c r="CGI331" s="215"/>
      <c r="CGJ331" s="215"/>
      <c r="CGK331" s="215"/>
      <c r="CGL331" s="215"/>
      <c r="CGM331" s="215"/>
      <c r="CGN331" s="215"/>
      <c r="CGO331" s="215"/>
      <c r="CGP331" s="215"/>
      <c r="CGQ331" s="215"/>
      <c r="CGR331" s="215"/>
      <c r="CGS331" s="215"/>
      <c r="CGT331" s="215"/>
      <c r="CGU331" s="215"/>
      <c r="CGV331" s="215"/>
      <c r="CGW331" s="215"/>
      <c r="CGX331" s="215"/>
      <c r="CGY331" s="215"/>
      <c r="CGZ331" s="215"/>
      <c r="CHA331" s="215"/>
      <c r="CHB331" s="215"/>
      <c r="CHC331" s="215"/>
      <c r="CHD331" s="215"/>
      <c r="CHE331" s="215"/>
      <c r="CHF331" s="215"/>
      <c r="CHG331" s="215"/>
      <c r="CHH331" s="215"/>
      <c r="CHI331" s="215"/>
      <c r="CHJ331" s="215"/>
      <c r="CHK331" s="215"/>
      <c r="CHL331" s="215"/>
      <c r="CHM331" s="215"/>
      <c r="CHN331" s="215"/>
      <c r="CHO331" s="215"/>
      <c r="CHP331" s="215"/>
      <c r="CHQ331" s="215"/>
      <c r="CHR331" s="215"/>
      <c r="CHS331" s="215"/>
      <c r="CHT331" s="215"/>
      <c r="CHU331" s="215"/>
      <c r="CHV331" s="215"/>
      <c r="CHW331" s="215"/>
      <c r="CHX331" s="215"/>
      <c r="CHY331" s="215"/>
      <c r="CHZ331" s="215"/>
      <c r="CIA331" s="215"/>
      <c r="CIB331" s="215"/>
      <c r="CIC331" s="215"/>
      <c r="CID331" s="215"/>
      <c r="CIE331" s="215"/>
      <c r="CIF331" s="215"/>
      <c r="CIG331" s="215"/>
      <c r="CIH331" s="215"/>
      <c r="CII331" s="215"/>
      <c r="CIJ331" s="215"/>
      <c r="CIK331" s="215"/>
      <c r="CIL331" s="215"/>
      <c r="CIM331" s="215"/>
      <c r="CIN331" s="215"/>
      <c r="CIO331" s="215"/>
      <c r="CIP331" s="215"/>
      <c r="CIQ331" s="215"/>
      <c r="CIR331" s="215"/>
      <c r="CIS331" s="215"/>
      <c r="CIT331" s="215"/>
      <c r="CIU331" s="215"/>
      <c r="CIV331" s="215"/>
      <c r="CIW331" s="215"/>
      <c r="CIX331" s="215"/>
      <c r="CIY331" s="215"/>
      <c r="CIZ331" s="215"/>
      <c r="CJA331" s="215"/>
      <c r="CJB331" s="215"/>
      <c r="CJC331" s="215"/>
      <c r="CJD331" s="215"/>
      <c r="CJE331" s="215"/>
      <c r="CJF331" s="215"/>
      <c r="CJG331" s="215"/>
      <c r="CJH331" s="215"/>
      <c r="CJI331" s="215"/>
      <c r="CJJ331" s="215"/>
      <c r="CJK331" s="215"/>
      <c r="CJL331" s="215"/>
      <c r="CJM331" s="215"/>
      <c r="CJN331" s="215"/>
      <c r="CJO331" s="215"/>
      <c r="CJP331" s="215"/>
      <c r="CJQ331" s="215"/>
      <c r="CJR331" s="215"/>
      <c r="CJS331" s="215"/>
      <c r="CJT331" s="215"/>
      <c r="CJU331" s="215"/>
      <c r="CJV331" s="215"/>
      <c r="CJW331" s="215"/>
      <c r="CJX331" s="215"/>
      <c r="CJY331" s="215"/>
      <c r="CJZ331" s="215"/>
      <c r="CKA331" s="215"/>
      <c r="CKB331" s="215"/>
      <c r="CKC331" s="215"/>
      <c r="CKD331" s="215"/>
      <c r="CKE331" s="215"/>
      <c r="CKF331" s="215"/>
      <c r="CKG331" s="215"/>
      <c r="CKH331" s="215"/>
      <c r="CKI331" s="215"/>
      <c r="CKJ331" s="215"/>
      <c r="CKK331" s="215"/>
      <c r="CKL331" s="215"/>
      <c r="CKM331" s="215"/>
      <c r="CKN331" s="215"/>
      <c r="CKO331" s="215"/>
      <c r="CKP331" s="215"/>
      <c r="CKQ331" s="215"/>
      <c r="CKR331" s="215"/>
      <c r="CKS331" s="215"/>
      <c r="CKT331" s="215"/>
      <c r="CKU331" s="215"/>
      <c r="CKV331" s="215"/>
      <c r="CKW331" s="215"/>
      <c r="CKX331" s="215"/>
      <c r="CKY331" s="215"/>
      <c r="CKZ331" s="215"/>
      <c r="CLA331" s="215"/>
      <c r="CLB331" s="215"/>
      <c r="CLC331" s="215"/>
      <c r="CLD331" s="215"/>
      <c r="CLE331" s="215"/>
      <c r="CLF331" s="215"/>
      <c r="CLG331" s="215"/>
      <c r="CLH331" s="215"/>
      <c r="CLI331" s="215"/>
      <c r="CLJ331" s="215"/>
      <c r="CLK331" s="215"/>
      <c r="CLL331" s="215"/>
      <c r="CLM331" s="215"/>
      <c r="CLN331" s="215"/>
      <c r="CLO331" s="215"/>
      <c r="CLP331" s="215"/>
      <c r="CLQ331" s="215"/>
      <c r="CLR331" s="215"/>
      <c r="CLS331" s="215"/>
      <c r="CLT331" s="215"/>
      <c r="CLU331" s="215"/>
      <c r="CLV331" s="215"/>
      <c r="CLW331" s="215"/>
      <c r="CLX331" s="215"/>
      <c r="CLY331" s="215"/>
      <c r="CLZ331" s="215"/>
      <c r="CMA331" s="215"/>
      <c r="CMB331" s="215"/>
      <c r="CMC331" s="215"/>
      <c r="CMD331" s="215"/>
      <c r="CME331" s="215"/>
      <c r="CMF331" s="215"/>
      <c r="CMG331" s="215"/>
      <c r="CMH331" s="215"/>
      <c r="CMI331" s="215"/>
      <c r="CMJ331" s="215"/>
      <c r="CMK331" s="215"/>
      <c r="CML331" s="215"/>
      <c r="CMM331" s="215"/>
      <c r="CMN331" s="215"/>
      <c r="CMO331" s="215"/>
      <c r="CMP331" s="215"/>
      <c r="CMQ331" s="215"/>
      <c r="CMR331" s="215"/>
      <c r="CMS331" s="215"/>
      <c r="CMT331" s="215"/>
      <c r="CMU331" s="215"/>
      <c r="CMV331" s="215"/>
      <c r="CMW331" s="215"/>
      <c r="CMX331" s="215"/>
      <c r="CMY331" s="215"/>
      <c r="CMZ331" s="215"/>
      <c r="CNA331" s="215"/>
      <c r="CNB331" s="215"/>
      <c r="CNC331" s="215"/>
      <c r="CND331" s="215"/>
      <c r="CNE331" s="215"/>
      <c r="CNF331" s="215"/>
      <c r="CNG331" s="215"/>
      <c r="CNH331" s="215"/>
      <c r="CNI331" s="215"/>
      <c r="CNJ331" s="215"/>
      <c r="CNK331" s="215"/>
      <c r="CNL331" s="215"/>
      <c r="CNM331" s="215"/>
      <c r="CNN331" s="215"/>
      <c r="CNO331" s="215"/>
      <c r="CNP331" s="215"/>
      <c r="CNQ331" s="215"/>
      <c r="CNR331" s="215"/>
      <c r="CNS331" s="215"/>
      <c r="CNT331" s="215"/>
      <c r="CNU331" s="215"/>
      <c r="CNV331" s="215"/>
      <c r="CNW331" s="215"/>
      <c r="CNX331" s="215"/>
      <c r="CNY331" s="215"/>
      <c r="CNZ331" s="215"/>
      <c r="COA331" s="215"/>
      <c r="COB331" s="215"/>
      <c r="COC331" s="215"/>
      <c r="COD331" s="215"/>
      <c r="COE331" s="215"/>
      <c r="COF331" s="215"/>
      <c r="COG331" s="215"/>
      <c r="COH331" s="215"/>
      <c r="COI331" s="215"/>
      <c r="COJ331" s="215"/>
      <c r="COK331" s="215"/>
      <c r="COL331" s="215"/>
      <c r="COM331" s="215"/>
      <c r="CON331" s="215"/>
      <c r="COO331" s="215"/>
      <c r="COP331" s="215"/>
      <c r="COQ331" s="215"/>
      <c r="COR331" s="215"/>
      <c r="COS331" s="215"/>
      <c r="COT331" s="215"/>
      <c r="COU331" s="215"/>
      <c r="COV331" s="215"/>
      <c r="COW331" s="215"/>
      <c r="COX331" s="215"/>
      <c r="COY331" s="215"/>
      <c r="COZ331" s="215"/>
      <c r="CPA331" s="215"/>
      <c r="CPB331" s="215"/>
      <c r="CPC331" s="215"/>
      <c r="CPD331" s="215"/>
      <c r="CPE331" s="215"/>
      <c r="CPF331" s="215"/>
      <c r="CPG331" s="215"/>
      <c r="CPH331" s="215"/>
      <c r="CPI331" s="215"/>
      <c r="CPJ331" s="215"/>
      <c r="CPK331" s="215"/>
      <c r="CPL331" s="215"/>
      <c r="CPM331" s="215"/>
      <c r="CPN331" s="215"/>
      <c r="CPO331" s="215"/>
      <c r="CPP331" s="215"/>
      <c r="CPQ331" s="215"/>
      <c r="CPR331" s="215"/>
      <c r="CPS331" s="215"/>
      <c r="CPT331" s="215"/>
      <c r="CPU331" s="215"/>
      <c r="CPV331" s="215"/>
      <c r="CPW331" s="215"/>
      <c r="CPX331" s="215"/>
      <c r="CPY331" s="215"/>
      <c r="CPZ331" s="215"/>
      <c r="CQA331" s="215"/>
      <c r="CQB331" s="215"/>
      <c r="CQC331" s="215"/>
      <c r="CQD331" s="215"/>
      <c r="CQE331" s="215"/>
      <c r="CQF331" s="215"/>
      <c r="CQG331" s="215"/>
      <c r="CQH331" s="215"/>
      <c r="CQI331" s="215"/>
      <c r="CQJ331" s="215"/>
      <c r="CQK331" s="215"/>
      <c r="CQL331" s="215"/>
      <c r="CQM331" s="215"/>
      <c r="CQN331" s="215"/>
      <c r="CQO331" s="215"/>
      <c r="CQP331" s="215"/>
      <c r="CQQ331" s="215"/>
      <c r="CQR331" s="215"/>
      <c r="CQS331" s="215"/>
      <c r="CQT331" s="215"/>
      <c r="CQU331" s="215"/>
      <c r="CQV331" s="215"/>
      <c r="CQW331" s="215"/>
      <c r="CQX331" s="215"/>
      <c r="CQY331" s="215"/>
      <c r="CQZ331" s="215"/>
      <c r="CRA331" s="215"/>
      <c r="CRB331" s="215"/>
      <c r="CRC331" s="215"/>
      <c r="CRD331" s="215"/>
      <c r="CRE331" s="215"/>
      <c r="CRF331" s="215"/>
      <c r="CRG331" s="215"/>
      <c r="CRH331" s="215"/>
      <c r="CRI331" s="215"/>
      <c r="CRJ331" s="215"/>
      <c r="CRK331" s="215"/>
      <c r="CRL331" s="215"/>
      <c r="CRM331" s="215"/>
      <c r="CRN331" s="215"/>
      <c r="CRO331" s="215"/>
      <c r="CRP331" s="215"/>
      <c r="CRQ331" s="215"/>
      <c r="CRR331" s="215"/>
      <c r="CRS331" s="215"/>
      <c r="CRT331" s="215"/>
      <c r="CRU331" s="215"/>
      <c r="CRV331" s="215"/>
      <c r="CRW331" s="215"/>
      <c r="CRX331" s="215"/>
      <c r="CRY331" s="215"/>
      <c r="CRZ331" s="215"/>
      <c r="CSA331" s="215"/>
      <c r="CSB331" s="215"/>
      <c r="CSC331" s="215"/>
      <c r="CSD331" s="215"/>
      <c r="CSE331" s="215"/>
      <c r="CSF331" s="215"/>
      <c r="CSG331" s="215"/>
      <c r="CSH331" s="215"/>
      <c r="CSI331" s="215"/>
      <c r="CSJ331" s="215"/>
      <c r="CSK331" s="215"/>
      <c r="CSL331" s="215"/>
      <c r="CSM331" s="215"/>
      <c r="CSN331" s="215"/>
      <c r="CSO331" s="215"/>
      <c r="CSP331" s="215"/>
      <c r="CSQ331" s="215"/>
      <c r="CSR331" s="215"/>
      <c r="CSS331" s="215"/>
      <c r="CST331" s="215"/>
      <c r="CSU331" s="215"/>
      <c r="CSV331" s="215"/>
      <c r="CSW331" s="215"/>
      <c r="CSX331" s="215"/>
      <c r="CSY331" s="215"/>
      <c r="CSZ331" s="215"/>
      <c r="CTA331" s="215"/>
      <c r="CTB331" s="215"/>
      <c r="CTC331" s="215"/>
      <c r="CTD331" s="215"/>
      <c r="CTE331" s="215"/>
      <c r="CTF331" s="215"/>
      <c r="CTG331" s="215"/>
      <c r="CTH331" s="215"/>
      <c r="CTI331" s="215"/>
      <c r="CTJ331" s="215"/>
      <c r="CTK331" s="215"/>
      <c r="CTL331" s="215"/>
      <c r="CTM331" s="215"/>
      <c r="CTN331" s="215"/>
      <c r="CTO331" s="215"/>
      <c r="CTP331" s="215"/>
      <c r="CTQ331" s="215"/>
      <c r="CTR331" s="215"/>
      <c r="CTS331" s="215"/>
      <c r="CTT331" s="215"/>
      <c r="CTU331" s="215"/>
      <c r="CTV331" s="215"/>
      <c r="CTW331" s="215"/>
      <c r="CTX331" s="215"/>
      <c r="CTY331" s="215"/>
      <c r="CTZ331" s="215"/>
      <c r="CUA331" s="215"/>
      <c r="CUB331" s="215"/>
      <c r="CUC331" s="215"/>
      <c r="CUD331" s="215"/>
      <c r="CUE331" s="215"/>
      <c r="CUF331" s="215"/>
      <c r="CUG331" s="215"/>
      <c r="CUH331" s="215"/>
      <c r="CUI331" s="215"/>
      <c r="CUJ331" s="215"/>
      <c r="CUK331" s="215"/>
      <c r="CUL331" s="215"/>
      <c r="CUM331" s="215"/>
      <c r="CUN331" s="215"/>
      <c r="CUO331" s="215"/>
      <c r="CUP331" s="215"/>
      <c r="CUQ331" s="215"/>
      <c r="CUR331" s="215"/>
      <c r="CUS331" s="215"/>
      <c r="CUT331" s="215"/>
      <c r="CUU331" s="215"/>
      <c r="CUV331" s="215"/>
      <c r="CUW331" s="215"/>
      <c r="CUX331" s="215"/>
      <c r="CUY331" s="215"/>
      <c r="CUZ331" s="215"/>
      <c r="CVA331" s="215"/>
      <c r="CVB331" s="215"/>
      <c r="CVC331" s="215"/>
      <c r="CVD331" s="215"/>
      <c r="CVE331" s="215"/>
      <c r="CVF331" s="215"/>
      <c r="CVG331" s="215"/>
      <c r="CVH331" s="215"/>
      <c r="CVI331" s="215"/>
      <c r="CVJ331" s="215"/>
      <c r="CVK331" s="215"/>
      <c r="CVL331" s="215"/>
      <c r="CVM331" s="215"/>
      <c r="CVN331" s="215"/>
      <c r="CVO331" s="215"/>
      <c r="CVP331" s="215"/>
      <c r="CVQ331" s="215"/>
      <c r="CVR331" s="215"/>
      <c r="CVS331" s="215"/>
      <c r="CVT331" s="215"/>
      <c r="CVU331" s="215"/>
      <c r="CVV331" s="215"/>
      <c r="CVW331" s="215"/>
      <c r="CVX331" s="215"/>
      <c r="CVY331" s="215"/>
      <c r="CVZ331" s="215"/>
      <c r="CWA331" s="215"/>
      <c r="CWB331" s="215"/>
      <c r="CWC331" s="215"/>
      <c r="CWD331" s="215"/>
      <c r="CWE331" s="215"/>
      <c r="CWF331" s="215"/>
      <c r="CWG331" s="215"/>
      <c r="CWH331" s="215"/>
      <c r="CWI331" s="215"/>
      <c r="CWJ331" s="215"/>
      <c r="CWK331" s="215"/>
      <c r="CWL331" s="215"/>
      <c r="CWM331" s="215"/>
      <c r="CWN331" s="215"/>
      <c r="CWO331" s="215"/>
      <c r="CWP331" s="215"/>
      <c r="CWQ331" s="215"/>
      <c r="CWR331" s="215"/>
      <c r="CWS331" s="215"/>
      <c r="CWT331" s="215"/>
      <c r="CWU331" s="215"/>
      <c r="CWV331" s="215"/>
      <c r="CWW331" s="215"/>
      <c r="CWX331" s="215"/>
      <c r="CWY331" s="215"/>
      <c r="CWZ331" s="215"/>
      <c r="CXA331" s="215"/>
      <c r="CXB331" s="215"/>
      <c r="CXC331" s="215"/>
      <c r="CXD331" s="215"/>
      <c r="CXE331" s="215"/>
      <c r="CXF331" s="215"/>
      <c r="CXG331" s="215"/>
      <c r="CXH331" s="215"/>
      <c r="CXI331" s="215"/>
      <c r="CXJ331" s="215"/>
      <c r="CXK331" s="215"/>
      <c r="CXL331" s="215"/>
      <c r="CXM331" s="215"/>
      <c r="CXN331" s="215"/>
      <c r="CXO331" s="215"/>
      <c r="CXP331" s="215"/>
      <c r="CXQ331" s="215"/>
      <c r="CXR331" s="215"/>
      <c r="CXS331" s="215"/>
      <c r="CXT331" s="215"/>
      <c r="CXU331" s="215"/>
      <c r="CXV331" s="215"/>
      <c r="CXW331" s="215"/>
      <c r="CXX331" s="215"/>
      <c r="CXY331" s="215"/>
      <c r="CXZ331" s="215"/>
      <c r="CYA331" s="215"/>
      <c r="CYB331" s="215"/>
      <c r="CYC331" s="215"/>
      <c r="CYD331" s="215"/>
      <c r="CYE331" s="215"/>
      <c r="CYF331" s="215"/>
      <c r="CYG331" s="215"/>
      <c r="CYH331" s="215"/>
      <c r="CYI331" s="215"/>
      <c r="CYJ331" s="215"/>
      <c r="CYK331" s="215"/>
      <c r="CYL331" s="215"/>
      <c r="CYM331" s="215"/>
      <c r="CYN331" s="215"/>
      <c r="CYO331" s="215"/>
      <c r="CYP331" s="215"/>
      <c r="CYQ331" s="215"/>
      <c r="CYR331" s="215"/>
      <c r="CYS331" s="215"/>
      <c r="CYT331" s="215"/>
      <c r="CYU331" s="215"/>
      <c r="CYV331" s="215"/>
      <c r="CYW331" s="215"/>
      <c r="CYX331" s="215"/>
      <c r="CYY331" s="215"/>
      <c r="CYZ331" s="215"/>
      <c r="CZA331" s="215"/>
      <c r="CZB331" s="215"/>
      <c r="CZC331" s="215"/>
      <c r="CZD331" s="215"/>
      <c r="CZE331" s="215"/>
      <c r="CZF331" s="215"/>
      <c r="CZG331" s="215"/>
      <c r="CZH331" s="215"/>
      <c r="CZI331" s="215"/>
      <c r="CZJ331" s="215"/>
      <c r="CZK331" s="215"/>
      <c r="CZL331" s="215"/>
      <c r="CZM331" s="215"/>
      <c r="CZN331" s="215"/>
      <c r="CZO331" s="215"/>
      <c r="CZP331" s="215"/>
      <c r="CZQ331" s="215"/>
      <c r="CZR331" s="215"/>
      <c r="CZS331" s="215"/>
      <c r="CZT331" s="215"/>
      <c r="CZU331" s="215"/>
      <c r="CZV331" s="215"/>
      <c r="CZW331" s="215"/>
      <c r="CZX331" s="215"/>
      <c r="CZY331" s="215"/>
      <c r="CZZ331" s="215"/>
      <c r="DAA331" s="215"/>
      <c r="DAB331" s="215"/>
      <c r="DAC331" s="215"/>
      <c r="DAD331" s="215"/>
      <c r="DAE331" s="215"/>
      <c r="DAF331" s="215"/>
      <c r="DAG331" s="215"/>
      <c r="DAH331" s="215"/>
      <c r="DAI331" s="215"/>
      <c r="DAJ331" s="215"/>
      <c r="DAK331" s="215"/>
      <c r="DAL331" s="215"/>
      <c r="DAM331" s="215"/>
      <c r="DAN331" s="215"/>
      <c r="DAO331" s="215"/>
      <c r="DAP331" s="215"/>
      <c r="DAQ331" s="215"/>
      <c r="DAR331" s="215"/>
      <c r="DAS331" s="215"/>
      <c r="DAT331" s="215"/>
      <c r="DAU331" s="215"/>
      <c r="DAV331" s="215"/>
      <c r="DAW331" s="215"/>
      <c r="DAX331" s="215"/>
      <c r="DAY331" s="215"/>
      <c r="DAZ331" s="215"/>
      <c r="DBA331" s="215"/>
      <c r="DBB331" s="215"/>
      <c r="DBC331" s="215"/>
      <c r="DBD331" s="215"/>
      <c r="DBE331" s="215"/>
      <c r="DBF331" s="215"/>
      <c r="DBG331" s="215"/>
      <c r="DBH331" s="215"/>
      <c r="DBI331" s="215"/>
      <c r="DBJ331" s="215"/>
      <c r="DBK331" s="215"/>
      <c r="DBL331" s="215"/>
      <c r="DBM331" s="215"/>
      <c r="DBN331" s="215"/>
      <c r="DBO331" s="215"/>
      <c r="DBP331" s="215"/>
      <c r="DBQ331" s="215"/>
      <c r="DBR331" s="215"/>
      <c r="DBS331" s="215"/>
      <c r="DBT331" s="215"/>
      <c r="DBU331" s="215"/>
      <c r="DBV331" s="215"/>
      <c r="DBW331" s="215"/>
      <c r="DBX331" s="215"/>
      <c r="DBY331" s="215"/>
      <c r="DBZ331" s="215"/>
      <c r="DCA331" s="215"/>
      <c r="DCB331" s="215"/>
      <c r="DCC331" s="215"/>
      <c r="DCD331" s="215"/>
      <c r="DCE331" s="215"/>
      <c r="DCF331" s="215"/>
      <c r="DCG331" s="215"/>
      <c r="DCH331" s="215"/>
      <c r="DCI331" s="215"/>
      <c r="DCJ331" s="215"/>
      <c r="DCK331" s="215"/>
      <c r="DCL331" s="215"/>
      <c r="DCM331" s="215"/>
      <c r="DCN331" s="215"/>
      <c r="DCO331" s="215"/>
      <c r="DCP331" s="215"/>
      <c r="DCQ331" s="215"/>
      <c r="DCR331" s="215"/>
      <c r="DCS331" s="215"/>
      <c r="DCT331" s="215"/>
      <c r="DCU331" s="215"/>
      <c r="DCV331" s="215"/>
      <c r="DCW331" s="215"/>
      <c r="DCX331" s="215"/>
      <c r="DCY331" s="215"/>
      <c r="DCZ331" s="215"/>
      <c r="DDA331" s="215"/>
      <c r="DDB331" s="215"/>
      <c r="DDC331" s="215"/>
      <c r="DDD331" s="215"/>
      <c r="DDE331" s="215"/>
      <c r="DDF331" s="215"/>
      <c r="DDG331" s="215"/>
      <c r="DDH331" s="215"/>
      <c r="DDI331" s="215"/>
      <c r="DDJ331" s="215"/>
      <c r="DDK331" s="215"/>
      <c r="DDL331" s="215"/>
      <c r="DDM331" s="215"/>
      <c r="DDN331" s="215"/>
      <c r="DDO331" s="215"/>
      <c r="DDP331" s="215"/>
      <c r="DDQ331" s="215"/>
      <c r="DDR331" s="215"/>
      <c r="DDS331" s="215"/>
      <c r="DDT331" s="215"/>
      <c r="DDU331" s="215"/>
      <c r="DDV331" s="215"/>
      <c r="DDW331" s="215"/>
      <c r="DDX331" s="215"/>
      <c r="DDY331" s="215"/>
      <c r="DDZ331" s="215"/>
      <c r="DEA331" s="215"/>
      <c r="DEB331" s="215"/>
      <c r="DEC331" s="215"/>
      <c r="DED331" s="215"/>
      <c r="DEE331" s="215"/>
      <c r="DEF331" s="215"/>
      <c r="DEG331" s="215"/>
      <c r="DEH331" s="215"/>
      <c r="DEI331" s="215"/>
      <c r="DEJ331" s="215"/>
      <c r="DEK331" s="215"/>
      <c r="DEL331" s="215"/>
      <c r="DEM331" s="215"/>
      <c r="DEN331" s="215"/>
      <c r="DEO331" s="215"/>
      <c r="DEP331" s="215"/>
      <c r="DEQ331" s="215"/>
      <c r="DER331" s="215"/>
      <c r="DES331" s="215"/>
      <c r="DET331" s="215"/>
      <c r="DEU331" s="215"/>
      <c r="DEV331" s="215"/>
      <c r="DEW331" s="215"/>
      <c r="DEX331" s="215"/>
      <c r="DEY331" s="215"/>
      <c r="DEZ331" s="215"/>
      <c r="DFA331" s="215"/>
      <c r="DFB331" s="215"/>
      <c r="DFC331" s="215"/>
      <c r="DFD331" s="215"/>
      <c r="DFE331" s="215"/>
      <c r="DFF331" s="215"/>
      <c r="DFG331" s="215"/>
      <c r="DFH331" s="215"/>
      <c r="DFI331" s="215"/>
      <c r="DFJ331" s="215"/>
      <c r="DFK331" s="215"/>
      <c r="DFL331" s="215"/>
      <c r="DFM331" s="215"/>
      <c r="DFN331" s="215"/>
      <c r="DFO331" s="215"/>
      <c r="DFP331" s="215"/>
      <c r="DFQ331" s="215"/>
      <c r="DFR331" s="215"/>
      <c r="DFS331" s="215"/>
      <c r="DFT331" s="215"/>
      <c r="DFU331" s="215"/>
      <c r="DFV331" s="215"/>
      <c r="DFW331" s="215"/>
      <c r="DFX331" s="215"/>
      <c r="DFY331" s="215"/>
      <c r="DFZ331" s="215"/>
      <c r="DGA331" s="215"/>
      <c r="DGB331" s="215"/>
      <c r="DGC331" s="215"/>
      <c r="DGD331" s="215"/>
      <c r="DGE331" s="215"/>
      <c r="DGF331" s="215"/>
      <c r="DGG331" s="215"/>
      <c r="DGH331" s="215"/>
      <c r="DGI331" s="215"/>
      <c r="DGJ331" s="215"/>
      <c r="DGK331" s="215"/>
      <c r="DGL331" s="215"/>
      <c r="DGM331" s="215"/>
      <c r="DGN331" s="215"/>
      <c r="DGO331" s="215"/>
      <c r="DGP331" s="215"/>
      <c r="DGQ331" s="215"/>
      <c r="DGR331" s="215"/>
      <c r="DGS331" s="215"/>
      <c r="DGT331" s="215"/>
      <c r="DGU331" s="215"/>
      <c r="DGV331" s="215"/>
      <c r="DGW331" s="215"/>
      <c r="DGX331" s="215"/>
      <c r="DGY331" s="215"/>
      <c r="DGZ331" s="215"/>
      <c r="DHA331" s="215"/>
      <c r="DHB331" s="215"/>
      <c r="DHC331" s="215"/>
      <c r="DHD331" s="215"/>
      <c r="DHE331" s="215"/>
      <c r="DHF331" s="215"/>
      <c r="DHG331" s="215"/>
      <c r="DHH331" s="215"/>
      <c r="DHI331" s="215"/>
      <c r="DHJ331" s="215"/>
      <c r="DHK331" s="215"/>
      <c r="DHL331" s="215"/>
      <c r="DHM331" s="215"/>
      <c r="DHN331" s="215"/>
      <c r="DHO331" s="215"/>
      <c r="DHP331" s="215"/>
      <c r="DHQ331" s="215"/>
      <c r="DHR331" s="215"/>
      <c r="DHS331" s="215"/>
      <c r="DHT331" s="215"/>
      <c r="DHU331" s="215"/>
      <c r="DHV331" s="215"/>
      <c r="DHW331" s="215"/>
      <c r="DHX331" s="215"/>
      <c r="DHY331" s="215"/>
      <c r="DHZ331" s="215"/>
      <c r="DIA331" s="215"/>
      <c r="DIB331" s="215"/>
      <c r="DIC331" s="215"/>
      <c r="DID331" s="215"/>
      <c r="DIE331" s="215"/>
      <c r="DIF331" s="215"/>
      <c r="DIG331" s="215"/>
      <c r="DIH331" s="215"/>
      <c r="DII331" s="215"/>
      <c r="DIJ331" s="215"/>
      <c r="DIK331" s="215"/>
      <c r="DIL331" s="215"/>
      <c r="DIM331" s="215"/>
      <c r="DIN331" s="215"/>
      <c r="DIO331" s="215"/>
      <c r="DIP331" s="215"/>
      <c r="DIQ331" s="215"/>
      <c r="DIR331" s="215"/>
      <c r="DIS331" s="215"/>
      <c r="DIT331" s="215"/>
      <c r="DIU331" s="215"/>
      <c r="DIV331" s="215"/>
      <c r="DIW331" s="215"/>
      <c r="DIX331" s="215"/>
      <c r="DIY331" s="215"/>
      <c r="DIZ331" s="215"/>
      <c r="DJA331" s="215"/>
      <c r="DJB331" s="215"/>
      <c r="DJC331" s="215"/>
      <c r="DJD331" s="215"/>
      <c r="DJE331" s="215"/>
      <c r="DJF331" s="215"/>
      <c r="DJG331" s="215"/>
      <c r="DJH331" s="215"/>
      <c r="DJI331" s="215"/>
      <c r="DJJ331" s="215"/>
      <c r="DJK331" s="215"/>
      <c r="DJL331" s="215"/>
      <c r="DJM331" s="215"/>
      <c r="DJN331" s="215"/>
      <c r="DJO331" s="215"/>
      <c r="DJP331" s="215"/>
      <c r="DJQ331" s="215"/>
      <c r="DJR331" s="215"/>
      <c r="DJS331" s="215"/>
      <c r="DJT331" s="215"/>
      <c r="DJU331" s="215"/>
      <c r="DJV331" s="215"/>
      <c r="DJW331" s="215"/>
      <c r="DJX331" s="215"/>
      <c r="DJY331" s="215"/>
      <c r="DJZ331" s="215"/>
      <c r="DKA331" s="215"/>
      <c r="DKB331" s="215"/>
      <c r="DKC331" s="215"/>
      <c r="DKD331" s="215"/>
      <c r="DKE331" s="215"/>
      <c r="DKF331" s="215"/>
      <c r="DKG331" s="215"/>
      <c r="DKH331" s="215"/>
      <c r="DKI331" s="215"/>
      <c r="DKJ331" s="215"/>
      <c r="DKK331" s="215"/>
      <c r="DKL331" s="215"/>
      <c r="DKM331" s="215"/>
      <c r="DKN331" s="215"/>
      <c r="DKO331" s="215"/>
      <c r="DKP331" s="215"/>
      <c r="DKQ331" s="215"/>
      <c r="DKR331" s="215"/>
      <c r="DKS331" s="215"/>
      <c r="DKT331" s="215"/>
      <c r="DKU331" s="215"/>
      <c r="DKV331" s="215"/>
      <c r="DKW331" s="215"/>
      <c r="DKX331" s="215"/>
      <c r="DKY331" s="215"/>
      <c r="DKZ331" s="215"/>
      <c r="DLA331" s="215"/>
      <c r="DLB331" s="215"/>
      <c r="DLC331" s="215"/>
      <c r="DLD331" s="215"/>
      <c r="DLE331" s="215"/>
      <c r="DLF331" s="215"/>
      <c r="DLG331" s="215"/>
      <c r="DLH331" s="215"/>
      <c r="DLI331" s="215"/>
      <c r="DLJ331" s="215"/>
      <c r="DLK331" s="215"/>
      <c r="DLL331" s="215"/>
      <c r="DLM331" s="215"/>
      <c r="DLN331" s="215"/>
      <c r="DLO331" s="215"/>
      <c r="DLP331" s="215"/>
      <c r="DLQ331" s="215"/>
      <c r="DLR331" s="215"/>
      <c r="DLS331" s="215"/>
      <c r="DLT331" s="215"/>
      <c r="DLU331" s="215"/>
      <c r="DLV331" s="215"/>
      <c r="DLW331" s="215"/>
      <c r="DLX331" s="215"/>
      <c r="DLY331" s="215"/>
      <c r="DLZ331" s="215"/>
      <c r="DMA331" s="215"/>
      <c r="DMB331" s="215"/>
      <c r="DMC331" s="215"/>
      <c r="DMD331" s="215"/>
      <c r="DME331" s="215"/>
      <c r="DMF331" s="215"/>
      <c r="DMG331" s="215"/>
      <c r="DMH331" s="215"/>
      <c r="DMI331" s="215"/>
      <c r="DMJ331" s="215"/>
      <c r="DMK331" s="215"/>
      <c r="DML331" s="215"/>
      <c r="DMM331" s="215"/>
      <c r="DMN331" s="215"/>
      <c r="DMO331" s="215"/>
      <c r="DMP331" s="215"/>
      <c r="DMQ331" s="215"/>
      <c r="DMR331" s="215"/>
      <c r="DMS331" s="215"/>
      <c r="DMT331" s="215"/>
      <c r="DMU331" s="215"/>
      <c r="DMV331" s="215"/>
      <c r="DMW331" s="215"/>
      <c r="DMX331" s="215"/>
      <c r="DMY331" s="215"/>
      <c r="DMZ331" s="215"/>
      <c r="DNA331" s="215"/>
      <c r="DNB331" s="215"/>
      <c r="DNC331" s="215"/>
      <c r="DND331" s="215"/>
      <c r="DNE331" s="215"/>
      <c r="DNF331" s="215"/>
      <c r="DNG331" s="215"/>
      <c r="DNH331" s="215"/>
      <c r="DNI331" s="215"/>
      <c r="DNJ331" s="215"/>
      <c r="DNK331" s="215"/>
      <c r="DNL331" s="215"/>
      <c r="DNM331" s="215"/>
      <c r="DNN331" s="215"/>
      <c r="DNO331" s="215"/>
      <c r="DNP331" s="215"/>
      <c r="DNQ331" s="215"/>
      <c r="DNR331" s="215"/>
      <c r="DNS331" s="215"/>
      <c r="DNT331" s="215"/>
      <c r="DNU331" s="215"/>
      <c r="DNV331" s="215"/>
      <c r="DNW331" s="215"/>
      <c r="DNX331" s="215"/>
      <c r="DNY331" s="215"/>
      <c r="DNZ331" s="215"/>
      <c r="DOA331" s="215"/>
      <c r="DOB331" s="215"/>
      <c r="DOC331" s="215"/>
      <c r="DOD331" s="215"/>
      <c r="DOE331" s="215"/>
      <c r="DOF331" s="215"/>
      <c r="DOG331" s="215"/>
      <c r="DOH331" s="215"/>
      <c r="DOI331" s="215"/>
      <c r="DOJ331" s="215"/>
      <c r="DOK331" s="215"/>
      <c r="DOL331" s="215"/>
      <c r="DOM331" s="215"/>
      <c r="DON331" s="215"/>
      <c r="DOO331" s="215"/>
      <c r="DOP331" s="215"/>
      <c r="DOQ331" s="215"/>
      <c r="DOR331" s="215"/>
      <c r="DOS331" s="215"/>
      <c r="DOT331" s="215"/>
      <c r="DOU331" s="215"/>
      <c r="DOV331" s="215"/>
      <c r="DOW331" s="215"/>
      <c r="DOX331" s="215"/>
      <c r="DOY331" s="215"/>
      <c r="DOZ331" s="215"/>
      <c r="DPA331" s="215"/>
      <c r="DPB331" s="215"/>
      <c r="DPC331" s="215"/>
      <c r="DPD331" s="215"/>
      <c r="DPE331" s="215"/>
      <c r="DPF331" s="215"/>
      <c r="DPG331" s="215"/>
      <c r="DPH331" s="215"/>
      <c r="DPI331" s="215"/>
      <c r="DPJ331" s="215"/>
      <c r="DPK331" s="215"/>
      <c r="DPL331" s="215"/>
      <c r="DPM331" s="215"/>
      <c r="DPN331" s="215"/>
      <c r="DPO331" s="215"/>
      <c r="DPP331" s="215"/>
      <c r="DPQ331" s="215"/>
      <c r="DPR331" s="215"/>
      <c r="DPS331" s="215"/>
      <c r="DPT331" s="215"/>
      <c r="DPU331" s="215"/>
      <c r="DPV331" s="215"/>
      <c r="DPW331" s="215"/>
      <c r="DPX331" s="215"/>
      <c r="DPY331" s="215"/>
      <c r="DPZ331" s="215"/>
      <c r="DQA331" s="215"/>
      <c r="DQB331" s="215"/>
      <c r="DQC331" s="215"/>
      <c r="DQD331" s="215"/>
      <c r="DQE331" s="215"/>
      <c r="DQF331" s="215"/>
      <c r="DQG331" s="215"/>
      <c r="DQH331" s="215"/>
      <c r="DQI331" s="215"/>
      <c r="DQJ331" s="215"/>
      <c r="DQK331" s="215"/>
      <c r="DQL331" s="215"/>
      <c r="DQM331" s="215"/>
      <c r="DQN331" s="215"/>
      <c r="DQO331" s="215"/>
      <c r="DQP331" s="215"/>
      <c r="DQQ331" s="215"/>
      <c r="DQR331" s="215"/>
      <c r="DQS331" s="215"/>
      <c r="DQT331" s="215"/>
      <c r="DQU331" s="215"/>
      <c r="DQV331" s="215"/>
      <c r="DQW331" s="215"/>
      <c r="DQX331" s="215"/>
      <c r="DQY331" s="215"/>
      <c r="DQZ331" s="215"/>
      <c r="DRA331" s="215"/>
      <c r="DRB331" s="215"/>
      <c r="DRC331" s="215"/>
      <c r="DRD331" s="215"/>
      <c r="DRE331" s="215"/>
      <c r="DRF331" s="215"/>
      <c r="DRG331" s="215"/>
      <c r="DRH331" s="215"/>
      <c r="DRI331" s="215"/>
      <c r="DRJ331" s="215"/>
      <c r="DRK331" s="215"/>
      <c r="DRL331" s="215"/>
      <c r="DRM331" s="215"/>
      <c r="DRN331" s="215"/>
      <c r="DRO331" s="215"/>
      <c r="DRP331" s="215"/>
      <c r="DRQ331" s="215"/>
      <c r="DRR331" s="215"/>
      <c r="DRS331" s="215"/>
      <c r="DRT331" s="215"/>
      <c r="DRU331" s="215"/>
      <c r="DRV331" s="215"/>
      <c r="DRW331" s="215"/>
      <c r="DRX331" s="215"/>
      <c r="DRY331" s="215"/>
      <c r="DRZ331" s="215"/>
      <c r="DSA331" s="215"/>
      <c r="DSB331" s="215"/>
      <c r="DSC331" s="215"/>
      <c r="DSD331" s="215"/>
      <c r="DSE331" s="215"/>
      <c r="DSF331" s="215"/>
      <c r="DSG331" s="215"/>
      <c r="DSH331" s="215"/>
      <c r="DSI331" s="215"/>
      <c r="DSJ331" s="215"/>
      <c r="DSK331" s="215"/>
      <c r="DSL331" s="215"/>
      <c r="DSM331" s="215"/>
      <c r="DSN331" s="215"/>
      <c r="DSO331" s="215"/>
      <c r="DSP331" s="215"/>
      <c r="DSQ331" s="215"/>
      <c r="DSR331" s="215"/>
      <c r="DSS331" s="215"/>
      <c r="DST331" s="215"/>
      <c r="DSU331" s="215"/>
      <c r="DSV331" s="215"/>
      <c r="DSW331" s="215"/>
      <c r="DSX331" s="215"/>
      <c r="DSY331" s="215"/>
      <c r="DSZ331" s="215"/>
      <c r="DTA331" s="215"/>
      <c r="DTB331" s="215"/>
      <c r="DTC331" s="215"/>
      <c r="DTD331" s="215"/>
      <c r="DTE331" s="215"/>
      <c r="DTF331" s="215"/>
      <c r="DTG331" s="215"/>
      <c r="DTH331" s="215"/>
      <c r="DTI331" s="215"/>
      <c r="DTJ331" s="215"/>
      <c r="DTK331" s="215"/>
      <c r="DTL331" s="215"/>
      <c r="DTM331" s="215"/>
      <c r="DTN331" s="215"/>
      <c r="DTO331" s="215"/>
      <c r="DTP331" s="215"/>
      <c r="DTQ331" s="215"/>
      <c r="DTR331" s="215"/>
      <c r="DTS331" s="215"/>
      <c r="DTT331" s="215"/>
      <c r="DTU331" s="215"/>
      <c r="DTV331" s="215"/>
      <c r="DTW331" s="215"/>
      <c r="DTX331" s="215"/>
      <c r="DTY331" s="215"/>
      <c r="DTZ331" s="215"/>
      <c r="DUA331" s="215"/>
      <c r="DUB331" s="215"/>
      <c r="DUC331" s="215"/>
      <c r="DUD331" s="215"/>
      <c r="DUE331" s="215"/>
      <c r="DUF331" s="215"/>
      <c r="DUG331" s="215"/>
      <c r="DUH331" s="215"/>
      <c r="DUI331" s="215"/>
      <c r="DUJ331" s="215"/>
      <c r="DUK331" s="215"/>
      <c r="DUL331" s="215"/>
      <c r="DUM331" s="215"/>
      <c r="DUN331" s="215"/>
      <c r="DUO331" s="215"/>
      <c r="DUP331" s="215"/>
      <c r="DUQ331" s="215"/>
      <c r="DUR331" s="215"/>
      <c r="DUS331" s="215"/>
      <c r="DUT331" s="215"/>
      <c r="DUU331" s="215"/>
      <c r="DUV331" s="215"/>
      <c r="DUW331" s="215"/>
      <c r="DUX331" s="215"/>
      <c r="DUY331" s="215"/>
      <c r="DUZ331" s="215"/>
      <c r="DVA331" s="215"/>
      <c r="DVB331" s="215"/>
      <c r="DVC331" s="215"/>
      <c r="DVD331" s="215"/>
      <c r="DVE331" s="215"/>
      <c r="DVF331" s="215"/>
      <c r="DVG331" s="215"/>
      <c r="DVH331" s="215"/>
      <c r="DVI331" s="215"/>
      <c r="DVJ331" s="215"/>
      <c r="DVK331" s="215"/>
      <c r="DVL331" s="215"/>
      <c r="DVM331" s="215"/>
      <c r="DVN331" s="215"/>
      <c r="DVO331" s="215"/>
      <c r="DVP331" s="215"/>
      <c r="DVQ331" s="215"/>
      <c r="DVR331" s="215"/>
      <c r="DVS331" s="215"/>
      <c r="DVT331" s="215"/>
      <c r="DVU331" s="215"/>
      <c r="DVV331" s="215"/>
      <c r="DVW331" s="215"/>
      <c r="DVX331" s="215"/>
      <c r="DVY331" s="215"/>
      <c r="DVZ331" s="215"/>
      <c r="DWA331" s="215"/>
      <c r="DWB331" s="215"/>
      <c r="DWC331" s="215"/>
      <c r="DWD331" s="215"/>
      <c r="DWE331" s="215"/>
      <c r="DWF331" s="215"/>
      <c r="DWG331" s="215"/>
      <c r="DWH331" s="215"/>
      <c r="DWI331" s="215"/>
      <c r="DWJ331" s="215"/>
      <c r="DWK331" s="215"/>
      <c r="DWL331" s="215"/>
      <c r="DWM331" s="215"/>
      <c r="DWN331" s="215"/>
      <c r="DWO331" s="215"/>
      <c r="DWP331" s="215"/>
      <c r="DWQ331" s="215"/>
      <c r="DWR331" s="215"/>
      <c r="DWS331" s="215"/>
      <c r="DWT331" s="215"/>
      <c r="DWU331" s="215"/>
      <c r="DWV331" s="215"/>
      <c r="DWW331" s="215"/>
      <c r="DWX331" s="215"/>
      <c r="DWY331" s="215"/>
      <c r="DWZ331" s="215"/>
      <c r="DXA331" s="215"/>
      <c r="DXB331" s="215"/>
      <c r="DXC331" s="215"/>
      <c r="DXD331" s="215"/>
      <c r="DXE331" s="215"/>
      <c r="DXF331" s="215"/>
      <c r="DXG331" s="215"/>
      <c r="DXH331" s="215"/>
      <c r="DXI331" s="215"/>
      <c r="DXJ331" s="215"/>
      <c r="DXK331" s="215"/>
      <c r="DXL331" s="215"/>
      <c r="DXM331" s="215"/>
      <c r="DXN331" s="215"/>
      <c r="DXO331" s="215"/>
      <c r="DXP331" s="215"/>
      <c r="DXQ331" s="215"/>
      <c r="DXR331" s="215"/>
      <c r="DXS331" s="215"/>
      <c r="DXT331" s="215"/>
      <c r="DXU331" s="215"/>
      <c r="DXV331" s="215"/>
      <c r="DXW331" s="215"/>
      <c r="DXX331" s="215"/>
      <c r="DXY331" s="215"/>
      <c r="DXZ331" s="215"/>
      <c r="DYA331" s="215"/>
      <c r="DYB331" s="215"/>
      <c r="DYC331" s="215"/>
      <c r="DYD331" s="215"/>
      <c r="DYE331" s="215"/>
      <c r="DYF331" s="215"/>
      <c r="DYG331" s="215"/>
      <c r="DYH331" s="215"/>
      <c r="DYI331" s="215"/>
      <c r="DYJ331" s="215"/>
      <c r="DYK331" s="215"/>
      <c r="DYL331" s="215"/>
      <c r="DYM331" s="215"/>
      <c r="DYN331" s="215"/>
      <c r="DYO331" s="215"/>
      <c r="DYP331" s="215"/>
      <c r="DYQ331" s="215"/>
      <c r="DYR331" s="215"/>
      <c r="DYS331" s="215"/>
      <c r="DYT331" s="215"/>
      <c r="DYU331" s="215"/>
      <c r="DYV331" s="215"/>
      <c r="DYW331" s="215"/>
      <c r="DYX331" s="215"/>
      <c r="DYY331" s="215"/>
      <c r="DYZ331" s="215"/>
      <c r="DZA331" s="215"/>
      <c r="DZB331" s="215"/>
      <c r="DZC331" s="215"/>
      <c r="DZD331" s="215"/>
      <c r="DZE331" s="215"/>
      <c r="DZF331" s="215"/>
      <c r="DZG331" s="215"/>
      <c r="DZH331" s="215"/>
      <c r="DZI331" s="215"/>
      <c r="DZJ331" s="215"/>
      <c r="DZK331" s="215"/>
      <c r="DZL331" s="215"/>
      <c r="DZM331" s="215"/>
      <c r="DZN331" s="215"/>
      <c r="DZO331" s="215"/>
      <c r="DZP331" s="215"/>
      <c r="DZQ331" s="215"/>
      <c r="DZR331" s="215"/>
      <c r="DZS331" s="215"/>
      <c r="DZT331" s="215"/>
      <c r="DZU331" s="215"/>
      <c r="DZV331" s="215"/>
      <c r="DZW331" s="215"/>
      <c r="DZX331" s="215"/>
      <c r="DZY331" s="215"/>
      <c r="DZZ331" s="215"/>
      <c r="EAA331" s="215"/>
      <c r="EAB331" s="215"/>
      <c r="EAC331" s="215"/>
      <c r="EAD331" s="215"/>
      <c r="EAE331" s="215"/>
      <c r="EAF331" s="215"/>
      <c r="EAG331" s="215"/>
      <c r="EAH331" s="215"/>
      <c r="EAI331" s="215"/>
      <c r="EAJ331" s="215"/>
      <c r="EAK331" s="215"/>
      <c r="EAL331" s="215"/>
      <c r="EAM331" s="215"/>
      <c r="EAN331" s="215"/>
      <c r="EAO331" s="215"/>
      <c r="EAP331" s="215"/>
      <c r="EAQ331" s="215"/>
      <c r="EAR331" s="215"/>
      <c r="EAS331" s="215"/>
      <c r="EAT331" s="215"/>
      <c r="EAU331" s="215"/>
      <c r="EAV331" s="215"/>
      <c r="EAW331" s="215"/>
      <c r="EAX331" s="215"/>
      <c r="EAY331" s="215"/>
      <c r="EAZ331" s="215"/>
      <c r="EBA331" s="215"/>
      <c r="EBB331" s="215"/>
      <c r="EBC331" s="215"/>
      <c r="EBD331" s="215"/>
      <c r="EBE331" s="215"/>
      <c r="EBF331" s="215"/>
      <c r="EBG331" s="215"/>
      <c r="EBH331" s="215"/>
      <c r="EBI331" s="215"/>
      <c r="EBJ331" s="215"/>
      <c r="EBK331" s="215"/>
      <c r="EBL331" s="215"/>
      <c r="EBM331" s="215"/>
      <c r="EBN331" s="215"/>
      <c r="EBO331" s="215"/>
      <c r="EBP331" s="215"/>
      <c r="EBQ331" s="215"/>
      <c r="EBR331" s="215"/>
      <c r="EBS331" s="215"/>
      <c r="EBT331" s="215"/>
      <c r="EBU331" s="215"/>
      <c r="EBV331" s="215"/>
      <c r="EBW331" s="215"/>
      <c r="EBX331" s="215"/>
      <c r="EBY331" s="215"/>
      <c r="EBZ331" s="215"/>
      <c r="ECA331" s="215"/>
      <c r="ECB331" s="215"/>
      <c r="ECC331" s="215"/>
      <c r="ECD331" s="215"/>
      <c r="ECE331" s="215"/>
      <c r="ECF331" s="215"/>
      <c r="ECG331" s="215"/>
      <c r="ECH331" s="215"/>
      <c r="ECI331" s="215"/>
      <c r="ECJ331" s="215"/>
      <c r="ECK331" s="215"/>
      <c r="ECL331" s="215"/>
      <c r="ECM331" s="215"/>
      <c r="ECN331" s="215"/>
      <c r="ECO331" s="215"/>
      <c r="ECP331" s="215"/>
      <c r="ECQ331" s="215"/>
      <c r="ECR331" s="215"/>
      <c r="ECS331" s="215"/>
      <c r="ECT331" s="215"/>
      <c r="ECU331" s="215"/>
      <c r="ECV331" s="215"/>
      <c r="ECW331" s="215"/>
      <c r="ECX331" s="215"/>
      <c r="ECY331" s="215"/>
      <c r="ECZ331" s="215"/>
      <c r="EDA331" s="215"/>
      <c r="EDB331" s="215"/>
      <c r="EDC331" s="215"/>
      <c r="EDD331" s="215"/>
      <c r="EDE331" s="215"/>
      <c r="EDF331" s="215"/>
      <c r="EDG331" s="215"/>
      <c r="EDH331" s="215"/>
      <c r="EDI331" s="215"/>
      <c r="EDJ331" s="215"/>
      <c r="EDK331" s="215"/>
      <c r="EDL331" s="215"/>
      <c r="EDM331" s="215"/>
      <c r="EDN331" s="215"/>
      <c r="EDO331" s="215"/>
      <c r="EDP331" s="215"/>
      <c r="EDQ331" s="215"/>
      <c r="EDR331" s="215"/>
      <c r="EDS331" s="215"/>
      <c r="EDT331" s="215"/>
      <c r="EDU331" s="215"/>
      <c r="EDV331" s="215"/>
      <c r="EDW331" s="215"/>
      <c r="EDX331" s="215"/>
      <c r="EDY331" s="215"/>
      <c r="EDZ331" s="215"/>
      <c r="EEA331" s="215"/>
      <c r="EEB331" s="215"/>
      <c r="EEC331" s="215"/>
      <c r="EED331" s="215"/>
      <c r="EEE331" s="215"/>
      <c r="EEF331" s="215"/>
      <c r="EEG331" s="215"/>
      <c r="EEH331" s="215"/>
      <c r="EEI331" s="215"/>
      <c r="EEJ331" s="215"/>
      <c r="EEK331" s="215"/>
      <c r="EEL331" s="215"/>
      <c r="EEM331" s="215"/>
      <c r="EEN331" s="215"/>
      <c r="EEO331" s="215"/>
      <c r="EEP331" s="215"/>
      <c r="EEQ331" s="215"/>
      <c r="EER331" s="215"/>
      <c r="EES331" s="215"/>
      <c r="EET331" s="215"/>
      <c r="EEU331" s="215"/>
      <c r="EEV331" s="215"/>
      <c r="EEW331" s="215"/>
      <c r="EEX331" s="215"/>
      <c r="EEY331" s="215"/>
      <c r="EEZ331" s="215"/>
      <c r="EFA331" s="215"/>
      <c r="EFB331" s="215"/>
      <c r="EFC331" s="215"/>
      <c r="EFD331" s="215"/>
      <c r="EFE331" s="215"/>
      <c r="EFF331" s="215"/>
      <c r="EFG331" s="215"/>
      <c r="EFH331" s="215"/>
      <c r="EFI331" s="215"/>
      <c r="EFJ331" s="215"/>
      <c r="EFK331" s="215"/>
      <c r="EFL331" s="215"/>
      <c r="EFM331" s="215"/>
      <c r="EFN331" s="215"/>
      <c r="EFO331" s="215"/>
      <c r="EFP331" s="215"/>
      <c r="EFQ331" s="215"/>
      <c r="EFR331" s="215"/>
      <c r="EFS331" s="215"/>
      <c r="EFT331" s="215"/>
      <c r="EFU331" s="215"/>
      <c r="EFV331" s="215"/>
      <c r="EFW331" s="215"/>
      <c r="EFX331" s="215"/>
      <c r="EFY331" s="215"/>
      <c r="EFZ331" s="215"/>
      <c r="EGA331" s="215"/>
      <c r="EGB331" s="215"/>
      <c r="EGC331" s="215"/>
      <c r="EGD331" s="215"/>
      <c r="EGE331" s="215"/>
      <c r="EGF331" s="215"/>
      <c r="EGG331" s="215"/>
      <c r="EGH331" s="215"/>
      <c r="EGI331" s="215"/>
      <c r="EGJ331" s="215"/>
      <c r="EGK331" s="215"/>
      <c r="EGL331" s="215"/>
      <c r="EGM331" s="215"/>
      <c r="EGN331" s="215"/>
      <c r="EGO331" s="215"/>
      <c r="EGP331" s="215"/>
      <c r="EGQ331" s="215"/>
      <c r="EGR331" s="215"/>
      <c r="EGS331" s="215"/>
      <c r="EGT331" s="215"/>
      <c r="EGU331" s="215"/>
      <c r="EGV331" s="215"/>
      <c r="EGW331" s="215"/>
      <c r="EGX331" s="215"/>
      <c r="EGY331" s="215"/>
      <c r="EGZ331" s="215"/>
      <c r="EHA331" s="215"/>
      <c r="EHB331" s="215"/>
      <c r="EHC331" s="215"/>
      <c r="EHD331" s="215"/>
      <c r="EHE331" s="215"/>
      <c r="EHF331" s="215"/>
      <c r="EHG331" s="215"/>
      <c r="EHH331" s="215"/>
      <c r="EHI331" s="215"/>
      <c r="EHJ331" s="215"/>
      <c r="EHK331" s="215"/>
      <c r="EHL331" s="215"/>
      <c r="EHM331" s="215"/>
      <c r="EHN331" s="215"/>
      <c r="EHO331" s="215"/>
      <c r="EHP331" s="215"/>
      <c r="EHQ331" s="215"/>
      <c r="EHR331" s="215"/>
      <c r="EHS331" s="215"/>
      <c r="EHT331" s="215"/>
      <c r="EHU331" s="215"/>
      <c r="EHV331" s="215"/>
      <c r="EHW331" s="215"/>
      <c r="EHX331" s="215"/>
      <c r="EHY331" s="215"/>
      <c r="EHZ331" s="215"/>
      <c r="EIA331" s="215"/>
      <c r="EIB331" s="215"/>
      <c r="EIC331" s="215"/>
      <c r="EID331" s="215"/>
      <c r="EIE331" s="215"/>
      <c r="EIF331" s="215"/>
      <c r="EIG331" s="215"/>
      <c r="EIH331" s="215"/>
      <c r="EII331" s="215"/>
      <c r="EIJ331" s="215"/>
      <c r="EIK331" s="215"/>
      <c r="EIL331" s="215"/>
      <c r="EIM331" s="215"/>
      <c r="EIN331" s="215"/>
      <c r="EIO331" s="215"/>
      <c r="EIP331" s="215"/>
      <c r="EIQ331" s="215"/>
      <c r="EIR331" s="215"/>
      <c r="EIS331" s="215"/>
      <c r="EIT331" s="215"/>
      <c r="EIU331" s="215"/>
      <c r="EIV331" s="215"/>
      <c r="EIW331" s="215"/>
      <c r="EIX331" s="215"/>
      <c r="EIY331" s="215"/>
      <c r="EIZ331" s="215"/>
      <c r="EJA331" s="215"/>
      <c r="EJB331" s="215"/>
      <c r="EJC331" s="215"/>
      <c r="EJD331" s="215"/>
      <c r="EJE331" s="215"/>
      <c r="EJF331" s="215"/>
      <c r="EJG331" s="215"/>
      <c r="EJH331" s="215"/>
      <c r="EJI331" s="215"/>
      <c r="EJJ331" s="215"/>
      <c r="EJK331" s="215"/>
      <c r="EJL331" s="215"/>
      <c r="EJM331" s="215"/>
      <c r="EJN331" s="215"/>
      <c r="EJO331" s="215"/>
      <c r="EJP331" s="215"/>
      <c r="EJQ331" s="215"/>
      <c r="EJR331" s="215"/>
      <c r="EJS331" s="215"/>
      <c r="EJT331" s="215"/>
      <c r="EJU331" s="215"/>
      <c r="EJV331" s="215"/>
      <c r="EJW331" s="215"/>
      <c r="EJX331" s="215"/>
      <c r="EJY331" s="215"/>
      <c r="EJZ331" s="215"/>
      <c r="EKA331" s="215"/>
      <c r="EKB331" s="215"/>
      <c r="EKC331" s="215"/>
      <c r="EKD331" s="215"/>
      <c r="EKE331" s="215"/>
      <c r="EKF331" s="215"/>
      <c r="EKG331" s="215"/>
      <c r="EKH331" s="215"/>
      <c r="EKI331" s="215"/>
      <c r="EKJ331" s="215"/>
      <c r="EKK331" s="215"/>
      <c r="EKL331" s="215"/>
      <c r="EKM331" s="215"/>
      <c r="EKN331" s="215"/>
      <c r="EKO331" s="215"/>
      <c r="EKP331" s="215"/>
      <c r="EKQ331" s="215"/>
      <c r="EKR331" s="215"/>
      <c r="EKS331" s="215"/>
      <c r="EKT331" s="215"/>
      <c r="EKU331" s="215"/>
      <c r="EKV331" s="215"/>
      <c r="EKW331" s="215"/>
      <c r="EKX331" s="215"/>
      <c r="EKY331" s="215"/>
      <c r="EKZ331" s="215"/>
      <c r="ELA331" s="215"/>
      <c r="ELB331" s="215"/>
      <c r="ELC331" s="215"/>
      <c r="ELD331" s="215"/>
      <c r="ELE331" s="215"/>
      <c r="ELF331" s="215"/>
      <c r="ELG331" s="215"/>
      <c r="ELH331" s="215"/>
      <c r="ELI331" s="215"/>
      <c r="ELJ331" s="215"/>
      <c r="ELK331" s="215"/>
      <c r="ELL331" s="215"/>
      <c r="ELM331" s="215"/>
      <c r="ELN331" s="215"/>
      <c r="ELO331" s="215"/>
      <c r="ELP331" s="215"/>
      <c r="ELQ331" s="215"/>
      <c r="ELR331" s="215"/>
      <c r="ELS331" s="215"/>
      <c r="ELT331" s="215"/>
      <c r="ELU331" s="215"/>
      <c r="ELV331" s="215"/>
      <c r="ELW331" s="215"/>
      <c r="ELX331" s="215"/>
      <c r="ELY331" s="215"/>
      <c r="ELZ331" s="215"/>
      <c r="EMA331" s="215"/>
      <c r="EMB331" s="215"/>
      <c r="EMC331" s="215"/>
      <c r="EMD331" s="215"/>
      <c r="EME331" s="215"/>
      <c r="EMF331" s="215"/>
      <c r="EMG331" s="215"/>
      <c r="EMH331" s="215"/>
      <c r="EMI331" s="215"/>
      <c r="EMJ331" s="215"/>
      <c r="EMK331" s="215"/>
      <c r="EML331" s="215"/>
      <c r="EMM331" s="215"/>
      <c r="EMN331" s="215"/>
      <c r="EMO331" s="215"/>
      <c r="EMP331" s="215"/>
      <c r="EMQ331" s="215"/>
      <c r="EMR331" s="215"/>
      <c r="EMS331" s="215"/>
      <c r="EMT331" s="215"/>
      <c r="EMU331" s="215"/>
      <c r="EMV331" s="215"/>
      <c r="EMW331" s="215"/>
      <c r="EMX331" s="215"/>
      <c r="EMY331" s="215"/>
      <c r="EMZ331" s="215"/>
      <c r="ENA331" s="215"/>
      <c r="ENB331" s="215"/>
      <c r="ENC331" s="215"/>
      <c r="END331" s="215"/>
      <c r="ENE331" s="215"/>
      <c r="ENF331" s="215"/>
      <c r="ENG331" s="215"/>
      <c r="ENH331" s="215"/>
      <c r="ENI331" s="215"/>
      <c r="ENJ331" s="215"/>
      <c r="ENK331" s="215"/>
      <c r="ENL331" s="215"/>
      <c r="ENM331" s="215"/>
      <c r="ENN331" s="215"/>
      <c r="ENO331" s="215"/>
      <c r="ENP331" s="215"/>
      <c r="ENQ331" s="215"/>
      <c r="ENR331" s="215"/>
      <c r="ENS331" s="215"/>
      <c r="ENT331" s="215"/>
      <c r="ENU331" s="215"/>
      <c r="ENV331" s="215"/>
      <c r="ENW331" s="215"/>
      <c r="ENX331" s="215"/>
      <c r="ENY331" s="215"/>
      <c r="ENZ331" s="215"/>
      <c r="EOA331" s="215"/>
      <c r="EOB331" s="215"/>
      <c r="EOC331" s="215"/>
      <c r="EOD331" s="215"/>
      <c r="EOE331" s="215"/>
      <c r="EOF331" s="215"/>
      <c r="EOG331" s="215"/>
      <c r="EOH331" s="215"/>
      <c r="EOI331" s="215"/>
      <c r="EOJ331" s="215"/>
      <c r="EOK331" s="215"/>
      <c r="EOL331" s="215"/>
      <c r="EOM331" s="215"/>
      <c r="EON331" s="215"/>
      <c r="EOO331" s="215"/>
      <c r="EOP331" s="215"/>
      <c r="EOQ331" s="215"/>
      <c r="EOR331" s="215"/>
      <c r="EOS331" s="215"/>
      <c r="EOT331" s="215"/>
      <c r="EOU331" s="215"/>
      <c r="EOV331" s="215"/>
      <c r="EOW331" s="215"/>
      <c r="EOX331" s="215"/>
      <c r="EOY331" s="215"/>
      <c r="EOZ331" s="215"/>
      <c r="EPA331" s="215"/>
      <c r="EPB331" s="215"/>
      <c r="EPC331" s="215"/>
      <c r="EPD331" s="215"/>
      <c r="EPE331" s="215"/>
      <c r="EPF331" s="215"/>
      <c r="EPG331" s="215"/>
      <c r="EPH331" s="215"/>
      <c r="EPI331" s="215"/>
      <c r="EPJ331" s="215"/>
      <c r="EPK331" s="215"/>
      <c r="EPL331" s="215"/>
      <c r="EPM331" s="215"/>
      <c r="EPN331" s="215"/>
      <c r="EPO331" s="215"/>
      <c r="EPP331" s="215"/>
      <c r="EPQ331" s="215"/>
      <c r="EPR331" s="215"/>
      <c r="EPS331" s="215"/>
      <c r="EPT331" s="215"/>
      <c r="EPU331" s="215"/>
      <c r="EPV331" s="215"/>
      <c r="EPW331" s="215"/>
      <c r="EPX331" s="215"/>
      <c r="EPY331" s="215"/>
      <c r="EPZ331" s="215"/>
      <c r="EQA331" s="215"/>
      <c r="EQB331" s="215"/>
      <c r="EQC331" s="215"/>
      <c r="EQD331" s="215"/>
      <c r="EQE331" s="215"/>
      <c r="EQF331" s="215"/>
      <c r="EQG331" s="215"/>
      <c r="EQH331" s="215"/>
      <c r="EQI331" s="215"/>
      <c r="EQJ331" s="215"/>
      <c r="EQK331" s="215"/>
      <c r="EQL331" s="215"/>
      <c r="EQM331" s="215"/>
      <c r="EQN331" s="215"/>
      <c r="EQO331" s="215"/>
      <c r="EQP331" s="215"/>
      <c r="EQQ331" s="215"/>
      <c r="EQR331" s="215"/>
      <c r="EQS331" s="215"/>
      <c r="EQT331" s="215"/>
      <c r="EQU331" s="215"/>
      <c r="EQV331" s="215"/>
      <c r="EQW331" s="215"/>
      <c r="EQX331" s="215"/>
      <c r="EQY331" s="215"/>
      <c r="EQZ331" s="215"/>
      <c r="ERA331" s="215"/>
      <c r="ERB331" s="215"/>
      <c r="ERC331" s="215"/>
      <c r="ERD331" s="215"/>
      <c r="ERE331" s="215"/>
      <c r="ERF331" s="215"/>
      <c r="ERG331" s="215"/>
      <c r="ERH331" s="215"/>
      <c r="ERI331" s="215"/>
      <c r="ERJ331" s="215"/>
      <c r="ERK331" s="215"/>
      <c r="ERL331" s="215"/>
      <c r="ERM331" s="215"/>
      <c r="ERN331" s="215"/>
      <c r="ERO331" s="215"/>
      <c r="ERP331" s="215"/>
      <c r="ERQ331" s="215"/>
      <c r="ERR331" s="215"/>
      <c r="ERS331" s="215"/>
      <c r="ERT331" s="215"/>
      <c r="ERU331" s="215"/>
      <c r="ERV331" s="215"/>
      <c r="ERW331" s="215"/>
      <c r="ERX331" s="215"/>
      <c r="ERY331" s="215"/>
      <c r="ERZ331" s="215"/>
      <c r="ESA331" s="215"/>
      <c r="ESB331" s="215"/>
      <c r="ESC331" s="215"/>
      <c r="ESD331" s="215"/>
      <c r="ESE331" s="215"/>
      <c r="ESF331" s="215"/>
      <c r="ESG331" s="215"/>
      <c r="ESH331" s="215"/>
      <c r="ESI331" s="215"/>
      <c r="ESJ331" s="215"/>
      <c r="ESK331" s="215"/>
      <c r="ESL331" s="215"/>
      <c r="ESM331" s="215"/>
      <c r="ESN331" s="215"/>
      <c r="ESO331" s="215"/>
      <c r="ESP331" s="215"/>
      <c r="ESQ331" s="215"/>
      <c r="ESR331" s="215"/>
      <c r="ESS331" s="215"/>
      <c r="EST331" s="215"/>
      <c r="ESU331" s="215"/>
      <c r="ESV331" s="215"/>
      <c r="ESW331" s="215"/>
      <c r="ESX331" s="215"/>
      <c r="ESY331" s="215"/>
      <c r="ESZ331" s="215"/>
      <c r="ETA331" s="215"/>
      <c r="ETB331" s="215"/>
      <c r="ETC331" s="215"/>
      <c r="ETD331" s="215"/>
      <c r="ETE331" s="215"/>
      <c r="ETF331" s="215"/>
      <c r="ETG331" s="215"/>
      <c r="ETH331" s="215"/>
      <c r="ETI331" s="215"/>
      <c r="ETJ331" s="215"/>
      <c r="ETK331" s="215"/>
      <c r="ETL331" s="215"/>
      <c r="ETM331" s="215"/>
      <c r="ETN331" s="215"/>
      <c r="ETO331" s="215"/>
      <c r="ETP331" s="215"/>
      <c r="ETQ331" s="215"/>
      <c r="ETR331" s="215"/>
      <c r="ETS331" s="215"/>
      <c r="ETT331" s="215"/>
      <c r="ETU331" s="215"/>
      <c r="ETV331" s="215"/>
      <c r="ETW331" s="215"/>
      <c r="ETX331" s="215"/>
      <c r="ETY331" s="215"/>
      <c r="ETZ331" s="215"/>
      <c r="EUA331" s="215"/>
      <c r="EUB331" s="215"/>
      <c r="EUC331" s="215"/>
      <c r="EUD331" s="215"/>
      <c r="EUE331" s="215"/>
      <c r="EUF331" s="215"/>
      <c r="EUG331" s="215"/>
      <c r="EUH331" s="215"/>
      <c r="EUI331" s="215"/>
      <c r="EUJ331" s="215"/>
      <c r="EUK331" s="215"/>
      <c r="EUL331" s="215"/>
      <c r="EUM331" s="215"/>
      <c r="EUN331" s="215"/>
      <c r="EUO331" s="215"/>
      <c r="EUP331" s="215"/>
      <c r="EUQ331" s="215"/>
      <c r="EUR331" s="215"/>
      <c r="EUS331" s="215"/>
      <c r="EUT331" s="215"/>
      <c r="EUU331" s="215"/>
      <c r="EUV331" s="215"/>
      <c r="EUW331" s="215"/>
      <c r="EUX331" s="215"/>
      <c r="EUY331" s="215"/>
      <c r="EUZ331" s="215"/>
      <c r="EVA331" s="215"/>
      <c r="EVB331" s="215"/>
      <c r="EVC331" s="215"/>
      <c r="EVD331" s="215"/>
      <c r="EVE331" s="215"/>
      <c r="EVF331" s="215"/>
      <c r="EVG331" s="215"/>
      <c r="EVH331" s="215"/>
      <c r="EVI331" s="215"/>
      <c r="EVJ331" s="215"/>
      <c r="EVK331" s="215"/>
      <c r="EVL331" s="215"/>
      <c r="EVM331" s="215"/>
      <c r="EVN331" s="215"/>
      <c r="EVO331" s="215"/>
      <c r="EVP331" s="215"/>
      <c r="EVQ331" s="215"/>
      <c r="EVR331" s="215"/>
      <c r="EVS331" s="215"/>
      <c r="EVT331" s="215"/>
      <c r="EVU331" s="215"/>
      <c r="EVV331" s="215"/>
      <c r="EVW331" s="215"/>
      <c r="EVX331" s="215"/>
      <c r="EVY331" s="215"/>
      <c r="EVZ331" s="215"/>
      <c r="EWA331" s="215"/>
      <c r="EWB331" s="215"/>
      <c r="EWC331" s="215"/>
      <c r="EWD331" s="215"/>
      <c r="EWE331" s="215"/>
      <c r="EWF331" s="215"/>
      <c r="EWG331" s="215"/>
      <c r="EWH331" s="215"/>
      <c r="EWI331" s="215"/>
      <c r="EWJ331" s="215"/>
      <c r="EWK331" s="215"/>
      <c r="EWL331" s="215"/>
      <c r="EWM331" s="215"/>
      <c r="EWN331" s="215"/>
      <c r="EWO331" s="215"/>
      <c r="EWP331" s="215"/>
      <c r="EWQ331" s="215"/>
      <c r="EWR331" s="215"/>
      <c r="EWS331" s="215"/>
      <c r="EWT331" s="215"/>
      <c r="EWU331" s="215"/>
      <c r="EWV331" s="215"/>
      <c r="EWW331" s="215"/>
      <c r="EWX331" s="215"/>
      <c r="EWY331" s="215"/>
      <c r="EWZ331" s="215"/>
      <c r="EXA331" s="215"/>
      <c r="EXB331" s="215"/>
      <c r="EXC331" s="215"/>
      <c r="EXD331" s="215"/>
      <c r="EXE331" s="215"/>
      <c r="EXF331" s="215"/>
      <c r="EXG331" s="215"/>
      <c r="EXH331" s="215"/>
      <c r="EXI331" s="215"/>
      <c r="EXJ331" s="215"/>
      <c r="EXK331" s="215"/>
      <c r="EXL331" s="215"/>
      <c r="EXM331" s="215"/>
      <c r="EXN331" s="215"/>
      <c r="EXO331" s="215"/>
      <c r="EXP331" s="215"/>
      <c r="EXQ331" s="215"/>
      <c r="EXR331" s="215"/>
      <c r="EXS331" s="215"/>
      <c r="EXT331" s="215"/>
      <c r="EXU331" s="215"/>
      <c r="EXV331" s="215"/>
      <c r="EXW331" s="215"/>
      <c r="EXX331" s="215"/>
      <c r="EXY331" s="215"/>
      <c r="EXZ331" s="215"/>
      <c r="EYA331" s="215"/>
      <c r="EYB331" s="215"/>
      <c r="EYC331" s="215"/>
      <c r="EYD331" s="215"/>
      <c r="EYE331" s="215"/>
      <c r="EYF331" s="215"/>
      <c r="EYG331" s="215"/>
      <c r="EYH331" s="215"/>
      <c r="EYI331" s="215"/>
      <c r="EYJ331" s="215"/>
      <c r="EYK331" s="215"/>
      <c r="EYL331" s="215"/>
      <c r="EYM331" s="215"/>
      <c r="EYN331" s="215"/>
      <c r="EYO331" s="215"/>
      <c r="EYP331" s="215"/>
      <c r="EYQ331" s="215"/>
      <c r="EYR331" s="215"/>
      <c r="EYS331" s="215"/>
      <c r="EYT331" s="215"/>
      <c r="EYU331" s="215"/>
      <c r="EYV331" s="215"/>
      <c r="EYW331" s="215"/>
      <c r="EYX331" s="215"/>
      <c r="EYY331" s="215"/>
      <c r="EYZ331" s="215"/>
      <c r="EZA331" s="215"/>
      <c r="EZB331" s="215"/>
      <c r="EZC331" s="215"/>
      <c r="EZD331" s="215"/>
      <c r="EZE331" s="215"/>
      <c r="EZF331" s="215"/>
      <c r="EZG331" s="215"/>
      <c r="EZH331" s="215"/>
      <c r="EZI331" s="215"/>
      <c r="EZJ331" s="215"/>
      <c r="EZK331" s="215"/>
      <c r="EZL331" s="215"/>
      <c r="EZM331" s="215"/>
      <c r="EZN331" s="215"/>
      <c r="EZO331" s="215"/>
      <c r="EZP331" s="215"/>
      <c r="EZQ331" s="215"/>
      <c r="EZR331" s="215"/>
      <c r="EZS331" s="215"/>
      <c r="EZT331" s="215"/>
      <c r="EZU331" s="215"/>
      <c r="EZV331" s="215"/>
      <c r="EZW331" s="215"/>
      <c r="EZX331" s="215"/>
      <c r="EZY331" s="215"/>
      <c r="EZZ331" s="215"/>
      <c r="FAA331" s="215"/>
      <c r="FAB331" s="215"/>
      <c r="FAC331" s="215"/>
      <c r="FAD331" s="215"/>
      <c r="FAE331" s="215"/>
      <c r="FAF331" s="215"/>
      <c r="FAG331" s="215"/>
      <c r="FAH331" s="215"/>
      <c r="FAI331" s="215"/>
      <c r="FAJ331" s="215"/>
      <c r="FAK331" s="215"/>
      <c r="FAL331" s="215"/>
      <c r="FAM331" s="215"/>
      <c r="FAN331" s="215"/>
      <c r="FAO331" s="215"/>
      <c r="FAP331" s="215"/>
      <c r="FAQ331" s="215"/>
      <c r="FAR331" s="215"/>
      <c r="FAS331" s="215"/>
      <c r="FAT331" s="215"/>
      <c r="FAU331" s="215"/>
      <c r="FAV331" s="215"/>
      <c r="FAW331" s="215"/>
      <c r="FAX331" s="215"/>
      <c r="FAY331" s="215"/>
      <c r="FAZ331" s="215"/>
      <c r="FBA331" s="215"/>
      <c r="FBB331" s="215"/>
      <c r="FBC331" s="215"/>
      <c r="FBD331" s="215"/>
      <c r="FBE331" s="215"/>
      <c r="FBF331" s="215"/>
      <c r="FBG331" s="215"/>
      <c r="FBH331" s="215"/>
      <c r="FBI331" s="215"/>
      <c r="FBJ331" s="215"/>
      <c r="FBK331" s="215"/>
      <c r="FBL331" s="215"/>
      <c r="FBM331" s="215"/>
      <c r="FBN331" s="215"/>
      <c r="FBO331" s="215"/>
      <c r="FBP331" s="215"/>
      <c r="FBQ331" s="215"/>
      <c r="FBR331" s="215"/>
      <c r="FBS331" s="215"/>
      <c r="FBT331" s="215"/>
      <c r="FBU331" s="215"/>
      <c r="FBV331" s="215"/>
      <c r="FBW331" s="215"/>
      <c r="FBX331" s="215"/>
      <c r="FBY331" s="215"/>
      <c r="FBZ331" s="215"/>
      <c r="FCA331" s="215"/>
      <c r="FCB331" s="215"/>
      <c r="FCC331" s="215"/>
      <c r="FCD331" s="215"/>
      <c r="FCE331" s="215"/>
      <c r="FCF331" s="215"/>
      <c r="FCG331" s="215"/>
      <c r="FCH331" s="215"/>
      <c r="FCI331" s="215"/>
      <c r="FCJ331" s="215"/>
      <c r="FCK331" s="215"/>
      <c r="FCL331" s="215"/>
      <c r="FCM331" s="215"/>
      <c r="FCN331" s="215"/>
      <c r="FCO331" s="215"/>
      <c r="FCP331" s="215"/>
      <c r="FCQ331" s="215"/>
      <c r="FCR331" s="215"/>
      <c r="FCS331" s="215"/>
      <c r="FCT331" s="215"/>
      <c r="FCU331" s="215"/>
      <c r="FCV331" s="215"/>
      <c r="FCW331" s="215"/>
      <c r="FCX331" s="215"/>
      <c r="FCY331" s="215"/>
      <c r="FCZ331" s="215"/>
      <c r="FDA331" s="215"/>
      <c r="FDB331" s="215"/>
      <c r="FDC331" s="215"/>
      <c r="FDD331" s="215"/>
      <c r="FDE331" s="215"/>
      <c r="FDF331" s="215"/>
      <c r="FDG331" s="215"/>
      <c r="FDH331" s="215"/>
      <c r="FDI331" s="215"/>
      <c r="FDJ331" s="215"/>
      <c r="FDK331" s="215"/>
      <c r="FDL331" s="215"/>
      <c r="FDM331" s="215"/>
      <c r="FDN331" s="215"/>
      <c r="FDO331" s="215"/>
      <c r="FDP331" s="215"/>
      <c r="FDQ331" s="215"/>
      <c r="FDR331" s="215"/>
      <c r="FDS331" s="215"/>
      <c r="FDT331" s="215"/>
      <c r="FDU331" s="215"/>
      <c r="FDV331" s="215"/>
      <c r="FDW331" s="215"/>
      <c r="FDX331" s="215"/>
      <c r="FDY331" s="215"/>
      <c r="FDZ331" s="215"/>
      <c r="FEA331" s="215"/>
      <c r="FEB331" s="215"/>
      <c r="FEC331" s="215"/>
      <c r="FED331" s="215"/>
      <c r="FEE331" s="215"/>
      <c r="FEF331" s="215"/>
      <c r="FEG331" s="215"/>
      <c r="FEH331" s="215"/>
      <c r="FEI331" s="215"/>
      <c r="FEJ331" s="215"/>
      <c r="FEK331" s="215"/>
      <c r="FEL331" s="215"/>
      <c r="FEM331" s="215"/>
      <c r="FEN331" s="215"/>
      <c r="FEO331" s="215"/>
      <c r="FEP331" s="215"/>
      <c r="FEQ331" s="215"/>
      <c r="FER331" s="215"/>
      <c r="FES331" s="215"/>
      <c r="FET331" s="215"/>
      <c r="FEU331" s="215"/>
      <c r="FEV331" s="215"/>
      <c r="FEW331" s="215"/>
      <c r="FEX331" s="215"/>
      <c r="FEY331" s="215"/>
      <c r="FEZ331" s="215"/>
      <c r="FFA331" s="215"/>
      <c r="FFB331" s="215"/>
      <c r="FFC331" s="215"/>
      <c r="FFD331" s="215"/>
      <c r="FFE331" s="215"/>
      <c r="FFF331" s="215"/>
      <c r="FFG331" s="215"/>
      <c r="FFH331" s="215"/>
      <c r="FFI331" s="215"/>
      <c r="FFJ331" s="215"/>
      <c r="FFK331" s="215"/>
      <c r="FFL331" s="215"/>
      <c r="FFM331" s="215"/>
      <c r="FFN331" s="215"/>
      <c r="FFO331" s="215"/>
      <c r="FFP331" s="215"/>
      <c r="FFQ331" s="215"/>
      <c r="FFR331" s="215"/>
      <c r="FFS331" s="215"/>
      <c r="FFT331" s="215"/>
      <c r="FFU331" s="215"/>
      <c r="FFV331" s="215"/>
      <c r="FFW331" s="215"/>
      <c r="FFX331" s="215"/>
      <c r="FFY331" s="215"/>
      <c r="FFZ331" s="215"/>
      <c r="FGA331" s="215"/>
      <c r="FGB331" s="215"/>
      <c r="FGC331" s="215"/>
      <c r="FGD331" s="215"/>
      <c r="FGE331" s="215"/>
      <c r="FGF331" s="215"/>
      <c r="FGG331" s="215"/>
      <c r="FGH331" s="215"/>
      <c r="FGI331" s="215"/>
      <c r="FGJ331" s="215"/>
      <c r="FGK331" s="215"/>
      <c r="FGL331" s="215"/>
      <c r="FGM331" s="215"/>
      <c r="FGN331" s="215"/>
      <c r="FGO331" s="215"/>
      <c r="FGP331" s="215"/>
      <c r="FGQ331" s="215"/>
      <c r="FGR331" s="215"/>
      <c r="FGS331" s="215"/>
      <c r="FGT331" s="215"/>
      <c r="FGU331" s="215"/>
      <c r="FGV331" s="215"/>
      <c r="FGW331" s="215"/>
      <c r="FGX331" s="215"/>
      <c r="FGY331" s="215"/>
      <c r="FGZ331" s="215"/>
      <c r="FHA331" s="215"/>
      <c r="FHB331" s="215"/>
      <c r="FHC331" s="215"/>
      <c r="FHD331" s="215"/>
      <c r="FHE331" s="215"/>
      <c r="FHF331" s="215"/>
      <c r="FHG331" s="215"/>
      <c r="FHH331" s="215"/>
      <c r="FHI331" s="215"/>
      <c r="FHJ331" s="215"/>
      <c r="FHK331" s="215"/>
      <c r="FHL331" s="215"/>
      <c r="FHM331" s="215"/>
      <c r="FHN331" s="215"/>
      <c r="FHO331" s="215"/>
      <c r="FHP331" s="215"/>
      <c r="FHQ331" s="215"/>
      <c r="FHR331" s="215"/>
      <c r="FHS331" s="215"/>
      <c r="FHT331" s="215"/>
      <c r="FHU331" s="215"/>
      <c r="FHV331" s="215"/>
      <c r="FHW331" s="215"/>
      <c r="FHX331" s="215"/>
      <c r="FHY331" s="215"/>
      <c r="FHZ331" s="215"/>
      <c r="FIA331" s="215"/>
      <c r="FIB331" s="215"/>
      <c r="FIC331" s="215"/>
      <c r="FID331" s="215"/>
      <c r="FIE331" s="215"/>
      <c r="FIF331" s="215"/>
      <c r="FIG331" s="215"/>
      <c r="FIH331" s="215"/>
      <c r="FII331" s="215"/>
      <c r="FIJ331" s="215"/>
      <c r="FIK331" s="215"/>
      <c r="FIL331" s="215"/>
      <c r="FIM331" s="215"/>
      <c r="FIN331" s="215"/>
      <c r="FIO331" s="215"/>
      <c r="FIP331" s="215"/>
      <c r="FIQ331" s="215"/>
      <c r="FIR331" s="215"/>
      <c r="FIS331" s="215"/>
      <c r="FIT331" s="215"/>
      <c r="FIU331" s="215"/>
      <c r="FIV331" s="215"/>
      <c r="FIW331" s="215"/>
      <c r="FIX331" s="215"/>
      <c r="FIY331" s="215"/>
      <c r="FIZ331" s="215"/>
      <c r="FJA331" s="215"/>
      <c r="FJB331" s="215"/>
      <c r="FJC331" s="215"/>
      <c r="FJD331" s="215"/>
      <c r="FJE331" s="215"/>
      <c r="FJF331" s="215"/>
      <c r="FJG331" s="215"/>
      <c r="FJH331" s="215"/>
      <c r="FJI331" s="215"/>
      <c r="FJJ331" s="215"/>
      <c r="FJK331" s="215"/>
      <c r="FJL331" s="215"/>
      <c r="FJM331" s="215"/>
      <c r="FJN331" s="215"/>
      <c r="FJO331" s="215"/>
      <c r="FJP331" s="215"/>
      <c r="FJQ331" s="215"/>
      <c r="FJR331" s="215"/>
      <c r="FJS331" s="215"/>
      <c r="FJT331" s="215"/>
      <c r="FJU331" s="215"/>
      <c r="FJV331" s="215"/>
      <c r="FJW331" s="215"/>
      <c r="FJX331" s="215"/>
      <c r="FJY331" s="215"/>
      <c r="FJZ331" s="215"/>
      <c r="FKA331" s="215"/>
      <c r="FKB331" s="215"/>
      <c r="FKC331" s="215"/>
      <c r="FKD331" s="215"/>
      <c r="FKE331" s="215"/>
      <c r="FKF331" s="215"/>
      <c r="FKG331" s="215"/>
      <c r="FKH331" s="215"/>
      <c r="FKI331" s="215"/>
      <c r="FKJ331" s="215"/>
      <c r="FKK331" s="215"/>
      <c r="FKL331" s="215"/>
      <c r="FKM331" s="215"/>
      <c r="FKN331" s="215"/>
      <c r="FKO331" s="215"/>
      <c r="FKP331" s="215"/>
      <c r="FKQ331" s="215"/>
      <c r="FKR331" s="215"/>
      <c r="FKS331" s="215"/>
      <c r="FKT331" s="215"/>
      <c r="FKU331" s="215"/>
      <c r="FKV331" s="215"/>
      <c r="FKW331" s="215"/>
      <c r="FKX331" s="215"/>
      <c r="FKY331" s="215"/>
      <c r="FKZ331" s="215"/>
      <c r="FLA331" s="215"/>
      <c r="FLB331" s="215"/>
      <c r="FLC331" s="215"/>
      <c r="FLD331" s="215"/>
      <c r="FLE331" s="215"/>
      <c r="FLF331" s="215"/>
      <c r="FLG331" s="215"/>
      <c r="FLH331" s="215"/>
      <c r="FLI331" s="215"/>
      <c r="FLJ331" s="215"/>
      <c r="FLK331" s="215"/>
      <c r="FLL331" s="215"/>
      <c r="FLM331" s="215"/>
      <c r="FLN331" s="215"/>
      <c r="FLO331" s="215"/>
      <c r="FLP331" s="215"/>
      <c r="FLQ331" s="215"/>
      <c r="FLR331" s="215"/>
      <c r="FLS331" s="215"/>
      <c r="FLT331" s="215"/>
      <c r="FLU331" s="215"/>
      <c r="FLV331" s="215"/>
      <c r="FLW331" s="215"/>
      <c r="FLX331" s="215"/>
      <c r="FLY331" s="215"/>
      <c r="FLZ331" s="215"/>
      <c r="FMA331" s="215"/>
      <c r="FMB331" s="215"/>
      <c r="FMC331" s="215"/>
      <c r="FMD331" s="215"/>
      <c r="FME331" s="215"/>
      <c r="FMF331" s="215"/>
      <c r="FMG331" s="215"/>
      <c r="FMH331" s="215"/>
      <c r="FMI331" s="215"/>
      <c r="FMJ331" s="215"/>
      <c r="FMK331" s="215"/>
      <c r="FML331" s="215"/>
      <c r="FMM331" s="215"/>
      <c r="FMN331" s="215"/>
      <c r="FMO331" s="215"/>
      <c r="FMP331" s="215"/>
      <c r="FMQ331" s="215"/>
      <c r="FMR331" s="215"/>
      <c r="FMS331" s="215"/>
      <c r="FMT331" s="215"/>
      <c r="FMU331" s="215"/>
      <c r="FMV331" s="215"/>
      <c r="FMW331" s="215"/>
      <c r="FMX331" s="215"/>
      <c r="FMY331" s="215"/>
      <c r="FMZ331" s="215"/>
      <c r="FNA331" s="215"/>
      <c r="FNB331" s="215"/>
      <c r="FNC331" s="215"/>
      <c r="FND331" s="215"/>
      <c r="FNE331" s="215"/>
      <c r="FNF331" s="215"/>
      <c r="FNG331" s="215"/>
      <c r="FNH331" s="215"/>
      <c r="FNI331" s="215"/>
      <c r="FNJ331" s="215"/>
      <c r="FNK331" s="215"/>
      <c r="FNL331" s="215"/>
      <c r="FNM331" s="215"/>
      <c r="FNN331" s="215"/>
      <c r="FNO331" s="215"/>
      <c r="FNP331" s="215"/>
      <c r="FNQ331" s="215"/>
      <c r="FNR331" s="215"/>
      <c r="FNS331" s="215"/>
      <c r="FNT331" s="215"/>
      <c r="FNU331" s="215"/>
      <c r="FNV331" s="215"/>
      <c r="FNW331" s="215"/>
      <c r="FNX331" s="215"/>
      <c r="FNY331" s="215"/>
      <c r="FNZ331" s="215"/>
      <c r="FOA331" s="215"/>
      <c r="FOB331" s="215"/>
      <c r="FOC331" s="215"/>
      <c r="FOD331" s="215"/>
      <c r="FOE331" s="215"/>
      <c r="FOF331" s="215"/>
      <c r="FOG331" s="215"/>
      <c r="FOH331" s="215"/>
      <c r="FOI331" s="215"/>
      <c r="FOJ331" s="215"/>
      <c r="FOK331" s="215"/>
      <c r="FOL331" s="215"/>
      <c r="FOM331" s="215"/>
      <c r="FON331" s="215"/>
      <c r="FOO331" s="215"/>
      <c r="FOP331" s="215"/>
      <c r="FOQ331" s="215"/>
      <c r="FOR331" s="215"/>
      <c r="FOS331" s="215"/>
      <c r="FOT331" s="215"/>
      <c r="FOU331" s="215"/>
      <c r="FOV331" s="215"/>
      <c r="FOW331" s="215"/>
      <c r="FOX331" s="215"/>
      <c r="FOY331" s="215"/>
      <c r="FOZ331" s="215"/>
      <c r="FPA331" s="215"/>
      <c r="FPB331" s="215"/>
      <c r="FPC331" s="215"/>
      <c r="FPD331" s="215"/>
      <c r="FPE331" s="215"/>
      <c r="FPF331" s="215"/>
      <c r="FPG331" s="215"/>
      <c r="FPH331" s="215"/>
      <c r="FPI331" s="215"/>
      <c r="FPJ331" s="215"/>
      <c r="FPK331" s="215"/>
      <c r="FPL331" s="215"/>
      <c r="FPM331" s="215"/>
      <c r="FPN331" s="215"/>
      <c r="FPO331" s="215"/>
      <c r="FPP331" s="215"/>
      <c r="FPQ331" s="215"/>
      <c r="FPR331" s="215"/>
      <c r="FPS331" s="215"/>
      <c r="FPT331" s="215"/>
      <c r="FPU331" s="215"/>
      <c r="FPV331" s="215"/>
      <c r="FPW331" s="215"/>
      <c r="FPX331" s="215"/>
      <c r="FPY331" s="215"/>
      <c r="FPZ331" s="215"/>
      <c r="FQA331" s="215"/>
      <c r="FQB331" s="215"/>
      <c r="FQC331" s="215"/>
      <c r="FQD331" s="215"/>
      <c r="FQE331" s="215"/>
      <c r="FQF331" s="215"/>
      <c r="FQG331" s="215"/>
      <c r="FQH331" s="215"/>
      <c r="FQI331" s="215"/>
      <c r="FQJ331" s="215"/>
      <c r="FQK331" s="215"/>
      <c r="FQL331" s="215"/>
      <c r="FQM331" s="215"/>
      <c r="FQN331" s="215"/>
      <c r="FQO331" s="215"/>
      <c r="FQP331" s="215"/>
      <c r="FQQ331" s="215"/>
      <c r="FQR331" s="215"/>
      <c r="FQS331" s="215"/>
      <c r="FQT331" s="215"/>
      <c r="FQU331" s="215"/>
      <c r="FQV331" s="215"/>
      <c r="FQW331" s="215"/>
      <c r="FQX331" s="215"/>
      <c r="FQY331" s="215"/>
      <c r="FQZ331" s="215"/>
      <c r="FRA331" s="215"/>
      <c r="FRB331" s="215"/>
      <c r="FRC331" s="215"/>
      <c r="FRD331" s="215"/>
      <c r="FRE331" s="215"/>
      <c r="FRF331" s="215"/>
      <c r="FRG331" s="215"/>
      <c r="FRH331" s="215"/>
      <c r="FRI331" s="215"/>
      <c r="FRJ331" s="215"/>
      <c r="FRK331" s="215"/>
      <c r="FRL331" s="215"/>
      <c r="FRM331" s="215"/>
      <c r="FRN331" s="215"/>
      <c r="FRO331" s="215"/>
      <c r="FRP331" s="215"/>
      <c r="FRQ331" s="215"/>
      <c r="FRR331" s="215"/>
      <c r="FRS331" s="215"/>
      <c r="FRT331" s="215"/>
      <c r="FRU331" s="215"/>
      <c r="FRV331" s="215"/>
      <c r="FRW331" s="215"/>
      <c r="FRX331" s="215"/>
      <c r="FRY331" s="215"/>
      <c r="FRZ331" s="215"/>
      <c r="FSA331" s="215"/>
      <c r="FSB331" s="215"/>
      <c r="FSC331" s="215"/>
      <c r="FSD331" s="215"/>
      <c r="FSE331" s="215"/>
      <c r="FSF331" s="215"/>
      <c r="FSG331" s="215"/>
      <c r="FSH331" s="215"/>
      <c r="FSI331" s="215"/>
      <c r="FSJ331" s="215"/>
      <c r="FSK331" s="215"/>
      <c r="FSL331" s="215"/>
      <c r="FSM331" s="215"/>
      <c r="FSN331" s="215"/>
      <c r="FSO331" s="215"/>
      <c r="FSP331" s="215"/>
      <c r="FSQ331" s="215"/>
      <c r="FSR331" s="215"/>
      <c r="FSS331" s="215"/>
      <c r="FST331" s="215"/>
      <c r="FSU331" s="215"/>
      <c r="FSV331" s="215"/>
      <c r="FSW331" s="215"/>
      <c r="FSX331" s="215"/>
      <c r="FSY331" s="215"/>
      <c r="FSZ331" s="215"/>
      <c r="FTA331" s="215"/>
      <c r="FTB331" s="215"/>
      <c r="FTC331" s="215"/>
      <c r="FTD331" s="215"/>
      <c r="FTE331" s="215"/>
      <c r="FTF331" s="215"/>
      <c r="FTG331" s="215"/>
      <c r="FTH331" s="215"/>
      <c r="FTI331" s="215"/>
      <c r="FTJ331" s="215"/>
      <c r="FTK331" s="215"/>
      <c r="FTL331" s="215"/>
      <c r="FTM331" s="215"/>
      <c r="FTN331" s="215"/>
      <c r="FTO331" s="215"/>
      <c r="FTP331" s="215"/>
      <c r="FTQ331" s="215"/>
      <c r="FTR331" s="215"/>
      <c r="FTS331" s="215"/>
      <c r="FTT331" s="215"/>
      <c r="FTU331" s="215"/>
      <c r="FTV331" s="215"/>
      <c r="FTW331" s="215"/>
      <c r="FTX331" s="215"/>
      <c r="FTY331" s="215"/>
      <c r="FTZ331" s="215"/>
      <c r="FUA331" s="215"/>
      <c r="FUB331" s="215"/>
      <c r="FUC331" s="215"/>
      <c r="FUD331" s="215"/>
      <c r="FUE331" s="215"/>
      <c r="FUF331" s="215"/>
      <c r="FUG331" s="215"/>
      <c r="FUH331" s="215"/>
      <c r="FUI331" s="215"/>
      <c r="FUJ331" s="215"/>
      <c r="FUK331" s="215"/>
      <c r="FUL331" s="215"/>
      <c r="FUM331" s="215"/>
      <c r="FUN331" s="215"/>
      <c r="FUO331" s="215"/>
      <c r="FUP331" s="215"/>
      <c r="FUQ331" s="215"/>
      <c r="FUR331" s="215"/>
      <c r="FUS331" s="215"/>
      <c r="FUT331" s="215"/>
      <c r="FUU331" s="215"/>
      <c r="FUV331" s="215"/>
      <c r="FUW331" s="215"/>
      <c r="FUX331" s="215"/>
      <c r="FUY331" s="215"/>
      <c r="FUZ331" s="215"/>
      <c r="FVA331" s="215"/>
      <c r="FVB331" s="215"/>
      <c r="FVC331" s="215"/>
      <c r="FVD331" s="215"/>
      <c r="FVE331" s="215"/>
      <c r="FVF331" s="215"/>
      <c r="FVG331" s="215"/>
      <c r="FVH331" s="215"/>
      <c r="FVI331" s="215"/>
      <c r="FVJ331" s="215"/>
      <c r="FVK331" s="215"/>
      <c r="FVL331" s="215"/>
      <c r="FVM331" s="215"/>
      <c r="FVN331" s="215"/>
      <c r="FVO331" s="215"/>
      <c r="FVP331" s="215"/>
      <c r="FVQ331" s="215"/>
      <c r="FVR331" s="215"/>
      <c r="FVS331" s="215"/>
      <c r="FVT331" s="215"/>
      <c r="FVU331" s="215"/>
      <c r="FVV331" s="215"/>
      <c r="FVW331" s="215"/>
      <c r="FVX331" s="215"/>
      <c r="FVY331" s="215"/>
      <c r="FVZ331" s="215"/>
      <c r="FWA331" s="215"/>
      <c r="FWB331" s="215"/>
      <c r="FWC331" s="215"/>
      <c r="FWD331" s="215"/>
      <c r="FWE331" s="215"/>
      <c r="FWF331" s="215"/>
      <c r="FWG331" s="215"/>
      <c r="FWH331" s="215"/>
      <c r="FWI331" s="215"/>
      <c r="FWJ331" s="215"/>
      <c r="FWK331" s="215"/>
      <c r="FWL331" s="215"/>
      <c r="FWM331" s="215"/>
      <c r="FWN331" s="215"/>
      <c r="FWO331" s="215"/>
      <c r="FWP331" s="215"/>
      <c r="FWQ331" s="215"/>
      <c r="FWR331" s="215"/>
      <c r="FWS331" s="215"/>
      <c r="FWT331" s="215"/>
      <c r="FWU331" s="215"/>
      <c r="FWV331" s="215"/>
      <c r="FWW331" s="215"/>
      <c r="FWX331" s="215"/>
      <c r="FWY331" s="215"/>
      <c r="FWZ331" s="215"/>
      <c r="FXA331" s="215"/>
      <c r="FXB331" s="215"/>
      <c r="FXC331" s="215"/>
      <c r="FXD331" s="215"/>
      <c r="FXE331" s="215"/>
      <c r="FXF331" s="215"/>
      <c r="FXG331" s="215"/>
      <c r="FXH331" s="215"/>
      <c r="FXI331" s="215"/>
      <c r="FXJ331" s="215"/>
      <c r="FXK331" s="215"/>
      <c r="FXL331" s="215"/>
      <c r="FXM331" s="215"/>
      <c r="FXN331" s="215"/>
      <c r="FXO331" s="215"/>
      <c r="FXP331" s="215"/>
      <c r="FXQ331" s="215"/>
      <c r="FXR331" s="215"/>
      <c r="FXS331" s="215"/>
      <c r="FXT331" s="215"/>
      <c r="FXU331" s="215"/>
      <c r="FXV331" s="215"/>
      <c r="FXW331" s="215"/>
      <c r="FXX331" s="215"/>
      <c r="FXY331" s="215"/>
      <c r="FXZ331" s="215"/>
      <c r="FYA331" s="215"/>
      <c r="FYB331" s="215"/>
      <c r="FYC331" s="215"/>
      <c r="FYD331" s="215"/>
      <c r="FYE331" s="215"/>
      <c r="FYF331" s="215"/>
      <c r="FYG331" s="215"/>
      <c r="FYH331" s="215"/>
      <c r="FYI331" s="215"/>
      <c r="FYJ331" s="215"/>
      <c r="FYK331" s="215"/>
      <c r="FYL331" s="215"/>
      <c r="FYM331" s="215"/>
      <c r="FYN331" s="215"/>
      <c r="FYO331" s="215"/>
      <c r="FYP331" s="215"/>
      <c r="FYQ331" s="215"/>
      <c r="FYR331" s="215"/>
      <c r="FYS331" s="215"/>
      <c r="FYT331" s="215"/>
      <c r="FYU331" s="215"/>
      <c r="FYV331" s="215"/>
      <c r="FYW331" s="215"/>
      <c r="FYX331" s="215"/>
      <c r="FYY331" s="215"/>
      <c r="FYZ331" s="215"/>
      <c r="FZA331" s="215"/>
      <c r="FZB331" s="215"/>
      <c r="FZC331" s="215"/>
      <c r="FZD331" s="215"/>
      <c r="FZE331" s="215"/>
      <c r="FZF331" s="215"/>
      <c r="FZG331" s="215"/>
      <c r="FZH331" s="215"/>
      <c r="FZI331" s="215"/>
      <c r="FZJ331" s="215"/>
      <c r="FZK331" s="215"/>
      <c r="FZL331" s="215"/>
      <c r="FZM331" s="215"/>
      <c r="FZN331" s="215"/>
      <c r="FZO331" s="215"/>
      <c r="FZP331" s="215"/>
      <c r="FZQ331" s="215"/>
      <c r="FZR331" s="215"/>
      <c r="FZS331" s="215"/>
      <c r="FZT331" s="215"/>
      <c r="FZU331" s="215"/>
      <c r="FZV331" s="215"/>
      <c r="FZW331" s="215"/>
      <c r="FZX331" s="215"/>
      <c r="FZY331" s="215"/>
      <c r="FZZ331" s="215"/>
      <c r="GAA331" s="215"/>
      <c r="GAB331" s="215"/>
      <c r="GAC331" s="215"/>
      <c r="GAD331" s="215"/>
      <c r="GAE331" s="215"/>
      <c r="GAF331" s="215"/>
      <c r="GAG331" s="215"/>
      <c r="GAH331" s="215"/>
      <c r="GAI331" s="215"/>
      <c r="GAJ331" s="215"/>
      <c r="GAK331" s="215"/>
      <c r="GAL331" s="215"/>
      <c r="GAM331" s="215"/>
      <c r="GAN331" s="215"/>
      <c r="GAO331" s="215"/>
      <c r="GAP331" s="215"/>
      <c r="GAQ331" s="215"/>
      <c r="GAR331" s="215"/>
      <c r="GAS331" s="215"/>
      <c r="GAT331" s="215"/>
      <c r="GAU331" s="215"/>
      <c r="GAV331" s="215"/>
      <c r="GAW331" s="215"/>
      <c r="GAX331" s="215"/>
      <c r="GAY331" s="215"/>
      <c r="GAZ331" s="215"/>
      <c r="GBA331" s="215"/>
      <c r="GBB331" s="215"/>
      <c r="GBC331" s="215"/>
      <c r="GBD331" s="215"/>
      <c r="GBE331" s="215"/>
      <c r="GBF331" s="215"/>
      <c r="GBG331" s="215"/>
      <c r="GBH331" s="215"/>
      <c r="GBI331" s="215"/>
      <c r="GBJ331" s="215"/>
      <c r="GBK331" s="215"/>
      <c r="GBL331" s="215"/>
      <c r="GBM331" s="215"/>
      <c r="GBN331" s="215"/>
      <c r="GBO331" s="215"/>
      <c r="GBP331" s="215"/>
      <c r="GBQ331" s="215"/>
      <c r="GBR331" s="215"/>
      <c r="GBS331" s="215"/>
      <c r="GBT331" s="215"/>
      <c r="GBU331" s="215"/>
      <c r="GBV331" s="215"/>
      <c r="GBW331" s="215"/>
      <c r="GBX331" s="215"/>
      <c r="GBY331" s="215"/>
      <c r="GBZ331" s="215"/>
      <c r="GCA331" s="215"/>
      <c r="GCB331" s="215"/>
      <c r="GCC331" s="215"/>
      <c r="GCD331" s="215"/>
      <c r="GCE331" s="215"/>
      <c r="GCF331" s="215"/>
      <c r="GCG331" s="215"/>
      <c r="GCH331" s="215"/>
      <c r="GCI331" s="215"/>
      <c r="GCJ331" s="215"/>
      <c r="GCK331" s="215"/>
      <c r="GCL331" s="215"/>
      <c r="GCM331" s="215"/>
      <c r="GCN331" s="215"/>
      <c r="GCO331" s="215"/>
      <c r="GCP331" s="215"/>
      <c r="GCQ331" s="215"/>
      <c r="GCR331" s="215"/>
      <c r="GCS331" s="215"/>
      <c r="GCT331" s="215"/>
      <c r="GCU331" s="215"/>
      <c r="GCV331" s="215"/>
      <c r="GCW331" s="215"/>
      <c r="GCX331" s="215"/>
      <c r="GCY331" s="215"/>
      <c r="GCZ331" s="215"/>
      <c r="GDA331" s="215"/>
      <c r="GDB331" s="215"/>
      <c r="GDC331" s="215"/>
      <c r="GDD331" s="215"/>
      <c r="GDE331" s="215"/>
      <c r="GDF331" s="215"/>
      <c r="GDG331" s="215"/>
      <c r="GDH331" s="215"/>
      <c r="GDI331" s="215"/>
      <c r="GDJ331" s="215"/>
      <c r="GDK331" s="215"/>
      <c r="GDL331" s="215"/>
      <c r="GDM331" s="215"/>
      <c r="GDN331" s="215"/>
      <c r="GDO331" s="215"/>
      <c r="GDP331" s="215"/>
      <c r="GDQ331" s="215"/>
      <c r="GDR331" s="215"/>
      <c r="GDS331" s="215"/>
      <c r="GDT331" s="215"/>
      <c r="GDU331" s="215"/>
      <c r="GDV331" s="215"/>
      <c r="GDW331" s="215"/>
      <c r="GDX331" s="215"/>
      <c r="GDY331" s="215"/>
      <c r="GDZ331" s="215"/>
      <c r="GEA331" s="215"/>
      <c r="GEB331" s="215"/>
      <c r="GEC331" s="215"/>
      <c r="GED331" s="215"/>
      <c r="GEE331" s="215"/>
      <c r="GEF331" s="215"/>
      <c r="GEG331" s="215"/>
      <c r="GEH331" s="215"/>
      <c r="GEI331" s="215"/>
      <c r="GEJ331" s="215"/>
      <c r="GEK331" s="215"/>
      <c r="GEL331" s="215"/>
      <c r="GEM331" s="215"/>
      <c r="GEN331" s="215"/>
      <c r="GEO331" s="215"/>
      <c r="GEP331" s="215"/>
      <c r="GEQ331" s="215"/>
      <c r="GER331" s="215"/>
      <c r="GES331" s="215"/>
      <c r="GET331" s="215"/>
      <c r="GEU331" s="215"/>
      <c r="GEV331" s="215"/>
      <c r="GEW331" s="215"/>
      <c r="GEX331" s="215"/>
      <c r="GEY331" s="215"/>
      <c r="GEZ331" s="215"/>
      <c r="GFA331" s="215"/>
      <c r="GFB331" s="215"/>
      <c r="GFC331" s="215"/>
      <c r="GFD331" s="215"/>
      <c r="GFE331" s="215"/>
      <c r="GFF331" s="215"/>
      <c r="GFG331" s="215"/>
      <c r="GFH331" s="215"/>
      <c r="GFI331" s="215"/>
      <c r="GFJ331" s="215"/>
      <c r="GFK331" s="215"/>
      <c r="GFL331" s="215"/>
      <c r="GFM331" s="215"/>
      <c r="GFN331" s="215"/>
      <c r="GFO331" s="215"/>
      <c r="GFP331" s="215"/>
      <c r="GFQ331" s="215"/>
      <c r="GFR331" s="215"/>
      <c r="GFS331" s="215"/>
      <c r="GFT331" s="215"/>
      <c r="GFU331" s="215"/>
      <c r="GFV331" s="215"/>
      <c r="GFW331" s="215"/>
      <c r="GFX331" s="215"/>
      <c r="GFY331" s="215"/>
      <c r="GFZ331" s="215"/>
      <c r="GGA331" s="215"/>
      <c r="GGB331" s="215"/>
      <c r="GGC331" s="215"/>
      <c r="GGD331" s="215"/>
      <c r="GGE331" s="215"/>
      <c r="GGF331" s="215"/>
      <c r="GGG331" s="215"/>
      <c r="GGH331" s="215"/>
      <c r="GGI331" s="215"/>
      <c r="GGJ331" s="215"/>
      <c r="GGK331" s="215"/>
      <c r="GGL331" s="215"/>
      <c r="GGM331" s="215"/>
      <c r="GGN331" s="215"/>
      <c r="GGO331" s="215"/>
      <c r="GGP331" s="215"/>
      <c r="GGQ331" s="215"/>
      <c r="GGR331" s="215"/>
      <c r="GGS331" s="215"/>
      <c r="GGT331" s="215"/>
      <c r="GGU331" s="215"/>
      <c r="GGV331" s="215"/>
      <c r="GGW331" s="215"/>
      <c r="GGX331" s="215"/>
      <c r="GGY331" s="215"/>
      <c r="GGZ331" s="215"/>
      <c r="GHA331" s="215"/>
      <c r="GHB331" s="215"/>
      <c r="GHC331" s="215"/>
      <c r="GHD331" s="215"/>
      <c r="GHE331" s="215"/>
      <c r="GHF331" s="215"/>
      <c r="GHG331" s="215"/>
      <c r="GHH331" s="215"/>
      <c r="GHI331" s="215"/>
      <c r="GHJ331" s="215"/>
      <c r="GHK331" s="215"/>
      <c r="GHL331" s="215"/>
      <c r="GHM331" s="215"/>
      <c r="GHN331" s="215"/>
      <c r="GHO331" s="215"/>
      <c r="GHP331" s="215"/>
      <c r="GHQ331" s="215"/>
      <c r="GHR331" s="215"/>
      <c r="GHS331" s="215"/>
      <c r="GHT331" s="215"/>
      <c r="GHU331" s="215"/>
      <c r="GHV331" s="215"/>
      <c r="GHW331" s="215"/>
      <c r="GHX331" s="215"/>
      <c r="GHY331" s="215"/>
      <c r="GHZ331" s="215"/>
      <c r="GIA331" s="215"/>
      <c r="GIB331" s="215"/>
      <c r="GIC331" s="215"/>
      <c r="GID331" s="215"/>
      <c r="GIE331" s="215"/>
      <c r="GIF331" s="215"/>
      <c r="GIG331" s="215"/>
      <c r="GIH331" s="215"/>
      <c r="GII331" s="215"/>
      <c r="GIJ331" s="215"/>
      <c r="GIK331" s="215"/>
      <c r="GIL331" s="215"/>
      <c r="GIM331" s="215"/>
      <c r="GIN331" s="215"/>
      <c r="GIO331" s="215"/>
      <c r="GIP331" s="215"/>
      <c r="GIQ331" s="215"/>
      <c r="GIR331" s="215"/>
      <c r="GIS331" s="215"/>
      <c r="GIT331" s="215"/>
      <c r="GIU331" s="215"/>
      <c r="GIV331" s="215"/>
      <c r="GIW331" s="215"/>
      <c r="GIX331" s="215"/>
      <c r="GIY331" s="215"/>
      <c r="GIZ331" s="215"/>
      <c r="GJA331" s="215"/>
      <c r="GJB331" s="215"/>
      <c r="GJC331" s="215"/>
      <c r="GJD331" s="215"/>
      <c r="GJE331" s="215"/>
      <c r="GJF331" s="215"/>
      <c r="GJG331" s="215"/>
      <c r="GJH331" s="215"/>
      <c r="GJI331" s="215"/>
      <c r="GJJ331" s="215"/>
      <c r="GJK331" s="215"/>
      <c r="GJL331" s="215"/>
      <c r="GJM331" s="215"/>
      <c r="GJN331" s="215"/>
      <c r="GJO331" s="215"/>
      <c r="GJP331" s="215"/>
      <c r="GJQ331" s="215"/>
      <c r="GJR331" s="215"/>
      <c r="GJS331" s="215"/>
      <c r="GJT331" s="215"/>
      <c r="GJU331" s="215"/>
      <c r="GJV331" s="215"/>
      <c r="GJW331" s="215"/>
      <c r="GJX331" s="215"/>
      <c r="GJY331" s="215"/>
      <c r="GJZ331" s="215"/>
      <c r="GKA331" s="215"/>
      <c r="GKB331" s="215"/>
      <c r="GKC331" s="215"/>
      <c r="GKD331" s="215"/>
      <c r="GKE331" s="215"/>
      <c r="GKF331" s="215"/>
      <c r="GKG331" s="215"/>
      <c r="GKH331" s="215"/>
      <c r="GKI331" s="215"/>
      <c r="GKJ331" s="215"/>
      <c r="GKK331" s="215"/>
      <c r="GKL331" s="215"/>
      <c r="GKM331" s="215"/>
      <c r="GKN331" s="215"/>
      <c r="GKO331" s="215"/>
      <c r="GKP331" s="215"/>
      <c r="GKQ331" s="215"/>
      <c r="GKR331" s="215"/>
      <c r="GKS331" s="215"/>
      <c r="GKT331" s="215"/>
      <c r="GKU331" s="215"/>
      <c r="GKV331" s="215"/>
      <c r="GKW331" s="215"/>
      <c r="GKX331" s="215"/>
      <c r="GKY331" s="215"/>
      <c r="GKZ331" s="215"/>
      <c r="GLA331" s="215"/>
      <c r="GLB331" s="215"/>
      <c r="GLC331" s="215"/>
      <c r="GLD331" s="215"/>
      <c r="GLE331" s="215"/>
      <c r="GLF331" s="215"/>
      <c r="GLG331" s="215"/>
      <c r="GLH331" s="215"/>
      <c r="GLI331" s="215"/>
      <c r="GLJ331" s="215"/>
      <c r="GLK331" s="215"/>
      <c r="GLL331" s="215"/>
      <c r="GLM331" s="215"/>
      <c r="GLN331" s="215"/>
      <c r="GLO331" s="215"/>
      <c r="GLP331" s="215"/>
      <c r="GLQ331" s="215"/>
      <c r="GLR331" s="215"/>
      <c r="GLS331" s="215"/>
      <c r="GLT331" s="215"/>
      <c r="GLU331" s="215"/>
      <c r="GLV331" s="215"/>
      <c r="GLW331" s="215"/>
      <c r="GLX331" s="215"/>
      <c r="GLY331" s="215"/>
      <c r="GLZ331" s="215"/>
      <c r="GMA331" s="215"/>
      <c r="GMB331" s="215"/>
      <c r="GMC331" s="215"/>
      <c r="GMD331" s="215"/>
      <c r="GME331" s="215"/>
      <c r="GMF331" s="215"/>
      <c r="GMG331" s="215"/>
      <c r="GMH331" s="215"/>
      <c r="GMI331" s="215"/>
      <c r="GMJ331" s="215"/>
      <c r="GMK331" s="215"/>
      <c r="GML331" s="215"/>
      <c r="GMM331" s="215"/>
      <c r="GMN331" s="215"/>
      <c r="GMO331" s="215"/>
      <c r="GMP331" s="215"/>
      <c r="GMQ331" s="215"/>
      <c r="GMR331" s="215"/>
      <c r="GMS331" s="215"/>
      <c r="GMT331" s="215"/>
      <c r="GMU331" s="215"/>
      <c r="GMV331" s="215"/>
      <c r="GMW331" s="215"/>
      <c r="GMX331" s="215"/>
      <c r="GMY331" s="215"/>
      <c r="GMZ331" s="215"/>
      <c r="GNA331" s="215"/>
      <c r="GNB331" s="215"/>
      <c r="GNC331" s="215"/>
      <c r="GND331" s="215"/>
      <c r="GNE331" s="215"/>
      <c r="GNF331" s="215"/>
      <c r="GNG331" s="215"/>
      <c r="GNH331" s="215"/>
      <c r="GNI331" s="215"/>
      <c r="GNJ331" s="215"/>
      <c r="GNK331" s="215"/>
      <c r="GNL331" s="215"/>
      <c r="GNM331" s="215"/>
      <c r="GNN331" s="215"/>
      <c r="GNO331" s="215"/>
      <c r="GNP331" s="215"/>
      <c r="GNQ331" s="215"/>
      <c r="GNR331" s="215"/>
      <c r="GNS331" s="215"/>
      <c r="GNT331" s="215"/>
      <c r="GNU331" s="215"/>
      <c r="GNV331" s="215"/>
      <c r="GNW331" s="215"/>
      <c r="GNX331" s="215"/>
      <c r="GNY331" s="215"/>
      <c r="GNZ331" s="215"/>
      <c r="GOA331" s="215"/>
      <c r="GOB331" s="215"/>
      <c r="GOC331" s="215"/>
      <c r="GOD331" s="215"/>
      <c r="GOE331" s="215"/>
      <c r="GOF331" s="215"/>
      <c r="GOG331" s="215"/>
      <c r="GOH331" s="215"/>
      <c r="GOI331" s="215"/>
      <c r="GOJ331" s="215"/>
      <c r="GOK331" s="215"/>
      <c r="GOL331" s="215"/>
      <c r="GOM331" s="215"/>
      <c r="GON331" s="215"/>
      <c r="GOO331" s="215"/>
      <c r="GOP331" s="215"/>
      <c r="GOQ331" s="215"/>
      <c r="GOR331" s="215"/>
      <c r="GOS331" s="215"/>
      <c r="GOT331" s="215"/>
      <c r="GOU331" s="215"/>
      <c r="GOV331" s="215"/>
      <c r="GOW331" s="215"/>
      <c r="GOX331" s="215"/>
      <c r="GOY331" s="215"/>
      <c r="GOZ331" s="215"/>
      <c r="GPA331" s="215"/>
      <c r="GPB331" s="215"/>
      <c r="GPC331" s="215"/>
      <c r="GPD331" s="215"/>
      <c r="GPE331" s="215"/>
      <c r="GPF331" s="215"/>
      <c r="GPG331" s="215"/>
      <c r="GPH331" s="215"/>
      <c r="GPI331" s="215"/>
      <c r="GPJ331" s="215"/>
      <c r="GPK331" s="215"/>
      <c r="GPL331" s="215"/>
      <c r="GPM331" s="215"/>
      <c r="GPN331" s="215"/>
      <c r="GPO331" s="215"/>
      <c r="GPP331" s="215"/>
      <c r="GPQ331" s="215"/>
      <c r="GPR331" s="215"/>
      <c r="GPS331" s="215"/>
      <c r="GPT331" s="215"/>
      <c r="GPU331" s="215"/>
      <c r="GPV331" s="215"/>
      <c r="GPW331" s="215"/>
      <c r="GPX331" s="215"/>
      <c r="GPY331" s="215"/>
      <c r="GPZ331" s="215"/>
      <c r="GQA331" s="215"/>
      <c r="GQB331" s="215"/>
      <c r="GQC331" s="215"/>
      <c r="GQD331" s="215"/>
      <c r="GQE331" s="215"/>
      <c r="GQF331" s="215"/>
      <c r="GQG331" s="215"/>
      <c r="GQH331" s="215"/>
      <c r="GQI331" s="215"/>
      <c r="GQJ331" s="215"/>
      <c r="GQK331" s="215"/>
      <c r="GQL331" s="215"/>
      <c r="GQM331" s="215"/>
      <c r="GQN331" s="215"/>
      <c r="GQO331" s="215"/>
      <c r="GQP331" s="215"/>
      <c r="GQQ331" s="215"/>
      <c r="GQR331" s="215"/>
      <c r="GQS331" s="215"/>
      <c r="GQT331" s="215"/>
      <c r="GQU331" s="215"/>
      <c r="GQV331" s="215"/>
      <c r="GQW331" s="215"/>
      <c r="GQX331" s="215"/>
      <c r="GQY331" s="215"/>
      <c r="GQZ331" s="215"/>
      <c r="GRA331" s="215"/>
      <c r="GRB331" s="215"/>
      <c r="GRC331" s="215"/>
      <c r="GRD331" s="215"/>
      <c r="GRE331" s="215"/>
      <c r="GRF331" s="215"/>
      <c r="GRG331" s="215"/>
      <c r="GRH331" s="215"/>
      <c r="GRI331" s="215"/>
      <c r="GRJ331" s="215"/>
      <c r="GRK331" s="215"/>
      <c r="GRL331" s="215"/>
      <c r="GRM331" s="215"/>
      <c r="GRN331" s="215"/>
      <c r="GRO331" s="215"/>
      <c r="GRP331" s="215"/>
      <c r="GRQ331" s="215"/>
      <c r="GRR331" s="215"/>
      <c r="GRS331" s="215"/>
      <c r="GRT331" s="215"/>
      <c r="GRU331" s="215"/>
      <c r="GRV331" s="215"/>
      <c r="GRW331" s="215"/>
      <c r="GRX331" s="215"/>
      <c r="GRY331" s="215"/>
      <c r="GRZ331" s="215"/>
      <c r="GSA331" s="215"/>
      <c r="GSB331" s="215"/>
      <c r="GSC331" s="215"/>
      <c r="GSD331" s="215"/>
      <c r="GSE331" s="215"/>
      <c r="GSF331" s="215"/>
      <c r="GSG331" s="215"/>
      <c r="GSH331" s="215"/>
      <c r="GSI331" s="215"/>
      <c r="GSJ331" s="215"/>
      <c r="GSK331" s="215"/>
      <c r="GSL331" s="215"/>
      <c r="GSM331" s="215"/>
      <c r="GSN331" s="215"/>
      <c r="GSO331" s="215"/>
      <c r="GSP331" s="215"/>
      <c r="GSQ331" s="215"/>
      <c r="GSR331" s="215"/>
      <c r="GSS331" s="215"/>
      <c r="GST331" s="215"/>
      <c r="GSU331" s="215"/>
      <c r="GSV331" s="215"/>
      <c r="GSW331" s="215"/>
      <c r="GSX331" s="215"/>
      <c r="GSY331" s="215"/>
      <c r="GSZ331" s="215"/>
      <c r="GTA331" s="215"/>
      <c r="GTB331" s="215"/>
      <c r="GTC331" s="215"/>
      <c r="GTD331" s="215"/>
      <c r="GTE331" s="215"/>
      <c r="GTF331" s="215"/>
      <c r="GTG331" s="215"/>
      <c r="GTH331" s="215"/>
      <c r="GTI331" s="215"/>
      <c r="GTJ331" s="215"/>
      <c r="GTK331" s="215"/>
      <c r="GTL331" s="215"/>
      <c r="GTM331" s="215"/>
      <c r="GTN331" s="215"/>
      <c r="GTO331" s="215"/>
      <c r="GTP331" s="215"/>
      <c r="GTQ331" s="215"/>
      <c r="GTR331" s="215"/>
      <c r="GTS331" s="215"/>
      <c r="GTT331" s="215"/>
      <c r="GTU331" s="215"/>
      <c r="GTV331" s="215"/>
      <c r="GTW331" s="215"/>
      <c r="GTX331" s="215"/>
      <c r="GTY331" s="215"/>
      <c r="GTZ331" s="215"/>
      <c r="GUA331" s="215"/>
      <c r="GUB331" s="215"/>
      <c r="GUC331" s="215"/>
      <c r="GUD331" s="215"/>
      <c r="GUE331" s="215"/>
      <c r="GUF331" s="215"/>
      <c r="GUG331" s="215"/>
      <c r="GUH331" s="215"/>
      <c r="GUI331" s="215"/>
      <c r="GUJ331" s="215"/>
      <c r="GUK331" s="215"/>
      <c r="GUL331" s="215"/>
      <c r="GUM331" s="215"/>
      <c r="GUN331" s="215"/>
      <c r="GUO331" s="215"/>
      <c r="GUP331" s="215"/>
      <c r="GUQ331" s="215"/>
      <c r="GUR331" s="215"/>
      <c r="GUS331" s="215"/>
      <c r="GUT331" s="215"/>
      <c r="GUU331" s="215"/>
      <c r="GUV331" s="215"/>
      <c r="GUW331" s="215"/>
      <c r="GUX331" s="215"/>
      <c r="GUY331" s="215"/>
      <c r="GUZ331" s="215"/>
      <c r="GVA331" s="215"/>
      <c r="GVB331" s="215"/>
      <c r="GVC331" s="215"/>
      <c r="GVD331" s="215"/>
      <c r="GVE331" s="215"/>
      <c r="GVF331" s="215"/>
      <c r="GVG331" s="215"/>
      <c r="GVH331" s="215"/>
      <c r="GVI331" s="215"/>
      <c r="GVJ331" s="215"/>
      <c r="GVK331" s="215"/>
      <c r="GVL331" s="215"/>
      <c r="GVM331" s="215"/>
      <c r="GVN331" s="215"/>
      <c r="GVO331" s="215"/>
      <c r="GVP331" s="215"/>
      <c r="GVQ331" s="215"/>
      <c r="GVR331" s="215"/>
      <c r="GVS331" s="215"/>
      <c r="GVT331" s="215"/>
      <c r="GVU331" s="215"/>
      <c r="GVV331" s="215"/>
      <c r="GVW331" s="215"/>
      <c r="GVX331" s="215"/>
      <c r="GVY331" s="215"/>
      <c r="GVZ331" s="215"/>
      <c r="GWA331" s="215"/>
      <c r="GWB331" s="215"/>
      <c r="GWC331" s="215"/>
      <c r="GWD331" s="215"/>
      <c r="GWE331" s="215"/>
      <c r="GWF331" s="215"/>
      <c r="GWG331" s="215"/>
      <c r="GWH331" s="215"/>
      <c r="GWI331" s="215"/>
      <c r="GWJ331" s="215"/>
      <c r="GWK331" s="215"/>
      <c r="GWL331" s="215"/>
      <c r="GWM331" s="215"/>
      <c r="GWN331" s="215"/>
      <c r="GWO331" s="215"/>
      <c r="GWP331" s="215"/>
      <c r="GWQ331" s="215"/>
      <c r="GWR331" s="215"/>
      <c r="GWS331" s="215"/>
      <c r="GWT331" s="215"/>
      <c r="GWU331" s="215"/>
      <c r="GWV331" s="215"/>
      <c r="GWW331" s="215"/>
      <c r="GWX331" s="215"/>
      <c r="GWY331" s="215"/>
      <c r="GWZ331" s="215"/>
      <c r="GXA331" s="215"/>
      <c r="GXB331" s="215"/>
      <c r="GXC331" s="215"/>
      <c r="GXD331" s="215"/>
      <c r="GXE331" s="215"/>
      <c r="GXF331" s="215"/>
      <c r="GXG331" s="215"/>
      <c r="GXH331" s="215"/>
      <c r="GXI331" s="215"/>
      <c r="GXJ331" s="215"/>
      <c r="GXK331" s="215"/>
      <c r="GXL331" s="215"/>
      <c r="GXM331" s="215"/>
      <c r="GXN331" s="215"/>
      <c r="GXO331" s="215"/>
      <c r="GXP331" s="215"/>
      <c r="GXQ331" s="215"/>
      <c r="GXR331" s="215"/>
      <c r="GXS331" s="215"/>
      <c r="GXT331" s="215"/>
      <c r="GXU331" s="215"/>
      <c r="GXV331" s="215"/>
      <c r="GXW331" s="215"/>
      <c r="GXX331" s="215"/>
      <c r="GXY331" s="215"/>
      <c r="GXZ331" s="215"/>
      <c r="GYA331" s="215"/>
      <c r="GYB331" s="215"/>
      <c r="GYC331" s="215"/>
      <c r="GYD331" s="215"/>
      <c r="GYE331" s="215"/>
      <c r="GYF331" s="215"/>
      <c r="GYG331" s="215"/>
      <c r="GYH331" s="215"/>
      <c r="GYI331" s="215"/>
      <c r="GYJ331" s="215"/>
      <c r="GYK331" s="215"/>
      <c r="GYL331" s="215"/>
      <c r="GYM331" s="215"/>
      <c r="GYN331" s="215"/>
      <c r="GYO331" s="215"/>
      <c r="GYP331" s="215"/>
      <c r="GYQ331" s="215"/>
      <c r="GYR331" s="215"/>
      <c r="GYS331" s="215"/>
      <c r="GYT331" s="215"/>
      <c r="GYU331" s="215"/>
      <c r="GYV331" s="215"/>
      <c r="GYW331" s="215"/>
      <c r="GYX331" s="215"/>
      <c r="GYY331" s="215"/>
      <c r="GYZ331" s="215"/>
      <c r="GZA331" s="215"/>
      <c r="GZB331" s="215"/>
      <c r="GZC331" s="215"/>
      <c r="GZD331" s="215"/>
      <c r="GZE331" s="215"/>
      <c r="GZF331" s="215"/>
      <c r="GZG331" s="215"/>
      <c r="GZH331" s="215"/>
      <c r="GZI331" s="215"/>
      <c r="GZJ331" s="215"/>
      <c r="GZK331" s="215"/>
      <c r="GZL331" s="215"/>
      <c r="GZM331" s="215"/>
      <c r="GZN331" s="215"/>
      <c r="GZO331" s="215"/>
      <c r="GZP331" s="215"/>
      <c r="GZQ331" s="215"/>
      <c r="GZR331" s="215"/>
      <c r="GZS331" s="215"/>
      <c r="GZT331" s="215"/>
      <c r="GZU331" s="215"/>
      <c r="GZV331" s="215"/>
      <c r="GZW331" s="215"/>
      <c r="GZX331" s="215"/>
      <c r="GZY331" s="215"/>
      <c r="GZZ331" s="215"/>
      <c r="HAA331" s="215"/>
      <c r="HAB331" s="215"/>
      <c r="HAC331" s="215"/>
      <c r="HAD331" s="215"/>
      <c r="HAE331" s="215"/>
      <c r="HAF331" s="215"/>
      <c r="HAG331" s="215"/>
      <c r="HAH331" s="215"/>
      <c r="HAI331" s="215"/>
      <c r="HAJ331" s="215"/>
      <c r="HAK331" s="215"/>
      <c r="HAL331" s="215"/>
      <c r="HAM331" s="215"/>
      <c r="HAN331" s="215"/>
      <c r="HAO331" s="215"/>
      <c r="HAP331" s="215"/>
      <c r="HAQ331" s="215"/>
      <c r="HAR331" s="215"/>
      <c r="HAS331" s="215"/>
      <c r="HAT331" s="215"/>
      <c r="HAU331" s="215"/>
      <c r="HAV331" s="215"/>
      <c r="HAW331" s="215"/>
      <c r="HAX331" s="215"/>
      <c r="HAY331" s="215"/>
      <c r="HAZ331" s="215"/>
      <c r="HBA331" s="215"/>
      <c r="HBB331" s="215"/>
      <c r="HBC331" s="215"/>
      <c r="HBD331" s="215"/>
      <c r="HBE331" s="215"/>
      <c r="HBF331" s="215"/>
      <c r="HBG331" s="215"/>
      <c r="HBH331" s="215"/>
      <c r="HBI331" s="215"/>
      <c r="HBJ331" s="215"/>
      <c r="HBK331" s="215"/>
      <c r="HBL331" s="215"/>
      <c r="HBM331" s="215"/>
      <c r="HBN331" s="215"/>
      <c r="HBO331" s="215"/>
      <c r="HBP331" s="215"/>
      <c r="HBQ331" s="215"/>
      <c r="HBR331" s="215"/>
      <c r="HBS331" s="215"/>
      <c r="HBT331" s="215"/>
      <c r="HBU331" s="215"/>
      <c r="HBV331" s="215"/>
      <c r="HBW331" s="215"/>
      <c r="HBX331" s="215"/>
      <c r="HBY331" s="215"/>
      <c r="HBZ331" s="215"/>
      <c r="HCA331" s="215"/>
      <c r="HCB331" s="215"/>
      <c r="HCC331" s="215"/>
      <c r="HCD331" s="215"/>
      <c r="HCE331" s="215"/>
      <c r="HCF331" s="215"/>
      <c r="HCG331" s="215"/>
      <c r="HCH331" s="215"/>
      <c r="HCI331" s="215"/>
      <c r="HCJ331" s="215"/>
      <c r="HCK331" s="215"/>
      <c r="HCL331" s="215"/>
      <c r="HCM331" s="215"/>
      <c r="HCN331" s="215"/>
      <c r="HCO331" s="215"/>
      <c r="HCP331" s="215"/>
      <c r="HCQ331" s="215"/>
      <c r="HCR331" s="215"/>
      <c r="HCS331" s="215"/>
      <c r="HCT331" s="215"/>
      <c r="HCU331" s="215"/>
      <c r="HCV331" s="215"/>
      <c r="HCW331" s="215"/>
      <c r="HCX331" s="215"/>
      <c r="HCY331" s="215"/>
      <c r="HCZ331" s="215"/>
      <c r="HDA331" s="215"/>
      <c r="HDB331" s="215"/>
      <c r="HDC331" s="215"/>
      <c r="HDD331" s="215"/>
      <c r="HDE331" s="215"/>
      <c r="HDF331" s="215"/>
      <c r="HDG331" s="215"/>
      <c r="HDH331" s="215"/>
      <c r="HDI331" s="215"/>
      <c r="HDJ331" s="215"/>
      <c r="HDK331" s="215"/>
      <c r="HDL331" s="215"/>
      <c r="HDM331" s="215"/>
      <c r="HDN331" s="215"/>
      <c r="HDO331" s="215"/>
      <c r="HDP331" s="215"/>
      <c r="HDQ331" s="215"/>
      <c r="HDR331" s="215"/>
      <c r="HDS331" s="215"/>
      <c r="HDT331" s="215"/>
      <c r="HDU331" s="215"/>
      <c r="HDV331" s="215"/>
      <c r="HDW331" s="215"/>
      <c r="HDX331" s="215"/>
      <c r="HDY331" s="215"/>
      <c r="HDZ331" s="215"/>
      <c r="HEA331" s="215"/>
      <c r="HEB331" s="215"/>
      <c r="HEC331" s="215"/>
      <c r="HED331" s="215"/>
      <c r="HEE331" s="215"/>
      <c r="HEF331" s="215"/>
      <c r="HEG331" s="215"/>
      <c r="HEH331" s="215"/>
      <c r="HEI331" s="215"/>
      <c r="HEJ331" s="215"/>
      <c r="HEK331" s="215"/>
      <c r="HEL331" s="215"/>
      <c r="HEM331" s="215"/>
      <c r="HEN331" s="215"/>
      <c r="HEO331" s="215"/>
      <c r="HEP331" s="215"/>
      <c r="HEQ331" s="215"/>
      <c r="HER331" s="215"/>
      <c r="HES331" s="215"/>
      <c r="HET331" s="215"/>
      <c r="HEU331" s="215"/>
      <c r="HEV331" s="215"/>
      <c r="HEW331" s="215"/>
      <c r="HEX331" s="215"/>
      <c r="HEY331" s="215"/>
      <c r="HEZ331" s="215"/>
      <c r="HFA331" s="215"/>
      <c r="HFB331" s="215"/>
      <c r="HFC331" s="215"/>
      <c r="HFD331" s="215"/>
      <c r="HFE331" s="215"/>
      <c r="HFF331" s="215"/>
      <c r="HFG331" s="215"/>
      <c r="HFH331" s="215"/>
      <c r="HFI331" s="215"/>
      <c r="HFJ331" s="215"/>
      <c r="HFK331" s="215"/>
      <c r="HFL331" s="215"/>
      <c r="HFM331" s="215"/>
      <c r="HFN331" s="215"/>
      <c r="HFO331" s="215"/>
      <c r="HFP331" s="215"/>
      <c r="HFQ331" s="215"/>
      <c r="HFR331" s="215"/>
      <c r="HFS331" s="215"/>
      <c r="HFT331" s="215"/>
      <c r="HFU331" s="215"/>
      <c r="HFV331" s="215"/>
      <c r="HFW331" s="215"/>
      <c r="HFX331" s="215"/>
      <c r="HFY331" s="215"/>
      <c r="HFZ331" s="215"/>
      <c r="HGA331" s="215"/>
      <c r="HGB331" s="215"/>
      <c r="HGC331" s="215"/>
      <c r="HGD331" s="215"/>
      <c r="HGE331" s="215"/>
      <c r="HGF331" s="215"/>
      <c r="HGG331" s="215"/>
      <c r="HGH331" s="215"/>
      <c r="HGI331" s="215"/>
      <c r="HGJ331" s="215"/>
      <c r="HGK331" s="215"/>
      <c r="HGL331" s="215"/>
      <c r="HGM331" s="215"/>
      <c r="HGN331" s="215"/>
      <c r="HGO331" s="215"/>
      <c r="HGP331" s="215"/>
      <c r="HGQ331" s="215"/>
      <c r="HGR331" s="215"/>
      <c r="HGS331" s="215"/>
      <c r="HGT331" s="215"/>
      <c r="HGU331" s="215"/>
      <c r="HGV331" s="215"/>
      <c r="HGW331" s="215"/>
      <c r="HGX331" s="215"/>
      <c r="HGY331" s="215"/>
      <c r="HGZ331" s="215"/>
      <c r="HHA331" s="215"/>
      <c r="HHB331" s="215"/>
      <c r="HHC331" s="215"/>
      <c r="HHD331" s="215"/>
      <c r="HHE331" s="215"/>
      <c r="HHF331" s="215"/>
      <c r="HHG331" s="215"/>
      <c r="HHH331" s="215"/>
      <c r="HHI331" s="215"/>
      <c r="HHJ331" s="215"/>
      <c r="HHK331" s="215"/>
      <c r="HHL331" s="215"/>
      <c r="HHM331" s="215"/>
      <c r="HHN331" s="215"/>
      <c r="HHO331" s="215"/>
      <c r="HHP331" s="215"/>
      <c r="HHQ331" s="215"/>
      <c r="HHR331" s="215"/>
      <c r="HHS331" s="215"/>
      <c r="HHT331" s="215"/>
      <c r="HHU331" s="215"/>
      <c r="HHV331" s="215"/>
      <c r="HHW331" s="215"/>
      <c r="HHX331" s="215"/>
      <c r="HHY331" s="215"/>
      <c r="HHZ331" s="215"/>
      <c r="HIA331" s="215"/>
      <c r="HIB331" s="215"/>
      <c r="HIC331" s="215"/>
      <c r="HID331" s="215"/>
      <c r="HIE331" s="215"/>
      <c r="HIF331" s="215"/>
      <c r="HIG331" s="215"/>
      <c r="HIH331" s="215"/>
      <c r="HII331" s="215"/>
      <c r="HIJ331" s="215"/>
      <c r="HIK331" s="215"/>
      <c r="HIL331" s="215"/>
      <c r="HIM331" s="215"/>
      <c r="HIN331" s="215"/>
      <c r="HIO331" s="215"/>
      <c r="HIP331" s="215"/>
      <c r="HIQ331" s="215"/>
      <c r="HIR331" s="215"/>
      <c r="HIS331" s="215"/>
      <c r="HIT331" s="215"/>
      <c r="HIU331" s="215"/>
      <c r="HIV331" s="215"/>
      <c r="HIW331" s="215"/>
      <c r="HIX331" s="215"/>
      <c r="HIY331" s="215"/>
      <c r="HIZ331" s="215"/>
      <c r="HJA331" s="215"/>
      <c r="HJB331" s="215"/>
      <c r="HJC331" s="215"/>
      <c r="HJD331" s="215"/>
      <c r="HJE331" s="215"/>
      <c r="HJF331" s="215"/>
      <c r="HJG331" s="215"/>
      <c r="HJH331" s="215"/>
      <c r="HJI331" s="215"/>
      <c r="HJJ331" s="215"/>
      <c r="HJK331" s="215"/>
      <c r="HJL331" s="215"/>
      <c r="HJM331" s="215"/>
      <c r="HJN331" s="215"/>
      <c r="HJO331" s="215"/>
      <c r="HJP331" s="215"/>
      <c r="HJQ331" s="215"/>
      <c r="HJR331" s="215"/>
      <c r="HJS331" s="215"/>
      <c r="HJT331" s="215"/>
      <c r="HJU331" s="215"/>
      <c r="HJV331" s="215"/>
      <c r="HJW331" s="215"/>
      <c r="HJX331" s="215"/>
      <c r="HJY331" s="215"/>
      <c r="HJZ331" s="215"/>
      <c r="HKA331" s="215"/>
      <c r="HKB331" s="215"/>
      <c r="HKC331" s="215"/>
      <c r="HKD331" s="215"/>
      <c r="HKE331" s="215"/>
      <c r="HKF331" s="215"/>
      <c r="HKG331" s="215"/>
      <c r="HKH331" s="215"/>
      <c r="HKI331" s="215"/>
      <c r="HKJ331" s="215"/>
      <c r="HKK331" s="215"/>
      <c r="HKL331" s="215"/>
      <c r="HKM331" s="215"/>
      <c r="HKN331" s="215"/>
      <c r="HKO331" s="215"/>
      <c r="HKP331" s="215"/>
      <c r="HKQ331" s="215"/>
      <c r="HKR331" s="215"/>
      <c r="HKS331" s="215"/>
      <c r="HKT331" s="215"/>
      <c r="HKU331" s="215"/>
      <c r="HKV331" s="215"/>
      <c r="HKW331" s="215"/>
      <c r="HKX331" s="215"/>
      <c r="HKY331" s="215"/>
      <c r="HKZ331" s="215"/>
      <c r="HLA331" s="215"/>
      <c r="HLB331" s="215"/>
      <c r="HLC331" s="215"/>
      <c r="HLD331" s="215"/>
      <c r="HLE331" s="215"/>
      <c r="HLF331" s="215"/>
      <c r="HLG331" s="215"/>
      <c r="HLH331" s="215"/>
      <c r="HLI331" s="215"/>
      <c r="HLJ331" s="215"/>
      <c r="HLK331" s="215"/>
      <c r="HLL331" s="215"/>
      <c r="HLM331" s="215"/>
      <c r="HLN331" s="215"/>
      <c r="HLO331" s="215"/>
      <c r="HLP331" s="215"/>
      <c r="HLQ331" s="215"/>
      <c r="HLR331" s="215"/>
      <c r="HLS331" s="215"/>
      <c r="HLT331" s="215"/>
      <c r="HLU331" s="215"/>
      <c r="HLV331" s="215"/>
      <c r="HLW331" s="215"/>
      <c r="HLX331" s="215"/>
      <c r="HLY331" s="215"/>
      <c r="HLZ331" s="215"/>
      <c r="HMA331" s="215"/>
      <c r="HMB331" s="215"/>
      <c r="HMC331" s="215"/>
      <c r="HMD331" s="215"/>
      <c r="HME331" s="215"/>
      <c r="HMF331" s="215"/>
      <c r="HMG331" s="215"/>
      <c r="HMH331" s="215"/>
      <c r="HMI331" s="215"/>
      <c r="HMJ331" s="215"/>
      <c r="HMK331" s="215"/>
      <c r="HML331" s="215"/>
      <c r="HMM331" s="215"/>
      <c r="HMN331" s="215"/>
      <c r="HMO331" s="215"/>
      <c r="HMP331" s="215"/>
      <c r="HMQ331" s="215"/>
      <c r="HMR331" s="215"/>
      <c r="HMS331" s="215"/>
      <c r="HMT331" s="215"/>
      <c r="HMU331" s="215"/>
      <c r="HMV331" s="215"/>
      <c r="HMW331" s="215"/>
      <c r="HMX331" s="215"/>
      <c r="HMY331" s="215"/>
      <c r="HMZ331" s="215"/>
      <c r="HNA331" s="215"/>
      <c r="HNB331" s="215"/>
      <c r="HNC331" s="215"/>
      <c r="HND331" s="215"/>
      <c r="HNE331" s="215"/>
      <c r="HNF331" s="215"/>
      <c r="HNG331" s="215"/>
      <c r="HNH331" s="215"/>
      <c r="HNI331" s="215"/>
      <c r="HNJ331" s="215"/>
      <c r="HNK331" s="215"/>
      <c r="HNL331" s="215"/>
      <c r="HNM331" s="215"/>
      <c r="HNN331" s="215"/>
      <c r="HNO331" s="215"/>
      <c r="HNP331" s="215"/>
      <c r="HNQ331" s="215"/>
      <c r="HNR331" s="215"/>
      <c r="HNS331" s="215"/>
      <c r="HNT331" s="215"/>
      <c r="HNU331" s="215"/>
      <c r="HNV331" s="215"/>
      <c r="HNW331" s="215"/>
      <c r="HNX331" s="215"/>
      <c r="HNY331" s="215"/>
      <c r="HNZ331" s="215"/>
      <c r="HOA331" s="215"/>
      <c r="HOB331" s="215"/>
      <c r="HOC331" s="215"/>
      <c r="HOD331" s="215"/>
      <c r="HOE331" s="215"/>
      <c r="HOF331" s="215"/>
      <c r="HOG331" s="215"/>
      <c r="HOH331" s="215"/>
      <c r="HOI331" s="215"/>
      <c r="HOJ331" s="215"/>
      <c r="HOK331" s="215"/>
      <c r="HOL331" s="215"/>
      <c r="HOM331" s="215"/>
      <c r="HON331" s="215"/>
      <c r="HOO331" s="215"/>
      <c r="HOP331" s="215"/>
      <c r="HOQ331" s="215"/>
      <c r="HOR331" s="215"/>
      <c r="HOS331" s="215"/>
      <c r="HOT331" s="215"/>
      <c r="HOU331" s="215"/>
      <c r="HOV331" s="215"/>
      <c r="HOW331" s="215"/>
      <c r="HOX331" s="215"/>
      <c r="HOY331" s="215"/>
      <c r="HOZ331" s="215"/>
      <c r="HPA331" s="215"/>
      <c r="HPB331" s="215"/>
      <c r="HPC331" s="215"/>
      <c r="HPD331" s="215"/>
      <c r="HPE331" s="215"/>
      <c r="HPF331" s="215"/>
      <c r="HPG331" s="215"/>
      <c r="HPH331" s="215"/>
      <c r="HPI331" s="215"/>
      <c r="HPJ331" s="215"/>
      <c r="HPK331" s="215"/>
      <c r="HPL331" s="215"/>
      <c r="HPM331" s="215"/>
      <c r="HPN331" s="215"/>
      <c r="HPO331" s="215"/>
      <c r="HPP331" s="215"/>
      <c r="HPQ331" s="215"/>
      <c r="HPR331" s="215"/>
      <c r="HPS331" s="215"/>
      <c r="HPT331" s="215"/>
      <c r="HPU331" s="215"/>
      <c r="HPV331" s="215"/>
      <c r="HPW331" s="215"/>
      <c r="HPX331" s="215"/>
      <c r="HPY331" s="215"/>
      <c r="HPZ331" s="215"/>
      <c r="HQA331" s="215"/>
      <c r="HQB331" s="215"/>
      <c r="HQC331" s="215"/>
      <c r="HQD331" s="215"/>
      <c r="HQE331" s="215"/>
      <c r="HQF331" s="215"/>
      <c r="HQG331" s="215"/>
      <c r="HQH331" s="215"/>
      <c r="HQI331" s="215"/>
      <c r="HQJ331" s="215"/>
      <c r="HQK331" s="215"/>
      <c r="HQL331" s="215"/>
      <c r="HQM331" s="215"/>
      <c r="HQN331" s="215"/>
      <c r="HQO331" s="215"/>
      <c r="HQP331" s="215"/>
      <c r="HQQ331" s="215"/>
      <c r="HQR331" s="215"/>
      <c r="HQS331" s="215"/>
      <c r="HQT331" s="215"/>
      <c r="HQU331" s="215"/>
      <c r="HQV331" s="215"/>
      <c r="HQW331" s="215"/>
      <c r="HQX331" s="215"/>
      <c r="HQY331" s="215"/>
      <c r="HQZ331" s="215"/>
      <c r="HRA331" s="215"/>
      <c r="HRB331" s="215"/>
      <c r="HRC331" s="215"/>
      <c r="HRD331" s="215"/>
      <c r="HRE331" s="215"/>
      <c r="HRF331" s="215"/>
      <c r="HRG331" s="215"/>
      <c r="HRH331" s="215"/>
      <c r="HRI331" s="215"/>
      <c r="HRJ331" s="215"/>
      <c r="HRK331" s="215"/>
      <c r="HRL331" s="215"/>
      <c r="HRM331" s="215"/>
      <c r="HRN331" s="215"/>
      <c r="HRO331" s="215"/>
      <c r="HRP331" s="215"/>
      <c r="HRQ331" s="215"/>
      <c r="HRR331" s="215"/>
      <c r="HRS331" s="215"/>
      <c r="HRT331" s="215"/>
      <c r="HRU331" s="215"/>
      <c r="HRV331" s="215"/>
      <c r="HRW331" s="215"/>
      <c r="HRX331" s="215"/>
      <c r="HRY331" s="215"/>
      <c r="HRZ331" s="215"/>
      <c r="HSA331" s="215"/>
      <c r="HSB331" s="215"/>
      <c r="HSC331" s="215"/>
      <c r="HSD331" s="215"/>
      <c r="HSE331" s="215"/>
      <c r="HSF331" s="215"/>
      <c r="HSG331" s="215"/>
      <c r="HSH331" s="215"/>
      <c r="HSI331" s="215"/>
      <c r="HSJ331" s="215"/>
      <c r="HSK331" s="215"/>
      <c r="HSL331" s="215"/>
      <c r="HSM331" s="215"/>
      <c r="HSN331" s="215"/>
      <c r="HSO331" s="215"/>
      <c r="HSP331" s="215"/>
      <c r="HSQ331" s="215"/>
      <c r="HSR331" s="215"/>
      <c r="HSS331" s="215"/>
      <c r="HST331" s="215"/>
      <c r="HSU331" s="215"/>
      <c r="HSV331" s="215"/>
      <c r="HSW331" s="215"/>
      <c r="HSX331" s="215"/>
      <c r="HSY331" s="215"/>
      <c r="HSZ331" s="215"/>
      <c r="HTA331" s="215"/>
      <c r="HTB331" s="215"/>
      <c r="HTC331" s="215"/>
      <c r="HTD331" s="215"/>
      <c r="HTE331" s="215"/>
      <c r="HTF331" s="215"/>
      <c r="HTG331" s="215"/>
      <c r="HTH331" s="215"/>
      <c r="HTI331" s="215"/>
      <c r="HTJ331" s="215"/>
      <c r="HTK331" s="215"/>
      <c r="HTL331" s="215"/>
      <c r="HTM331" s="215"/>
      <c r="HTN331" s="215"/>
      <c r="HTO331" s="215"/>
      <c r="HTP331" s="215"/>
      <c r="HTQ331" s="215"/>
      <c r="HTR331" s="215"/>
      <c r="HTS331" s="215"/>
      <c r="HTT331" s="215"/>
      <c r="HTU331" s="215"/>
      <c r="HTV331" s="215"/>
      <c r="HTW331" s="215"/>
      <c r="HTX331" s="215"/>
      <c r="HTY331" s="215"/>
      <c r="HTZ331" s="215"/>
      <c r="HUA331" s="215"/>
      <c r="HUB331" s="215"/>
      <c r="HUC331" s="215"/>
      <c r="HUD331" s="215"/>
      <c r="HUE331" s="215"/>
      <c r="HUF331" s="215"/>
      <c r="HUG331" s="215"/>
      <c r="HUH331" s="215"/>
      <c r="HUI331" s="215"/>
      <c r="HUJ331" s="215"/>
      <c r="HUK331" s="215"/>
      <c r="HUL331" s="215"/>
      <c r="HUM331" s="215"/>
      <c r="HUN331" s="215"/>
      <c r="HUO331" s="215"/>
      <c r="HUP331" s="215"/>
      <c r="HUQ331" s="215"/>
      <c r="HUR331" s="215"/>
      <c r="HUS331" s="215"/>
      <c r="HUT331" s="215"/>
      <c r="HUU331" s="215"/>
      <c r="HUV331" s="215"/>
      <c r="HUW331" s="215"/>
      <c r="HUX331" s="215"/>
      <c r="HUY331" s="215"/>
      <c r="HUZ331" s="215"/>
      <c r="HVA331" s="215"/>
      <c r="HVB331" s="215"/>
      <c r="HVC331" s="215"/>
      <c r="HVD331" s="215"/>
      <c r="HVE331" s="215"/>
      <c r="HVF331" s="215"/>
      <c r="HVG331" s="215"/>
      <c r="HVH331" s="215"/>
      <c r="HVI331" s="215"/>
      <c r="HVJ331" s="215"/>
      <c r="HVK331" s="215"/>
      <c r="HVL331" s="215"/>
      <c r="HVM331" s="215"/>
      <c r="HVN331" s="215"/>
      <c r="HVO331" s="215"/>
      <c r="HVP331" s="215"/>
      <c r="HVQ331" s="215"/>
      <c r="HVR331" s="215"/>
      <c r="HVS331" s="215"/>
      <c r="HVT331" s="215"/>
      <c r="HVU331" s="215"/>
      <c r="HVV331" s="215"/>
      <c r="HVW331" s="215"/>
      <c r="HVX331" s="215"/>
      <c r="HVY331" s="215"/>
      <c r="HVZ331" s="215"/>
      <c r="HWA331" s="215"/>
      <c r="HWB331" s="215"/>
      <c r="HWC331" s="215"/>
      <c r="HWD331" s="215"/>
      <c r="HWE331" s="215"/>
      <c r="HWF331" s="215"/>
      <c r="HWG331" s="215"/>
      <c r="HWH331" s="215"/>
      <c r="HWI331" s="215"/>
      <c r="HWJ331" s="215"/>
      <c r="HWK331" s="215"/>
      <c r="HWL331" s="215"/>
      <c r="HWM331" s="215"/>
      <c r="HWN331" s="215"/>
      <c r="HWO331" s="215"/>
      <c r="HWP331" s="215"/>
      <c r="HWQ331" s="215"/>
      <c r="HWR331" s="215"/>
      <c r="HWS331" s="215"/>
      <c r="HWT331" s="215"/>
      <c r="HWU331" s="215"/>
      <c r="HWV331" s="215"/>
      <c r="HWW331" s="215"/>
      <c r="HWX331" s="215"/>
      <c r="HWY331" s="215"/>
      <c r="HWZ331" s="215"/>
      <c r="HXA331" s="215"/>
      <c r="HXB331" s="215"/>
      <c r="HXC331" s="215"/>
      <c r="HXD331" s="215"/>
      <c r="HXE331" s="215"/>
      <c r="HXF331" s="215"/>
      <c r="HXG331" s="215"/>
      <c r="HXH331" s="215"/>
      <c r="HXI331" s="215"/>
      <c r="HXJ331" s="215"/>
      <c r="HXK331" s="215"/>
      <c r="HXL331" s="215"/>
      <c r="HXM331" s="215"/>
      <c r="HXN331" s="215"/>
      <c r="HXO331" s="215"/>
      <c r="HXP331" s="215"/>
      <c r="HXQ331" s="215"/>
      <c r="HXR331" s="215"/>
      <c r="HXS331" s="215"/>
      <c r="HXT331" s="215"/>
      <c r="HXU331" s="215"/>
      <c r="HXV331" s="215"/>
      <c r="HXW331" s="215"/>
      <c r="HXX331" s="215"/>
      <c r="HXY331" s="215"/>
      <c r="HXZ331" s="215"/>
      <c r="HYA331" s="215"/>
      <c r="HYB331" s="215"/>
      <c r="HYC331" s="215"/>
      <c r="HYD331" s="215"/>
      <c r="HYE331" s="215"/>
      <c r="HYF331" s="215"/>
      <c r="HYG331" s="215"/>
      <c r="HYH331" s="215"/>
      <c r="HYI331" s="215"/>
      <c r="HYJ331" s="215"/>
      <c r="HYK331" s="215"/>
      <c r="HYL331" s="215"/>
      <c r="HYM331" s="215"/>
      <c r="HYN331" s="215"/>
      <c r="HYO331" s="215"/>
      <c r="HYP331" s="215"/>
      <c r="HYQ331" s="215"/>
      <c r="HYR331" s="215"/>
      <c r="HYS331" s="215"/>
      <c r="HYT331" s="215"/>
      <c r="HYU331" s="215"/>
      <c r="HYV331" s="215"/>
      <c r="HYW331" s="215"/>
      <c r="HYX331" s="215"/>
      <c r="HYY331" s="215"/>
      <c r="HYZ331" s="215"/>
      <c r="HZA331" s="215"/>
      <c r="HZB331" s="215"/>
      <c r="HZC331" s="215"/>
      <c r="HZD331" s="215"/>
      <c r="HZE331" s="215"/>
      <c r="HZF331" s="215"/>
      <c r="HZG331" s="215"/>
      <c r="HZH331" s="215"/>
      <c r="HZI331" s="215"/>
      <c r="HZJ331" s="215"/>
      <c r="HZK331" s="215"/>
      <c r="HZL331" s="215"/>
      <c r="HZM331" s="215"/>
      <c r="HZN331" s="215"/>
      <c r="HZO331" s="215"/>
      <c r="HZP331" s="215"/>
      <c r="HZQ331" s="215"/>
      <c r="HZR331" s="215"/>
      <c r="HZS331" s="215"/>
      <c r="HZT331" s="215"/>
      <c r="HZU331" s="215"/>
      <c r="HZV331" s="215"/>
      <c r="HZW331" s="215"/>
      <c r="HZX331" s="215"/>
      <c r="HZY331" s="215"/>
      <c r="HZZ331" s="215"/>
      <c r="IAA331" s="215"/>
      <c r="IAB331" s="215"/>
      <c r="IAC331" s="215"/>
      <c r="IAD331" s="215"/>
      <c r="IAE331" s="215"/>
      <c r="IAF331" s="215"/>
      <c r="IAG331" s="215"/>
      <c r="IAH331" s="215"/>
      <c r="IAI331" s="215"/>
      <c r="IAJ331" s="215"/>
      <c r="IAK331" s="215"/>
      <c r="IAL331" s="215"/>
      <c r="IAM331" s="215"/>
      <c r="IAN331" s="215"/>
      <c r="IAO331" s="215"/>
      <c r="IAP331" s="215"/>
      <c r="IAQ331" s="215"/>
      <c r="IAR331" s="215"/>
      <c r="IAS331" s="215"/>
      <c r="IAT331" s="215"/>
      <c r="IAU331" s="215"/>
      <c r="IAV331" s="215"/>
      <c r="IAW331" s="215"/>
      <c r="IAX331" s="215"/>
      <c r="IAY331" s="215"/>
      <c r="IAZ331" s="215"/>
      <c r="IBA331" s="215"/>
      <c r="IBB331" s="215"/>
      <c r="IBC331" s="215"/>
      <c r="IBD331" s="215"/>
      <c r="IBE331" s="215"/>
      <c r="IBF331" s="215"/>
      <c r="IBG331" s="215"/>
      <c r="IBH331" s="215"/>
      <c r="IBI331" s="215"/>
      <c r="IBJ331" s="215"/>
      <c r="IBK331" s="215"/>
      <c r="IBL331" s="215"/>
      <c r="IBM331" s="215"/>
      <c r="IBN331" s="215"/>
      <c r="IBO331" s="215"/>
      <c r="IBP331" s="215"/>
      <c r="IBQ331" s="215"/>
      <c r="IBR331" s="215"/>
      <c r="IBS331" s="215"/>
      <c r="IBT331" s="215"/>
      <c r="IBU331" s="215"/>
      <c r="IBV331" s="215"/>
      <c r="IBW331" s="215"/>
      <c r="IBX331" s="215"/>
      <c r="IBY331" s="215"/>
      <c r="IBZ331" s="215"/>
      <c r="ICA331" s="215"/>
      <c r="ICB331" s="215"/>
      <c r="ICC331" s="215"/>
      <c r="ICD331" s="215"/>
      <c r="ICE331" s="215"/>
      <c r="ICF331" s="215"/>
      <c r="ICG331" s="215"/>
      <c r="ICH331" s="215"/>
      <c r="ICI331" s="215"/>
      <c r="ICJ331" s="215"/>
      <c r="ICK331" s="215"/>
      <c r="ICL331" s="215"/>
      <c r="ICM331" s="215"/>
      <c r="ICN331" s="215"/>
      <c r="ICO331" s="215"/>
      <c r="ICP331" s="215"/>
      <c r="ICQ331" s="215"/>
      <c r="ICR331" s="215"/>
      <c r="ICS331" s="215"/>
      <c r="ICT331" s="215"/>
      <c r="ICU331" s="215"/>
      <c r="ICV331" s="215"/>
      <c r="ICW331" s="215"/>
      <c r="ICX331" s="215"/>
      <c r="ICY331" s="215"/>
      <c r="ICZ331" s="215"/>
      <c r="IDA331" s="215"/>
      <c r="IDB331" s="215"/>
      <c r="IDC331" s="215"/>
      <c r="IDD331" s="215"/>
      <c r="IDE331" s="215"/>
      <c r="IDF331" s="215"/>
      <c r="IDG331" s="215"/>
      <c r="IDH331" s="215"/>
      <c r="IDI331" s="215"/>
      <c r="IDJ331" s="215"/>
      <c r="IDK331" s="215"/>
      <c r="IDL331" s="215"/>
      <c r="IDM331" s="215"/>
      <c r="IDN331" s="215"/>
      <c r="IDO331" s="215"/>
      <c r="IDP331" s="215"/>
      <c r="IDQ331" s="215"/>
      <c r="IDR331" s="215"/>
      <c r="IDS331" s="215"/>
      <c r="IDT331" s="215"/>
      <c r="IDU331" s="215"/>
      <c r="IDV331" s="215"/>
      <c r="IDW331" s="215"/>
      <c r="IDX331" s="215"/>
      <c r="IDY331" s="215"/>
      <c r="IDZ331" s="215"/>
      <c r="IEA331" s="215"/>
      <c r="IEB331" s="215"/>
      <c r="IEC331" s="215"/>
      <c r="IED331" s="215"/>
      <c r="IEE331" s="215"/>
      <c r="IEF331" s="215"/>
      <c r="IEG331" s="215"/>
      <c r="IEH331" s="215"/>
      <c r="IEI331" s="215"/>
      <c r="IEJ331" s="215"/>
      <c r="IEK331" s="215"/>
      <c r="IEL331" s="215"/>
      <c r="IEM331" s="215"/>
      <c r="IEN331" s="215"/>
      <c r="IEO331" s="215"/>
      <c r="IEP331" s="215"/>
      <c r="IEQ331" s="215"/>
      <c r="IER331" s="215"/>
      <c r="IES331" s="215"/>
      <c r="IET331" s="215"/>
      <c r="IEU331" s="215"/>
      <c r="IEV331" s="215"/>
      <c r="IEW331" s="215"/>
      <c r="IEX331" s="215"/>
      <c r="IEY331" s="215"/>
      <c r="IEZ331" s="215"/>
      <c r="IFA331" s="215"/>
      <c r="IFB331" s="215"/>
      <c r="IFC331" s="215"/>
      <c r="IFD331" s="215"/>
      <c r="IFE331" s="215"/>
      <c r="IFF331" s="215"/>
      <c r="IFG331" s="215"/>
      <c r="IFH331" s="215"/>
      <c r="IFI331" s="215"/>
      <c r="IFJ331" s="215"/>
      <c r="IFK331" s="215"/>
      <c r="IFL331" s="215"/>
      <c r="IFM331" s="215"/>
      <c r="IFN331" s="215"/>
      <c r="IFO331" s="215"/>
      <c r="IFP331" s="215"/>
      <c r="IFQ331" s="215"/>
      <c r="IFR331" s="215"/>
      <c r="IFS331" s="215"/>
      <c r="IFT331" s="215"/>
      <c r="IFU331" s="215"/>
      <c r="IFV331" s="215"/>
      <c r="IFW331" s="215"/>
      <c r="IFX331" s="215"/>
      <c r="IFY331" s="215"/>
      <c r="IFZ331" s="215"/>
      <c r="IGA331" s="215"/>
      <c r="IGB331" s="215"/>
      <c r="IGC331" s="215"/>
      <c r="IGD331" s="215"/>
      <c r="IGE331" s="215"/>
      <c r="IGF331" s="215"/>
      <c r="IGG331" s="215"/>
      <c r="IGH331" s="215"/>
      <c r="IGI331" s="215"/>
      <c r="IGJ331" s="215"/>
      <c r="IGK331" s="215"/>
      <c r="IGL331" s="215"/>
      <c r="IGM331" s="215"/>
      <c r="IGN331" s="215"/>
      <c r="IGO331" s="215"/>
      <c r="IGP331" s="215"/>
      <c r="IGQ331" s="215"/>
      <c r="IGR331" s="215"/>
      <c r="IGS331" s="215"/>
      <c r="IGT331" s="215"/>
      <c r="IGU331" s="215"/>
      <c r="IGV331" s="215"/>
      <c r="IGW331" s="215"/>
      <c r="IGX331" s="215"/>
      <c r="IGY331" s="215"/>
      <c r="IGZ331" s="215"/>
      <c r="IHA331" s="215"/>
      <c r="IHB331" s="215"/>
      <c r="IHC331" s="215"/>
      <c r="IHD331" s="215"/>
      <c r="IHE331" s="215"/>
      <c r="IHF331" s="215"/>
      <c r="IHG331" s="215"/>
      <c r="IHH331" s="215"/>
      <c r="IHI331" s="215"/>
      <c r="IHJ331" s="215"/>
      <c r="IHK331" s="215"/>
      <c r="IHL331" s="215"/>
      <c r="IHM331" s="215"/>
      <c r="IHN331" s="215"/>
      <c r="IHO331" s="215"/>
      <c r="IHP331" s="215"/>
      <c r="IHQ331" s="215"/>
      <c r="IHR331" s="215"/>
      <c r="IHS331" s="215"/>
      <c r="IHT331" s="215"/>
      <c r="IHU331" s="215"/>
      <c r="IHV331" s="215"/>
      <c r="IHW331" s="215"/>
      <c r="IHX331" s="215"/>
      <c r="IHY331" s="215"/>
      <c r="IHZ331" s="215"/>
      <c r="IIA331" s="215"/>
      <c r="IIB331" s="215"/>
      <c r="IIC331" s="215"/>
      <c r="IID331" s="215"/>
      <c r="IIE331" s="215"/>
      <c r="IIF331" s="215"/>
      <c r="IIG331" s="215"/>
      <c r="IIH331" s="215"/>
      <c r="III331" s="215"/>
      <c r="IIJ331" s="215"/>
      <c r="IIK331" s="215"/>
      <c r="IIL331" s="215"/>
      <c r="IIM331" s="215"/>
      <c r="IIN331" s="215"/>
      <c r="IIO331" s="215"/>
      <c r="IIP331" s="215"/>
      <c r="IIQ331" s="215"/>
      <c r="IIR331" s="215"/>
      <c r="IIS331" s="215"/>
      <c r="IIT331" s="215"/>
      <c r="IIU331" s="215"/>
      <c r="IIV331" s="215"/>
      <c r="IIW331" s="215"/>
      <c r="IIX331" s="215"/>
      <c r="IIY331" s="215"/>
      <c r="IIZ331" s="215"/>
      <c r="IJA331" s="215"/>
      <c r="IJB331" s="215"/>
      <c r="IJC331" s="215"/>
      <c r="IJD331" s="215"/>
      <c r="IJE331" s="215"/>
      <c r="IJF331" s="215"/>
      <c r="IJG331" s="215"/>
      <c r="IJH331" s="215"/>
      <c r="IJI331" s="215"/>
      <c r="IJJ331" s="215"/>
      <c r="IJK331" s="215"/>
      <c r="IJL331" s="215"/>
      <c r="IJM331" s="215"/>
      <c r="IJN331" s="215"/>
      <c r="IJO331" s="215"/>
      <c r="IJP331" s="215"/>
      <c r="IJQ331" s="215"/>
      <c r="IJR331" s="215"/>
      <c r="IJS331" s="215"/>
      <c r="IJT331" s="215"/>
      <c r="IJU331" s="215"/>
      <c r="IJV331" s="215"/>
      <c r="IJW331" s="215"/>
      <c r="IJX331" s="215"/>
      <c r="IJY331" s="215"/>
      <c r="IJZ331" s="215"/>
      <c r="IKA331" s="215"/>
      <c r="IKB331" s="215"/>
      <c r="IKC331" s="215"/>
      <c r="IKD331" s="215"/>
      <c r="IKE331" s="215"/>
      <c r="IKF331" s="215"/>
      <c r="IKG331" s="215"/>
      <c r="IKH331" s="215"/>
      <c r="IKI331" s="215"/>
      <c r="IKJ331" s="215"/>
      <c r="IKK331" s="215"/>
      <c r="IKL331" s="215"/>
      <c r="IKM331" s="215"/>
      <c r="IKN331" s="215"/>
      <c r="IKO331" s="215"/>
      <c r="IKP331" s="215"/>
      <c r="IKQ331" s="215"/>
      <c r="IKR331" s="215"/>
      <c r="IKS331" s="215"/>
      <c r="IKT331" s="215"/>
      <c r="IKU331" s="215"/>
      <c r="IKV331" s="215"/>
      <c r="IKW331" s="215"/>
      <c r="IKX331" s="215"/>
      <c r="IKY331" s="215"/>
      <c r="IKZ331" s="215"/>
      <c r="ILA331" s="215"/>
      <c r="ILB331" s="215"/>
      <c r="ILC331" s="215"/>
      <c r="ILD331" s="215"/>
      <c r="ILE331" s="215"/>
      <c r="ILF331" s="215"/>
      <c r="ILG331" s="215"/>
      <c r="ILH331" s="215"/>
      <c r="ILI331" s="215"/>
      <c r="ILJ331" s="215"/>
      <c r="ILK331" s="215"/>
      <c r="ILL331" s="215"/>
      <c r="ILM331" s="215"/>
      <c r="ILN331" s="215"/>
      <c r="ILO331" s="215"/>
      <c r="ILP331" s="215"/>
      <c r="ILQ331" s="215"/>
      <c r="ILR331" s="215"/>
      <c r="ILS331" s="215"/>
      <c r="ILT331" s="215"/>
      <c r="ILU331" s="215"/>
      <c r="ILV331" s="215"/>
      <c r="ILW331" s="215"/>
      <c r="ILX331" s="215"/>
      <c r="ILY331" s="215"/>
      <c r="ILZ331" s="215"/>
      <c r="IMA331" s="215"/>
      <c r="IMB331" s="215"/>
      <c r="IMC331" s="215"/>
      <c r="IMD331" s="215"/>
      <c r="IME331" s="215"/>
      <c r="IMF331" s="215"/>
      <c r="IMG331" s="215"/>
      <c r="IMH331" s="215"/>
      <c r="IMI331" s="215"/>
      <c r="IMJ331" s="215"/>
      <c r="IMK331" s="215"/>
      <c r="IML331" s="215"/>
      <c r="IMM331" s="215"/>
      <c r="IMN331" s="215"/>
      <c r="IMO331" s="215"/>
      <c r="IMP331" s="215"/>
      <c r="IMQ331" s="215"/>
      <c r="IMR331" s="215"/>
      <c r="IMS331" s="215"/>
      <c r="IMT331" s="215"/>
      <c r="IMU331" s="215"/>
      <c r="IMV331" s="215"/>
      <c r="IMW331" s="215"/>
      <c r="IMX331" s="215"/>
      <c r="IMY331" s="215"/>
      <c r="IMZ331" s="215"/>
      <c r="INA331" s="215"/>
      <c r="INB331" s="215"/>
      <c r="INC331" s="215"/>
      <c r="IND331" s="215"/>
      <c r="INE331" s="215"/>
      <c r="INF331" s="215"/>
      <c r="ING331" s="215"/>
      <c r="INH331" s="215"/>
      <c r="INI331" s="215"/>
      <c r="INJ331" s="215"/>
      <c r="INK331" s="215"/>
      <c r="INL331" s="215"/>
      <c r="INM331" s="215"/>
      <c r="INN331" s="215"/>
      <c r="INO331" s="215"/>
      <c r="INP331" s="215"/>
      <c r="INQ331" s="215"/>
      <c r="INR331" s="215"/>
      <c r="INS331" s="215"/>
      <c r="INT331" s="215"/>
      <c r="INU331" s="215"/>
      <c r="INV331" s="215"/>
      <c r="INW331" s="215"/>
      <c r="INX331" s="215"/>
      <c r="INY331" s="215"/>
      <c r="INZ331" s="215"/>
      <c r="IOA331" s="215"/>
      <c r="IOB331" s="215"/>
      <c r="IOC331" s="215"/>
      <c r="IOD331" s="215"/>
      <c r="IOE331" s="215"/>
      <c r="IOF331" s="215"/>
      <c r="IOG331" s="215"/>
      <c r="IOH331" s="215"/>
      <c r="IOI331" s="215"/>
      <c r="IOJ331" s="215"/>
      <c r="IOK331" s="215"/>
      <c r="IOL331" s="215"/>
      <c r="IOM331" s="215"/>
      <c r="ION331" s="215"/>
      <c r="IOO331" s="215"/>
      <c r="IOP331" s="215"/>
      <c r="IOQ331" s="215"/>
      <c r="IOR331" s="215"/>
      <c r="IOS331" s="215"/>
      <c r="IOT331" s="215"/>
      <c r="IOU331" s="215"/>
      <c r="IOV331" s="215"/>
      <c r="IOW331" s="215"/>
      <c r="IOX331" s="215"/>
      <c r="IOY331" s="215"/>
      <c r="IOZ331" s="215"/>
      <c r="IPA331" s="215"/>
      <c r="IPB331" s="215"/>
      <c r="IPC331" s="215"/>
      <c r="IPD331" s="215"/>
      <c r="IPE331" s="215"/>
      <c r="IPF331" s="215"/>
      <c r="IPG331" s="215"/>
      <c r="IPH331" s="215"/>
      <c r="IPI331" s="215"/>
      <c r="IPJ331" s="215"/>
      <c r="IPK331" s="215"/>
      <c r="IPL331" s="215"/>
      <c r="IPM331" s="215"/>
      <c r="IPN331" s="215"/>
      <c r="IPO331" s="215"/>
      <c r="IPP331" s="215"/>
      <c r="IPQ331" s="215"/>
      <c r="IPR331" s="215"/>
      <c r="IPS331" s="215"/>
      <c r="IPT331" s="215"/>
      <c r="IPU331" s="215"/>
      <c r="IPV331" s="215"/>
      <c r="IPW331" s="215"/>
      <c r="IPX331" s="215"/>
      <c r="IPY331" s="215"/>
      <c r="IPZ331" s="215"/>
      <c r="IQA331" s="215"/>
      <c r="IQB331" s="215"/>
      <c r="IQC331" s="215"/>
      <c r="IQD331" s="215"/>
      <c r="IQE331" s="215"/>
      <c r="IQF331" s="215"/>
      <c r="IQG331" s="215"/>
      <c r="IQH331" s="215"/>
      <c r="IQI331" s="215"/>
      <c r="IQJ331" s="215"/>
      <c r="IQK331" s="215"/>
      <c r="IQL331" s="215"/>
      <c r="IQM331" s="215"/>
      <c r="IQN331" s="215"/>
      <c r="IQO331" s="215"/>
      <c r="IQP331" s="215"/>
      <c r="IQQ331" s="215"/>
      <c r="IQR331" s="215"/>
      <c r="IQS331" s="215"/>
      <c r="IQT331" s="215"/>
      <c r="IQU331" s="215"/>
      <c r="IQV331" s="215"/>
      <c r="IQW331" s="215"/>
      <c r="IQX331" s="215"/>
      <c r="IQY331" s="215"/>
      <c r="IQZ331" s="215"/>
      <c r="IRA331" s="215"/>
      <c r="IRB331" s="215"/>
      <c r="IRC331" s="215"/>
      <c r="IRD331" s="215"/>
      <c r="IRE331" s="215"/>
      <c r="IRF331" s="215"/>
      <c r="IRG331" s="215"/>
      <c r="IRH331" s="215"/>
      <c r="IRI331" s="215"/>
      <c r="IRJ331" s="215"/>
      <c r="IRK331" s="215"/>
      <c r="IRL331" s="215"/>
      <c r="IRM331" s="215"/>
      <c r="IRN331" s="215"/>
      <c r="IRO331" s="215"/>
      <c r="IRP331" s="215"/>
      <c r="IRQ331" s="215"/>
      <c r="IRR331" s="215"/>
      <c r="IRS331" s="215"/>
      <c r="IRT331" s="215"/>
      <c r="IRU331" s="215"/>
      <c r="IRV331" s="215"/>
      <c r="IRW331" s="215"/>
      <c r="IRX331" s="215"/>
      <c r="IRY331" s="215"/>
      <c r="IRZ331" s="215"/>
      <c r="ISA331" s="215"/>
      <c r="ISB331" s="215"/>
      <c r="ISC331" s="215"/>
      <c r="ISD331" s="215"/>
      <c r="ISE331" s="215"/>
      <c r="ISF331" s="215"/>
      <c r="ISG331" s="215"/>
      <c r="ISH331" s="215"/>
      <c r="ISI331" s="215"/>
      <c r="ISJ331" s="215"/>
      <c r="ISK331" s="215"/>
      <c r="ISL331" s="215"/>
      <c r="ISM331" s="215"/>
      <c r="ISN331" s="215"/>
      <c r="ISO331" s="215"/>
      <c r="ISP331" s="215"/>
      <c r="ISQ331" s="215"/>
      <c r="ISR331" s="215"/>
      <c r="ISS331" s="215"/>
      <c r="IST331" s="215"/>
      <c r="ISU331" s="215"/>
      <c r="ISV331" s="215"/>
      <c r="ISW331" s="215"/>
      <c r="ISX331" s="215"/>
      <c r="ISY331" s="215"/>
      <c r="ISZ331" s="215"/>
      <c r="ITA331" s="215"/>
      <c r="ITB331" s="215"/>
      <c r="ITC331" s="215"/>
      <c r="ITD331" s="215"/>
      <c r="ITE331" s="215"/>
      <c r="ITF331" s="215"/>
      <c r="ITG331" s="215"/>
      <c r="ITH331" s="215"/>
      <c r="ITI331" s="215"/>
      <c r="ITJ331" s="215"/>
      <c r="ITK331" s="215"/>
      <c r="ITL331" s="215"/>
      <c r="ITM331" s="215"/>
      <c r="ITN331" s="215"/>
      <c r="ITO331" s="215"/>
      <c r="ITP331" s="215"/>
      <c r="ITQ331" s="215"/>
      <c r="ITR331" s="215"/>
      <c r="ITS331" s="215"/>
      <c r="ITT331" s="215"/>
      <c r="ITU331" s="215"/>
      <c r="ITV331" s="215"/>
      <c r="ITW331" s="215"/>
      <c r="ITX331" s="215"/>
      <c r="ITY331" s="215"/>
      <c r="ITZ331" s="215"/>
      <c r="IUA331" s="215"/>
      <c r="IUB331" s="215"/>
      <c r="IUC331" s="215"/>
      <c r="IUD331" s="215"/>
      <c r="IUE331" s="215"/>
      <c r="IUF331" s="215"/>
      <c r="IUG331" s="215"/>
      <c r="IUH331" s="215"/>
      <c r="IUI331" s="215"/>
      <c r="IUJ331" s="215"/>
      <c r="IUK331" s="215"/>
      <c r="IUL331" s="215"/>
      <c r="IUM331" s="215"/>
      <c r="IUN331" s="215"/>
      <c r="IUO331" s="215"/>
      <c r="IUP331" s="215"/>
      <c r="IUQ331" s="215"/>
      <c r="IUR331" s="215"/>
      <c r="IUS331" s="215"/>
      <c r="IUT331" s="215"/>
      <c r="IUU331" s="215"/>
      <c r="IUV331" s="215"/>
      <c r="IUW331" s="215"/>
      <c r="IUX331" s="215"/>
      <c r="IUY331" s="215"/>
      <c r="IUZ331" s="215"/>
      <c r="IVA331" s="215"/>
      <c r="IVB331" s="215"/>
      <c r="IVC331" s="215"/>
      <c r="IVD331" s="215"/>
      <c r="IVE331" s="215"/>
      <c r="IVF331" s="215"/>
      <c r="IVG331" s="215"/>
      <c r="IVH331" s="215"/>
      <c r="IVI331" s="215"/>
      <c r="IVJ331" s="215"/>
      <c r="IVK331" s="215"/>
      <c r="IVL331" s="215"/>
      <c r="IVM331" s="215"/>
      <c r="IVN331" s="215"/>
      <c r="IVO331" s="215"/>
      <c r="IVP331" s="215"/>
      <c r="IVQ331" s="215"/>
      <c r="IVR331" s="215"/>
      <c r="IVS331" s="215"/>
      <c r="IVT331" s="215"/>
      <c r="IVU331" s="215"/>
      <c r="IVV331" s="215"/>
      <c r="IVW331" s="215"/>
      <c r="IVX331" s="215"/>
      <c r="IVY331" s="215"/>
      <c r="IVZ331" s="215"/>
      <c r="IWA331" s="215"/>
      <c r="IWB331" s="215"/>
      <c r="IWC331" s="215"/>
      <c r="IWD331" s="215"/>
      <c r="IWE331" s="215"/>
      <c r="IWF331" s="215"/>
      <c r="IWG331" s="215"/>
      <c r="IWH331" s="215"/>
      <c r="IWI331" s="215"/>
      <c r="IWJ331" s="215"/>
      <c r="IWK331" s="215"/>
      <c r="IWL331" s="215"/>
      <c r="IWM331" s="215"/>
      <c r="IWN331" s="215"/>
      <c r="IWO331" s="215"/>
      <c r="IWP331" s="215"/>
      <c r="IWQ331" s="215"/>
      <c r="IWR331" s="215"/>
      <c r="IWS331" s="215"/>
      <c r="IWT331" s="215"/>
      <c r="IWU331" s="215"/>
      <c r="IWV331" s="215"/>
      <c r="IWW331" s="215"/>
      <c r="IWX331" s="215"/>
      <c r="IWY331" s="215"/>
      <c r="IWZ331" s="215"/>
      <c r="IXA331" s="215"/>
      <c r="IXB331" s="215"/>
      <c r="IXC331" s="215"/>
      <c r="IXD331" s="215"/>
      <c r="IXE331" s="215"/>
      <c r="IXF331" s="215"/>
      <c r="IXG331" s="215"/>
      <c r="IXH331" s="215"/>
      <c r="IXI331" s="215"/>
      <c r="IXJ331" s="215"/>
      <c r="IXK331" s="215"/>
      <c r="IXL331" s="215"/>
      <c r="IXM331" s="215"/>
      <c r="IXN331" s="215"/>
      <c r="IXO331" s="215"/>
      <c r="IXP331" s="215"/>
      <c r="IXQ331" s="215"/>
      <c r="IXR331" s="215"/>
      <c r="IXS331" s="215"/>
      <c r="IXT331" s="215"/>
      <c r="IXU331" s="215"/>
      <c r="IXV331" s="215"/>
      <c r="IXW331" s="215"/>
      <c r="IXX331" s="215"/>
      <c r="IXY331" s="215"/>
      <c r="IXZ331" s="215"/>
      <c r="IYA331" s="215"/>
      <c r="IYB331" s="215"/>
      <c r="IYC331" s="215"/>
      <c r="IYD331" s="215"/>
      <c r="IYE331" s="215"/>
      <c r="IYF331" s="215"/>
      <c r="IYG331" s="215"/>
      <c r="IYH331" s="215"/>
      <c r="IYI331" s="215"/>
      <c r="IYJ331" s="215"/>
      <c r="IYK331" s="215"/>
      <c r="IYL331" s="215"/>
      <c r="IYM331" s="215"/>
      <c r="IYN331" s="215"/>
      <c r="IYO331" s="215"/>
      <c r="IYP331" s="215"/>
      <c r="IYQ331" s="215"/>
      <c r="IYR331" s="215"/>
      <c r="IYS331" s="215"/>
      <c r="IYT331" s="215"/>
      <c r="IYU331" s="215"/>
      <c r="IYV331" s="215"/>
      <c r="IYW331" s="215"/>
      <c r="IYX331" s="215"/>
      <c r="IYY331" s="215"/>
      <c r="IYZ331" s="215"/>
      <c r="IZA331" s="215"/>
      <c r="IZB331" s="215"/>
      <c r="IZC331" s="215"/>
      <c r="IZD331" s="215"/>
      <c r="IZE331" s="215"/>
      <c r="IZF331" s="215"/>
      <c r="IZG331" s="215"/>
      <c r="IZH331" s="215"/>
      <c r="IZI331" s="215"/>
      <c r="IZJ331" s="215"/>
      <c r="IZK331" s="215"/>
      <c r="IZL331" s="215"/>
      <c r="IZM331" s="215"/>
      <c r="IZN331" s="215"/>
      <c r="IZO331" s="215"/>
      <c r="IZP331" s="215"/>
      <c r="IZQ331" s="215"/>
      <c r="IZR331" s="215"/>
      <c r="IZS331" s="215"/>
      <c r="IZT331" s="215"/>
      <c r="IZU331" s="215"/>
      <c r="IZV331" s="215"/>
      <c r="IZW331" s="215"/>
      <c r="IZX331" s="215"/>
      <c r="IZY331" s="215"/>
      <c r="IZZ331" s="215"/>
      <c r="JAA331" s="215"/>
      <c r="JAB331" s="215"/>
      <c r="JAC331" s="215"/>
      <c r="JAD331" s="215"/>
      <c r="JAE331" s="215"/>
      <c r="JAF331" s="215"/>
      <c r="JAG331" s="215"/>
      <c r="JAH331" s="215"/>
      <c r="JAI331" s="215"/>
      <c r="JAJ331" s="215"/>
      <c r="JAK331" s="215"/>
      <c r="JAL331" s="215"/>
      <c r="JAM331" s="215"/>
      <c r="JAN331" s="215"/>
      <c r="JAO331" s="215"/>
      <c r="JAP331" s="215"/>
      <c r="JAQ331" s="215"/>
      <c r="JAR331" s="215"/>
      <c r="JAS331" s="215"/>
      <c r="JAT331" s="215"/>
      <c r="JAU331" s="215"/>
      <c r="JAV331" s="215"/>
      <c r="JAW331" s="215"/>
      <c r="JAX331" s="215"/>
      <c r="JAY331" s="215"/>
      <c r="JAZ331" s="215"/>
      <c r="JBA331" s="215"/>
      <c r="JBB331" s="215"/>
      <c r="JBC331" s="215"/>
      <c r="JBD331" s="215"/>
      <c r="JBE331" s="215"/>
      <c r="JBF331" s="215"/>
      <c r="JBG331" s="215"/>
      <c r="JBH331" s="215"/>
      <c r="JBI331" s="215"/>
      <c r="JBJ331" s="215"/>
      <c r="JBK331" s="215"/>
      <c r="JBL331" s="215"/>
      <c r="JBM331" s="215"/>
      <c r="JBN331" s="215"/>
      <c r="JBO331" s="215"/>
      <c r="JBP331" s="215"/>
      <c r="JBQ331" s="215"/>
      <c r="JBR331" s="215"/>
      <c r="JBS331" s="215"/>
      <c r="JBT331" s="215"/>
      <c r="JBU331" s="215"/>
      <c r="JBV331" s="215"/>
      <c r="JBW331" s="215"/>
      <c r="JBX331" s="215"/>
      <c r="JBY331" s="215"/>
      <c r="JBZ331" s="215"/>
      <c r="JCA331" s="215"/>
      <c r="JCB331" s="215"/>
      <c r="JCC331" s="215"/>
      <c r="JCD331" s="215"/>
      <c r="JCE331" s="215"/>
      <c r="JCF331" s="215"/>
      <c r="JCG331" s="215"/>
      <c r="JCH331" s="215"/>
      <c r="JCI331" s="215"/>
      <c r="JCJ331" s="215"/>
      <c r="JCK331" s="215"/>
      <c r="JCL331" s="215"/>
      <c r="JCM331" s="215"/>
      <c r="JCN331" s="215"/>
      <c r="JCO331" s="215"/>
      <c r="JCP331" s="215"/>
      <c r="JCQ331" s="215"/>
      <c r="JCR331" s="215"/>
      <c r="JCS331" s="215"/>
      <c r="JCT331" s="215"/>
      <c r="JCU331" s="215"/>
      <c r="JCV331" s="215"/>
      <c r="JCW331" s="215"/>
      <c r="JCX331" s="215"/>
      <c r="JCY331" s="215"/>
      <c r="JCZ331" s="215"/>
      <c r="JDA331" s="215"/>
      <c r="JDB331" s="215"/>
      <c r="JDC331" s="215"/>
      <c r="JDD331" s="215"/>
      <c r="JDE331" s="215"/>
      <c r="JDF331" s="215"/>
      <c r="JDG331" s="215"/>
      <c r="JDH331" s="215"/>
      <c r="JDI331" s="215"/>
      <c r="JDJ331" s="215"/>
      <c r="JDK331" s="215"/>
      <c r="JDL331" s="215"/>
      <c r="JDM331" s="215"/>
      <c r="JDN331" s="215"/>
      <c r="JDO331" s="215"/>
      <c r="JDP331" s="215"/>
      <c r="JDQ331" s="215"/>
      <c r="JDR331" s="215"/>
      <c r="JDS331" s="215"/>
      <c r="JDT331" s="215"/>
      <c r="JDU331" s="215"/>
      <c r="JDV331" s="215"/>
      <c r="JDW331" s="215"/>
      <c r="JDX331" s="215"/>
      <c r="JDY331" s="215"/>
      <c r="JDZ331" s="215"/>
      <c r="JEA331" s="215"/>
      <c r="JEB331" s="215"/>
      <c r="JEC331" s="215"/>
      <c r="JED331" s="215"/>
      <c r="JEE331" s="215"/>
      <c r="JEF331" s="215"/>
      <c r="JEG331" s="215"/>
      <c r="JEH331" s="215"/>
      <c r="JEI331" s="215"/>
      <c r="JEJ331" s="215"/>
      <c r="JEK331" s="215"/>
      <c r="JEL331" s="215"/>
      <c r="JEM331" s="215"/>
      <c r="JEN331" s="215"/>
      <c r="JEO331" s="215"/>
      <c r="JEP331" s="215"/>
      <c r="JEQ331" s="215"/>
      <c r="JER331" s="215"/>
      <c r="JES331" s="215"/>
      <c r="JET331" s="215"/>
      <c r="JEU331" s="215"/>
      <c r="JEV331" s="215"/>
      <c r="JEW331" s="215"/>
      <c r="JEX331" s="215"/>
      <c r="JEY331" s="215"/>
      <c r="JEZ331" s="215"/>
      <c r="JFA331" s="215"/>
      <c r="JFB331" s="215"/>
      <c r="JFC331" s="215"/>
      <c r="JFD331" s="215"/>
      <c r="JFE331" s="215"/>
      <c r="JFF331" s="215"/>
      <c r="JFG331" s="215"/>
      <c r="JFH331" s="215"/>
      <c r="JFI331" s="215"/>
      <c r="JFJ331" s="215"/>
      <c r="JFK331" s="215"/>
      <c r="JFL331" s="215"/>
      <c r="JFM331" s="215"/>
      <c r="JFN331" s="215"/>
      <c r="JFO331" s="215"/>
      <c r="JFP331" s="215"/>
      <c r="JFQ331" s="215"/>
      <c r="JFR331" s="215"/>
      <c r="JFS331" s="215"/>
      <c r="JFT331" s="215"/>
      <c r="JFU331" s="215"/>
      <c r="JFV331" s="215"/>
      <c r="JFW331" s="215"/>
      <c r="JFX331" s="215"/>
      <c r="JFY331" s="215"/>
      <c r="JFZ331" s="215"/>
      <c r="JGA331" s="215"/>
      <c r="JGB331" s="215"/>
      <c r="JGC331" s="215"/>
      <c r="JGD331" s="215"/>
      <c r="JGE331" s="215"/>
      <c r="JGF331" s="215"/>
      <c r="JGG331" s="215"/>
      <c r="JGH331" s="215"/>
      <c r="JGI331" s="215"/>
      <c r="JGJ331" s="215"/>
      <c r="JGK331" s="215"/>
      <c r="JGL331" s="215"/>
      <c r="JGM331" s="215"/>
      <c r="JGN331" s="215"/>
      <c r="JGO331" s="215"/>
      <c r="JGP331" s="215"/>
      <c r="JGQ331" s="215"/>
      <c r="JGR331" s="215"/>
      <c r="JGS331" s="215"/>
      <c r="JGT331" s="215"/>
      <c r="JGU331" s="215"/>
      <c r="JGV331" s="215"/>
      <c r="JGW331" s="215"/>
      <c r="JGX331" s="215"/>
      <c r="JGY331" s="215"/>
      <c r="JGZ331" s="215"/>
      <c r="JHA331" s="215"/>
      <c r="JHB331" s="215"/>
      <c r="JHC331" s="215"/>
      <c r="JHD331" s="215"/>
      <c r="JHE331" s="215"/>
      <c r="JHF331" s="215"/>
      <c r="JHG331" s="215"/>
      <c r="JHH331" s="215"/>
      <c r="JHI331" s="215"/>
      <c r="JHJ331" s="215"/>
      <c r="JHK331" s="215"/>
      <c r="JHL331" s="215"/>
      <c r="JHM331" s="215"/>
      <c r="JHN331" s="215"/>
      <c r="JHO331" s="215"/>
      <c r="JHP331" s="215"/>
      <c r="JHQ331" s="215"/>
      <c r="JHR331" s="215"/>
      <c r="JHS331" s="215"/>
      <c r="JHT331" s="215"/>
      <c r="JHU331" s="215"/>
      <c r="JHV331" s="215"/>
      <c r="JHW331" s="215"/>
      <c r="JHX331" s="215"/>
      <c r="JHY331" s="215"/>
      <c r="JHZ331" s="215"/>
      <c r="JIA331" s="215"/>
      <c r="JIB331" s="215"/>
      <c r="JIC331" s="215"/>
      <c r="JID331" s="215"/>
      <c r="JIE331" s="215"/>
      <c r="JIF331" s="215"/>
      <c r="JIG331" s="215"/>
      <c r="JIH331" s="215"/>
      <c r="JII331" s="215"/>
      <c r="JIJ331" s="215"/>
      <c r="JIK331" s="215"/>
      <c r="JIL331" s="215"/>
      <c r="JIM331" s="215"/>
      <c r="JIN331" s="215"/>
      <c r="JIO331" s="215"/>
      <c r="JIP331" s="215"/>
      <c r="JIQ331" s="215"/>
      <c r="JIR331" s="215"/>
      <c r="JIS331" s="215"/>
      <c r="JIT331" s="215"/>
      <c r="JIU331" s="215"/>
      <c r="JIV331" s="215"/>
      <c r="JIW331" s="215"/>
      <c r="JIX331" s="215"/>
      <c r="JIY331" s="215"/>
      <c r="JIZ331" s="215"/>
      <c r="JJA331" s="215"/>
      <c r="JJB331" s="215"/>
      <c r="JJC331" s="215"/>
      <c r="JJD331" s="215"/>
      <c r="JJE331" s="215"/>
      <c r="JJF331" s="215"/>
      <c r="JJG331" s="215"/>
      <c r="JJH331" s="215"/>
      <c r="JJI331" s="215"/>
      <c r="JJJ331" s="215"/>
      <c r="JJK331" s="215"/>
      <c r="JJL331" s="215"/>
      <c r="JJM331" s="215"/>
      <c r="JJN331" s="215"/>
      <c r="JJO331" s="215"/>
      <c r="JJP331" s="215"/>
      <c r="JJQ331" s="215"/>
      <c r="JJR331" s="215"/>
      <c r="JJS331" s="215"/>
      <c r="JJT331" s="215"/>
      <c r="JJU331" s="215"/>
      <c r="JJV331" s="215"/>
      <c r="JJW331" s="215"/>
      <c r="JJX331" s="215"/>
      <c r="JJY331" s="215"/>
      <c r="JJZ331" s="215"/>
      <c r="JKA331" s="215"/>
      <c r="JKB331" s="215"/>
      <c r="JKC331" s="215"/>
      <c r="JKD331" s="215"/>
      <c r="JKE331" s="215"/>
      <c r="JKF331" s="215"/>
      <c r="JKG331" s="215"/>
      <c r="JKH331" s="215"/>
      <c r="JKI331" s="215"/>
      <c r="JKJ331" s="215"/>
      <c r="JKK331" s="215"/>
      <c r="JKL331" s="215"/>
      <c r="JKM331" s="215"/>
      <c r="JKN331" s="215"/>
      <c r="JKO331" s="215"/>
      <c r="JKP331" s="215"/>
      <c r="JKQ331" s="215"/>
      <c r="JKR331" s="215"/>
      <c r="JKS331" s="215"/>
      <c r="JKT331" s="215"/>
      <c r="JKU331" s="215"/>
      <c r="JKV331" s="215"/>
      <c r="JKW331" s="215"/>
      <c r="JKX331" s="215"/>
      <c r="JKY331" s="215"/>
      <c r="JKZ331" s="215"/>
      <c r="JLA331" s="215"/>
      <c r="JLB331" s="215"/>
      <c r="JLC331" s="215"/>
      <c r="JLD331" s="215"/>
      <c r="JLE331" s="215"/>
      <c r="JLF331" s="215"/>
      <c r="JLG331" s="215"/>
      <c r="JLH331" s="215"/>
      <c r="JLI331" s="215"/>
      <c r="JLJ331" s="215"/>
      <c r="JLK331" s="215"/>
      <c r="JLL331" s="215"/>
      <c r="JLM331" s="215"/>
      <c r="JLN331" s="215"/>
      <c r="JLO331" s="215"/>
      <c r="JLP331" s="215"/>
      <c r="JLQ331" s="215"/>
      <c r="JLR331" s="215"/>
      <c r="JLS331" s="215"/>
      <c r="JLT331" s="215"/>
      <c r="JLU331" s="215"/>
      <c r="JLV331" s="215"/>
      <c r="JLW331" s="215"/>
      <c r="JLX331" s="215"/>
      <c r="JLY331" s="215"/>
      <c r="JLZ331" s="215"/>
      <c r="JMA331" s="215"/>
      <c r="JMB331" s="215"/>
      <c r="JMC331" s="215"/>
      <c r="JMD331" s="215"/>
      <c r="JME331" s="215"/>
      <c r="JMF331" s="215"/>
      <c r="JMG331" s="215"/>
      <c r="JMH331" s="215"/>
      <c r="JMI331" s="215"/>
      <c r="JMJ331" s="215"/>
      <c r="JMK331" s="215"/>
      <c r="JML331" s="215"/>
      <c r="JMM331" s="215"/>
      <c r="JMN331" s="215"/>
      <c r="JMO331" s="215"/>
      <c r="JMP331" s="215"/>
      <c r="JMQ331" s="215"/>
      <c r="JMR331" s="215"/>
      <c r="JMS331" s="215"/>
      <c r="JMT331" s="215"/>
      <c r="JMU331" s="215"/>
      <c r="JMV331" s="215"/>
      <c r="JMW331" s="215"/>
      <c r="JMX331" s="215"/>
      <c r="JMY331" s="215"/>
      <c r="JMZ331" s="215"/>
      <c r="JNA331" s="215"/>
      <c r="JNB331" s="215"/>
      <c r="JNC331" s="215"/>
      <c r="JND331" s="215"/>
      <c r="JNE331" s="215"/>
      <c r="JNF331" s="215"/>
      <c r="JNG331" s="215"/>
      <c r="JNH331" s="215"/>
      <c r="JNI331" s="215"/>
      <c r="JNJ331" s="215"/>
      <c r="JNK331" s="215"/>
      <c r="JNL331" s="215"/>
      <c r="JNM331" s="215"/>
      <c r="JNN331" s="215"/>
      <c r="JNO331" s="215"/>
      <c r="JNP331" s="215"/>
      <c r="JNQ331" s="215"/>
      <c r="JNR331" s="215"/>
      <c r="JNS331" s="215"/>
      <c r="JNT331" s="215"/>
      <c r="JNU331" s="215"/>
      <c r="JNV331" s="215"/>
      <c r="JNW331" s="215"/>
      <c r="JNX331" s="215"/>
      <c r="JNY331" s="215"/>
      <c r="JNZ331" s="215"/>
      <c r="JOA331" s="215"/>
      <c r="JOB331" s="215"/>
      <c r="JOC331" s="215"/>
      <c r="JOD331" s="215"/>
      <c r="JOE331" s="215"/>
      <c r="JOF331" s="215"/>
      <c r="JOG331" s="215"/>
      <c r="JOH331" s="215"/>
      <c r="JOI331" s="215"/>
      <c r="JOJ331" s="215"/>
      <c r="JOK331" s="215"/>
      <c r="JOL331" s="215"/>
      <c r="JOM331" s="215"/>
      <c r="JON331" s="215"/>
      <c r="JOO331" s="215"/>
      <c r="JOP331" s="215"/>
      <c r="JOQ331" s="215"/>
      <c r="JOR331" s="215"/>
      <c r="JOS331" s="215"/>
      <c r="JOT331" s="215"/>
      <c r="JOU331" s="215"/>
      <c r="JOV331" s="215"/>
      <c r="JOW331" s="215"/>
      <c r="JOX331" s="215"/>
      <c r="JOY331" s="215"/>
      <c r="JOZ331" s="215"/>
      <c r="JPA331" s="215"/>
      <c r="JPB331" s="215"/>
      <c r="JPC331" s="215"/>
      <c r="JPD331" s="215"/>
      <c r="JPE331" s="215"/>
      <c r="JPF331" s="215"/>
      <c r="JPG331" s="215"/>
      <c r="JPH331" s="215"/>
      <c r="JPI331" s="215"/>
      <c r="JPJ331" s="215"/>
      <c r="JPK331" s="215"/>
      <c r="JPL331" s="215"/>
      <c r="JPM331" s="215"/>
      <c r="JPN331" s="215"/>
      <c r="JPO331" s="215"/>
      <c r="JPP331" s="215"/>
      <c r="JPQ331" s="215"/>
      <c r="JPR331" s="215"/>
      <c r="JPS331" s="215"/>
      <c r="JPT331" s="215"/>
      <c r="JPU331" s="215"/>
      <c r="JPV331" s="215"/>
      <c r="JPW331" s="215"/>
      <c r="JPX331" s="215"/>
      <c r="JPY331" s="215"/>
      <c r="JPZ331" s="215"/>
      <c r="JQA331" s="215"/>
      <c r="JQB331" s="215"/>
      <c r="JQC331" s="215"/>
      <c r="JQD331" s="215"/>
      <c r="JQE331" s="215"/>
      <c r="JQF331" s="215"/>
      <c r="JQG331" s="215"/>
      <c r="JQH331" s="215"/>
      <c r="JQI331" s="215"/>
      <c r="JQJ331" s="215"/>
      <c r="JQK331" s="215"/>
      <c r="JQL331" s="215"/>
      <c r="JQM331" s="215"/>
      <c r="JQN331" s="215"/>
      <c r="JQO331" s="215"/>
      <c r="JQP331" s="215"/>
      <c r="JQQ331" s="215"/>
      <c r="JQR331" s="215"/>
      <c r="JQS331" s="215"/>
      <c r="JQT331" s="215"/>
      <c r="JQU331" s="215"/>
      <c r="JQV331" s="215"/>
      <c r="JQW331" s="215"/>
      <c r="JQX331" s="215"/>
      <c r="JQY331" s="215"/>
      <c r="JQZ331" s="215"/>
      <c r="JRA331" s="215"/>
      <c r="JRB331" s="215"/>
      <c r="JRC331" s="215"/>
      <c r="JRD331" s="215"/>
      <c r="JRE331" s="215"/>
      <c r="JRF331" s="215"/>
      <c r="JRG331" s="215"/>
      <c r="JRH331" s="215"/>
      <c r="JRI331" s="215"/>
      <c r="JRJ331" s="215"/>
      <c r="JRK331" s="215"/>
      <c r="JRL331" s="215"/>
      <c r="JRM331" s="215"/>
      <c r="JRN331" s="215"/>
      <c r="JRO331" s="215"/>
      <c r="JRP331" s="215"/>
      <c r="JRQ331" s="215"/>
      <c r="JRR331" s="215"/>
      <c r="JRS331" s="215"/>
      <c r="JRT331" s="215"/>
      <c r="JRU331" s="215"/>
      <c r="JRV331" s="215"/>
      <c r="JRW331" s="215"/>
      <c r="JRX331" s="215"/>
      <c r="JRY331" s="215"/>
      <c r="JRZ331" s="215"/>
      <c r="JSA331" s="215"/>
      <c r="JSB331" s="215"/>
      <c r="JSC331" s="215"/>
      <c r="JSD331" s="215"/>
      <c r="JSE331" s="215"/>
      <c r="JSF331" s="215"/>
      <c r="JSG331" s="215"/>
      <c r="JSH331" s="215"/>
      <c r="JSI331" s="215"/>
      <c r="JSJ331" s="215"/>
      <c r="JSK331" s="215"/>
      <c r="JSL331" s="215"/>
      <c r="JSM331" s="215"/>
      <c r="JSN331" s="215"/>
      <c r="JSO331" s="215"/>
      <c r="JSP331" s="215"/>
      <c r="JSQ331" s="215"/>
      <c r="JSR331" s="215"/>
      <c r="JSS331" s="215"/>
      <c r="JST331" s="215"/>
      <c r="JSU331" s="215"/>
      <c r="JSV331" s="215"/>
      <c r="JSW331" s="215"/>
      <c r="JSX331" s="215"/>
      <c r="JSY331" s="215"/>
      <c r="JSZ331" s="215"/>
      <c r="JTA331" s="215"/>
      <c r="JTB331" s="215"/>
      <c r="JTC331" s="215"/>
      <c r="JTD331" s="215"/>
      <c r="JTE331" s="215"/>
      <c r="JTF331" s="215"/>
      <c r="JTG331" s="215"/>
      <c r="JTH331" s="215"/>
      <c r="JTI331" s="215"/>
      <c r="JTJ331" s="215"/>
      <c r="JTK331" s="215"/>
      <c r="JTL331" s="215"/>
      <c r="JTM331" s="215"/>
      <c r="JTN331" s="215"/>
      <c r="JTO331" s="215"/>
      <c r="JTP331" s="215"/>
      <c r="JTQ331" s="215"/>
      <c r="JTR331" s="215"/>
      <c r="JTS331" s="215"/>
      <c r="JTT331" s="215"/>
      <c r="JTU331" s="215"/>
      <c r="JTV331" s="215"/>
      <c r="JTW331" s="215"/>
      <c r="JTX331" s="215"/>
      <c r="JTY331" s="215"/>
      <c r="JTZ331" s="215"/>
      <c r="JUA331" s="215"/>
      <c r="JUB331" s="215"/>
      <c r="JUC331" s="215"/>
      <c r="JUD331" s="215"/>
      <c r="JUE331" s="215"/>
      <c r="JUF331" s="215"/>
      <c r="JUG331" s="215"/>
      <c r="JUH331" s="215"/>
      <c r="JUI331" s="215"/>
      <c r="JUJ331" s="215"/>
      <c r="JUK331" s="215"/>
      <c r="JUL331" s="215"/>
      <c r="JUM331" s="215"/>
      <c r="JUN331" s="215"/>
      <c r="JUO331" s="215"/>
      <c r="JUP331" s="215"/>
      <c r="JUQ331" s="215"/>
      <c r="JUR331" s="215"/>
      <c r="JUS331" s="215"/>
      <c r="JUT331" s="215"/>
      <c r="JUU331" s="215"/>
      <c r="JUV331" s="215"/>
      <c r="JUW331" s="215"/>
      <c r="JUX331" s="215"/>
      <c r="JUY331" s="215"/>
      <c r="JUZ331" s="215"/>
      <c r="JVA331" s="215"/>
      <c r="JVB331" s="215"/>
      <c r="JVC331" s="215"/>
      <c r="JVD331" s="215"/>
      <c r="JVE331" s="215"/>
      <c r="JVF331" s="215"/>
      <c r="JVG331" s="215"/>
      <c r="JVH331" s="215"/>
      <c r="JVI331" s="215"/>
      <c r="JVJ331" s="215"/>
      <c r="JVK331" s="215"/>
      <c r="JVL331" s="215"/>
      <c r="JVM331" s="215"/>
      <c r="JVN331" s="215"/>
      <c r="JVO331" s="215"/>
      <c r="JVP331" s="215"/>
      <c r="JVQ331" s="215"/>
      <c r="JVR331" s="215"/>
      <c r="JVS331" s="215"/>
      <c r="JVT331" s="215"/>
      <c r="JVU331" s="215"/>
      <c r="JVV331" s="215"/>
      <c r="JVW331" s="215"/>
      <c r="JVX331" s="215"/>
      <c r="JVY331" s="215"/>
      <c r="JVZ331" s="215"/>
      <c r="JWA331" s="215"/>
      <c r="JWB331" s="215"/>
      <c r="JWC331" s="215"/>
      <c r="JWD331" s="215"/>
      <c r="JWE331" s="215"/>
      <c r="JWF331" s="215"/>
      <c r="JWG331" s="215"/>
      <c r="JWH331" s="215"/>
      <c r="JWI331" s="215"/>
      <c r="JWJ331" s="215"/>
      <c r="JWK331" s="215"/>
      <c r="JWL331" s="215"/>
      <c r="JWM331" s="215"/>
      <c r="JWN331" s="215"/>
      <c r="JWO331" s="215"/>
      <c r="JWP331" s="215"/>
      <c r="JWQ331" s="215"/>
      <c r="JWR331" s="215"/>
      <c r="JWS331" s="215"/>
      <c r="JWT331" s="215"/>
      <c r="JWU331" s="215"/>
      <c r="JWV331" s="215"/>
      <c r="JWW331" s="215"/>
      <c r="JWX331" s="215"/>
      <c r="JWY331" s="215"/>
      <c r="JWZ331" s="215"/>
      <c r="JXA331" s="215"/>
      <c r="JXB331" s="215"/>
      <c r="JXC331" s="215"/>
      <c r="JXD331" s="215"/>
      <c r="JXE331" s="215"/>
      <c r="JXF331" s="215"/>
      <c r="JXG331" s="215"/>
      <c r="JXH331" s="215"/>
      <c r="JXI331" s="215"/>
      <c r="JXJ331" s="215"/>
      <c r="JXK331" s="215"/>
      <c r="JXL331" s="215"/>
      <c r="JXM331" s="215"/>
      <c r="JXN331" s="215"/>
      <c r="JXO331" s="215"/>
      <c r="JXP331" s="215"/>
      <c r="JXQ331" s="215"/>
      <c r="JXR331" s="215"/>
      <c r="JXS331" s="215"/>
      <c r="JXT331" s="215"/>
      <c r="JXU331" s="215"/>
      <c r="JXV331" s="215"/>
      <c r="JXW331" s="215"/>
      <c r="JXX331" s="215"/>
      <c r="JXY331" s="215"/>
      <c r="JXZ331" s="215"/>
      <c r="JYA331" s="215"/>
      <c r="JYB331" s="215"/>
      <c r="JYC331" s="215"/>
      <c r="JYD331" s="215"/>
      <c r="JYE331" s="215"/>
      <c r="JYF331" s="215"/>
      <c r="JYG331" s="215"/>
      <c r="JYH331" s="215"/>
      <c r="JYI331" s="215"/>
      <c r="JYJ331" s="215"/>
      <c r="JYK331" s="215"/>
      <c r="JYL331" s="215"/>
      <c r="JYM331" s="215"/>
      <c r="JYN331" s="215"/>
      <c r="JYO331" s="215"/>
      <c r="JYP331" s="215"/>
      <c r="JYQ331" s="215"/>
      <c r="JYR331" s="215"/>
      <c r="JYS331" s="215"/>
      <c r="JYT331" s="215"/>
      <c r="JYU331" s="215"/>
      <c r="JYV331" s="215"/>
      <c r="JYW331" s="215"/>
      <c r="JYX331" s="215"/>
      <c r="JYY331" s="215"/>
      <c r="JYZ331" s="215"/>
      <c r="JZA331" s="215"/>
      <c r="JZB331" s="215"/>
      <c r="JZC331" s="215"/>
      <c r="JZD331" s="215"/>
      <c r="JZE331" s="215"/>
      <c r="JZF331" s="215"/>
      <c r="JZG331" s="215"/>
      <c r="JZH331" s="215"/>
      <c r="JZI331" s="215"/>
      <c r="JZJ331" s="215"/>
      <c r="JZK331" s="215"/>
      <c r="JZL331" s="215"/>
      <c r="JZM331" s="215"/>
      <c r="JZN331" s="215"/>
      <c r="JZO331" s="215"/>
      <c r="JZP331" s="215"/>
      <c r="JZQ331" s="215"/>
      <c r="JZR331" s="215"/>
      <c r="JZS331" s="215"/>
      <c r="JZT331" s="215"/>
      <c r="JZU331" s="215"/>
      <c r="JZV331" s="215"/>
      <c r="JZW331" s="215"/>
      <c r="JZX331" s="215"/>
      <c r="JZY331" s="215"/>
      <c r="JZZ331" s="215"/>
      <c r="KAA331" s="215"/>
      <c r="KAB331" s="215"/>
      <c r="KAC331" s="215"/>
      <c r="KAD331" s="215"/>
      <c r="KAE331" s="215"/>
      <c r="KAF331" s="215"/>
      <c r="KAG331" s="215"/>
      <c r="KAH331" s="215"/>
      <c r="KAI331" s="215"/>
      <c r="KAJ331" s="215"/>
      <c r="KAK331" s="215"/>
      <c r="KAL331" s="215"/>
      <c r="KAM331" s="215"/>
      <c r="KAN331" s="215"/>
      <c r="KAO331" s="215"/>
      <c r="KAP331" s="215"/>
      <c r="KAQ331" s="215"/>
      <c r="KAR331" s="215"/>
      <c r="KAS331" s="215"/>
      <c r="KAT331" s="215"/>
      <c r="KAU331" s="215"/>
      <c r="KAV331" s="215"/>
      <c r="KAW331" s="215"/>
      <c r="KAX331" s="215"/>
      <c r="KAY331" s="215"/>
      <c r="KAZ331" s="215"/>
      <c r="KBA331" s="215"/>
      <c r="KBB331" s="215"/>
      <c r="KBC331" s="215"/>
      <c r="KBD331" s="215"/>
      <c r="KBE331" s="215"/>
      <c r="KBF331" s="215"/>
      <c r="KBG331" s="215"/>
      <c r="KBH331" s="215"/>
      <c r="KBI331" s="215"/>
      <c r="KBJ331" s="215"/>
      <c r="KBK331" s="215"/>
      <c r="KBL331" s="215"/>
      <c r="KBM331" s="215"/>
      <c r="KBN331" s="215"/>
      <c r="KBO331" s="215"/>
      <c r="KBP331" s="215"/>
      <c r="KBQ331" s="215"/>
      <c r="KBR331" s="215"/>
      <c r="KBS331" s="215"/>
      <c r="KBT331" s="215"/>
      <c r="KBU331" s="215"/>
      <c r="KBV331" s="215"/>
      <c r="KBW331" s="215"/>
      <c r="KBX331" s="215"/>
      <c r="KBY331" s="215"/>
      <c r="KBZ331" s="215"/>
      <c r="KCA331" s="215"/>
      <c r="KCB331" s="215"/>
      <c r="KCC331" s="215"/>
      <c r="KCD331" s="215"/>
      <c r="KCE331" s="215"/>
      <c r="KCF331" s="215"/>
      <c r="KCG331" s="215"/>
      <c r="KCH331" s="215"/>
      <c r="KCI331" s="215"/>
      <c r="KCJ331" s="215"/>
      <c r="KCK331" s="215"/>
      <c r="KCL331" s="215"/>
      <c r="KCM331" s="215"/>
      <c r="KCN331" s="215"/>
      <c r="KCO331" s="215"/>
      <c r="KCP331" s="215"/>
      <c r="KCQ331" s="215"/>
      <c r="KCR331" s="215"/>
      <c r="KCS331" s="215"/>
      <c r="KCT331" s="215"/>
      <c r="KCU331" s="215"/>
      <c r="KCV331" s="215"/>
      <c r="KCW331" s="215"/>
      <c r="KCX331" s="215"/>
      <c r="KCY331" s="215"/>
      <c r="KCZ331" s="215"/>
      <c r="KDA331" s="215"/>
      <c r="KDB331" s="215"/>
      <c r="KDC331" s="215"/>
      <c r="KDD331" s="215"/>
      <c r="KDE331" s="215"/>
      <c r="KDF331" s="215"/>
      <c r="KDG331" s="215"/>
      <c r="KDH331" s="215"/>
      <c r="KDI331" s="215"/>
      <c r="KDJ331" s="215"/>
      <c r="KDK331" s="215"/>
      <c r="KDL331" s="215"/>
      <c r="KDM331" s="215"/>
      <c r="KDN331" s="215"/>
      <c r="KDO331" s="215"/>
      <c r="KDP331" s="215"/>
      <c r="KDQ331" s="215"/>
      <c r="KDR331" s="215"/>
      <c r="KDS331" s="215"/>
      <c r="KDT331" s="215"/>
      <c r="KDU331" s="215"/>
      <c r="KDV331" s="215"/>
      <c r="KDW331" s="215"/>
      <c r="KDX331" s="215"/>
      <c r="KDY331" s="215"/>
      <c r="KDZ331" s="215"/>
      <c r="KEA331" s="215"/>
      <c r="KEB331" s="215"/>
      <c r="KEC331" s="215"/>
      <c r="KED331" s="215"/>
      <c r="KEE331" s="215"/>
      <c r="KEF331" s="215"/>
      <c r="KEG331" s="215"/>
      <c r="KEH331" s="215"/>
      <c r="KEI331" s="215"/>
      <c r="KEJ331" s="215"/>
      <c r="KEK331" s="215"/>
      <c r="KEL331" s="215"/>
      <c r="KEM331" s="215"/>
      <c r="KEN331" s="215"/>
      <c r="KEO331" s="215"/>
      <c r="KEP331" s="215"/>
      <c r="KEQ331" s="215"/>
      <c r="KER331" s="215"/>
      <c r="KES331" s="215"/>
      <c r="KET331" s="215"/>
      <c r="KEU331" s="215"/>
      <c r="KEV331" s="215"/>
      <c r="KEW331" s="215"/>
      <c r="KEX331" s="215"/>
      <c r="KEY331" s="215"/>
      <c r="KEZ331" s="215"/>
      <c r="KFA331" s="215"/>
      <c r="KFB331" s="215"/>
      <c r="KFC331" s="215"/>
      <c r="KFD331" s="215"/>
      <c r="KFE331" s="215"/>
      <c r="KFF331" s="215"/>
      <c r="KFG331" s="215"/>
      <c r="KFH331" s="215"/>
      <c r="KFI331" s="215"/>
      <c r="KFJ331" s="215"/>
      <c r="KFK331" s="215"/>
      <c r="KFL331" s="215"/>
      <c r="KFM331" s="215"/>
      <c r="KFN331" s="215"/>
      <c r="KFO331" s="215"/>
      <c r="KFP331" s="215"/>
      <c r="KFQ331" s="215"/>
      <c r="KFR331" s="215"/>
      <c r="KFS331" s="215"/>
      <c r="KFT331" s="215"/>
      <c r="KFU331" s="215"/>
      <c r="KFV331" s="215"/>
      <c r="KFW331" s="215"/>
      <c r="KFX331" s="215"/>
      <c r="KFY331" s="215"/>
      <c r="KFZ331" s="215"/>
      <c r="KGA331" s="215"/>
      <c r="KGB331" s="215"/>
      <c r="KGC331" s="215"/>
      <c r="KGD331" s="215"/>
      <c r="KGE331" s="215"/>
      <c r="KGF331" s="215"/>
      <c r="KGG331" s="215"/>
      <c r="KGH331" s="215"/>
      <c r="KGI331" s="215"/>
      <c r="KGJ331" s="215"/>
      <c r="KGK331" s="215"/>
      <c r="KGL331" s="215"/>
      <c r="KGM331" s="215"/>
      <c r="KGN331" s="215"/>
      <c r="KGO331" s="215"/>
      <c r="KGP331" s="215"/>
      <c r="KGQ331" s="215"/>
      <c r="KGR331" s="215"/>
      <c r="KGS331" s="215"/>
      <c r="KGT331" s="215"/>
      <c r="KGU331" s="215"/>
      <c r="KGV331" s="215"/>
      <c r="KGW331" s="215"/>
      <c r="KGX331" s="215"/>
      <c r="KGY331" s="215"/>
      <c r="KGZ331" s="215"/>
      <c r="KHA331" s="215"/>
      <c r="KHB331" s="215"/>
      <c r="KHC331" s="215"/>
      <c r="KHD331" s="215"/>
      <c r="KHE331" s="215"/>
      <c r="KHF331" s="215"/>
      <c r="KHG331" s="215"/>
      <c r="KHH331" s="215"/>
      <c r="KHI331" s="215"/>
      <c r="KHJ331" s="215"/>
      <c r="KHK331" s="215"/>
      <c r="KHL331" s="215"/>
      <c r="KHM331" s="215"/>
      <c r="KHN331" s="215"/>
      <c r="KHO331" s="215"/>
      <c r="KHP331" s="215"/>
      <c r="KHQ331" s="215"/>
      <c r="KHR331" s="215"/>
      <c r="KHS331" s="215"/>
      <c r="KHT331" s="215"/>
      <c r="KHU331" s="215"/>
      <c r="KHV331" s="215"/>
      <c r="KHW331" s="215"/>
      <c r="KHX331" s="215"/>
      <c r="KHY331" s="215"/>
      <c r="KHZ331" s="215"/>
      <c r="KIA331" s="215"/>
      <c r="KIB331" s="215"/>
      <c r="KIC331" s="215"/>
      <c r="KID331" s="215"/>
      <c r="KIE331" s="215"/>
      <c r="KIF331" s="215"/>
      <c r="KIG331" s="215"/>
      <c r="KIH331" s="215"/>
      <c r="KII331" s="215"/>
      <c r="KIJ331" s="215"/>
      <c r="KIK331" s="215"/>
      <c r="KIL331" s="215"/>
      <c r="KIM331" s="215"/>
      <c r="KIN331" s="215"/>
      <c r="KIO331" s="215"/>
      <c r="KIP331" s="215"/>
      <c r="KIQ331" s="215"/>
      <c r="KIR331" s="215"/>
      <c r="KIS331" s="215"/>
      <c r="KIT331" s="215"/>
      <c r="KIU331" s="215"/>
      <c r="KIV331" s="215"/>
      <c r="KIW331" s="215"/>
      <c r="KIX331" s="215"/>
      <c r="KIY331" s="215"/>
      <c r="KIZ331" s="215"/>
      <c r="KJA331" s="215"/>
      <c r="KJB331" s="215"/>
      <c r="KJC331" s="215"/>
      <c r="KJD331" s="215"/>
      <c r="KJE331" s="215"/>
      <c r="KJF331" s="215"/>
      <c r="KJG331" s="215"/>
      <c r="KJH331" s="215"/>
      <c r="KJI331" s="215"/>
      <c r="KJJ331" s="215"/>
      <c r="KJK331" s="215"/>
      <c r="KJL331" s="215"/>
      <c r="KJM331" s="215"/>
      <c r="KJN331" s="215"/>
      <c r="KJO331" s="215"/>
      <c r="KJP331" s="215"/>
      <c r="KJQ331" s="215"/>
      <c r="KJR331" s="215"/>
      <c r="KJS331" s="215"/>
      <c r="KJT331" s="215"/>
      <c r="KJU331" s="215"/>
      <c r="KJV331" s="215"/>
      <c r="KJW331" s="215"/>
      <c r="KJX331" s="215"/>
      <c r="KJY331" s="215"/>
      <c r="KJZ331" s="215"/>
      <c r="KKA331" s="215"/>
      <c r="KKB331" s="215"/>
      <c r="KKC331" s="215"/>
      <c r="KKD331" s="215"/>
      <c r="KKE331" s="215"/>
      <c r="KKF331" s="215"/>
      <c r="KKG331" s="215"/>
      <c r="KKH331" s="215"/>
      <c r="KKI331" s="215"/>
      <c r="KKJ331" s="215"/>
      <c r="KKK331" s="215"/>
      <c r="KKL331" s="215"/>
      <c r="KKM331" s="215"/>
      <c r="KKN331" s="215"/>
      <c r="KKO331" s="215"/>
      <c r="KKP331" s="215"/>
      <c r="KKQ331" s="215"/>
      <c r="KKR331" s="215"/>
      <c r="KKS331" s="215"/>
      <c r="KKT331" s="215"/>
      <c r="KKU331" s="215"/>
      <c r="KKV331" s="215"/>
      <c r="KKW331" s="215"/>
      <c r="KKX331" s="215"/>
      <c r="KKY331" s="215"/>
      <c r="KKZ331" s="215"/>
      <c r="KLA331" s="215"/>
      <c r="KLB331" s="215"/>
      <c r="KLC331" s="215"/>
      <c r="KLD331" s="215"/>
      <c r="KLE331" s="215"/>
      <c r="KLF331" s="215"/>
      <c r="KLG331" s="215"/>
      <c r="KLH331" s="215"/>
      <c r="KLI331" s="215"/>
      <c r="KLJ331" s="215"/>
      <c r="KLK331" s="215"/>
      <c r="KLL331" s="215"/>
      <c r="KLM331" s="215"/>
      <c r="KLN331" s="215"/>
      <c r="KLO331" s="215"/>
      <c r="KLP331" s="215"/>
      <c r="KLQ331" s="215"/>
      <c r="KLR331" s="215"/>
      <c r="KLS331" s="215"/>
      <c r="KLT331" s="215"/>
      <c r="KLU331" s="215"/>
      <c r="KLV331" s="215"/>
      <c r="KLW331" s="215"/>
      <c r="KLX331" s="215"/>
      <c r="KLY331" s="215"/>
      <c r="KLZ331" s="215"/>
      <c r="KMA331" s="215"/>
      <c r="KMB331" s="215"/>
      <c r="KMC331" s="215"/>
      <c r="KMD331" s="215"/>
      <c r="KME331" s="215"/>
      <c r="KMF331" s="215"/>
      <c r="KMG331" s="215"/>
      <c r="KMH331" s="215"/>
      <c r="KMI331" s="215"/>
      <c r="KMJ331" s="215"/>
      <c r="KMK331" s="215"/>
      <c r="KML331" s="215"/>
      <c r="KMM331" s="215"/>
      <c r="KMN331" s="215"/>
      <c r="KMO331" s="215"/>
      <c r="KMP331" s="215"/>
      <c r="KMQ331" s="215"/>
      <c r="KMR331" s="215"/>
      <c r="KMS331" s="215"/>
      <c r="KMT331" s="215"/>
      <c r="KMU331" s="215"/>
      <c r="KMV331" s="215"/>
      <c r="KMW331" s="215"/>
      <c r="KMX331" s="215"/>
      <c r="KMY331" s="215"/>
      <c r="KMZ331" s="215"/>
      <c r="KNA331" s="215"/>
      <c r="KNB331" s="215"/>
      <c r="KNC331" s="215"/>
      <c r="KND331" s="215"/>
      <c r="KNE331" s="215"/>
      <c r="KNF331" s="215"/>
      <c r="KNG331" s="215"/>
      <c r="KNH331" s="215"/>
      <c r="KNI331" s="215"/>
      <c r="KNJ331" s="215"/>
      <c r="KNK331" s="215"/>
      <c r="KNL331" s="215"/>
      <c r="KNM331" s="215"/>
      <c r="KNN331" s="215"/>
      <c r="KNO331" s="215"/>
      <c r="KNP331" s="215"/>
      <c r="KNQ331" s="215"/>
      <c r="KNR331" s="215"/>
      <c r="KNS331" s="215"/>
      <c r="KNT331" s="215"/>
      <c r="KNU331" s="215"/>
      <c r="KNV331" s="215"/>
      <c r="KNW331" s="215"/>
      <c r="KNX331" s="215"/>
      <c r="KNY331" s="215"/>
      <c r="KNZ331" s="215"/>
      <c r="KOA331" s="215"/>
      <c r="KOB331" s="215"/>
      <c r="KOC331" s="215"/>
      <c r="KOD331" s="215"/>
      <c r="KOE331" s="215"/>
      <c r="KOF331" s="215"/>
      <c r="KOG331" s="215"/>
      <c r="KOH331" s="215"/>
      <c r="KOI331" s="215"/>
      <c r="KOJ331" s="215"/>
      <c r="KOK331" s="215"/>
      <c r="KOL331" s="215"/>
      <c r="KOM331" s="215"/>
      <c r="KON331" s="215"/>
      <c r="KOO331" s="215"/>
      <c r="KOP331" s="215"/>
      <c r="KOQ331" s="215"/>
      <c r="KOR331" s="215"/>
      <c r="KOS331" s="215"/>
      <c r="KOT331" s="215"/>
      <c r="KOU331" s="215"/>
      <c r="KOV331" s="215"/>
      <c r="KOW331" s="215"/>
      <c r="KOX331" s="215"/>
      <c r="KOY331" s="215"/>
      <c r="KOZ331" s="215"/>
      <c r="KPA331" s="215"/>
      <c r="KPB331" s="215"/>
      <c r="KPC331" s="215"/>
      <c r="KPD331" s="215"/>
      <c r="KPE331" s="215"/>
      <c r="KPF331" s="215"/>
      <c r="KPG331" s="215"/>
      <c r="KPH331" s="215"/>
      <c r="KPI331" s="215"/>
      <c r="KPJ331" s="215"/>
      <c r="KPK331" s="215"/>
      <c r="KPL331" s="215"/>
      <c r="KPM331" s="215"/>
      <c r="KPN331" s="215"/>
      <c r="KPO331" s="215"/>
      <c r="KPP331" s="215"/>
      <c r="KPQ331" s="215"/>
      <c r="KPR331" s="215"/>
      <c r="KPS331" s="215"/>
      <c r="KPT331" s="215"/>
      <c r="KPU331" s="215"/>
      <c r="KPV331" s="215"/>
      <c r="KPW331" s="215"/>
      <c r="KPX331" s="215"/>
      <c r="KPY331" s="215"/>
      <c r="KPZ331" s="215"/>
      <c r="KQA331" s="215"/>
      <c r="KQB331" s="215"/>
      <c r="KQC331" s="215"/>
      <c r="KQD331" s="215"/>
      <c r="KQE331" s="215"/>
      <c r="KQF331" s="215"/>
      <c r="KQG331" s="215"/>
      <c r="KQH331" s="215"/>
      <c r="KQI331" s="215"/>
      <c r="KQJ331" s="215"/>
      <c r="KQK331" s="215"/>
      <c r="KQL331" s="215"/>
      <c r="KQM331" s="215"/>
      <c r="KQN331" s="215"/>
      <c r="KQO331" s="215"/>
      <c r="KQP331" s="215"/>
      <c r="KQQ331" s="215"/>
      <c r="KQR331" s="215"/>
      <c r="KQS331" s="215"/>
      <c r="KQT331" s="215"/>
      <c r="KQU331" s="215"/>
      <c r="KQV331" s="215"/>
      <c r="KQW331" s="215"/>
      <c r="KQX331" s="215"/>
      <c r="KQY331" s="215"/>
      <c r="KQZ331" s="215"/>
      <c r="KRA331" s="215"/>
      <c r="KRB331" s="215"/>
      <c r="KRC331" s="215"/>
      <c r="KRD331" s="215"/>
      <c r="KRE331" s="215"/>
      <c r="KRF331" s="215"/>
      <c r="KRG331" s="215"/>
      <c r="KRH331" s="215"/>
      <c r="KRI331" s="215"/>
      <c r="KRJ331" s="215"/>
      <c r="KRK331" s="215"/>
      <c r="KRL331" s="215"/>
      <c r="KRM331" s="215"/>
      <c r="KRN331" s="215"/>
      <c r="KRO331" s="215"/>
      <c r="KRP331" s="215"/>
      <c r="KRQ331" s="215"/>
      <c r="KRR331" s="215"/>
      <c r="KRS331" s="215"/>
      <c r="KRT331" s="215"/>
      <c r="KRU331" s="215"/>
      <c r="KRV331" s="215"/>
      <c r="KRW331" s="215"/>
      <c r="KRX331" s="215"/>
      <c r="KRY331" s="215"/>
      <c r="KRZ331" s="215"/>
      <c r="KSA331" s="215"/>
      <c r="KSB331" s="215"/>
      <c r="KSC331" s="215"/>
      <c r="KSD331" s="215"/>
      <c r="KSE331" s="215"/>
      <c r="KSF331" s="215"/>
      <c r="KSG331" s="215"/>
      <c r="KSH331" s="215"/>
      <c r="KSI331" s="215"/>
      <c r="KSJ331" s="215"/>
      <c r="KSK331" s="215"/>
      <c r="KSL331" s="215"/>
      <c r="KSM331" s="215"/>
      <c r="KSN331" s="215"/>
      <c r="KSO331" s="215"/>
      <c r="KSP331" s="215"/>
      <c r="KSQ331" s="215"/>
      <c r="KSR331" s="215"/>
      <c r="KSS331" s="215"/>
      <c r="KST331" s="215"/>
      <c r="KSU331" s="215"/>
      <c r="KSV331" s="215"/>
      <c r="KSW331" s="215"/>
      <c r="KSX331" s="215"/>
      <c r="KSY331" s="215"/>
      <c r="KSZ331" s="215"/>
      <c r="KTA331" s="215"/>
      <c r="KTB331" s="215"/>
      <c r="KTC331" s="215"/>
      <c r="KTD331" s="215"/>
      <c r="KTE331" s="215"/>
      <c r="KTF331" s="215"/>
      <c r="KTG331" s="215"/>
      <c r="KTH331" s="215"/>
      <c r="KTI331" s="215"/>
      <c r="KTJ331" s="215"/>
      <c r="KTK331" s="215"/>
      <c r="KTL331" s="215"/>
      <c r="KTM331" s="215"/>
      <c r="KTN331" s="215"/>
      <c r="KTO331" s="215"/>
      <c r="KTP331" s="215"/>
      <c r="KTQ331" s="215"/>
      <c r="KTR331" s="215"/>
      <c r="KTS331" s="215"/>
      <c r="KTT331" s="215"/>
      <c r="KTU331" s="215"/>
      <c r="KTV331" s="215"/>
      <c r="KTW331" s="215"/>
      <c r="KTX331" s="215"/>
      <c r="KTY331" s="215"/>
      <c r="KTZ331" s="215"/>
      <c r="KUA331" s="215"/>
      <c r="KUB331" s="215"/>
      <c r="KUC331" s="215"/>
      <c r="KUD331" s="215"/>
      <c r="KUE331" s="215"/>
      <c r="KUF331" s="215"/>
      <c r="KUG331" s="215"/>
      <c r="KUH331" s="215"/>
      <c r="KUI331" s="215"/>
      <c r="KUJ331" s="215"/>
      <c r="KUK331" s="215"/>
      <c r="KUL331" s="215"/>
      <c r="KUM331" s="215"/>
      <c r="KUN331" s="215"/>
      <c r="KUO331" s="215"/>
      <c r="KUP331" s="215"/>
      <c r="KUQ331" s="215"/>
      <c r="KUR331" s="215"/>
      <c r="KUS331" s="215"/>
      <c r="KUT331" s="215"/>
      <c r="KUU331" s="215"/>
      <c r="KUV331" s="215"/>
      <c r="KUW331" s="215"/>
      <c r="KUX331" s="215"/>
      <c r="KUY331" s="215"/>
      <c r="KUZ331" s="215"/>
      <c r="KVA331" s="215"/>
      <c r="KVB331" s="215"/>
      <c r="KVC331" s="215"/>
      <c r="KVD331" s="215"/>
      <c r="KVE331" s="215"/>
      <c r="KVF331" s="215"/>
      <c r="KVG331" s="215"/>
      <c r="KVH331" s="215"/>
      <c r="KVI331" s="215"/>
      <c r="KVJ331" s="215"/>
      <c r="KVK331" s="215"/>
      <c r="KVL331" s="215"/>
      <c r="KVM331" s="215"/>
      <c r="KVN331" s="215"/>
      <c r="KVO331" s="215"/>
      <c r="KVP331" s="215"/>
      <c r="KVQ331" s="215"/>
      <c r="KVR331" s="215"/>
      <c r="KVS331" s="215"/>
      <c r="KVT331" s="215"/>
      <c r="KVU331" s="215"/>
      <c r="KVV331" s="215"/>
      <c r="KVW331" s="215"/>
      <c r="KVX331" s="215"/>
      <c r="KVY331" s="215"/>
      <c r="KVZ331" s="215"/>
      <c r="KWA331" s="215"/>
      <c r="KWB331" s="215"/>
      <c r="KWC331" s="215"/>
      <c r="KWD331" s="215"/>
      <c r="KWE331" s="215"/>
      <c r="KWF331" s="215"/>
      <c r="KWG331" s="215"/>
      <c r="KWH331" s="215"/>
      <c r="KWI331" s="215"/>
      <c r="KWJ331" s="215"/>
      <c r="KWK331" s="215"/>
      <c r="KWL331" s="215"/>
      <c r="KWM331" s="215"/>
      <c r="KWN331" s="215"/>
      <c r="KWO331" s="215"/>
      <c r="KWP331" s="215"/>
      <c r="KWQ331" s="215"/>
      <c r="KWR331" s="215"/>
      <c r="KWS331" s="215"/>
      <c r="KWT331" s="215"/>
      <c r="KWU331" s="215"/>
      <c r="KWV331" s="215"/>
      <c r="KWW331" s="215"/>
      <c r="KWX331" s="215"/>
      <c r="KWY331" s="215"/>
      <c r="KWZ331" s="215"/>
      <c r="KXA331" s="215"/>
      <c r="KXB331" s="215"/>
      <c r="KXC331" s="215"/>
      <c r="KXD331" s="215"/>
      <c r="KXE331" s="215"/>
      <c r="KXF331" s="215"/>
      <c r="KXG331" s="215"/>
      <c r="KXH331" s="215"/>
      <c r="KXI331" s="215"/>
      <c r="KXJ331" s="215"/>
      <c r="KXK331" s="215"/>
      <c r="KXL331" s="215"/>
      <c r="KXM331" s="215"/>
      <c r="KXN331" s="215"/>
      <c r="KXO331" s="215"/>
      <c r="KXP331" s="215"/>
      <c r="KXQ331" s="215"/>
      <c r="KXR331" s="215"/>
      <c r="KXS331" s="215"/>
      <c r="KXT331" s="215"/>
      <c r="KXU331" s="215"/>
      <c r="KXV331" s="215"/>
      <c r="KXW331" s="215"/>
      <c r="KXX331" s="215"/>
      <c r="KXY331" s="215"/>
      <c r="KXZ331" s="215"/>
      <c r="KYA331" s="215"/>
      <c r="KYB331" s="215"/>
      <c r="KYC331" s="215"/>
      <c r="KYD331" s="215"/>
      <c r="KYE331" s="215"/>
      <c r="KYF331" s="215"/>
      <c r="KYG331" s="215"/>
      <c r="KYH331" s="215"/>
      <c r="KYI331" s="215"/>
      <c r="KYJ331" s="215"/>
      <c r="KYK331" s="215"/>
      <c r="KYL331" s="215"/>
      <c r="KYM331" s="215"/>
      <c r="KYN331" s="215"/>
      <c r="KYO331" s="215"/>
      <c r="KYP331" s="215"/>
      <c r="KYQ331" s="215"/>
      <c r="KYR331" s="215"/>
      <c r="KYS331" s="215"/>
      <c r="KYT331" s="215"/>
      <c r="KYU331" s="215"/>
      <c r="KYV331" s="215"/>
      <c r="KYW331" s="215"/>
      <c r="KYX331" s="215"/>
      <c r="KYY331" s="215"/>
      <c r="KYZ331" s="215"/>
      <c r="KZA331" s="215"/>
      <c r="KZB331" s="215"/>
      <c r="KZC331" s="215"/>
      <c r="KZD331" s="215"/>
      <c r="KZE331" s="215"/>
      <c r="KZF331" s="215"/>
      <c r="KZG331" s="215"/>
      <c r="KZH331" s="215"/>
      <c r="KZI331" s="215"/>
      <c r="KZJ331" s="215"/>
      <c r="KZK331" s="215"/>
      <c r="KZL331" s="215"/>
      <c r="KZM331" s="215"/>
      <c r="KZN331" s="215"/>
      <c r="KZO331" s="215"/>
      <c r="KZP331" s="215"/>
      <c r="KZQ331" s="215"/>
      <c r="KZR331" s="215"/>
      <c r="KZS331" s="215"/>
      <c r="KZT331" s="215"/>
      <c r="KZU331" s="215"/>
      <c r="KZV331" s="215"/>
      <c r="KZW331" s="215"/>
      <c r="KZX331" s="215"/>
      <c r="KZY331" s="215"/>
      <c r="KZZ331" s="215"/>
      <c r="LAA331" s="215"/>
      <c r="LAB331" s="215"/>
      <c r="LAC331" s="215"/>
      <c r="LAD331" s="215"/>
      <c r="LAE331" s="215"/>
      <c r="LAF331" s="215"/>
      <c r="LAG331" s="215"/>
      <c r="LAH331" s="215"/>
      <c r="LAI331" s="215"/>
      <c r="LAJ331" s="215"/>
      <c r="LAK331" s="215"/>
      <c r="LAL331" s="215"/>
      <c r="LAM331" s="215"/>
      <c r="LAN331" s="215"/>
      <c r="LAO331" s="215"/>
      <c r="LAP331" s="215"/>
      <c r="LAQ331" s="215"/>
      <c r="LAR331" s="215"/>
      <c r="LAS331" s="215"/>
      <c r="LAT331" s="215"/>
      <c r="LAU331" s="215"/>
      <c r="LAV331" s="215"/>
      <c r="LAW331" s="215"/>
      <c r="LAX331" s="215"/>
      <c r="LAY331" s="215"/>
      <c r="LAZ331" s="215"/>
      <c r="LBA331" s="215"/>
      <c r="LBB331" s="215"/>
      <c r="LBC331" s="215"/>
      <c r="LBD331" s="215"/>
      <c r="LBE331" s="215"/>
      <c r="LBF331" s="215"/>
      <c r="LBG331" s="215"/>
      <c r="LBH331" s="215"/>
      <c r="LBI331" s="215"/>
      <c r="LBJ331" s="215"/>
      <c r="LBK331" s="215"/>
      <c r="LBL331" s="215"/>
      <c r="LBM331" s="215"/>
      <c r="LBN331" s="215"/>
      <c r="LBO331" s="215"/>
      <c r="LBP331" s="215"/>
      <c r="LBQ331" s="215"/>
      <c r="LBR331" s="215"/>
      <c r="LBS331" s="215"/>
      <c r="LBT331" s="215"/>
      <c r="LBU331" s="215"/>
      <c r="LBV331" s="215"/>
      <c r="LBW331" s="215"/>
      <c r="LBX331" s="215"/>
      <c r="LBY331" s="215"/>
      <c r="LBZ331" s="215"/>
      <c r="LCA331" s="215"/>
      <c r="LCB331" s="215"/>
      <c r="LCC331" s="215"/>
      <c r="LCD331" s="215"/>
      <c r="LCE331" s="215"/>
      <c r="LCF331" s="215"/>
      <c r="LCG331" s="215"/>
      <c r="LCH331" s="215"/>
      <c r="LCI331" s="215"/>
      <c r="LCJ331" s="215"/>
      <c r="LCK331" s="215"/>
      <c r="LCL331" s="215"/>
      <c r="LCM331" s="215"/>
      <c r="LCN331" s="215"/>
      <c r="LCO331" s="215"/>
      <c r="LCP331" s="215"/>
      <c r="LCQ331" s="215"/>
      <c r="LCR331" s="215"/>
      <c r="LCS331" s="215"/>
      <c r="LCT331" s="215"/>
      <c r="LCU331" s="215"/>
      <c r="LCV331" s="215"/>
      <c r="LCW331" s="215"/>
      <c r="LCX331" s="215"/>
      <c r="LCY331" s="215"/>
      <c r="LCZ331" s="215"/>
      <c r="LDA331" s="215"/>
      <c r="LDB331" s="215"/>
      <c r="LDC331" s="215"/>
      <c r="LDD331" s="215"/>
      <c r="LDE331" s="215"/>
      <c r="LDF331" s="215"/>
      <c r="LDG331" s="215"/>
      <c r="LDH331" s="215"/>
      <c r="LDI331" s="215"/>
      <c r="LDJ331" s="215"/>
      <c r="LDK331" s="215"/>
      <c r="LDL331" s="215"/>
      <c r="LDM331" s="215"/>
      <c r="LDN331" s="215"/>
      <c r="LDO331" s="215"/>
      <c r="LDP331" s="215"/>
      <c r="LDQ331" s="215"/>
      <c r="LDR331" s="215"/>
      <c r="LDS331" s="215"/>
      <c r="LDT331" s="215"/>
      <c r="LDU331" s="215"/>
      <c r="LDV331" s="215"/>
      <c r="LDW331" s="215"/>
      <c r="LDX331" s="215"/>
      <c r="LDY331" s="215"/>
      <c r="LDZ331" s="215"/>
      <c r="LEA331" s="215"/>
      <c r="LEB331" s="215"/>
      <c r="LEC331" s="215"/>
      <c r="LED331" s="215"/>
      <c r="LEE331" s="215"/>
      <c r="LEF331" s="215"/>
      <c r="LEG331" s="215"/>
      <c r="LEH331" s="215"/>
      <c r="LEI331" s="215"/>
      <c r="LEJ331" s="215"/>
      <c r="LEK331" s="215"/>
      <c r="LEL331" s="215"/>
      <c r="LEM331" s="215"/>
      <c r="LEN331" s="215"/>
      <c r="LEO331" s="215"/>
      <c r="LEP331" s="215"/>
      <c r="LEQ331" s="215"/>
      <c r="LER331" s="215"/>
      <c r="LES331" s="215"/>
      <c r="LET331" s="215"/>
      <c r="LEU331" s="215"/>
      <c r="LEV331" s="215"/>
      <c r="LEW331" s="215"/>
      <c r="LEX331" s="215"/>
      <c r="LEY331" s="215"/>
      <c r="LEZ331" s="215"/>
      <c r="LFA331" s="215"/>
      <c r="LFB331" s="215"/>
      <c r="LFC331" s="215"/>
      <c r="LFD331" s="215"/>
      <c r="LFE331" s="215"/>
      <c r="LFF331" s="215"/>
      <c r="LFG331" s="215"/>
      <c r="LFH331" s="215"/>
      <c r="LFI331" s="215"/>
      <c r="LFJ331" s="215"/>
      <c r="LFK331" s="215"/>
      <c r="LFL331" s="215"/>
      <c r="LFM331" s="215"/>
      <c r="LFN331" s="215"/>
      <c r="LFO331" s="215"/>
      <c r="LFP331" s="215"/>
      <c r="LFQ331" s="215"/>
      <c r="LFR331" s="215"/>
      <c r="LFS331" s="215"/>
      <c r="LFT331" s="215"/>
      <c r="LFU331" s="215"/>
      <c r="LFV331" s="215"/>
      <c r="LFW331" s="215"/>
      <c r="LFX331" s="215"/>
      <c r="LFY331" s="215"/>
      <c r="LFZ331" s="215"/>
      <c r="LGA331" s="215"/>
      <c r="LGB331" s="215"/>
      <c r="LGC331" s="215"/>
      <c r="LGD331" s="215"/>
      <c r="LGE331" s="215"/>
      <c r="LGF331" s="215"/>
      <c r="LGG331" s="215"/>
      <c r="LGH331" s="215"/>
      <c r="LGI331" s="215"/>
      <c r="LGJ331" s="215"/>
      <c r="LGK331" s="215"/>
      <c r="LGL331" s="215"/>
      <c r="LGM331" s="215"/>
      <c r="LGN331" s="215"/>
      <c r="LGO331" s="215"/>
      <c r="LGP331" s="215"/>
      <c r="LGQ331" s="215"/>
      <c r="LGR331" s="215"/>
      <c r="LGS331" s="215"/>
      <c r="LGT331" s="215"/>
      <c r="LGU331" s="215"/>
      <c r="LGV331" s="215"/>
      <c r="LGW331" s="215"/>
      <c r="LGX331" s="215"/>
      <c r="LGY331" s="215"/>
      <c r="LGZ331" s="215"/>
      <c r="LHA331" s="215"/>
      <c r="LHB331" s="215"/>
      <c r="LHC331" s="215"/>
      <c r="LHD331" s="215"/>
      <c r="LHE331" s="215"/>
      <c r="LHF331" s="215"/>
      <c r="LHG331" s="215"/>
      <c r="LHH331" s="215"/>
      <c r="LHI331" s="215"/>
      <c r="LHJ331" s="215"/>
      <c r="LHK331" s="215"/>
      <c r="LHL331" s="215"/>
      <c r="LHM331" s="215"/>
      <c r="LHN331" s="215"/>
      <c r="LHO331" s="215"/>
      <c r="LHP331" s="215"/>
      <c r="LHQ331" s="215"/>
      <c r="LHR331" s="215"/>
      <c r="LHS331" s="215"/>
      <c r="LHT331" s="215"/>
      <c r="LHU331" s="215"/>
      <c r="LHV331" s="215"/>
      <c r="LHW331" s="215"/>
      <c r="LHX331" s="215"/>
      <c r="LHY331" s="215"/>
      <c r="LHZ331" s="215"/>
      <c r="LIA331" s="215"/>
      <c r="LIB331" s="215"/>
      <c r="LIC331" s="215"/>
      <c r="LID331" s="215"/>
      <c r="LIE331" s="215"/>
      <c r="LIF331" s="215"/>
      <c r="LIG331" s="215"/>
      <c r="LIH331" s="215"/>
      <c r="LII331" s="215"/>
      <c r="LIJ331" s="215"/>
      <c r="LIK331" s="215"/>
      <c r="LIL331" s="215"/>
      <c r="LIM331" s="215"/>
      <c r="LIN331" s="215"/>
      <c r="LIO331" s="215"/>
      <c r="LIP331" s="215"/>
      <c r="LIQ331" s="215"/>
      <c r="LIR331" s="215"/>
      <c r="LIS331" s="215"/>
      <c r="LIT331" s="215"/>
      <c r="LIU331" s="215"/>
      <c r="LIV331" s="215"/>
      <c r="LIW331" s="215"/>
      <c r="LIX331" s="215"/>
      <c r="LIY331" s="215"/>
      <c r="LIZ331" s="215"/>
      <c r="LJA331" s="215"/>
      <c r="LJB331" s="215"/>
      <c r="LJC331" s="215"/>
      <c r="LJD331" s="215"/>
      <c r="LJE331" s="215"/>
      <c r="LJF331" s="215"/>
      <c r="LJG331" s="215"/>
      <c r="LJH331" s="215"/>
      <c r="LJI331" s="215"/>
      <c r="LJJ331" s="215"/>
      <c r="LJK331" s="215"/>
      <c r="LJL331" s="215"/>
      <c r="LJM331" s="215"/>
      <c r="LJN331" s="215"/>
      <c r="LJO331" s="215"/>
      <c r="LJP331" s="215"/>
      <c r="LJQ331" s="215"/>
      <c r="LJR331" s="215"/>
      <c r="LJS331" s="215"/>
      <c r="LJT331" s="215"/>
      <c r="LJU331" s="215"/>
      <c r="LJV331" s="215"/>
      <c r="LJW331" s="215"/>
      <c r="LJX331" s="215"/>
      <c r="LJY331" s="215"/>
      <c r="LJZ331" s="215"/>
      <c r="LKA331" s="215"/>
      <c r="LKB331" s="215"/>
      <c r="LKC331" s="215"/>
      <c r="LKD331" s="215"/>
      <c r="LKE331" s="215"/>
      <c r="LKF331" s="215"/>
      <c r="LKG331" s="215"/>
      <c r="LKH331" s="215"/>
      <c r="LKI331" s="215"/>
      <c r="LKJ331" s="215"/>
      <c r="LKK331" s="215"/>
      <c r="LKL331" s="215"/>
      <c r="LKM331" s="215"/>
      <c r="LKN331" s="215"/>
      <c r="LKO331" s="215"/>
      <c r="LKP331" s="215"/>
      <c r="LKQ331" s="215"/>
      <c r="LKR331" s="215"/>
      <c r="LKS331" s="215"/>
      <c r="LKT331" s="215"/>
      <c r="LKU331" s="215"/>
      <c r="LKV331" s="215"/>
      <c r="LKW331" s="215"/>
      <c r="LKX331" s="215"/>
      <c r="LKY331" s="215"/>
      <c r="LKZ331" s="215"/>
      <c r="LLA331" s="215"/>
      <c r="LLB331" s="215"/>
      <c r="LLC331" s="215"/>
      <c r="LLD331" s="215"/>
      <c r="LLE331" s="215"/>
      <c r="LLF331" s="215"/>
      <c r="LLG331" s="215"/>
      <c r="LLH331" s="215"/>
      <c r="LLI331" s="215"/>
      <c r="LLJ331" s="215"/>
      <c r="LLK331" s="215"/>
      <c r="LLL331" s="215"/>
      <c r="LLM331" s="215"/>
      <c r="LLN331" s="215"/>
      <c r="LLO331" s="215"/>
      <c r="LLP331" s="215"/>
      <c r="LLQ331" s="215"/>
      <c r="LLR331" s="215"/>
      <c r="LLS331" s="215"/>
      <c r="LLT331" s="215"/>
      <c r="LLU331" s="215"/>
      <c r="LLV331" s="215"/>
      <c r="LLW331" s="215"/>
      <c r="LLX331" s="215"/>
      <c r="LLY331" s="215"/>
      <c r="LLZ331" s="215"/>
      <c r="LMA331" s="215"/>
      <c r="LMB331" s="215"/>
      <c r="LMC331" s="215"/>
      <c r="LMD331" s="215"/>
      <c r="LME331" s="215"/>
      <c r="LMF331" s="215"/>
      <c r="LMG331" s="215"/>
      <c r="LMH331" s="215"/>
      <c r="LMI331" s="215"/>
      <c r="LMJ331" s="215"/>
      <c r="LMK331" s="215"/>
      <c r="LML331" s="215"/>
      <c r="LMM331" s="215"/>
      <c r="LMN331" s="215"/>
      <c r="LMO331" s="215"/>
      <c r="LMP331" s="215"/>
      <c r="LMQ331" s="215"/>
      <c r="LMR331" s="215"/>
      <c r="LMS331" s="215"/>
      <c r="LMT331" s="215"/>
      <c r="LMU331" s="215"/>
      <c r="LMV331" s="215"/>
      <c r="LMW331" s="215"/>
      <c r="LMX331" s="215"/>
      <c r="LMY331" s="215"/>
      <c r="LMZ331" s="215"/>
      <c r="LNA331" s="215"/>
      <c r="LNB331" s="215"/>
      <c r="LNC331" s="215"/>
      <c r="LND331" s="215"/>
      <c r="LNE331" s="215"/>
      <c r="LNF331" s="215"/>
      <c r="LNG331" s="215"/>
      <c r="LNH331" s="215"/>
      <c r="LNI331" s="215"/>
      <c r="LNJ331" s="215"/>
      <c r="LNK331" s="215"/>
      <c r="LNL331" s="215"/>
      <c r="LNM331" s="215"/>
      <c r="LNN331" s="215"/>
      <c r="LNO331" s="215"/>
      <c r="LNP331" s="215"/>
      <c r="LNQ331" s="215"/>
      <c r="LNR331" s="215"/>
      <c r="LNS331" s="215"/>
      <c r="LNT331" s="215"/>
      <c r="LNU331" s="215"/>
      <c r="LNV331" s="215"/>
      <c r="LNW331" s="215"/>
      <c r="LNX331" s="215"/>
      <c r="LNY331" s="215"/>
      <c r="LNZ331" s="215"/>
      <c r="LOA331" s="215"/>
      <c r="LOB331" s="215"/>
      <c r="LOC331" s="215"/>
      <c r="LOD331" s="215"/>
      <c r="LOE331" s="215"/>
      <c r="LOF331" s="215"/>
      <c r="LOG331" s="215"/>
      <c r="LOH331" s="215"/>
      <c r="LOI331" s="215"/>
      <c r="LOJ331" s="215"/>
      <c r="LOK331" s="215"/>
      <c r="LOL331" s="215"/>
      <c r="LOM331" s="215"/>
      <c r="LON331" s="215"/>
      <c r="LOO331" s="215"/>
      <c r="LOP331" s="215"/>
      <c r="LOQ331" s="215"/>
      <c r="LOR331" s="215"/>
      <c r="LOS331" s="215"/>
      <c r="LOT331" s="215"/>
      <c r="LOU331" s="215"/>
      <c r="LOV331" s="215"/>
      <c r="LOW331" s="215"/>
      <c r="LOX331" s="215"/>
      <c r="LOY331" s="215"/>
      <c r="LOZ331" s="215"/>
      <c r="LPA331" s="215"/>
      <c r="LPB331" s="215"/>
      <c r="LPC331" s="215"/>
      <c r="LPD331" s="215"/>
      <c r="LPE331" s="215"/>
      <c r="LPF331" s="215"/>
      <c r="LPG331" s="215"/>
      <c r="LPH331" s="215"/>
      <c r="LPI331" s="215"/>
      <c r="LPJ331" s="215"/>
      <c r="LPK331" s="215"/>
      <c r="LPL331" s="215"/>
      <c r="LPM331" s="215"/>
      <c r="LPN331" s="215"/>
      <c r="LPO331" s="215"/>
      <c r="LPP331" s="215"/>
      <c r="LPQ331" s="215"/>
      <c r="LPR331" s="215"/>
      <c r="LPS331" s="215"/>
      <c r="LPT331" s="215"/>
      <c r="LPU331" s="215"/>
      <c r="LPV331" s="215"/>
      <c r="LPW331" s="215"/>
      <c r="LPX331" s="215"/>
      <c r="LPY331" s="215"/>
      <c r="LPZ331" s="215"/>
      <c r="LQA331" s="215"/>
      <c r="LQB331" s="215"/>
      <c r="LQC331" s="215"/>
      <c r="LQD331" s="215"/>
      <c r="LQE331" s="215"/>
      <c r="LQF331" s="215"/>
      <c r="LQG331" s="215"/>
      <c r="LQH331" s="215"/>
      <c r="LQI331" s="215"/>
      <c r="LQJ331" s="215"/>
      <c r="LQK331" s="215"/>
      <c r="LQL331" s="215"/>
      <c r="LQM331" s="215"/>
      <c r="LQN331" s="215"/>
      <c r="LQO331" s="215"/>
      <c r="LQP331" s="215"/>
      <c r="LQQ331" s="215"/>
      <c r="LQR331" s="215"/>
      <c r="LQS331" s="215"/>
      <c r="LQT331" s="215"/>
      <c r="LQU331" s="215"/>
      <c r="LQV331" s="215"/>
      <c r="LQW331" s="215"/>
      <c r="LQX331" s="215"/>
      <c r="LQY331" s="215"/>
      <c r="LQZ331" s="215"/>
      <c r="LRA331" s="215"/>
      <c r="LRB331" s="215"/>
      <c r="LRC331" s="215"/>
      <c r="LRD331" s="215"/>
      <c r="LRE331" s="215"/>
      <c r="LRF331" s="215"/>
      <c r="LRG331" s="215"/>
      <c r="LRH331" s="215"/>
      <c r="LRI331" s="215"/>
      <c r="LRJ331" s="215"/>
      <c r="LRK331" s="215"/>
      <c r="LRL331" s="215"/>
      <c r="LRM331" s="215"/>
      <c r="LRN331" s="215"/>
      <c r="LRO331" s="215"/>
      <c r="LRP331" s="215"/>
      <c r="LRQ331" s="215"/>
      <c r="LRR331" s="215"/>
      <c r="LRS331" s="215"/>
      <c r="LRT331" s="215"/>
      <c r="LRU331" s="215"/>
      <c r="LRV331" s="215"/>
      <c r="LRW331" s="215"/>
      <c r="LRX331" s="215"/>
      <c r="LRY331" s="215"/>
      <c r="LRZ331" s="215"/>
      <c r="LSA331" s="215"/>
      <c r="LSB331" s="215"/>
      <c r="LSC331" s="215"/>
      <c r="LSD331" s="215"/>
      <c r="LSE331" s="215"/>
      <c r="LSF331" s="215"/>
      <c r="LSG331" s="215"/>
      <c r="LSH331" s="215"/>
      <c r="LSI331" s="215"/>
      <c r="LSJ331" s="215"/>
      <c r="LSK331" s="215"/>
      <c r="LSL331" s="215"/>
      <c r="LSM331" s="215"/>
      <c r="LSN331" s="215"/>
      <c r="LSO331" s="215"/>
      <c r="LSP331" s="215"/>
      <c r="LSQ331" s="215"/>
      <c r="LSR331" s="215"/>
      <c r="LSS331" s="215"/>
      <c r="LST331" s="215"/>
      <c r="LSU331" s="215"/>
      <c r="LSV331" s="215"/>
      <c r="LSW331" s="215"/>
      <c r="LSX331" s="215"/>
      <c r="LSY331" s="215"/>
      <c r="LSZ331" s="215"/>
      <c r="LTA331" s="215"/>
      <c r="LTB331" s="215"/>
      <c r="LTC331" s="215"/>
      <c r="LTD331" s="215"/>
      <c r="LTE331" s="215"/>
      <c r="LTF331" s="215"/>
      <c r="LTG331" s="215"/>
      <c r="LTH331" s="215"/>
      <c r="LTI331" s="215"/>
      <c r="LTJ331" s="215"/>
      <c r="LTK331" s="215"/>
      <c r="LTL331" s="215"/>
      <c r="LTM331" s="215"/>
      <c r="LTN331" s="215"/>
      <c r="LTO331" s="215"/>
      <c r="LTP331" s="215"/>
      <c r="LTQ331" s="215"/>
      <c r="LTR331" s="215"/>
      <c r="LTS331" s="215"/>
      <c r="LTT331" s="215"/>
      <c r="LTU331" s="215"/>
      <c r="LTV331" s="215"/>
      <c r="LTW331" s="215"/>
      <c r="LTX331" s="215"/>
      <c r="LTY331" s="215"/>
      <c r="LTZ331" s="215"/>
      <c r="LUA331" s="215"/>
      <c r="LUB331" s="215"/>
      <c r="LUC331" s="215"/>
      <c r="LUD331" s="215"/>
      <c r="LUE331" s="215"/>
      <c r="LUF331" s="215"/>
      <c r="LUG331" s="215"/>
      <c r="LUH331" s="215"/>
      <c r="LUI331" s="215"/>
      <c r="LUJ331" s="215"/>
      <c r="LUK331" s="215"/>
      <c r="LUL331" s="215"/>
      <c r="LUM331" s="215"/>
      <c r="LUN331" s="215"/>
      <c r="LUO331" s="215"/>
      <c r="LUP331" s="215"/>
      <c r="LUQ331" s="215"/>
      <c r="LUR331" s="215"/>
      <c r="LUS331" s="215"/>
      <c r="LUT331" s="215"/>
      <c r="LUU331" s="215"/>
      <c r="LUV331" s="215"/>
      <c r="LUW331" s="215"/>
      <c r="LUX331" s="215"/>
      <c r="LUY331" s="215"/>
      <c r="LUZ331" s="215"/>
      <c r="LVA331" s="215"/>
      <c r="LVB331" s="215"/>
      <c r="LVC331" s="215"/>
      <c r="LVD331" s="215"/>
      <c r="LVE331" s="215"/>
      <c r="LVF331" s="215"/>
      <c r="LVG331" s="215"/>
      <c r="LVH331" s="215"/>
      <c r="LVI331" s="215"/>
      <c r="LVJ331" s="215"/>
      <c r="LVK331" s="215"/>
      <c r="LVL331" s="215"/>
      <c r="LVM331" s="215"/>
      <c r="LVN331" s="215"/>
      <c r="LVO331" s="215"/>
      <c r="LVP331" s="215"/>
      <c r="LVQ331" s="215"/>
      <c r="LVR331" s="215"/>
      <c r="LVS331" s="215"/>
      <c r="LVT331" s="215"/>
      <c r="LVU331" s="215"/>
      <c r="LVV331" s="215"/>
      <c r="LVW331" s="215"/>
      <c r="LVX331" s="215"/>
      <c r="LVY331" s="215"/>
      <c r="LVZ331" s="215"/>
      <c r="LWA331" s="215"/>
      <c r="LWB331" s="215"/>
      <c r="LWC331" s="215"/>
      <c r="LWD331" s="215"/>
      <c r="LWE331" s="215"/>
      <c r="LWF331" s="215"/>
      <c r="LWG331" s="215"/>
      <c r="LWH331" s="215"/>
      <c r="LWI331" s="215"/>
      <c r="LWJ331" s="215"/>
      <c r="LWK331" s="215"/>
      <c r="LWL331" s="215"/>
      <c r="LWM331" s="215"/>
      <c r="LWN331" s="215"/>
      <c r="LWO331" s="215"/>
      <c r="LWP331" s="215"/>
      <c r="LWQ331" s="215"/>
      <c r="LWR331" s="215"/>
      <c r="LWS331" s="215"/>
      <c r="LWT331" s="215"/>
      <c r="LWU331" s="215"/>
      <c r="LWV331" s="215"/>
      <c r="LWW331" s="215"/>
      <c r="LWX331" s="215"/>
      <c r="LWY331" s="215"/>
      <c r="LWZ331" s="215"/>
      <c r="LXA331" s="215"/>
      <c r="LXB331" s="215"/>
      <c r="LXC331" s="215"/>
      <c r="LXD331" s="215"/>
      <c r="LXE331" s="215"/>
      <c r="LXF331" s="215"/>
      <c r="LXG331" s="215"/>
      <c r="LXH331" s="215"/>
      <c r="LXI331" s="215"/>
      <c r="LXJ331" s="215"/>
      <c r="LXK331" s="215"/>
      <c r="LXL331" s="215"/>
      <c r="LXM331" s="215"/>
      <c r="LXN331" s="215"/>
      <c r="LXO331" s="215"/>
      <c r="LXP331" s="215"/>
      <c r="LXQ331" s="215"/>
      <c r="LXR331" s="215"/>
      <c r="LXS331" s="215"/>
      <c r="LXT331" s="215"/>
      <c r="LXU331" s="215"/>
      <c r="LXV331" s="215"/>
      <c r="LXW331" s="215"/>
      <c r="LXX331" s="215"/>
      <c r="LXY331" s="215"/>
      <c r="LXZ331" s="215"/>
      <c r="LYA331" s="215"/>
      <c r="LYB331" s="215"/>
      <c r="LYC331" s="215"/>
      <c r="LYD331" s="215"/>
      <c r="LYE331" s="215"/>
      <c r="LYF331" s="215"/>
      <c r="LYG331" s="215"/>
      <c r="LYH331" s="215"/>
      <c r="LYI331" s="215"/>
      <c r="LYJ331" s="215"/>
      <c r="LYK331" s="215"/>
      <c r="LYL331" s="215"/>
      <c r="LYM331" s="215"/>
      <c r="LYN331" s="215"/>
      <c r="LYO331" s="215"/>
      <c r="LYP331" s="215"/>
      <c r="LYQ331" s="215"/>
      <c r="LYR331" s="215"/>
      <c r="LYS331" s="215"/>
      <c r="LYT331" s="215"/>
      <c r="LYU331" s="215"/>
      <c r="LYV331" s="215"/>
      <c r="LYW331" s="215"/>
      <c r="LYX331" s="215"/>
      <c r="LYY331" s="215"/>
      <c r="LYZ331" s="215"/>
      <c r="LZA331" s="215"/>
      <c r="LZB331" s="215"/>
      <c r="LZC331" s="215"/>
      <c r="LZD331" s="215"/>
      <c r="LZE331" s="215"/>
      <c r="LZF331" s="215"/>
      <c r="LZG331" s="215"/>
      <c r="LZH331" s="215"/>
      <c r="LZI331" s="215"/>
      <c r="LZJ331" s="215"/>
      <c r="LZK331" s="215"/>
      <c r="LZL331" s="215"/>
      <c r="LZM331" s="215"/>
      <c r="LZN331" s="215"/>
      <c r="LZO331" s="215"/>
      <c r="LZP331" s="215"/>
      <c r="LZQ331" s="215"/>
      <c r="LZR331" s="215"/>
      <c r="LZS331" s="215"/>
      <c r="LZT331" s="215"/>
      <c r="LZU331" s="215"/>
      <c r="LZV331" s="215"/>
      <c r="LZW331" s="215"/>
      <c r="LZX331" s="215"/>
      <c r="LZY331" s="215"/>
      <c r="LZZ331" s="215"/>
      <c r="MAA331" s="215"/>
      <c r="MAB331" s="215"/>
      <c r="MAC331" s="215"/>
      <c r="MAD331" s="215"/>
      <c r="MAE331" s="215"/>
      <c r="MAF331" s="215"/>
      <c r="MAG331" s="215"/>
      <c r="MAH331" s="215"/>
      <c r="MAI331" s="215"/>
      <c r="MAJ331" s="215"/>
      <c r="MAK331" s="215"/>
      <c r="MAL331" s="215"/>
      <c r="MAM331" s="215"/>
      <c r="MAN331" s="215"/>
      <c r="MAO331" s="215"/>
      <c r="MAP331" s="215"/>
      <c r="MAQ331" s="215"/>
      <c r="MAR331" s="215"/>
      <c r="MAS331" s="215"/>
      <c r="MAT331" s="215"/>
      <c r="MAU331" s="215"/>
      <c r="MAV331" s="215"/>
      <c r="MAW331" s="215"/>
      <c r="MAX331" s="215"/>
      <c r="MAY331" s="215"/>
      <c r="MAZ331" s="215"/>
      <c r="MBA331" s="215"/>
      <c r="MBB331" s="215"/>
      <c r="MBC331" s="215"/>
      <c r="MBD331" s="215"/>
      <c r="MBE331" s="215"/>
      <c r="MBF331" s="215"/>
      <c r="MBG331" s="215"/>
      <c r="MBH331" s="215"/>
      <c r="MBI331" s="215"/>
      <c r="MBJ331" s="215"/>
      <c r="MBK331" s="215"/>
      <c r="MBL331" s="215"/>
      <c r="MBM331" s="215"/>
      <c r="MBN331" s="215"/>
      <c r="MBO331" s="215"/>
      <c r="MBP331" s="215"/>
      <c r="MBQ331" s="215"/>
      <c r="MBR331" s="215"/>
      <c r="MBS331" s="215"/>
      <c r="MBT331" s="215"/>
      <c r="MBU331" s="215"/>
      <c r="MBV331" s="215"/>
      <c r="MBW331" s="215"/>
      <c r="MBX331" s="215"/>
      <c r="MBY331" s="215"/>
      <c r="MBZ331" s="215"/>
      <c r="MCA331" s="215"/>
      <c r="MCB331" s="215"/>
      <c r="MCC331" s="215"/>
      <c r="MCD331" s="215"/>
      <c r="MCE331" s="215"/>
      <c r="MCF331" s="215"/>
      <c r="MCG331" s="215"/>
      <c r="MCH331" s="215"/>
      <c r="MCI331" s="215"/>
      <c r="MCJ331" s="215"/>
      <c r="MCK331" s="215"/>
      <c r="MCL331" s="215"/>
      <c r="MCM331" s="215"/>
      <c r="MCN331" s="215"/>
      <c r="MCO331" s="215"/>
      <c r="MCP331" s="215"/>
      <c r="MCQ331" s="215"/>
      <c r="MCR331" s="215"/>
      <c r="MCS331" s="215"/>
      <c r="MCT331" s="215"/>
      <c r="MCU331" s="215"/>
      <c r="MCV331" s="215"/>
      <c r="MCW331" s="215"/>
      <c r="MCX331" s="215"/>
      <c r="MCY331" s="215"/>
      <c r="MCZ331" s="215"/>
      <c r="MDA331" s="215"/>
      <c r="MDB331" s="215"/>
      <c r="MDC331" s="215"/>
      <c r="MDD331" s="215"/>
      <c r="MDE331" s="215"/>
      <c r="MDF331" s="215"/>
      <c r="MDG331" s="215"/>
      <c r="MDH331" s="215"/>
      <c r="MDI331" s="215"/>
      <c r="MDJ331" s="215"/>
      <c r="MDK331" s="215"/>
      <c r="MDL331" s="215"/>
      <c r="MDM331" s="215"/>
      <c r="MDN331" s="215"/>
      <c r="MDO331" s="215"/>
      <c r="MDP331" s="215"/>
      <c r="MDQ331" s="215"/>
      <c r="MDR331" s="215"/>
      <c r="MDS331" s="215"/>
      <c r="MDT331" s="215"/>
      <c r="MDU331" s="215"/>
      <c r="MDV331" s="215"/>
      <c r="MDW331" s="215"/>
      <c r="MDX331" s="215"/>
      <c r="MDY331" s="215"/>
      <c r="MDZ331" s="215"/>
      <c r="MEA331" s="215"/>
      <c r="MEB331" s="215"/>
      <c r="MEC331" s="215"/>
      <c r="MED331" s="215"/>
      <c r="MEE331" s="215"/>
      <c r="MEF331" s="215"/>
      <c r="MEG331" s="215"/>
      <c r="MEH331" s="215"/>
      <c r="MEI331" s="215"/>
      <c r="MEJ331" s="215"/>
      <c r="MEK331" s="215"/>
      <c r="MEL331" s="215"/>
      <c r="MEM331" s="215"/>
      <c r="MEN331" s="215"/>
      <c r="MEO331" s="215"/>
      <c r="MEP331" s="215"/>
      <c r="MEQ331" s="215"/>
      <c r="MER331" s="215"/>
      <c r="MES331" s="215"/>
      <c r="MET331" s="215"/>
      <c r="MEU331" s="215"/>
      <c r="MEV331" s="215"/>
      <c r="MEW331" s="215"/>
      <c r="MEX331" s="215"/>
      <c r="MEY331" s="215"/>
      <c r="MEZ331" s="215"/>
      <c r="MFA331" s="215"/>
      <c r="MFB331" s="215"/>
      <c r="MFC331" s="215"/>
      <c r="MFD331" s="215"/>
      <c r="MFE331" s="215"/>
      <c r="MFF331" s="215"/>
      <c r="MFG331" s="215"/>
      <c r="MFH331" s="215"/>
      <c r="MFI331" s="215"/>
      <c r="MFJ331" s="215"/>
      <c r="MFK331" s="215"/>
      <c r="MFL331" s="215"/>
      <c r="MFM331" s="215"/>
      <c r="MFN331" s="215"/>
      <c r="MFO331" s="215"/>
      <c r="MFP331" s="215"/>
      <c r="MFQ331" s="215"/>
      <c r="MFR331" s="215"/>
      <c r="MFS331" s="215"/>
      <c r="MFT331" s="215"/>
      <c r="MFU331" s="215"/>
      <c r="MFV331" s="215"/>
      <c r="MFW331" s="215"/>
      <c r="MFX331" s="215"/>
      <c r="MFY331" s="215"/>
      <c r="MFZ331" s="215"/>
      <c r="MGA331" s="215"/>
      <c r="MGB331" s="215"/>
      <c r="MGC331" s="215"/>
      <c r="MGD331" s="215"/>
      <c r="MGE331" s="215"/>
      <c r="MGF331" s="215"/>
      <c r="MGG331" s="215"/>
      <c r="MGH331" s="215"/>
      <c r="MGI331" s="215"/>
      <c r="MGJ331" s="215"/>
      <c r="MGK331" s="215"/>
      <c r="MGL331" s="215"/>
      <c r="MGM331" s="215"/>
      <c r="MGN331" s="215"/>
      <c r="MGO331" s="215"/>
      <c r="MGP331" s="215"/>
      <c r="MGQ331" s="215"/>
      <c r="MGR331" s="215"/>
      <c r="MGS331" s="215"/>
      <c r="MGT331" s="215"/>
      <c r="MGU331" s="215"/>
      <c r="MGV331" s="215"/>
      <c r="MGW331" s="215"/>
      <c r="MGX331" s="215"/>
      <c r="MGY331" s="215"/>
      <c r="MGZ331" s="215"/>
      <c r="MHA331" s="215"/>
      <c r="MHB331" s="215"/>
      <c r="MHC331" s="215"/>
      <c r="MHD331" s="215"/>
      <c r="MHE331" s="215"/>
      <c r="MHF331" s="215"/>
      <c r="MHG331" s="215"/>
      <c r="MHH331" s="215"/>
      <c r="MHI331" s="215"/>
      <c r="MHJ331" s="215"/>
      <c r="MHK331" s="215"/>
      <c r="MHL331" s="215"/>
      <c r="MHM331" s="215"/>
      <c r="MHN331" s="215"/>
      <c r="MHO331" s="215"/>
      <c r="MHP331" s="215"/>
      <c r="MHQ331" s="215"/>
      <c r="MHR331" s="215"/>
      <c r="MHS331" s="215"/>
      <c r="MHT331" s="215"/>
      <c r="MHU331" s="215"/>
      <c r="MHV331" s="215"/>
      <c r="MHW331" s="215"/>
      <c r="MHX331" s="215"/>
      <c r="MHY331" s="215"/>
      <c r="MHZ331" s="215"/>
      <c r="MIA331" s="215"/>
      <c r="MIB331" s="215"/>
      <c r="MIC331" s="215"/>
      <c r="MID331" s="215"/>
      <c r="MIE331" s="215"/>
      <c r="MIF331" s="215"/>
      <c r="MIG331" s="215"/>
      <c r="MIH331" s="215"/>
      <c r="MII331" s="215"/>
      <c r="MIJ331" s="215"/>
      <c r="MIK331" s="215"/>
      <c r="MIL331" s="215"/>
      <c r="MIM331" s="215"/>
      <c r="MIN331" s="215"/>
      <c r="MIO331" s="215"/>
      <c r="MIP331" s="215"/>
      <c r="MIQ331" s="215"/>
      <c r="MIR331" s="215"/>
      <c r="MIS331" s="215"/>
      <c r="MIT331" s="215"/>
      <c r="MIU331" s="215"/>
      <c r="MIV331" s="215"/>
      <c r="MIW331" s="215"/>
      <c r="MIX331" s="215"/>
      <c r="MIY331" s="215"/>
      <c r="MIZ331" s="215"/>
      <c r="MJA331" s="215"/>
      <c r="MJB331" s="215"/>
      <c r="MJC331" s="215"/>
      <c r="MJD331" s="215"/>
      <c r="MJE331" s="215"/>
      <c r="MJF331" s="215"/>
      <c r="MJG331" s="215"/>
      <c r="MJH331" s="215"/>
      <c r="MJI331" s="215"/>
      <c r="MJJ331" s="215"/>
      <c r="MJK331" s="215"/>
      <c r="MJL331" s="215"/>
      <c r="MJM331" s="215"/>
      <c r="MJN331" s="215"/>
      <c r="MJO331" s="215"/>
      <c r="MJP331" s="215"/>
      <c r="MJQ331" s="215"/>
      <c r="MJR331" s="215"/>
      <c r="MJS331" s="215"/>
      <c r="MJT331" s="215"/>
      <c r="MJU331" s="215"/>
      <c r="MJV331" s="215"/>
      <c r="MJW331" s="215"/>
      <c r="MJX331" s="215"/>
      <c r="MJY331" s="215"/>
      <c r="MJZ331" s="215"/>
      <c r="MKA331" s="215"/>
      <c r="MKB331" s="215"/>
      <c r="MKC331" s="215"/>
      <c r="MKD331" s="215"/>
      <c r="MKE331" s="215"/>
      <c r="MKF331" s="215"/>
      <c r="MKG331" s="215"/>
      <c r="MKH331" s="215"/>
      <c r="MKI331" s="215"/>
      <c r="MKJ331" s="215"/>
      <c r="MKK331" s="215"/>
      <c r="MKL331" s="215"/>
      <c r="MKM331" s="215"/>
      <c r="MKN331" s="215"/>
      <c r="MKO331" s="215"/>
      <c r="MKP331" s="215"/>
      <c r="MKQ331" s="215"/>
      <c r="MKR331" s="215"/>
      <c r="MKS331" s="215"/>
      <c r="MKT331" s="215"/>
      <c r="MKU331" s="215"/>
      <c r="MKV331" s="215"/>
      <c r="MKW331" s="215"/>
      <c r="MKX331" s="215"/>
      <c r="MKY331" s="215"/>
      <c r="MKZ331" s="215"/>
      <c r="MLA331" s="215"/>
      <c r="MLB331" s="215"/>
      <c r="MLC331" s="215"/>
      <c r="MLD331" s="215"/>
      <c r="MLE331" s="215"/>
      <c r="MLF331" s="215"/>
      <c r="MLG331" s="215"/>
      <c r="MLH331" s="215"/>
      <c r="MLI331" s="215"/>
      <c r="MLJ331" s="215"/>
      <c r="MLK331" s="215"/>
      <c r="MLL331" s="215"/>
      <c r="MLM331" s="215"/>
      <c r="MLN331" s="215"/>
      <c r="MLO331" s="215"/>
      <c r="MLP331" s="215"/>
      <c r="MLQ331" s="215"/>
      <c r="MLR331" s="215"/>
      <c r="MLS331" s="215"/>
      <c r="MLT331" s="215"/>
      <c r="MLU331" s="215"/>
      <c r="MLV331" s="215"/>
      <c r="MLW331" s="215"/>
      <c r="MLX331" s="215"/>
      <c r="MLY331" s="215"/>
      <c r="MLZ331" s="215"/>
      <c r="MMA331" s="215"/>
      <c r="MMB331" s="215"/>
      <c r="MMC331" s="215"/>
      <c r="MMD331" s="215"/>
      <c r="MME331" s="215"/>
      <c r="MMF331" s="215"/>
      <c r="MMG331" s="215"/>
      <c r="MMH331" s="215"/>
      <c r="MMI331" s="215"/>
      <c r="MMJ331" s="215"/>
      <c r="MMK331" s="215"/>
      <c r="MML331" s="215"/>
      <c r="MMM331" s="215"/>
      <c r="MMN331" s="215"/>
      <c r="MMO331" s="215"/>
      <c r="MMP331" s="215"/>
      <c r="MMQ331" s="215"/>
      <c r="MMR331" s="215"/>
      <c r="MMS331" s="215"/>
      <c r="MMT331" s="215"/>
      <c r="MMU331" s="215"/>
      <c r="MMV331" s="215"/>
      <c r="MMW331" s="215"/>
      <c r="MMX331" s="215"/>
      <c r="MMY331" s="215"/>
      <c r="MMZ331" s="215"/>
      <c r="MNA331" s="215"/>
      <c r="MNB331" s="215"/>
      <c r="MNC331" s="215"/>
      <c r="MND331" s="215"/>
      <c r="MNE331" s="215"/>
      <c r="MNF331" s="215"/>
      <c r="MNG331" s="215"/>
      <c r="MNH331" s="215"/>
      <c r="MNI331" s="215"/>
      <c r="MNJ331" s="215"/>
      <c r="MNK331" s="215"/>
      <c r="MNL331" s="215"/>
      <c r="MNM331" s="215"/>
      <c r="MNN331" s="215"/>
      <c r="MNO331" s="215"/>
      <c r="MNP331" s="215"/>
      <c r="MNQ331" s="215"/>
      <c r="MNR331" s="215"/>
      <c r="MNS331" s="215"/>
      <c r="MNT331" s="215"/>
      <c r="MNU331" s="215"/>
      <c r="MNV331" s="215"/>
      <c r="MNW331" s="215"/>
      <c r="MNX331" s="215"/>
      <c r="MNY331" s="215"/>
      <c r="MNZ331" s="215"/>
      <c r="MOA331" s="215"/>
      <c r="MOB331" s="215"/>
      <c r="MOC331" s="215"/>
      <c r="MOD331" s="215"/>
      <c r="MOE331" s="215"/>
      <c r="MOF331" s="215"/>
      <c r="MOG331" s="215"/>
      <c r="MOH331" s="215"/>
      <c r="MOI331" s="215"/>
      <c r="MOJ331" s="215"/>
      <c r="MOK331" s="215"/>
      <c r="MOL331" s="215"/>
      <c r="MOM331" s="215"/>
      <c r="MON331" s="215"/>
      <c r="MOO331" s="215"/>
      <c r="MOP331" s="215"/>
      <c r="MOQ331" s="215"/>
      <c r="MOR331" s="215"/>
      <c r="MOS331" s="215"/>
      <c r="MOT331" s="215"/>
      <c r="MOU331" s="215"/>
      <c r="MOV331" s="215"/>
      <c r="MOW331" s="215"/>
      <c r="MOX331" s="215"/>
      <c r="MOY331" s="215"/>
      <c r="MOZ331" s="215"/>
      <c r="MPA331" s="215"/>
      <c r="MPB331" s="215"/>
      <c r="MPC331" s="215"/>
      <c r="MPD331" s="215"/>
      <c r="MPE331" s="215"/>
      <c r="MPF331" s="215"/>
      <c r="MPG331" s="215"/>
      <c r="MPH331" s="215"/>
      <c r="MPI331" s="215"/>
      <c r="MPJ331" s="215"/>
      <c r="MPK331" s="215"/>
      <c r="MPL331" s="215"/>
      <c r="MPM331" s="215"/>
      <c r="MPN331" s="215"/>
      <c r="MPO331" s="215"/>
      <c r="MPP331" s="215"/>
      <c r="MPQ331" s="215"/>
      <c r="MPR331" s="215"/>
      <c r="MPS331" s="215"/>
      <c r="MPT331" s="215"/>
      <c r="MPU331" s="215"/>
      <c r="MPV331" s="215"/>
      <c r="MPW331" s="215"/>
      <c r="MPX331" s="215"/>
      <c r="MPY331" s="215"/>
      <c r="MPZ331" s="215"/>
      <c r="MQA331" s="215"/>
      <c r="MQB331" s="215"/>
      <c r="MQC331" s="215"/>
      <c r="MQD331" s="215"/>
      <c r="MQE331" s="215"/>
      <c r="MQF331" s="215"/>
      <c r="MQG331" s="215"/>
      <c r="MQH331" s="215"/>
      <c r="MQI331" s="215"/>
      <c r="MQJ331" s="215"/>
      <c r="MQK331" s="215"/>
      <c r="MQL331" s="215"/>
      <c r="MQM331" s="215"/>
      <c r="MQN331" s="215"/>
      <c r="MQO331" s="215"/>
      <c r="MQP331" s="215"/>
      <c r="MQQ331" s="215"/>
      <c r="MQR331" s="215"/>
      <c r="MQS331" s="215"/>
      <c r="MQT331" s="215"/>
      <c r="MQU331" s="215"/>
      <c r="MQV331" s="215"/>
      <c r="MQW331" s="215"/>
      <c r="MQX331" s="215"/>
      <c r="MQY331" s="215"/>
      <c r="MQZ331" s="215"/>
      <c r="MRA331" s="215"/>
      <c r="MRB331" s="215"/>
      <c r="MRC331" s="215"/>
      <c r="MRD331" s="215"/>
      <c r="MRE331" s="215"/>
      <c r="MRF331" s="215"/>
      <c r="MRG331" s="215"/>
      <c r="MRH331" s="215"/>
      <c r="MRI331" s="215"/>
      <c r="MRJ331" s="215"/>
      <c r="MRK331" s="215"/>
      <c r="MRL331" s="215"/>
      <c r="MRM331" s="215"/>
      <c r="MRN331" s="215"/>
      <c r="MRO331" s="215"/>
      <c r="MRP331" s="215"/>
      <c r="MRQ331" s="215"/>
      <c r="MRR331" s="215"/>
      <c r="MRS331" s="215"/>
      <c r="MRT331" s="215"/>
      <c r="MRU331" s="215"/>
      <c r="MRV331" s="215"/>
      <c r="MRW331" s="215"/>
      <c r="MRX331" s="215"/>
      <c r="MRY331" s="215"/>
      <c r="MRZ331" s="215"/>
      <c r="MSA331" s="215"/>
      <c r="MSB331" s="215"/>
      <c r="MSC331" s="215"/>
      <c r="MSD331" s="215"/>
      <c r="MSE331" s="215"/>
      <c r="MSF331" s="215"/>
      <c r="MSG331" s="215"/>
      <c r="MSH331" s="215"/>
      <c r="MSI331" s="215"/>
      <c r="MSJ331" s="215"/>
      <c r="MSK331" s="215"/>
      <c r="MSL331" s="215"/>
      <c r="MSM331" s="215"/>
      <c r="MSN331" s="215"/>
      <c r="MSO331" s="215"/>
      <c r="MSP331" s="215"/>
      <c r="MSQ331" s="215"/>
      <c r="MSR331" s="215"/>
      <c r="MSS331" s="215"/>
      <c r="MST331" s="215"/>
      <c r="MSU331" s="215"/>
      <c r="MSV331" s="215"/>
      <c r="MSW331" s="215"/>
      <c r="MSX331" s="215"/>
      <c r="MSY331" s="215"/>
      <c r="MSZ331" s="215"/>
      <c r="MTA331" s="215"/>
      <c r="MTB331" s="215"/>
      <c r="MTC331" s="215"/>
      <c r="MTD331" s="215"/>
      <c r="MTE331" s="215"/>
      <c r="MTF331" s="215"/>
      <c r="MTG331" s="215"/>
      <c r="MTH331" s="215"/>
      <c r="MTI331" s="215"/>
      <c r="MTJ331" s="215"/>
      <c r="MTK331" s="215"/>
      <c r="MTL331" s="215"/>
      <c r="MTM331" s="215"/>
      <c r="MTN331" s="215"/>
      <c r="MTO331" s="215"/>
      <c r="MTP331" s="215"/>
      <c r="MTQ331" s="215"/>
      <c r="MTR331" s="215"/>
      <c r="MTS331" s="215"/>
      <c r="MTT331" s="215"/>
      <c r="MTU331" s="215"/>
      <c r="MTV331" s="215"/>
      <c r="MTW331" s="215"/>
      <c r="MTX331" s="215"/>
      <c r="MTY331" s="215"/>
      <c r="MTZ331" s="215"/>
      <c r="MUA331" s="215"/>
      <c r="MUB331" s="215"/>
      <c r="MUC331" s="215"/>
      <c r="MUD331" s="215"/>
      <c r="MUE331" s="215"/>
      <c r="MUF331" s="215"/>
      <c r="MUG331" s="215"/>
      <c r="MUH331" s="215"/>
      <c r="MUI331" s="215"/>
      <c r="MUJ331" s="215"/>
      <c r="MUK331" s="215"/>
      <c r="MUL331" s="215"/>
      <c r="MUM331" s="215"/>
      <c r="MUN331" s="215"/>
      <c r="MUO331" s="215"/>
      <c r="MUP331" s="215"/>
      <c r="MUQ331" s="215"/>
      <c r="MUR331" s="215"/>
      <c r="MUS331" s="215"/>
      <c r="MUT331" s="215"/>
      <c r="MUU331" s="215"/>
      <c r="MUV331" s="215"/>
      <c r="MUW331" s="215"/>
      <c r="MUX331" s="215"/>
      <c r="MUY331" s="215"/>
      <c r="MUZ331" s="215"/>
      <c r="MVA331" s="215"/>
      <c r="MVB331" s="215"/>
      <c r="MVC331" s="215"/>
      <c r="MVD331" s="215"/>
      <c r="MVE331" s="215"/>
      <c r="MVF331" s="215"/>
      <c r="MVG331" s="215"/>
      <c r="MVH331" s="215"/>
      <c r="MVI331" s="215"/>
      <c r="MVJ331" s="215"/>
      <c r="MVK331" s="215"/>
      <c r="MVL331" s="215"/>
      <c r="MVM331" s="215"/>
      <c r="MVN331" s="215"/>
      <c r="MVO331" s="215"/>
      <c r="MVP331" s="215"/>
      <c r="MVQ331" s="215"/>
      <c r="MVR331" s="215"/>
      <c r="MVS331" s="215"/>
      <c r="MVT331" s="215"/>
      <c r="MVU331" s="215"/>
      <c r="MVV331" s="215"/>
      <c r="MVW331" s="215"/>
      <c r="MVX331" s="215"/>
      <c r="MVY331" s="215"/>
      <c r="MVZ331" s="215"/>
      <c r="MWA331" s="215"/>
      <c r="MWB331" s="215"/>
      <c r="MWC331" s="215"/>
      <c r="MWD331" s="215"/>
      <c r="MWE331" s="215"/>
      <c r="MWF331" s="215"/>
      <c r="MWG331" s="215"/>
      <c r="MWH331" s="215"/>
      <c r="MWI331" s="215"/>
      <c r="MWJ331" s="215"/>
      <c r="MWK331" s="215"/>
      <c r="MWL331" s="215"/>
      <c r="MWM331" s="215"/>
      <c r="MWN331" s="215"/>
      <c r="MWO331" s="215"/>
      <c r="MWP331" s="215"/>
      <c r="MWQ331" s="215"/>
      <c r="MWR331" s="215"/>
      <c r="MWS331" s="215"/>
      <c r="MWT331" s="215"/>
      <c r="MWU331" s="215"/>
      <c r="MWV331" s="215"/>
      <c r="MWW331" s="215"/>
      <c r="MWX331" s="215"/>
      <c r="MWY331" s="215"/>
      <c r="MWZ331" s="215"/>
      <c r="MXA331" s="215"/>
      <c r="MXB331" s="215"/>
      <c r="MXC331" s="215"/>
      <c r="MXD331" s="215"/>
      <c r="MXE331" s="215"/>
      <c r="MXF331" s="215"/>
      <c r="MXG331" s="215"/>
      <c r="MXH331" s="215"/>
      <c r="MXI331" s="215"/>
      <c r="MXJ331" s="215"/>
      <c r="MXK331" s="215"/>
      <c r="MXL331" s="215"/>
      <c r="MXM331" s="215"/>
      <c r="MXN331" s="215"/>
      <c r="MXO331" s="215"/>
      <c r="MXP331" s="215"/>
      <c r="MXQ331" s="215"/>
      <c r="MXR331" s="215"/>
      <c r="MXS331" s="215"/>
      <c r="MXT331" s="215"/>
      <c r="MXU331" s="215"/>
      <c r="MXV331" s="215"/>
      <c r="MXW331" s="215"/>
      <c r="MXX331" s="215"/>
      <c r="MXY331" s="215"/>
      <c r="MXZ331" s="215"/>
      <c r="MYA331" s="215"/>
      <c r="MYB331" s="215"/>
      <c r="MYC331" s="215"/>
      <c r="MYD331" s="215"/>
      <c r="MYE331" s="215"/>
      <c r="MYF331" s="215"/>
      <c r="MYG331" s="215"/>
      <c r="MYH331" s="215"/>
      <c r="MYI331" s="215"/>
      <c r="MYJ331" s="215"/>
      <c r="MYK331" s="215"/>
      <c r="MYL331" s="215"/>
      <c r="MYM331" s="215"/>
      <c r="MYN331" s="215"/>
      <c r="MYO331" s="215"/>
      <c r="MYP331" s="215"/>
      <c r="MYQ331" s="215"/>
      <c r="MYR331" s="215"/>
      <c r="MYS331" s="215"/>
      <c r="MYT331" s="215"/>
      <c r="MYU331" s="215"/>
      <c r="MYV331" s="215"/>
      <c r="MYW331" s="215"/>
      <c r="MYX331" s="215"/>
      <c r="MYY331" s="215"/>
      <c r="MYZ331" s="215"/>
      <c r="MZA331" s="215"/>
      <c r="MZB331" s="215"/>
      <c r="MZC331" s="215"/>
      <c r="MZD331" s="215"/>
      <c r="MZE331" s="215"/>
      <c r="MZF331" s="215"/>
      <c r="MZG331" s="215"/>
      <c r="MZH331" s="215"/>
      <c r="MZI331" s="215"/>
      <c r="MZJ331" s="215"/>
      <c r="MZK331" s="215"/>
      <c r="MZL331" s="215"/>
      <c r="MZM331" s="215"/>
      <c r="MZN331" s="215"/>
      <c r="MZO331" s="215"/>
      <c r="MZP331" s="215"/>
      <c r="MZQ331" s="215"/>
      <c r="MZR331" s="215"/>
      <c r="MZS331" s="215"/>
      <c r="MZT331" s="215"/>
      <c r="MZU331" s="215"/>
      <c r="MZV331" s="215"/>
      <c r="MZW331" s="215"/>
      <c r="MZX331" s="215"/>
      <c r="MZY331" s="215"/>
      <c r="MZZ331" s="215"/>
      <c r="NAA331" s="215"/>
      <c r="NAB331" s="215"/>
      <c r="NAC331" s="215"/>
      <c r="NAD331" s="215"/>
      <c r="NAE331" s="215"/>
      <c r="NAF331" s="215"/>
      <c r="NAG331" s="215"/>
      <c r="NAH331" s="215"/>
      <c r="NAI331" s="215"/>
      <c r="NAJ331" s="215"/>
      <c r="NAK331" s="215"/>
      <c r="NAL331" s="215"/>
      <c r="NAM331" s="215"/>
      <c r="NAN331" s="215"/>
      <c r="NAO331" s="215"/>
      <c r="NAP331" s="215"/>
      <c r="NAQ331" s="215"/>
      <c r="NAR331" s="215"/>
      <c r="NAS331" s="215"/>
      <c r="NAT331" s="215"/>
      <c r="NAU331" s="215"/>
      <c r="NAV331" s="215"/>
      <c r="NAW331" s="215"/>
      <c r="NAX331" s="215"/>
      <c r="NAY331" s="215"/>
      <c r="NAZ331" s="215"/>
      <c r="NBA331" s="215"/>
      <c r="NBB331" s="215"/>
      <c r="NBC331" s="215"/>
      <c r="NBD331" s="215"/>
      <c r="NBE331" s="215"/>
      <c r="NBF331" s="215"/>
      <c r="NBG331" s="215"/>
      <c r="NBH331" s="215"/>
      <c r="NBI331" s="215"/>
      <c r="NBJ331" s="215"/>
      <c r="NBK331" s="215"/>
      <c r="NBL331" s="215"/>
      <c r="NBM331" s="215"/>
      <c r="NBN331" s="215"/>
      <c r="NBO331" s="215"/>
      <c r="NBP331" s="215"/>
      <c r="NBQ331" s="215"/>
      <c r="NBR331" s="215"/>
      <c r="NBS331" s="215"/>
      <c r="NBT331" s="215"/>
      <c r="NBU331" s="215"/>
      <c r="NBV331" s="215"/>
      <c r="NBW331" s="215"/>
      <c r="NBX331" s="215"/>
      <c r="NBY331" s="215"/>
      <c r="NBZ331" s="215"/>
      <c r="NCA331" s="215"/>
      <c r="NCB331" s="215"/>
      <c r="NCC331" s="215"/>
      <c r="NCD331" s="215"/>
      <c r="NCE331" s="215"/>
      <c r="NCF331" s="215"/>
      <c r="NCG331" s="215"/>
      <c r="NCH331" s="215"/>
      <c r="NCI331" s="215"/>
      <c r="NCJ331" s="215"/>
      <c r="NCK331" s="215"/>
      <c r="NCL331" s="215"/>
      <c r="NCM331" s="215"/>
      <c r="NCN331" s="215"/>
      <c r="NCO331" s="215"/>
      <c r="NCP331" s="215"/>
      <c r="NCQ331" s="215"/>
      <c r="NCR331" s="215"/>
      <c r="NCS331" s="215"/>
      <c r="NCT331" s="215"/>
      <c r="NCU331" s="215"/>
      <c r="NCV331" s="215"/>
      <c r="NCW331" s="215"/>
      <c r="NCX331" s="215"/>
      <c r="NCY331" s="215"/>
      <c r="NCZ331" s="215"/>
      <c r="NDA331" s="215"/>
      <c r="NDB331" s="215"/>
      <c r="NDC331" s="215"/>
      <c r="NDD331" s="215"/>
      <c r="NDE331" s="215"/>
      <c r="NDF331" s="215"/>
      <c r="NDG331" s="215"/>
      <c r="NDH331" s="215"/>
      <c r="NDI331" s="215"/>
      <c r="NDJ331" s="215"/>
      <c r="NDK331" s="215"/>
      <c r="NDL331" s="215"/>
      <c r="NDM331" s="215"/>
      <c r="NDN331" s="215"/>
      <c r="NDO331" s="215"/>
      <c r="NDP331" s="215"/>
      <c r="NDQ331" s="215"/>
      <c r="NDR331" s="215"/>
      <c r="NDS331" s="215"/>
      <c r="NDT331" s="215"/>
      <c r="NDU331" s="215"/>
      <c r="NDV331" s="215"/>
      <c r="NDW331" s="215"/>
      <c r="NDX331" s="215"/>
      <c r="NDY331" s="215"/>
      <c r="NDZ331" s="215"/>
      <c r="NEA331" s="215"/>
      <c r="NEB331" s="215"/>
      <c r="NEC331" s="215"/>
      <c r="NED331" s="215"/>
      <c r="NEE331" s="215"/>
      <c r="NEF331" s="215"/>
      <c r="NEG331" s="215"/>
      <c r="NEH331" s="215"/>
      <c r="NEI331" s="215"/>
      <c r="NEJ331" s="215"/>
      <c r="NEK331" s="215"/>
      <c r="NEL331" s="215"/>
      <c r="NEM331" s="215"/>
      <c r="NEN331" s="215"/>
      <c r="NEO331" s="215"/>
      <c r="NEP331" s="215"/>
      <c r="NEQ331" s="215"/>
      <c r="NER331" s="215"/>
      <c r="NES331" s="215"/>
      <c r="NET331" s="215"/>
      <c r="NEU331" s="215"/>
      <c r="NEV331" s="215"/>
      <c r="NEW331" s="215"/>
      <c r="NEX331" s="215"/>
      <c r="NEY331" s="215"/>
      <c r="NEZ331" s="215"/>
      <c r="NFA331" s="215"/>
      <c r="NFB331" s="215"/>
      <c r="NFC331" s="215"/>
      <c r="NFD331" s="215"/>
      <c r="NFE331" s="215"/>
      <c r="NFF331" s="215"/>
      <c r="NFG331" s="215"/>
      <c r="NFH331" s="215"/>
      <c r="NFI331" s="215"/>
      <c r="NFJ331" s="215"/>
      <c r="NFK331" s="215"/>
      <c r="NFL331" s="215"/>
      <c r="NFM331" s="215"/>
      <c r="NFN331" s="215"/>
      <c r="NFO331" s="215"/>
      <c r="NFP331" s="215"/>
      <c r="NFQ331" s="215"/>
      <c r="NFR331" s="215"/>
      <c r="NFS331" s="215"/>
      <c r="NFT331" s="215"/>
      <c r="NFU331" s="215"/>
      <c r="NFV331" s="215"/>
      <c r="NFW331" s="215"/>
      <c r="NFX331" s="215"/>
      <c r="NFY331" s="215"/>
      <c r="NFZ331" s="215"/>
      <c r="NGA331" s="215"/>
      <c r="NGB331" s="215"/>
      <c r="NGC331" s="215"/>
      <c r="NGD331" s="215"/>
      <c r="NGE331" s="215"/>
      <c r="NGF331" s="215"/>
      <c r="NGG331" s="215"/>
      <c r="NGH331" s="215"/>
      <c r="NGI331" s="215"/>
      <c r="NGJ331" s="215"/>
      <c r="NGK331" s="215"/>
      <c r="NGL331" s="215"/>
      <c r="NGM331" s="215"/>
      <c r="NGN331" s="215"/>
      <c r="NGO331" s="215"/>
      <c r="NGP331" s="215"/>
      <c r="NGQ331" s="215"/>
      <c r="NGR331" s="215"/>
      <c r="NGS331" s="215"/>
      <c r="NGT331" s="215"/>
      <c r="NGU331" s="215"/>
      <c r="NGV331" s="215"/>
      <c r="NGW331" s="215"/>
      <c r="NGX331" s="215"/>
      <c r="NGY331" s="215"/>
      <c r="NGZ331" s="215"/>
      <c r="NHA331" s="215"/>
      <c r="NHB331" s="215"/>
      <c r="NHC331" s="215"/>
      <c r="NHD331" s="215"/>
      <c r="NHE331" s="215"/>
      <c r="NHF331" s="215"/>
      <c r="NHG331" s="215"/>
      <c r="NHH331" s="215"/>
      <c r="NHI331" s="215"/>
      <c r="NHJ331" s="215"/>
      <c r="NHK331" s="215"/>
      <c r="NHL331" s="215"/>
      <c r="NHM331" s="215"/>
      <c r="NHN331" s="215"/>
      <c r="NHO331" s="215"/>
      <c r="NHP331" s="215"/>
      <c r="NHQ331" s="215"/>
      <c r="NHR331" s="215"/>
      <c r="NHS331" s="215"/>
      <c r="NHT331" s="215"/>
      <c r="NHU331" s="215"/>
      <c r="NHV331" s="215"/>
      <c r="NHW331" s="215"/>
      <c r="NHX331" s="215"/>
      <c r="NHY331" s="215"/>
      <c r="NHZ331" s="215"/>
      <c r="NIA331" s="215"/>
      <c r="NIB331" s="215"/>
      <c r="NIC331" s="215"/>
      <c r="NID331" s="215"/>
      <c r="NIE331" s="215"/>
      <c r="NIF331" s="215"/>
      <c r="NIG331" s="215"/>
      <c r="NIH331" s="215"/>
      <c r="NII331" s="215"/>
      <c r="NIJ331" s="215"/>
      <c r="NIK331" s="215"/>
      <c r="NIL331" s="215"/>
      <c r="NIM331" s="215"/>
      <c r="NIN331" s="215"/>
      <c r="NIO331" s="215"/>
      <c r="NIP331" s="215"/>
      <c r="NIQ331" s="215"/>
      <c r="NIR331" s="215"/>
      <c r="NIS331" s="215"/>
      <c r="NIT331" s="215"/>
      <c r="NIU331" s="215"/>
      <c r="NIV331" s="215"/>
      <c r="NIW331" s="215"/>
      <c r="NIX331" s="215"/>
      <c r="NIY331" s="215"/>
      <c r="NIZ331" s="215"/>
      <c r="NJA331" s="215"/>
      <c r="NJB331" s="215"/>
      <c r="NJC331" s="215"/>
      <c r="NJD331" s="215"/>
      <c r="NJE331" s="215"/>
      <c r="NJF331" s="215"/>
      <c r="NJG331" s="215"/>
      <c r="NJH331" s="215"/>
      <c r="NJI331" s="215"/>
      <c r="NJJ331" s="215"/>
      <c r="NJK331" s="215"/>
      <c r="NJL331" s="215"/>
      <c r="NJM331" s="215"/>
      <c r="NJN331" s="215"/>
      <c r="NJO331" s="215"/>
      <c r="NJP331" s="215"/>
      <c r="NJQ331" s="215"/>
      <c r="NJR331" s="215"/>
      <c r="NJS331" s="215"/>
      <c r="NJT331" s="215"/>
      <c r="NJU331" s="215"/>
      <c r="NJV331" s="215"/>
      <c r="NJW331" s="215"/>
      <c r="NJX331" s="215"/>
      <c r="NJY331" s="215"/>
      <c r="NJZ331" s="215"/>
      <c r="NKA331" s="215"/>
      <c r="NKB331" s="215"/>
      <c r="NKC331" s="215"/>
      <c r="NKD331" s="215"/>
      <c r="NKE331" s="215"/>
      <c r="NKF331" s="215"/>
      <c r="NKG331" s="215"/>
      <c r="NKH331" s="215"/>
      <c r="NKI331" s="215"/>
      <c r="NKJ331" s="215"/>
      <c r="NKK331" s="215"/>
      <c r="NKL331" s="215"/>
      <c r="NKM331" s="215"/>
      <c r="NKN331" s="215"/>
      <c r="NKO331" s="215"/>
      <c r="NKP331" s="215"/>
      <c r="NKQ331" s="215"/>
      <c r="NKR331" s="215"/>
      <c r="NKS331" s="215"/>
      <c r="NKT331" s="215"/>
      <c r="NKU331" s="215"/>
      <c r="NKV331" s="215"/>
      <c r="NKW331" s="215"/>
      <c r="NKX331" s="215"/>
      <c r="NKY331" s="215"/>
      <c r="NKZ331" s="215"/>
      <c r="NLA331" s="215"/>
      <c r="NLB331" s="215"/>
      <c r="NLC331" s="215"/>
      <c r="NLD331" s="215"/>
      <c r="NLE331" s="215"/>
      <c r="NLF331" s="215"/>
      <c r="NLG331" s="215"/>
      <c r="NLH331" s="215"/>
      <c r="NLI331" s="215"/>
      <c r="NLJ331" s="215"/>
      <c r="NLK331" s="215"/>
      <c r="NLL331" s="215"/>
      <c r="NLM331" s="215"/>
      <c r="NLN331" s="215"/>
      <c r="NLO331" s="215"/>
      <c r="NLP331" s="215"/>
      <c r="NLQ331" s="215"/>
      <c r="NLR331" s="215"/>
      <c r="NLS331" s="215"/>
      <c r="NLT331" s="215"/>
      <c r="NLU331" s="215"/>
      <c r="NLV331" s="215"/>
      <c r="NLW331" s="215"/>
      <c r="NLX331" s="215"/>
      <c r="NLY331" s="215"/>
      <c r="NLZ331" s="215"/>
      <c r="NMA331" s="215"/>
      <c r="NMB331" s="215"/>
      <c r="NMC331" s="215"/>
      <c r="NMD331" s="215"/>
      <c r="NME331" s="215"/>
      <c r="NMF331" s="215"/>
      <c r="NMG331" s="215"/>
      <c r="NMH331" s="215"/>
      <c r="NMI331" s="215"/>
      <c r="NMJ331" s="215"/>
      <c r="NMK331" s="215"/>
      <c r="NML331" s="215"/>
      <c r="NMM331" s="215"/>
      <c r="NMN331" s="215"/>
      <c r="NMO331" s="215"/>
      <c r="NMP331" s="215"/>
      <c r="NMQ331" s="215"/>
      <c r="NMR331" s="215"/>
      <c r="NMS331" s="215"/>
      <c r="NMT331" s="215"/>
      <c r="NMU331" s="215"/>
      <c r="NMV331" s="215"/>
      <c r="NMW331" s="215"/>
      <c r="NMX331" s="215"/>
      <c r="NMY331" s="215"/>
      <c r="NMZ331" s="215"/>
      <c r="NNA331" s="215"/>
      <c r="NNB331" s="215"/>
      <c r="NNC331" s="215"/>
      <c r="NND331" s="215"/>
      <c r="NNE331" s="215"/>
      <c r="NNF331" s="215"/>
      <c r="NNG331" s="215"/>
      <c r="NNH331" s="215"/>
      <c r="NNI331" s="215"/>
      <c r="NNJ331" s="215"/>
      <c r="NNK331" s="215"/>
      <c r="NNL331" s="215"/>
      <c r="NNM331" s="215"/>
      <c r="NNN331" s="215"/>
      <c r="NNO331" s="215"/>
      <c r="NNP331" s="215"/>
      <c r="NNQ331" s="215"/>
      <c r="NNR331" s="215"/>
      <c r="NNS331" s="215"/>
      <c r="NNT331" s="215"/>
      <c r="NNU331" s="215"/>
      <c r="NNV331" s="215"/>
      <c r="NNW331" s="215"/>
      <c r="NNX331" s="215"/>
      <c r="NNY331" s="215"/>
      <c r="NNZ331" s="215"/>
      <c r="NOA331" s="215"/>
      <c r="NOB331" s="215"/>
      <c r="NOC331" s="215"/>
      <c r="NOD331" s="215"/>
      <c r="NOE331" s="215"/>
      <c r="NOF331" s="215"/>
      <c r="NOG331" s="215"/>
      <c r="NOH331" s="215"/>
      <c r="NOI331" s="215"/>
      <c r="NOJ331" s="215"/>
      <c r="NOK331" s="215"/>
      <c r="NOL331" s="215"/>
      <c r="NOM331" s="215"/>
      <c r="NON331" s="215"/>
      <c r="NOO331" s="215"/>
      <c r="NOP331" s="215"/>
      <c r="NOQ331" s="215"/>
      <c r="NOR331" s="215"/>
      <c r="NOS331" s="215"/>
      <c r="NOT331" s="215"/>
      <c r="NOU331" s="215"/>
      <c r="NOV331" s="215"/>
      <c r="NOW331" s="215"/>
      <c r="NOX331" s="215"/>
      <c r="NOY331" s="215"/>
      <c r="NOZ331" s="215"/>
      <c r="NPA331" s="215"/>
      <c r="NPB331" s="215"/>
      <c r="NPC331" s="215"/>
      <c r="NPD331" s="215"/>
      <c r="NPE331" s="215"/>
      <c r="NPF331" s="215"/>
      <c r="NPG331" s="215"/>
      <c r="NPH331" s="215"/>
      <c r="NPI331" s="215"/>
      <c r="NPJ331" s="215"/>
      <c r="NPK331" s="215"/>
      <c r="NPL331" s="215"/>
      <c r="NPM331" s="215"/>
      <c r="NPN331" s="215"/>
      <c r="NPO331" s="215"/>
      <c r="NPP331" s="215"/>
      <c r="NPQ331" s="215"/>
      <c r="NPR331" s="215"/>
      <c r="NPS331" s="215"/>
      <c r="NPT331" s="215"/>
      <c r="NPU331" s="215"/>
      <c r="NPV331" s="215"/>
      <c r="NPW331" s="215"/>
      <c r="NPX331" s="215"/>
      <c r="NPY331" s="215"/>
      <c r="NPZ331" s="215"/>
      <c r="NQA331" s="215"/>
      <c r="NQB331" s="215"/>
      <c r="NQC331" s="215"/>
      <c r="NQD331" s="215"/>
      <c r="NQE331" s="215"/>
      <c r="NQF331" s="215"/>
      <c r="NQG331" s="215"/>
      <c r="NQH331" s="215"/>
      <c r="NQI331" s="215"/>
      <c r="NQJ331" s="215"/>
      <c r="NQK331" s="215"/>
      <c r="NQL331" s="215"/>
      <c r="NQM331" s="215"/>
      <c r="NQN331" s="215"/>
      <c r="NQO331" s="215"/>
      <c r="NQP331" s="215"/>
      <c r="NQQ331" s="215"/>
      <c r="NQR331" s="215"/>
      <c r="NQS331" s="215"/>
      <c r="NQT331" s="215"/>
      <c r="NQU331" s="215"/>
      <c r="NQV331" s="215"/>
      <c r="NQW331" s="215"/>
      <c r="NQX331" s="215"/>
      <c r="NQY331" s="215"/>
      <c r="NQZ331" s="215"/>
      <c r="NRA331" s="215"/>
      <c r="NRB331" s="215"/>
      <c r="NRC331" s="215"/>
      <c r="NRD331" s="215"/>
      <c r="NRE331" s="215"/>
      <c r="NRF331" s="215"/>
      <c r="NRG331" s="215"/>
      <c r="NRH331" s="215"/>
      <c r="NRI331" s="215"/>
      <c r="NRJ331" s="215"/>
      <c r="NRK331" s="215"/>
      <c r="NRL331" s="215"/>
      <c r="NRM331" s="215"/>
      <c r="NRN331" s="215"/>
      <c r="NRO331" s="215"/>
      <c r="NRP331" s="215"/>
      <c r="NRQ331" s="215"/>
      <c r="NRR331" s="215"/>
      <c r="NRS331" s="215"/>
      <c r="NRT331" s="215"/>
      <c r="NRU331" s="215"/>
      <c r="NRV331" s="215"/>
      <c r="NRW331" s="215"/>
      <c r="NRX331" s="215"/>
      <c r="NRY331" s="215"/>
      <c r="NRZ331" s="215"/>
      <c r="NSA331" s="215"/>
      <c r="NSB331" s="215"/>
      <c r="NSC331" s="215"/>
      <c r="NSD331" s="215"/>
      <c r="NSE331" s="215"/>
      <c r="NSF331" s="215"/>
      <c r="NSG331" s="215"/>
      <c r="NSH331" s="215"/>
      <c r="NSI331" s="215"/>
      <c r="NSJ331" s="215"/>
      <c r="NSK331" s="215"/>
      <c r="NSL331" s="215"/>
      <c r="NSM331" s="215"/>
      <c r="NSN331" s="215"/>
      <c r="NSO331" s="215"/>
      <c r="NSP331" s="215"/>
      <c r="NSQ331" s="215"/>
      <c r="NSR331" s="215"/>
      <c r="NSS331" s="215"/>
      <c r="NST331" s="215"/>
      <c r="NSU331" s="215"/>
      <c r="NSV331" s="215"/>
      <c r="NSW331" s="215"/>
      <c r="NSX331" s="215"/>
      <c r="NSY331" s="215"/>
      <c r="NSZ331" s="215"/>
      <c r="NTA331" s="215"/>
      <c r="NTB331" s="215"/>
      <c r="NTC331" s="215"/>
      <c r="NTD331" s="215"/>
      <c r="NTE331" s="215"/>
      <c r="NTF331" s="215"/>
      <c r="NTG331" s="215"/>
      <c r="NTH331" s="215"/>
      <c r="NTI331" s="215"/>
      <c r="NTJ331" s="215"/>
      <c r="NTK331" s="215"/>
      <c r="NTL331" s="215"/>
      <c r="NTM331" s="215"/>
      <c r="NTN331" s="215"/>
      <c r="NTO331" s="215"/>
      <c r="NTP331" s="215"/>
      <c r="NTQ331" s="215"/>
      <c r="NTR331" s="215"/>
      <c r="NTS331" s="215"/>
      <c r="NTT331" s="215"/>
      <c r="NTU331" s="215"/>
      <c r="NTV331" s="215"/>
      <c r="NTW331" s="215"/>
      <c r="NTX331" s="215"/>
      <c r="NTY331" s="215"/>
      <c r="NTZ331" s="215"/>
      <c r="NUA331" s="215"/>
      <c r="NUB331" s="215"/>
      <c r="NUC331" s="215"/>
      <c r="NUD331" s="215"/>
      <c r="NUE331" s="215"/>
      <c r="NUF331" s="215"/>
      <c r="NUG331" s="215"/>
      <c r="NUH331" s="215"/>
      <c r="NUI331" s="215"/>
      <c r="NUJ331" s="215"/>
      <c r="NUK331" s="215"/>
      <c r="NUL331" s="215"/>
      <c r="NUM331" s="215"/>
      <c r="NUN331" s="215"/>
      <c r="NUO331" s="215"/>
      <c r="NUP331" s="215"/>
      <c r="NUQ331" s="215"/>
      <c r="NUR331" s="215"/>
      <c r="NUS331" s="215"/>
      <c r="NUT331" s="215"/>
      <c r="NUU331" s="215"/>
      <c r="NUV331" s="215"/>
      <c r="NUW331" s="215"/>
      <c r="NUX331" s="215"/>
      <c r="NUY331" s="215"/>
      <c r="NUZ331" s="215"/>
      <c r="NVA331" s="215"/>
      <c r="NVB331" s="215"/>
      <c r="NVC331" s="215"/>
      <c r="NVD331" s="215"/>
      <c r="NVE331" s="215"/>
      <c r="NVF331" s="215"/>
      <c r="NVG331" s="215"/>
      <c r="NVH331" s="215"/>
      <c r="NVI331" s="215"/>
      <c r="NVJ331" s="215"/>
      <c r="NVK331" s="215"/>
      <c r="NVL331" s="215"/>
      <c r="NVM331" s="215"/>
      <c r="NVN331" s="215"/>
      <c r="NVO331" s="215"/>
      <c r="NVP331" s="215"/>
      <c r="NVQ331" s="215"/>
      <c r="NVR331" s="215"/>
      <c r="NVS331" s="215"/>
      <c r="NVT331" s="215"/>
      <c r="NVU331" s="215"/>
      <c r="NVV331" s="215"/>
      <c r="NVW331" s="215"/>
      <c r="NVX331" s="215"/>
      <c r="NVY331" s="215"/>
      <c r="NVZ331" s="215"/>
      <c r="NWA331" s="215"/>
      <c r="NWB331" s="215"/>
      <c r="NWC331" s="215"/>
      <c r="NWD331" s="215"/>
      <c r="NWE331" s="215"/>
      <c r="NWF331" s="215"/>
      <c r="NWG331" s="215"/>
      <c r="NWH331" s="215"/>
      <c r="NWI331" s="215"/>
      <c r="NWJ331" s="215"/>
      <c r="NWK331" s="215"/>
      <c r="NWL331" s="215"/>
      <c r="NWM331" s="215"/>
      <c r="NWN331" s="215"/>
      <c r="NWO331" s="215"/>
      <c r="NWP331" s="215"/>
      <c r="NWQ331" s="215"/>
      <c r="NWR331" s="215"/>
      <c r="NWS331" s="215"/>
      <c r="NWT331" s="215"/>
      <c r="NWU331" s="215"/>
      <c r="NWV331" s="215"/>
      <c r="NWW331" s="215"/>
      <c r="NWX331" s="215"/>
      <c r="NWY331" s="215"/>
      <c r="NWZ331" s="215"/>
      <c r="NXA331" s="215"/>
      <c r="NXB331" s="215"/>
      <c r="NXC331" s="215"/>
      <c r="NXD331" s="215"/>
      <c r="NXE331" s="215"/>
      <c r="NXF331" s="215"/>
      <c r="NXG331" s="215"/>
      <c r="NXH331" s="215"/>
      <c r="NXI331" s="215"/>
      <c r="NXJ331" s="215"/>
      <c r="NXK331" s="215"/>
      <c r="NXL331" s="215"/>
      <c r="NXM331" s="215"/>
      <c r="NXN331" s="215"/>
      <c r="NXO331" s="215"/>
      <c r="NXP331" s="215"/>
      <c r="NXQ331" s="215"/>
      <c r="NXR331" s="215"/>
      <c r="NXS331" s="215"/>
      <c r="NXT331" s="215"/>
      <c r="NXU331" s="215"/>
      <c r="NXV331" s="215"/>
      <c r="NXW331" s="215"/>
      <c r="NXX331" s="215"/>
      <c r="NXY331" s="215"/>
      <c r="NXZ331" s="215"/>
      <c r="NYA331" s="215"/>
      <c r="NYB331" s="215"/>
      <c r="NYC331" s="215"/>
      <c r="NYD331" s="215"/>
      <c r="NYE331" s="215"/>
      <c r="NYF331" s="215"/>
      <c r="NYG331" s="215"/>
      <c r="NYH331" s="215"/>
      <c r="NYI331" s="215"/>
      <c r="NYJ331" s="215"/>
      <c r="NYK331" s="215"/>
      <c r="NYL331" s="215"/>
      <c r="NYM331" s="215"/>
      <c r="NYN331" s="215"/>
      <c r="NYO331" s="215"/>
      <c r="NYP331" s="215"/>
      <c r="NYQ331" s="215"/>
      <c r="NYR331" s="215"/>
      <c r="NYS331" s="215"/>
      <c r="NYT331" s="215"/>
      <c r="NYU331" s="215"/>
      <c r="NYV331" s="215"/>
      <c r="NYW331" s="215"/>
      <c r="NYX331" s="215"/>
      <c r="NYY331" s="215"/>
      <c r="NYZ331" s="215"/>
      <c r="NZA331" s="215"/>
      <c r="NZB331" s="215"/>
      <c r="NZC331" s="215"/>
      <c r="NZD331" s="215"/>
      <c r="NZE331" s="215"/>
      <c r="NZF331" s="215"/>
      <c r="NZG331" s="215"/>
      <c r="NZH331" s="215"/>
      <c r="NZI331" s="215"/>
      <c r="NZJ331" s="215"/>
      <c r="NZK331" s="215"/>
      <c r="NZL331" s="215"/>
      <c r="NZM331" s="215"/>
      <c r="NZN331" s="215"/>
      <c r="NZO331" s="215"/>
      <c r="NZP331" s="215"/>
      <c r="NZQ331" s="215"/>
      <c r="NZR331" s="215"/>
      <c r="NZS331" s="215"/>
      <c r="NZT331" s="215"/>
      <c r="NZU331" s="215"/>
      <c r="NZV331" s="215"/>
      <c r="NZW331" s="215"/>
      <c r="NZX331" s="215"/>
      <c r="NZY331" s="215"/>
      <c r="NZZ331" s="215"/>
      <c r="OAA331" s="215"/>
      <c r="OAB331" s="215"/>
      <c r="OAC331" s="215"/>
      <c r="OAD331" s="215"/>
      <c r="OAE331" s="215"/>
      <c r="OAF331" s="215"/>
      <c r="OAG331" s="215"/>
      <c r="OAH331" s="215"/>
      <c r="OAI331" s="215"/>
      <c r="OAJ331" s="215"/>
      <c r="OAK331" s="215"/>
      <c r="OAL331" s="215"/>
      <c r="OAM331" s="215"/>
      <c r="OAN331" s="215"/>
      <c r="OAO331" s="215"/>
      <c r="OAP331" s="215"/>
      <c r="OAQ331" s="215"/>
      <c r="OAR331" s="215"/>
      <c r="OAS331" s="215"/>
      <c r="OAT331" s="215"/>
      <c r="OAU331" s="215"/>
      <c r="OAV331" s="215"/>
      <c r="OAW331" s="215"/>
      <c r="OAX331" s="215"/>
      <c r="OAY331" s="215"/>
      <c r="OAZ331" s="215"/>
      <c r="OBA331" s="215"/>
      <c r="OBB331" s="215"/>
      <c r="OBC331" s="215"/>
      <c r="OBD331" s="215"/>
      <c r="OBE331" s="215"/>
      <c r="OBF331" s="215"/>
      <c r="OBG331" s="215"/>
      <c r="OBH331" s="215"/>
      <c r="OBI331" s="215"/>
      <c r="OBJ331" s="215"/>
      <c r="OBK331" s="215"/>
      <c r="OBL331" s="215"/>
      <c r="OBM331" s="215"/>
      <c r="OBN331" s="215"/>
      <c r="OBO331" s="215"/>
      <c r="OBP331" s="215"/>
      <c r="OBQ331" s="215"/>
      <c r="OBR331" s="215"/>
      <c r="OBS331" s="215"/>
      <c r="OBT331" s="215"/>
      <c r="OBU331" s="215"/>
      <c r="OBV331" s="215"/>
      <c r="OBW331" s="215"/>
      <c r="OBX331" s="215"/>
      <c r="OBY331" s="215"/>
      <c r="OBZ331" s="215"/>
      <c r="OCA331" s="215"/>
      <c r="OCB331" s="215"/>
      <c r="OCC331" s="215"/>
      <c r="OCD331" s="215"/>
      <c r="OCE331" s="215"/>
      <c r="OCF331" s="215"/>
      <c r="OCG331" s="215"/>
      <c r="OCH331" s="215"/>
      <c r="OCI331" s="215"/>
      <c r="OCJ331" s="215"/>
      <c r="OCK331" s="215"/>
      <c r="OCL331" s="215"/>
      <c r="OCM331" s="215"/>
      <c r="OCN331" s="215"/>
      <c r="OCO331" s="215"/>
      <c r="OCP331" s="215"/>
      <c r="OCQ331" s="215"/>
      <c r="OCR331" s="215"/>
      <c r="OCS331" s="215"/>
      <c r="OCT331" s="215"/>
      <c r="OCU331" s="215"/>
      <c r="OCV331" s="215"/>
      <c r="OCW331" s="215"/>
      <c r="OCX331" s="215"/>
      <c r="OCY331" s="215"/>
      <c r="OCZ331" s="215"/>
      <c r="ODA331" s="215"/>
      <c r="ODB331" s="215"/>
      <c r="ODC331" s="215"/>
      <c r="ODD331" s="215"/>
      <c r="ODE331" s="215"/>
      <c r="ODF331" s="215"/>
      <c r="ODG331" s="215"/>
      <c r="ODH331" s="215"/>
      <c r="ODI331" s="215"/>
      <c r="ODJ331" s="215"/>
      <c r="ODK331" s="215"/>
      <c r="ODL331" s="215"/>
      <c r="ODM331" s="215"/>
      <c r="ODN331" s="215"/>
      <c r="ODO331" s="215"/>
      <c r="ODP331" s="215"/>
      <c r="ODQ331" s="215"/>
      <c r="ODR331" s="215"/>
      <c r="ODS331" s="215"/>
      <c r="ODT331" s="215"/>
      <c r="ODU331" s="215"/>
      <c r="ODV331" s="215"/>
      <c r="ODW331" s="215"/>
      <c r="ODX331" s="215"/>
      <c r="ODY331" s="215"/>
      <c r="ODZ331" s="215"/>
      <c r="OEA331" s="215"/>
      <c r="OEB331" s="215"/>
      <c r="OEC331" s="215"/>
      <c r="OED331" s="215"/>
      <c r="OEE331" s="215"/>
      <c r="OEF331" s="215"/>
      <c r="OEG331" s="215"/>
      <c r="OEH331" s="215"/>
      <c r="OEI331" s="215"/>
      <c r="OEJ331" s="215"/>
      <c r="OEK331" s="215"/>
      <c r="OEL331" s="215"/>
      <c r="OEM331" s="215"/>
      <c r="OEN331" s="215"/>
      <c r="OEO331" s="215"/>
      <c r="OEP331" s="215"/>
      <c r="OEQ331" s="215"/>
      <c r="OER331" s="215"/>
      <c r="OES331" s="215"/>
      <c r="OET331" s="215"/>
      <c r="OEU331" s="215"/>
      <c r="OEV331" s="215"/>
      <c r="OEW331" s="215"/>
      <c r="OEX331" s="215"/>
      <c r="OEY331" s="215"/>
      <c r="OEZ331" s="215"/>
      <c r="OFA331" s="215"/>
      <c r="OFB331" s="215"/>
      <c r="OFC331" s="215"/>
      <c r="OFD331" s="215"/>
      <c r="OFE331" s="215"/>
      <c r="OFF331" s="215"/>
      <c r="OFG331" s="215"/>
      <c r="OFH331" s="215"/>
      <c r="OFI331" s="215"/>
      <c r="OFJ331" s="215"/>
      <c r="OFK331" s="215"/>
      <c r="OFL331" s="215"/>
      <c r="OFM331" s="215"/>
      <c r="OFN331" s="215"/>
      <c r="OFO331" s="215"/>
      <c r="OFP331" s="215"/>
      <c r="OFQ331" s="215"/>
      <c r="OFR331" s="215"/>
      <c r="OFS331" s="215"/>
      <c r="OFT331" s="215"/>
      <c r="OFU331" s="215"/>
      <c r="OFV331" s="215"/>
      <c r="OFW331" s="215"/>
      <c r="OFX331" s="215"/>
      <c r="OFY331" s="215"/>
      <c r="OFZ331" s="215"/>
      <c r="OGA331" s="215"/>
      <c r="OGB331" s="215"/>
      <c r="OGC331" s="215"/>
      <c r="OGD331" s="215"/>
      <c r="OGE331" s="215"/>
      <c r="OGF331" s="215"/>
      <c r="OGG331" s="215"/>
      <c r="OGH331" s="215"/>
      <c r="OGI331" s="215"/>
      <c r="OGJ331" s="215"/>
      <c r="OGK331" s="215"/>
      <c r="OGL331" s="215"/>
      <c r="OGM331" s="215"/>
      <c r="OGN331" s="215"/>
      <c r="OGO331" s="215"/>
      <c r="OGP331" s="215"/>
      <c r="OGQ331" s="215"/>
      <c r="OGR331" s="215"/>
      <c r="OGS331" s="215"/>
      <c r="OGT331" s="215"/>
      <c r="OGU331" s="215"/>
      <c r="OGV331" s="215"/>
      <c r="OGW331" s="215"/>
      <c r="OGX331" s="215"/>
      <c r="OGY331" s="215"/>
      <c r="OGZ331" s="215"/>
      <c r="OHA331" s="215"/>
      <c r="OHB331" s="215"/>
      <c r="OHC331" s="215"/>
      <c r="OHD331" s="215"/>
      <c r="OHE331" s="215"/>
      <c r="OHF331" s="215"/>
      <c r="OHG331" s="215"/>
      <c r="OHH331" s="215"/>
      <c r="OHI331" s="215"/>
      <c r="OHJ331" s="215"/>
      <c r="OHK331" s="215"/>
      <c r="OHL331" s="215"/>
      <c r="OHM331" s="215"/>
      <c r="OHN331" s="215"/>
      <c r="OHO331" s="215"/>
      <c r="OHP331" s="215"/>
      <c r="OHQ331" s="215"/>
      <c r="OHR331" s="215"/>
      <c r="OHS331" s="215"/>
      <c r="OHT331" s="215"/>
      <c r="OHU331" s="215"/>
      <c r="OHV331" s="215"/>
      <c r="OHW331" s="215"/>
      <c r="OHX331" s="215"/>
      <c r="OHY331" s="215"/>
      <c r="OHZ331" s="215"/>
      <c r="OIA331" s="215"/>
      <c r="OIB331" s="215"/>
      <c r="OIC331" s="215"/>
      <c r="OID331" s="215"/>
      <c r="OIE331" s="215"/>
      <c r="OIF331" s="215"/>
      <c r="OIG331" s="215"/>
      <c r="OIH331" s="215"/>
      <c r="OII331" s="215"/>
      <c r="OIJ331" s="215"/>
      <c r="OIK331" s="215"/>
      <c r="OIL331" s="215"/>
      <c r="OIM331" s="215"/>
      <c r="OIN331" s="215"/>
      <c r="OIO331" s="215"/>
      <c r="OIP331" s="215"/>
      <c r="OIQ331" s="215"/>
      <c r="OIR331" s="215"/>
      <c r="OIS331" s="215"/>
      <c r="OIT331" s="215"/>
      <c r="OIU331" s="215"/>
      <c r="OIV331" s="215"/>
      <c r="OIW331" s="215"/>
      <c r="OIX331" s="215"/>
      <c r="OIY331" s="215"/>
      <c r="OIZ331" s="215"/>
      <c r="OJA331" s="215"/>
      <c r="OJB331" s="215"/>
      <c r="OJC331" s="215"/>
      <c r="OJD331" s="215"/>
      <c r="OJE331" s="215"/>
      <c r="OJF331" s="215"/>
      <c r="OJG331" s="215"/>
      <c r="OJH331" s="215"/>
      <c r="OJI331" s="215"/>
      <c r="OJJ331" s="215"/>
      <c r="OJK331" s="215"/>
      <c r="OJL331" s="215"/>
      <c r="OJM331" s="215"/>
      <c r="OJN331" s="215"/>
      <c r="OJO331" s="215"/>
      <c r="OJP331" s="215"/>
      <c r="OJQ331" s="215"/>
      <c r="OJR331" s="215"/>
      <c r="OJS331" s="215"/>
      <c r="OJT331" s="215"/>
      <c r="OJU331" s="215"/>
      <c r="OJV331" s="215"/>
      <c r="OJW331" s="215"/>
      <c r="OJX331" s="215"/>
      <c r="OJY331" s="215"/>
      <c r="OJZ331" s="215"/>
      <c r="OKA331" s="215"/>
      <c r="OKB331" s="215"/>
      <c r="OKC331" s="215"/>
      <c r="OKD331" s="215"/>
      <c r="OKE331" s="215"/>
      <c r="OKF331" s="215"/>
      <c r="OKG331" s="215"/>
      <c r="OKH331" s="215"/>
      <c r="OKI331" s="215"/>
      <c r="OKJ331" s="215"/>
      <c r="OKK331" s="215"/>
      <c r="OKL331" s="215"/>
      <c r="OKM331" s="215"/>
      <c r="OKN331" s="215"/>
      <c r="OKO331" s="215"/>
      <c r="OKP331" s="215"/>
      <c r="OKQ331" s="215"/>
      <c r="OKR331" s="215"/>
      <c r="OKS331" s="215"/>
      <c r="OKT331" s="215"/>
      <c r="OKU331" s="215"/>
      <c r="OKV331" s="215"/>
      <c r="OKW331" s="215"/>
      <c r="OKX331" s="215"/>
      <c r="OKY331" s="215"/>
      <c r="OKZ331" s="215"/>
      <c r="OLA331" s="215"/>
      <c r="OLB331" s="215"/>
      <c r="OLC331" s="215"/>
      <c r="OLD331" s="215"/>
      <c r="OLE331" s="215"/>
      <c r="OLF331" s="215"/>
      <c r="OLG331" s="215"/>
      <c r="OLH331" s="215"/>
      <c r="OLI331" s="215"/>
      <c r="OLJ331" s="215"/>
      <c r="OLK331" s="215"/>
      <c r="OLL331" s="215"/>
      <c r="OLM331" s="215"/>
      <c r="OLN331" s="215"/>
      <c r="OLO331" s="215"/>
      <c r="OLP331" s="215"/>
      <c r="OLQ331" s="215"/>
      <c r="OLR331" s="215"/>
      <c r="OLS331" s="215"/>
      <c r="OLT331" s="215"/>
      <c r="OLU331" s="215"/>
      <c r="OLV331" s="215"/>
      <c r="OLW331" s="215"/>
      <c r="OLX331" s="215"/>
      <c r="OLY331" s="215"/>
      <c r="OLZ331" s="215"/>
      <c r="OMA331" s="215"/>
      <c r="OMB331" s="215"/>
      <c r="OMC331" s="215"/>
      <c r="OMD331" s="215"/>
      <c r="OME331" s="215"/>
      <c r="OMF331" s="215"/>
      <c r="OMG331" s="215"/>
      <c r="OMH331" s="215"/>
      <c r="OMI331" s="215"/>
      <c r="OMJ331" s="215"/>
      <c r="OMK331" s="215"/>
      <c r="OML331" s="215"/>
      <c r="OMM331" s="215"/>
      <c r="OMN331" s="215"/>
      <c r="OMO331" s="215"/>
      <c r="OMP331" s="215"/>
      <c r="OMQ331" s="215"/>
      <c r="OMR331" s="215"/>
      <c r="OMS331" s="215"/>
      <c r="OMT331" s="215"/>
      <c r="OMU331" s="215"/>
      <c r="OMV331" s="215"/>
      <c r="OMW331" s="215"/>
      <c r="OMX331" s="215"/>
      <c r="OMY331" s="215"/>
      <c r="OMZ331" s="215"/>
      <c r="ONA331" s="215"/>
      <c r="ONB331" s="215"/>
      <c r="ONC331" s="215"/>
      <c r="OND331" s="215"/>
      <c r="ONE331" s="215"/>
      <c r="ONF331" s="215"/>
      <c r="ONG331" s="215"/>
      <c r="ONH331" s="215"/>
      <c r="ONI331" s="215"/>
      <c r="ONJ331" s="215"/>
      <c r="ONK331" s="215"/>
      <c r="ONL331" s="215"/>
      <c r="ONM331" s="215"/>
      <c r="ONN331" s="215"/>
      <c r="ONO331" s="215"/>
      <c r="ONP331" s="215"/>
      <c r="ONQ331" s="215"/>
      <c r="ONR331" s="215"/>
      <c r="ONS331" s="215"/>
      <c r="ONT331" s="215"/>
      <c r="ONU331" s="215"/>
      <c r="ONV331" s="215"/>
      <c r="ONW331" s="215"/>
      <c r="ONX331" s="215"/>
      <c r="ONY331" s="215"/>
      <c r="ONZ331" s="215"/>
      <c r="OOA331" s="215"/>
      <c r="OOB331" s="215"/>
      <c r="OOC331" s="215"/>
      <c r="OOD331" s="215"/>
      <c r="OOE331" s="215"/>
      <c r="OOF331" s="215"/>
      <c r="OOG331" s="215"/>
      <c r="OOH331" s="215"/>
      <c r="OOI331" s="215"/>
      <c r="OOJ331" s="215"/>
      <c r="OOK331" s="215"/>
      <c r="OOL331" s="215"/>
      <c r="OOM331" s="215"/>
      <c r="OON331" s="215"/>
      <c r="OOO331" s="215"/>
      <c r="OOP331" s="215"/>
      <c r="OOQ331" s="215"/>
      <c r="OOR331" s="215"/>
      <c r="OOS331" s="215"/>
      <c r="OOT331" s="215"/>
      <c r="OOU331" s="215"/>
      <c r="OOV331" s="215"/>
      <c r="OOW331" s="215"/>
      <c r="OOX331" s="215"/>
      <c r="OOY331" s="215"/>
      <c r="OOZ331" s="215"/>
      <c r="OPA331" s="215"/>
      <c r="OPB331" s="215"/>
      <c r="OPC331" s="215"/>
      <c r="OPD331" s="215"/>
      <c r="OPE331" s="215"/>
      <c r="OPF331" s="215"/>
      <c r="OPG331" s="215"/>
      <c r="OPH331" s="215"/>
      <c r="OPI331" s="215"/>
      <c r="OPJ331" s="215"/>
      <c r="OPK331" s="215"/>
      <c r="OPL331" s="215"/>
      <c r="OPM331" s="215"/>
      <c r="OPN331" s="215"/>
      <c r="OPO331" s="215"/>
      <c r="OPP331" s="215"/>
      <c r="OPQ331" s="215"/>
      <c r="OPR331" s="215"/>
      <c r="OPS331" s="215"/>
      <c r="OPT331" s="215"/>
      <c r="OPU331" s="215"/>
      <c r="OPV331" s="215"/>
      <c r="OPW331" s="215"/>
      <c r="OPX331" s="215"/>
      <c r="OPY331" s="215"/>
      <c r="OPZ331" s="215"/>
      <c r="OQA331" s="215"/>
      <c r="OQB331" s="215"/>
      <c r="OQC331" s="215"/>
      <c r="OQD331" s="215"/>
      <c r="OQE331" s="215"/>
      <c r="OQF331" s="215"/>
      <c r="OQG331" s="215"/>
      <c r="OQH331" s="215"/>
      <c r="OQI331" s="215"/>
      <c r="OQJ331" s="215"/>
      <c r="OQK331" s="215"/>
      <c r="OQL331" s="215"/>
      <c r="OQM331" s="215"/>
      <c r="OQN331" s="215"/>
      <c r="OQO331" s="215"/>
      <c r="OQP331" s="215"/>
      <c r="OQQ331" s="215"/>
      <c r="OQR331" s="215"/>
      <c r="OQS331" s="215"/>
      <c r="OQT331" s="215"/>
      <c r="OQU331" s="215"/>
      <c r="OQV331" s="215"/>
      <c r="OQW331" s="215"/>
      <c r="OQX331" s="215"/>
      <c r="OQY331" s="215"/>
      <c r="OQZ331" s="215"/>
      <c r="ORA331" s="215"/>
      <c r="ORB331" s="215"/>
      <c r="ORC331" s="215"/>
      <c r="ORD331" s="215"/>
      <c r="ORE331" s="215"/>
      <c r="ORF331" s="215"/>
      <c r="ORG331" s="215"/>
      <c r="ORH331" s="215"/>
      <c r="ORI331" s="215"/>
      <c r="ORJ331" s="215"/>
      <c r="ORK331" s="215"/>
      <c r="ORL331" s="215"/>
      <c r="ORM331" s="215"/>
      <c r="ORN331" s="215"/>
      <c r="ORO331" s="215"/>
      <c r="ORP331" s="215"/>
      <c r="ORQ331" s="215"/>
      <c r="ORR331" s="215"/>
      <c r="ORS331" s="215"/>
      <c r="ORT331" s="215"/>
      <c r="ORU331" s="215"/>
      <c r="ORV331" s="215"/>
      <c r="ORW331" s="215"/>
      <c r="ORX331" s="215"/>
      <c r="ORY331" s="215"/>
      <c r="ORZ331" s="215"/>
      <c r="OSA331" s="215"/>
      <c r="OSB331" s="215"/>
      <c r="OSC331" s="215"/>
      <c r="OSD331" s="215"/>
      <c r="OSE331" s="215"/>
      <c r="OSF331" s="215"/>
      <c r="OSG331" s="215"/>
      <c r="OSH331" s="215"/>
      <c r="OSI331" s="215"/>
      <c r="OSJ331" s="215"/>
      <c r="OSK331" s="215"/>
      <c r="OSL331" s="215"/>
      <c r="OSM331" s="215"/>
      <c r="OSN331" s="215"/>
      <c r="OSO331" s="215"/>
      <c r="OSP331" s="215"/>
      <c r="OSQ331" s="215"/>
      <c r="OSR331" s="215"/>
      <c r="OSS331" s="215"/>
      <c r="OST331" s="215"/>
      <c r="OSU331" s="215"/>
      <c r="OSV331" s="215"/>
      <c r="OSW331" s="215"/>
      <c r="OSX331" s="215"/>
      <c r="OSY331" s="215"/>
      <c r="OSZ331" s="215"/>
      <c r="OTA331" s="215"/>
      <c r="OTB331" s="215"/>
      <c r="OTC331" s="215"/>
      <c r="OTD331" s="215"/>
      <c r="OTE331" s="215"/>
      <c r="OTF331" s="215"/>
      <c r="OTG331" s="215"/>
      <c r="OTH331" s="215"/>
      <c r="OTI331" s="215"/>
      <c r="OTJ331" s="215"/>
      <c r="OTK331" s="215"/>
      <c r="OTL331" s="215"/>
      <c r="OTM331" s="215"/>
      <c r="OTN331" s="215"/>
      <c r="OTO331" s="215"/>
      <c r="OTP331" s="215"/>
      <c r="OTQ331" s="215"/>
      <c r="OTR331" s="215"/>
      <c r="OTS331" s="215"/>
      <c r="OTT331" s="215"/>
      <c r="OTU331" s="215"/>
      <c r="OTV331" s="215"/>
      <c r="OTW331" s="215"/>
      <c r="OTX331" s="215"/>
      <c r="OTY331" s="215"/>
      <c r="OTZ331" s="215"/>
      <c r="OUA331" s="215"/>
      <c r="OUB331" s="215"/>
      <c r="OUC331" s="215"/>
      <c r="OUD331" s="215"/>
      <c r="OUE331" s="215"/>
      <c r="OUF331" s="215"/>
      <c r="OUG331" s="215"/>
      <c r="OUH331" s="215"/>
      <c r="OUI331" s="215"/>
      <c r="OUJ331" s="215"/>
      <c r="OUK331" s="215"/>
      <c r="OUL331" s="215"/>
      <c r="OUM331" s="215"/>
      <c r="OUN331" s="215"/>
      <c r="OUO331" s="215"/>
      <c r="OUP331" s="215"/>
      <c r="OUQ331" s="215"/>
      <c r="OUR331" s="215"/>
      <c r="OUS331" s="215"/>
      <c r="OUT331" s="215"/>
      <c r="OUU331" s="215"/>
      <c r="OUV331" s="215"/>
      <c r="OUW331" s="215"/>
      <c r="OUX331" s="215"/>
      <c r="OUY331" s="215"/>
      <c r="OUZ331" s="215"/>
      <c r="OVA331" s="215"/>
      <c r="OVB331" s="215"/>
      <c r="OVC331" s="215"/>
      <c r="OVD331" s="215"/>
      <c r="OVE331" s="215"/>
      <c r="OVF331" s="215"/>
      <c r="OVG331" s="215"/>
      <c r="OVH331" s="215"/>
      <c r="OVI331" s="215"/>
      <c r="OVJ331" s="215"/>
      <c r="OVK331" s="215"/>
      <c r="OVL331" s="215"/>
      <c r="OVM331" s="215"/>
      <c r="OVN331" s="215"/>
      <c r="OVO331" s="215"/>
      <c r="OVP331" s="215"/>
      <c r="OVQ331" s="215"/>
      <c r="OVR331" s="215"/>
      <c r="OVS331" s="215"/>
      <c r="OVT331" s="215"/>
      <c r="OVU331" s="215"/>
      <c r="OVV331" s="215"/>
      <c r="OVW331" s="215"/>
      <c r="OVX331" s="215"/>
      <c r="OVY331" s="215"/>
      <c r="OVZ331" s="215"/>
      <c r="OWA331" s="215"/>
      <c r="OWB331" s="215"/>
      <c r="OWC331" s="215"/>
      <c r="OWD331" s="215"/>
      <c r="OWE331" s="215"/>
      <c r="OWF331" s="215"/>
      <c r="OWG331" s="215"/>
      <c r="OWH331" s="215"/>
      <c r="OWI331" s="215"/>
      <c r="OWJ331" s="215"/>
      <c r="OWK331" s="215"/>
      <c r="OWL331" s="215"/>
      <c r="OWM331" s="215"/>
      <c r="OWN331" s="215"/>
      <c r="OWO331" s="215"/>
      <c r="OWP331" s="215"/>
      <c r="OWQ331" s="215"/>
      <c r="OWR331" s="215"/>
      <c r="OWS331" s="215"/>
      <c r="OWT331" s="215"/>
      <c r="OWU331" s="215"/>
      <c r="OWV331" s="215"/>
      <c r="OWW331" s="215"/>
      <c r="OWX331" s="215"/>
      <c r="OWY331" s="215"/>
      <c r="OWZ331" s="215"/>
      <c r="OXA331" s="215"/>
      <c r="OXB331" s="215"/>
      <c r="OXC331" s="215"/>
      <c r="OXD331" s="215"/>
      <c r="OXE331" s="215"/>
      <c r="OXF331" s="215"/>
      <c r="OXG331" s="215"/>
      <c r="OXH331" s="215"/>
      <c r="OXI331" s="215"/>
      <c r="OXJ331" s="215"/>
      <c r="OXK331" s="215"/>
      <c r="OXL331" s="215"/>
      <c r="OXM331" s="215"/>
      <c r="OXN331" s="215"/>
      <c r="OXO331" s="215"/>
      <c r="OXP331" s="215"/>
      <c r="OXQ331" s="215"/>
      <c r="OXR331" s="215"/>
      <c r="OXS331" s="215"/>
      <c r="OXT331" s="215"/>
      <c r="OXU331" s="215"/>
      <c r="OXV331" s="215"/>
      <c r="OXW331" s="215"/>
      <c r="OXX331" s="215"/>
      <c r="OXY331" s="215"/>
      <c r="OXZ331" s="215"/>
      <c r="OYA331" s="215"/>
      <c r="OYB331" s="215"/>
      <c r="OYC331" s="215"/>
      <c r="OYD331" s="215"/>
      <c r="OYE331" s="215"/>
      <c r="OYF331" s="215"/>
      <c r="OYG331" s="215"/>
      <c r="OYH331" s="215"/>
      <c r="OYI331" s="215"/>
      <c r="OYJ331" s="215"/>
      <c r="OYK331" s="215"/>
      <c r="OYL331" s="215"/>
      <c r="OYM331" s="215"/>
      <c r="OYN331" s="215"/>
      <c r="OYO331" s="215"/>
      <c r="OYP331" s="215"/>
      <c r="OYQ331" s="215"/>
      <c r="OYR331" s="215"/>
      <c r="OYS331" s="215"/>
      <c r="OYT331" s="215"/>
      <c r="OYU331" s="215"/>
      <c r="OYV331" s="215"/>
      <c r="OYW331" s="215"/>
      <c r="OYX331" s="215"/>
      <c r="OYY331" s="215"/>
      <c r="OYZ331" s="215"/>
      <c r="OZA331" s="215"/>
      <c r="OZB331" s="215"/>
      <c r="OZC331" s="215"/>
      <c r="OZD331" s="215"/>
      <c r="OZE331" s="215"/>
      <c r="OZF331" s="215"/>
      <c r="OZG331" s="215"/>
      <c r="OZH331" s="215"/>
      <c r="OZI331" s="215"/>
      <c r="OZJ331" s="215"/>
      <c r="OZK331" s="215"/>
      <c r="OZL331" s="215"/>
      <c r="OZM331" s="215"/>
      <c r="OZN331" s="215"/>
      <c r="OZO331" s="215"/>
      <c r="OZP331" s="215"/>
      <c r="OZQ331" s="215"/>
      <c r="OZR331" s="215"/>
      <c r="OZS331" s="215"/>
      <c r="OZT331" s="215"/>
      <c r="OZU331" s="215"/>
      <c r="OZV331" s="215"/>
      <c r="OZW331" s="215"/>
      <c r="OZX331" s="215"/>
      <c r="OZY331" s="215"/>
      <c r="OZZ331" s="215"/>
      <c r="PAA331" s="215"/>
      <c r="PAB331" s="215"/>
      <c r="PAC331" s="215"/>
      <c r="PAD331" s="215"/>
      <c r="PAE331" s="215"/>
      <c r="PAF331" s="215"/>
      <c r="PAG331" s="215"/>
      <c r="PAH331" s="215"/>
      <c r="PAI331" s="215"/>
      <c r="PAJ331" s="215"/>
      <c r="PAK331" s="215"/>
      <c r="PAL331" s="215"/>
      <c r="PAM331" s="215"/>
      <c r="PAN331" s="215"/>
      <c r="PAO331" s="215"/>
      <c r="PAP331" s="215"/>
      <c r="PAQ331" s="215"/>
      <c r="PAR331" s="215"/>
      <c r="PAS331" s="215"/>
      <c r="PAT331" s="215"/>
      <c r="PAU331" s="215"/>
      <c r="PAV331" s="215"/>
      <c r="PAW331" s="215"/>
      <c r="PAX331" s="215"/>
      <c r="PAY331" s="215"/>
      <c r="PAZ331" s="215"/>
      <c r="PBA331" s="215"/>
      <c r="PBB331" s="215"/>
      <c r="PBC331" s="215"/>
      <c r="PBD331" s="215"/>
      <c r="PBE331" s="215"/>
      <c r="PBF331" s="215"/>
      <c r="PBG331" s="215"/>
      <c r="PBH331" s="215"/>
      <c r="PBI331" s="215"/>
      <c r="PBJ331" s="215"/>
      <c r="PBK331" s="215"/>
      <c r="PBL331" s="215"/>
      <c r="PBM331" s="215"/>
      <c r="PBN331" s="215"/>
      <c r="PBO331" s="215"/>
      <c r="PBP331" s="215"/>
      <c r="PBQ331" s="215"/>
      <c r="PBR331" s="215"/>
      <c r="PBS331" s="215"/>
      <c r="PBT331" s="215"/>
      <c r="PBU331" s="215"/>
      <c r="PBV331" s="215"/>
      <c r="PBW331" s="215"/>
      <c r="PBX331" s="215"/>
      <c r="PBY331" s="215"/>
      <c r="PBZ331" s="215"/>
      <c r="PCA331" s="215"/>
      <c r="PCB331" s="215"/>
      <c r="PCC331" s="215"/>
      <c r="PCD331" s="215"/>
      <c r="PCE331" s="215"/>
      <c r="PCF331" s="215"/>
      <c r="PCG331" s="215"/>
      <c r="PCH331" s="215"/>
      <c r="PCI331" s="215"/>
      <c r="PCJ331" s="215"/>
      <c r="PCK331" s="215"/>
      <c r="PCL331" s="215"/>
      <c r="PCM331" s="215"/>
      <c r="PCN331" s="215"/>
      <c r="PCO331" s="215"/>
      <c r="PCP331" s="215"/>
      <c r="PCQ331" s="215"/>
      <c r="PCR331" s="215"/>
      <c r="PCS331" s="215"/>
      <c r="PCT331" s="215"/>
      <c r="PCU331" s="215"/>
      <c r="PCV331" s="215"/>
      <c r="PCW331" s="215"/>
      <c r="PCX331" s="215"/>
      <c r="PCY331" s="215"/>
      <c r="PCZ331" s="215"/>
      <c r="PDA331" s="215"/>
      <c r="PDB331" s="215"/>
      <c r="PDC331" s="215"/>
      <c r="PDD331" s="215"/>
      <c r="PDE331" s="215"/>
      <c r="PDF331" s="215"/>
      <c r="PDG331" s="215"/>
      <c r="PDH331" s="215"/>
      <c r="PDI331" s="215"/>
      <c r="PDJ331" s="215"/>
      <c r="PDK331" s="215"/>
      <c r="PDL331" s="215"/>
      <c r="PDM331" s="215"/>
      <c r="PDN331" s="215"/>
      <c r="PDO331" s="215"/>
      <c r="PDP331" s="215"/>
      <c r="PDQ331" s="215"/>
      <c r="PDR331" s="215"/>
      <c r="PDS331" s="215"/>
      <c r="PDT331" s="215"/>
      <c r="PDU331" s="215"/>
      <c r="PDV331" s="215"/>
      <c r="PDW331" s="215"/>
      <c r="PDX331" s="215"/>
      <c r="PDY331" s="215"/>
      <c r="PDZ331" s="215"/>
      <c r="PEA331" s="215"/>
      <c r="PEB331" s="215"/>
      <c r="PEC331" s="215"/>
      <c r="PED331" s="215"/>
      <c r="PEE331" s="215"/>
      <c r="PEF331" s="215"/>
      <c r="PEG331" s="215"/>
      <c r="PEH331" s="215"/>
      <c r="PEI331" s="215"/>
      <c r="PEJ331" s="215"/>
      <c r="PEK331" s="215"/>
      <c r="PEL331" s="215"/>
      <c r="PEM331" s="215"/>
      <c r="PEN331" s="215"/>
      <c r="PEO331" s="215"/>
      <c r="PEP331" s="215"/>
      <c r="PEQ331" s="215"/>
      <c r="PER331" s="215"/>
      <c r="PES331" s="215"/>
      <c r="PET331" s="215"/>
      <c r="PEU331" s="215"/>
      <c r="PEV331" s="215"/>
      <c r="PEW331" s="215"/>
      <c r="PEX331" s="215"/>
      <c r="PEY331" s="215"/>
      <c r="PEZ331" s="215"/>
      <c r="PFA331" s="215"/>
      <c r="PFB331" s="215"/>
      <c r="PFC331" s="215"/>
      <c r="PFD331" s="215"/>
      <c r="PFE331" s="215"/>
      <c r="PFF331" s="215"/>
      <c r="PFG331" s="215"/>
      <c r="PFH331" s="215"/>
      <c r="PFI331" s="215"/>
      <c r="PFJ331" s="215"/>
      <c r="PFK331" s="215"/>
      <c r="PFL331" s="215"/>
      <c r="PFM331" s="215"/>
      <c r="PFN331" s="215"/>
      <c r="PFO331" s="215"/>
      <c r="PFP331" s="215"/>
      <c r="PFQ331" s="215"/>
      <c r="PFR331" s="215"/>
      <c r="PFS331" s="215"/>
      <c r="PFT331" s="215"/>
      <c r="PFU331" s="215"/>
      <c r="PFV331" s="215"/>
      <c r="PFW331" s="215"/>
      <c r="PFX331" s="215"/>
      <c r="PFY331" s="215"/>
      <c r="PFZ331" s="215"/>
      <c r="PGA331" s="215"/>
      <c r="PGB331" s="215"/>
      <c r="PGC331" s="215"/>
      <c r="PGD331" s="215"/>
      <c r="PGE331" s="215"/>
      <c r="PGF331" s="215"/>
      <c r="PGG331" s="215"/>
      <c r="PGH331" s="215"/>
      <c r="PGI331" s="215"/>
      <c r="PGJ331" s="215"/>
      <c r="PGK331" s="215"/>
      <c r="PGL331" s="215"/>
      <c r="PGM331" s="215"/>
      <c r="PGN331" s="215"/>
      <c r="PGO331" s="215"/>
      <c r="PGP331" s="215"/>
      <c r="PGQ331" s="215"/>
      <c r="PGR331" s="215"/>
      <c r="PGS331" s="215"/>
      <c r="PGT331" s="215"/>
      <c r="PGU331" s="215"/>
      <c r="PGV331" s="215"/>
      <c r="PGW331" s="215"/>
      <c r="PGX331" s="215"/>
      <c r="PGY331" s="215"/>
      <c r="PGZ331" s="215"/>
      <c r="PHA331" s="215"/>
      <c r="PHB331" s="215"/>
      <c r="PHC331" s="215"/>
      <c r="PHD331" s="215"/>
      <c r="PHE331" s="215"/>
      <c r="PHF331" s="215"/>
      <c r="PHG331" s="215"/>
      <c r="PHH331" s="215"/>
      <c r="PHI331" s="215"/>
      <c r="PHJ331" s="215"/>
      <c r="PHK331" s="215"/>
      <c r="PHL331" s="215"/>
      <c r="PHM331" s="215"/>
      <c r="PHN331" s="215"/>
      <c r="PHO331" s="215"/>
      <c r="PHP331" s="215"/>
      <c r="PHQ331" s="215"/>
      <c r="PHR331" s="215"/>
      <c r="PHS331" s="215"/>
      <c r="PHT331" s="215"/>
      <c r="PHU331" s="215"/>
      <c r="PHV331" s="215"/>
      <c r="PHW331" s="215"/>
      <c r="PHX331" s="215"/>
      <c r="PHY331" s="215"/>
      <c r="PHZ331" s="215"/>
      <c r="PIA331" s="215"/>
      <c r="PIB331" s="215"/>
      <c r="PIC331" s="215"/>
      <c r="PID331" s="215"/>
      <c r="PIE331" s="215"/>
      <c r="PIF331" s="215"/>
      <c r="PIG331" s="215"/>
      <c r="PIH331" s="215"/>
      <c r="PII331" s="215"/>
      <c r="PIJ331" s="215"/>
      <c r="PIK331" s="215"/>
      <c r="PIL331" s="215"/>
      <c r="PIM331" s="215"/>
      <c r="PIN331" s="215"/>
      <c r="PIO331" s="215"/>
      <c r="PIP331" s="215"/>
      <c r="PIQ331" s="215"/>
      <c r="PIR331" s="215"/>
      <c r="PIS331" s="215"/>
      <c r="PIT331" s="215"/>
      <c r="PIU331" s="215"/>
      <c r="PIV331" s="215"/>
      <c r="PIW331" s="215"/>
      <c r="PIX331" s="215"/>
      <c r="PIY331" s="215"/>
      <c r="PIZ331" s="215"/>
      <c r="PJA331" s="215"/>
      <c r="PJB331" s="215"/>
      <c r="PJC331" s="215"/>
      <c r="PJD331" s="215"/>
      <c r="PJE331" s="215"/>
      <c r="PJF331" s="215"/>
      <c r="PJG331" s="215"/>
      <c r="PJH331" s="215"/>
      <c r="PJI331" s="215"/>
      <c r="PJJ331" s="215"/>
      <c r="PJK331" s="215"/>
      <c r="PJL331" s="215"/>
      <c r="PJM331" s="215"/>
      <c r="PJN331" s="215"/>
      <c r="PJO331" s="215"/>
      <c r="PJP331" s="215"/>
      <c r="PJQ331" s="215"/>
      <c r="PJR331" s="215"/>
      <c r="PJS331" s="215"/>
      <c r="PJT331" s="215"/>
      <c r="PJU331" s="215"/>
      <c r="PJV331" s="215"/>
      <c r="PJW331" s="215"/>
      <c r="PJX331" s="215"/>
      <c r="PJY331" s="215"/>
      <c r="PJZ331" s="215"/>
      <c r="PKA331" s="215"/>
      <c r="PKB331" s="215"/>
      <c r="PKC331" s="215"/>
      <c r="PKD331" s="215"/>
      <c r="PKE331" s="215"/>
      <c r="PKF331" s="215"/>
      <c r="PKG331" s="215"/>
      <c r="PKH331" s="215"/>
      <c r="PKI331" s="215"/>
      <c r="PKJ331" s="215"/>
      <c r="PKK331" s="215"/>
      <c r="PKL331" s="215"/>
      <c r="PKM331" s="215"/>
      <c r="PKN331" s="215"/>
      <c r="PKO331" s="215"/>
      <c r="PKP331" s="215"/>
      <c r="PKQ331" s="215"/>
      <c r="PKR331" s="215"/>
      <c r="PKS331" s="215"/>
      <c r="PKT331" s="215"/>
      <c r="PKU331" s="215"/>
      <c r="PKV331" s="215"/>
      <c r="PKW331" s="215"/>
      <c r="PKX331" s="215"/>
      <c r="PKY331" s="215"/>
      <c r="PKZ331" s="215"/>
      <c r="PLA331" s="215"/>
      <c r="PLB331" s="215"/>
      <c r="PLC331" s="215"/>
      <c r="PLD331" s="215"/>
      <c r="PLE331" s="215"/>
      <c r="PLF331" s="215"/>
      <c r="PLG331" s="215"/>
      <c r="PLH331" s="215"/>
      <c r="PLI331" s="215"/>
      <c r="PLJ331" s="215"/>
      <c r="PLK331" s="215"/>
      <c r="PLL331" s="215"/>
      <c r="PLM331" s="215"/>
      <c r="PLN331" s="215"/>
      <c r="PLO331" s="215"/>
      <c r="PLP331" s="215"/>
      <c r="PLQ331" s="215"/>
      <c r="PLR331" s="215"/>
      <c r="PLS331" s="215"/>
      <c r="PLT331" s="215"/>
      <c r="PLU331" s="215"/>
      <c r="PLV331" s="215"/>
      <c r="PLW331" s="215"/>
      <c r="PLX331" s="215"/>
      <c r="PLY331" s="215"/>
      <c r="PLZ331" s="215"/>
      <c r="PMA331" s="215"/>
      <c r="PMB331" s="215"/>
      <c r="PMC331" s="215"/>
      <c r="PMD331" s="215"/>
      <c r="PME331" s="215"/>
      <c r="PMF331" s="215"/>
      <c r="PMG331" s="215"/>
      <c r="PMH331" s="215"/>
      <c r="PMI331" s="215"/>
      <c r="PMJ331" s="215"/>
      <c r="PMK331" s="215"/>
      <c r="PML331" s="215"/>
      <c r="PMM331" s="215"/>
      <c r="PMN331" s="215"/>
      <c r="PMO331" s="215"/>
      <c r="PMP331" s="215"/>
      <c r="PMQ331" s="215"/>
      <c r="PMR331" s="215"/>
      <c r="PMS331" s="215"/>
      <c r="PMT331" s="215"/>
      <c r="PMU331" s="215"/>
      <c r="PMV331" s="215"/>
      <c r="PMW331" s="215"/>
      <c r="PMX331" s="215"/>
      <c r="PMY331" s="215"/>
      <c r="PMZ331" s="215"/>
      <c r="PNA331" s="215"/>
      <c r="PNB331" s="215"/>
      <c r="PNC331" s="215"/>
      <c r="PND331" s="215"/>
      <c r="PNE331" s="215"/>
      <c r="PNF331" s="215"/>
      <c r="PNG331" s="215"/>
      <c r="PNH331" s="215"/>
      <c r="PNI331" s="215"/>
      <c r="PNJ331" s="215"/>
      <c r="PNK331" s="215"/>
      <c r="PNL331" s="215"/>
      <c r="PNM331" s="215"/>
      <c r="PNN331" s="215"/>
      <c r="PNO331" s="215"/>
      <c r="PNP331" s="215"/>
      <c r="PNQ331" s="215"/>
      <c r="PNR331" s="215"/>
      <c r="PNS331" s="215"/>
      <c r="PNT331" s="215"/>
      <c r="PNU331" s="215"/>
      <c r="PNV331" s="215"/>
      <c r="PNW331" s="215"/>
      <c r="PNX331" s="215"/>
      <c r="PNY331" s="215"/>
      <c r="PNZ331" s="215"/>
      <c r="POA331" s="215"/>
      <c r="POB331" s="215"/>
      <c r="POC331" s="215"/>
      <c r="POD331" s="215"/>
      <c r="POE331" s="215"/>
      <c r="POF331" s="215"/>
      <c r="POG331" s="215"/>
      <c r="POH331" s="215"/>
      <c r="POI331" s="215"/>
      <c r="POJ331" s="215"/>
      <c r="POK331" s="215"/>
      <c r="POL331" s="215"/>
      <c r="POM331" s="215"/>
      <c r="PON331" s="215"/>
      <c r="POO331" s="215"/>
      <c r="POP331" s="215"/>
      <c r="POQ331" s="215"/>
      <c r="POR331" s="215"/>
      <c r="POS331" s="215"/>
      <c r="POT331" s="215"/>
      <c r="POU331" s="215"/>
      <c r="POV331" s="215"/>
      <c r="POW331" s="215"/>
      <c r="POX331" s="215"/>
      <c r="POY331" s="215"/>
      <c r="POZ331" s="215"/>
      <c r="PPA331" s="215"/>
      <c r="PPB331" s="215"/>
      <c r="PPC331" s="215"/>
      <c r="PPD331" s="215"/>
      <c r="PPE331" s="215"/>
      <c r="PPF331" s="215"/>
      <c r="PPG331" s="215"/>
      <c r="PPH331" s="215"/>
      <c r="PPI331" s="215"/>
      <c r="PPJ331" s="215"/>
      <c r="PPK331" s="215"/>
      <c r="PPL331" s="215"/>
      <c r="PPM331" s="215"/>
      <c r="PPN331" s="215"/>
      <c r="PPO331" s="215"/>
      <c r="PPP331" s="215"/>
      <c r="PPQ331" s="215"/>
      <c r="PPR331" s="215"/>
      <c r="PPS331" s="215"/>
      <c r="PPT331" s="215"/>
      <c r="PPU331" s="215"/>
      <c r="PPV331" s="215"/>
      <c r="PPW331" s="215"/>
      <c r="PPX331" s="215"/>
      <c r="PPY331" s="215"/>
      <c r="PPZ331" s="215"/>
      <c r="PQA331" s="215"/>
      <c r="PQB331" s="215"/>
      <c r="PQC331" s="215"/>
      <c r="PQD331" s="215"/>
      <c r="PQE331" s="215"/>
      <c r="PQF331" s="215"/>
      <c r="PQG331" s="215"/>
      <c r="PQH331" s="215"/>
      <c r="PQI331" s="215"/>
      <c r="PQJ331" s="215"/>
      <c r="PQK331" s="215"/>
      <c r="PQL331" s="215"/>
      <c r="PQM331" s="215"/>
      <c r="PQN331" s="215"/>
      <c r="PQO331" s="215"/>
      <c r="PQP331" s="215"/>
      <c r="PQQ331" s="215"/>
      <c r="PQR331" s="215"/>
      <c r="PQS331" s="215"/>
      <c r="PQT331" s="215"/>
      <c r="PQU331" s="215"/>
      <c r="PQV331" s="215"/>
      <c r="PQW331" s="215"/>
      <c r="PQX331" s="215"/>
      <c r="PQY331" s="215"/>
      <c r="PQZ331" s="215"/>
      <c r="PRA331" s="215"/>
      <c r="PRB331" s="215"/>
      <c r="PRC331" s="215"/>
      <c r="PRD331" s="215"/>
      <c r="PRE331" s="215"/>
      <c r="PRF331" s="215"/>
      <c r="PRG331" s="215"/>
      <c r="PRH331" s="215"/>
      <c r="PRI331" s="215"/>
      <c r="PRJ331" s="215"/>
      <c r="PRK331" s="215"/>
      <c r="PRL331" s="215"/>
      <c r="PRM331" s="215"/>
      <c r="PRN331" s="215"/>
      <c r="PRO331" s="215"/>
      <c r="PRP331" s="215"/>
      <c r="PRQ331" s="215"/>
      <c r="PRR331" s="215"/>
      <c r="PRS331" s="215"/>
      <c r="PRT331" s="215"/>
      <c r="PRU331" s="215"/>
      <c r="PRV331" s="215"/>
      <c r="PRW331" s="215"/>
      <c r="PRX331" s="215"/>
      <c r="PRY331" s="215"/>
      <c r="PRZ331" s="215"/>
      <c r="PSA331" s="215"/>
      <c r="PSB331" s="215"/>
      <c r="PSC331" s="215"/>
      <c r="PSD331" s="215"/>
      <c r="PSE331" s="215"/>
      <c r="PSF331" s="215"/>
      <c r="PSG331" s="215"/>
      <c r="PSH331" s="215"/>
      <c r="PSI331" s="215"/>
      <c r="PSJ331" s="215"/>
      <c r="PSK331" s="215"/>
      <c r="PSL331" s="215"/>
      <c r="PSM331" s="215"/>
      <c r="PSN331" s="215"/>
      <c r="PSO331" s="215"/>
      <c r="PSP331" s="215"/>
      <c r="PSQ331" s="215"/>
      <c r="PSR331" s="215"/>
      <c r="PSS331" s="215"/>
      <c r="PST331" s="215"/>
      <c r="PSU331" s="215"/>
      <c r="PSV331" s="215"/>
      <c r="PSW331" s="215"/>
      <c r="PSX331" s="215"/>
      <c r="PSY331" s="215"/>
      <c r="PSZ331" s="215"/>
      <c r="PTA331" s="215"/>
      <c r="PTB331" s="215"/>
      <c r="PTC331" s="215"/>
      <c r="PTD331" s="215"/>
      <c r="PTE331" s="215"/>
      <c r="PTF331" s="215"/>
      <c r="PTG331" s="215"/>
      <c r="PTH331" s="215"/>
      <c r="PTI331" s="215"/>
      <c r="PTJ331" s="215"/>
      <c r="PTK331" s="215"/>
      <c r="PTL331" s="215"/>
      <c r="PTM331" s="215"/>
      <c r="PTN331" s="215"/>
      <c r="PTO331" s="215"/>
      <c r="PTP331" s="215"/>
      <c r="PTQ331" s="215"/>
      <c r="PTR331" s="215"/>
      <c r="PTS331" s="215"/>
      <c r="PTT331" s="215"/>
      <c r="PTU331" s="215"/>
      <c r="PTV331" s="215"/>
      <c r="PTW331" s="215"/>
      <c r="PTX331" s="215"/>
      <c r="PTY331" s="215"/>
      <c r="PTZ331" s="215"/>
      <c r="PUA331" s="215"/>
      <c r="PUB331" s="215"/>
      <c r="PUC331" s="215"/>
      <c r="PUD331" s="215"/>
      <c r="PUE331" s="215"/>
      <c r="PUF331" s="215"/>
      <c r="PUG331" s="215"/>
      <c r="PUH331" s="215"/>
      <c r="PUI331" s="215"/>
      <c r="PUJ331" s="215"/>
      <c r="PUK331" s="215"/>
      <c r="PUL331" s="215"/>
      <c r="PUM331" s="215"/>
      <c r="PUN331" s="215"/>
      <c r="PUO331" s="215"/>
      <c r="PUP331" s="215"/>
      <c r="PUQ331" s="215"/>
      <c r="PUR331" s="215"/>
      <c r="PUS331" s="215"/>
      <c r="PUT331" s="215"/>
      <c r="PUU331" s="215"/>
      <c r="PUV331" s="215"/>
      <c r="PUW331" s="215"/>
      <c r="PUX331" s="215"/>
      <c r="PUY331" s="215"/>
      <c r="PUZ331" s="215"/>
      <c r="PVA331" s="215"/>
      <c r="PVB331" s="215"/>
      <c r="PVC331" s="215"/>
      <c r="PVD331" s="215"/>
      <c r="PVE331" s="215"/>
      <c r="PVF331" s="215"/>
      <c r="PVG331" s="215"/>
      <c r="PVH331" s="215"/>
      <c r="PVI331" s="215"/>
      <c r="PVJ331" s="215"/>
      <c r="PVK331" s="215"/>
      <c r="PVL331" s="215"/>
      <c r="PVM331" s="215"/>
      <c r="PVN331" s="215"/>
      <c r="PVO331" s="215"/>
      <c r="PVP331" s="215"/>
      <c r="PVQ331" s="215"/>
      <c r="PVR331" s="215"/>
      <c r="PVS331" s="215"/>
      <c r="PVT331" s="215"/>
      <c r="PVU331" s="215"/>
      <c r="PVV331" s="215"/>
      <c r="PVW331" s="215"/>
      <c r="PVX331" s="215"/>
      <c r="PVY331" s="215"/>
      <c r="PVZ331" s="215"/>
      <c r="PWA331" s="215"/>
      <c r="PWB331" s="215"/>
      <c r="PWC331" s="215"/>
      <c r="PWD331" s="215"/>
      <c r="PWE331" s="215"/>
      <c r="PWF331" s="215"/>
      <c r="PWG331" s="215"/>
      <c r="PWH331" s="215"/>
      <c r="PWI331" s="215"/>
      <c r="PWJ331" s="215"/>
      <c r="PWK331" s="215"/>
      <c r="PWL331" s="215"/>
      <c r="PWM331" s="215"/>
      <c r="PWN331" s="215"/>
      <c r="PWO331" s="215"/>
      <c r="PWP331" s="215"/>
      <c r="PWQ331" s="215"/>
      <c r="PWR331" s="215"/>
      <c r="PWS331" s="215"/>
      <c r="PWT331" s="215"/>
      <c r="PWU331" s="215"/>
      <c r="PWV331" s="215"/>
      <c r="PWW331" s="215"/>
      <c r="PWX331" s="215"/>
      <c r="PWY331" s="215"/>
      <c r="PWZ331" s="215"/>
      <c r="PXA331" s="215"/>
      <c r="PXB331" s="215"/>
      <c r="PXC331" s="215"/>
      <c r="PXD331" s="215"/>
      <c r="PXE331" s="215"/>
      <c r="PXF331" s="215"/>
      <c r="PXG331" s="215"/>
      <c r="PXH331" s="215"/>
      <c r="PXI331" s="215"/>
      <c r="PXJ331" s="215"/>
      <c r="PXK331" s="215"/>
      <c r="PXL331" s="215"/>
      <c r="PXM331" s="215"/>
      <c r="PXN331" s="215"/>
      <c r="PXO331" s="215"/>
      <c r="PXP331" s="215"/>
      <c r="PXQ331" s="215"/>
      <c r="PXR331" s="215"/>
      <c r="PXS331" s="215"/>
      <c r="PXT331" s="215"/>
      <c r="PXU331" s="215"/>
      <c r="PXV331" s="215"/>
      <c r="PXW331" s="215"/>
      <c r="PXX331" s="215"/>
      <c r="PXY331" s="215"/>
      <c r="PXZ331" s="215"/>
      <c r="PYA331" s="215"/>
      <c r="PYB331" s="215"/>
      <c r="PYC331" s="215"/>
      <c r="PYD331" s="215"/>
      <c r="PYE331" s="215"/>
      <c r="PYF331" s="215"/>
      <c r="PYG331" s="215"/>
      <c r="PYH331" s="215"/>
      <c r="PYI331" s="215"/>
      <c r="PYJ331" s="215"/>
      <c r="PYK331" s="215"/>
      <c r="PYL331" s="215"/>
      <c r="PYM331" s="215"/>
      <c r="PYN331" s="215"/>
      <c r="PYO331" s="215"/>
      <c r="PYP331" s="215"/>
      <c r="PYQ331" s="215"/>
      <c r="PYR331" s="215"/>
      <c r="PYS331" s="215"/>
      <c r="PYT331" s="215"/>
      <c r="PYU331" s="215"/>
      <c r="PYV331" s="215"/>
      <c r="PYW331" s="215"/>
      <c r="PYX331" s="215"/>
      <c r="PYY331" s="215"/>
      <c r="PYZ331" s="215"/>
      <c r="PZA331" s="215"/>
      <c r="PZB331" s="215"/>
      <c r="PZC331" s="215"/>
      <c r="PZD331" s="215"/>
      <c r="PZE331" s="215"/>
      <c r="PZF331" s="215"/>
      <c r="PZG331" s="215"/>
      <c r="PZH331" s="215"/>
      <c r="PZI331" s="215"/>
      <c r="PZJ331" s="215"/>
      <c r="PZK331" s="215"/>
      <c r="PZL331" s="215"/>
      <c r="PZM331" s="215"/>
      <c r="PZN331" s="215"/>
      <c r="PZO331" s="215"/>
      <c r="PZP331" s="215"/>
      <c r="PZQ331" s="215"/>
      <c r="PZR331" s="215"/>
      <c r="PZS331" s="215"/>
      <c r="PZT331" s="215"/>
      <c r="PZU331" s="215"/>
      <c r="PZV331" s="215"/>
      <c r="PZW331" s="215"/>
      <c r="PZX331" s="215"/>
      <c r="PZY331" s="215"/>
      <c r="PZZ331" s="215"/>
      <c r="QAA331" s="215"/>
      <c r="QAB331" s="215"/>
      <c r="QAC331" s="215"/>
      <c r="QAD331" s="215"/>
      <c r="QAE331" s="215"/>
      <c r="QAF331" s="215"/>
      <c r="QAG331" s="215"/>
      <c r="QAH331" s="215"/>
      <c r="QAI331" s="215"/>
      <c r="QAJ331" s="215"/>
      <c r="QAK331" s="215"/>
      <c r="QAL331" s="215"/>
      <c r="QAM331" s="215"/>
      <c r="QAN331" s="215"/>
      <c r="QAO331" s="215"/>
      <c r="QAP331" s="215"/>
      <c r="QAQ331" s="215"/>
      <c r="QAR331" s="215"/>
      <c r="QAS331" s="215"/>
      <c r="QAT331" s="215"/>
      <c r="QAU331" s="215"/>
      <c r="QAV331" s="215"/>
      <c r="QAW331" s="215"/>
      <c r="QAX331" s="215"/>
      <c r="QAY331" s="215"/>
      <c r="QAZ331" s="215"/>
      <c r="QBA331" s="215"/>
      <c r="QBB331" s="215"/>
      <c r="QBC331" s="215"/>
      <c r="QBD331" s="215"/>
      <c r="QBE331" s="215"/>
      <c r="QBF331" s="215"/>
      <c r="QBG331" s="215"/>
      <c r="QBH331" s="215"/>
      <c r="QBI331" s="215"/>
      <c r="QBJ331" s="215"/>
      <c r="QBK331" s="215"/>
      <c r="QBL331" s="215"/>
      <c r="QBM331" s="215"/>
      <c r="QBN331" s="215"/>
      <c r="QBO331" s="215"/>
      <c r="QBP331" s="215"/>
      <c r="QBQ331" s="215"/>
      <c r="QBR331" s="215"/>
      <c r="QBS331" s="215"/>
      <c r="QBT331" s="215"/>
      <c r="QBU331" s="215"/>
      <c r="QBV331" s="215"/>
      <c r="QBW331" s="215"/>
      <c r="QBX331" s="215"/>
      <c r="QBY331" s="215"/>
      <c r="QBZ331" s="215"/>
      <c r="QCA331" s="215"/>
      <c r="QCB331" s="215"/>
      <c r="QCC331" s="215"/>
      <c r="QCD331" s="215"/>
      <c r="QCE331" s="215"/>
      <c r="QCF331" s="215"/>
      <c r="QCG331" s="215"/>
      <c r="QCH331" s="215"/>
      <c r="QCI331" s="215"/>
      <c r="QCJ331" s="215"/>
      <c r="QCK331" s="215"/>
      <c r="QCL331" s="215"/>
      <c r="QCM331" s="215"/>
      <c r="QCN331" s="215"/>
      <c r="QCO331" s="215"/>
      <c r="QCP331" s="215"/>
      <c r="QCQ331" s="215"/>
      <c r="QCR331" s="215"/>
      <c r="QCS331" s="215"/>
      <c r="QCT331" s="215"/>
      <c r="QCU331" s="215"/>
      <c r="QCV331" s="215"/>
      <c r="QCW331" s="215"/>
      <c r="QCX331" s="215"/>
      <c r="QCY331" s="215"/>
      <c r="QCZ331" s="215"/>
      <c r="QDA331" s="215"/>
      <c r="QDB331" s="215"/>
      <c r="QDC331" s="215"/>
      <c r="QDD331" s="215"/>
      <c r="QDE331" s="215"/>
      <c r="QDF331" s="215"/>
      <c r="QDG331" s="215"/>
      <c r="QDH331" s="215"/>
      <c r="QDI331" s="215"/>
      <c r="QDJ331" s="215"/>
      <c r="QDK331" s="215"/>
      <c r="QDL331" s="215"/>
      <c r="QDM331" s="215"/>
      <c r="QDN331" s="215"/>
      <c r="QDO331" s="215"/>
      <c r="QDP331" s="215"/>
      <c r="QDQ331" s="215"/>
      <c r="QDR331" s="215"/>
      <c r="QDS331" s="215"/>
      <c r="QDT331" s="215"/>
      <c r="QDU331" s="215"/>
      <c r="QDV331" s="215"/>
      <c r="QDW331" s="215"/>
      <c r="QDX331" s="215"/>
      <c r="QDY331" s="215"/>
      <c r="QDZ331" s="215"/>
      <c r="QEA331" s="215"/>
      <c r="QEB331" s="215"/>
      <c r="QEC331" s="215"/>
      <c r="QED331" s="215"/>
      <c r="QEE331" s="215"/>
      <c r="QEF331" s="215"/>
      <c r="QEG331" s="215"/>
      <c r="QEH331" s="215"/>
      <c r="QEI331" s="215"/>
      <c r="QEJ331" s="215"/>
      <c r="QEK331" s="215"/>
      <c r="QEL331" s="215"/>
      <c r="QEM331" s="215"/>
      <c r="QEN331" s="215"/>
      <c r="QEO331" s="215"/>
      <c r="QEP331" s="215"/>
      <c r="QEQ331" s="215"/>
      <c r="QER331" s="215"/>
      <c r="QES331" s="215"/>
      <c r="QET331" s="215"/>
      <c r="QEU331" s="215"/>
      <c r="QEV331" s="215"/>
      <c r="QEW331" s="215"/>
      <c r="QEX331" s="215"/>
      <c r="QEY331" s="215"/>
      <c r="QEZ331" s="215"/>
      <c r="QFA331" s="215"/>
      <c r="QFB331" s="215"/>
      <c r="QFC331" s="215"/>
      <c r="QFD331" s="215"/>
      <c r="QFE331" s="215"/>
      <c r="QFF331" s="215"/>
      <c r="QFG331" s="215"/>
      <c r="QFH331" s="215"/>
      <c r="QFI331" s="215"/>
      <c r="QFJ331" s="215"/>
      <c r="QFK331" s="215"/>
      <c r="QFL331" s="215"/>
      <c r="QFM331" s="215"/>
      <c r="QFN331" s="215"/>
      <c r="QFO331" s="215"/>
      <c r="QFP331" s="215"/>
      <c r="QFQ331" s="215"/>
      <c r="QFR331" s="215"/>
      <c r="QFS331" s="215"/>
      <c r="QFT331" s="215"/>
      <c r="QFU331" s="215"/>
      <c r="QFV331" s="215"/>
      <c r="QFW331" s="215"/>
      <c r="QFX331" s="215"/>
      <c r="QFY331" s="215"/>
      <c r="QFZ331" s="215"/>
      <c r="QGA331" s="215"/>
      <c r="QGB331" s="215"/>
      <c r="QGC331" s="215"/>
      <c r="QGD331" s="215"/>
      <c r="QGE331" s="215"/>
      <c r="QGF331" s="215"/>
      <c r="QGG331" s="215"/>
      <c r="QGH331" s="215"/>
      <c r="QGI331" s="215"/>
      <c r="QGJ331" s="215"/>
      <c r="QGK331" s="215"/>
      <c r="QGL331" s="215"/>
      <c r="QGM331" s="215"/>
      <c r="QGN331" s="215"/>
      <c r="QGO331" s="215"/>
      <c r="QGP331" s="215"/>
      <c r="QGQ331" s="215"/>
      <c r="QGR331" s="215"/>
      <c r="QGS331" s="215"/>
      <c r="QGT331" s="215"/>
      <c r="QGU331" s="215"/>
      <c r="QGV331" s="215"/>
      <c r="QGW331" s="215"/>
      <c r="QGX331" s="215"/>
      <c r="QGY331" s="215"/>
      <c r="QGZ331" s="215"/>
      <c r="QHA331" s="215"/>
      <c r="QHB331" s="215"/>
      <c r="QHC331" s="215"/>
      <c r="QHD331" s="215"/>
      <c r="QHE331" s="215"/>
      <c r="QHF331" s="215"/>
      <c r="QHG331" s="215"/>
      <c r="QHH331" s="215"/>
      <c r="QHI331" s="215"/>
      <c r="QHJ331" s="215"/>
      <c r="QHK331" s="215"/>
      <c r="QHL331" s="215"/>
      <c r="QHM331" s="215"/>
      <c r="QHN331" s="215"/>
      <c r="QHO331" s="215"/>
      <c r="QHP331" s="215"/>
      <c r="QHQ331" s="215"/>
      <c r="QHR331" s="215"/>
      <c r="QHS331" s="215"/>
      <c r="QHT331" s="215"/>
      <c r="QHU331" s="215"/>
      <c r="QHV331" s="215"/>
      <c r="QHW331" s="215"/>
      <c r="QHX331" s="215"/>
      <c r="QHY331" s="215"/>
      <c r="QHZ331" s="215"/>
      <c r="QIA331" s="215"/>
      <c r="QIB331" s="215"/>
      <c r="QIC331" s="215"/>
      <c r="QID331" s="215"/>
      <c r="QIE331" s="215"/>
      <c r="QIF331" s="215"/>
      <c r="QIG331" s="215"/>
      <c r="QIH331" s="215"/>
      <c r="QII331" s="215"/>
      <c r="QIJ331" s="215"/>
      <c r="QIK331" s="215"/>
      <c r="QIL331" s="215"/>
      <c r="QIM331" s="215"/>
      <c r="QIN331" s="215"/>
      <c r="QIO331" s="215"/>
      <c r="QIP331" s="215"/>
      <c r="QIQ331" s="215"/>
      <c r="QIR331" s="215"/>
      <c r="QIS331" s="215"/>
      <c r="QIT331" s="215"/>
      <c r="QIU331" s="215"/>
      <c r="QIV331" s="215"/>
      <c r="QIW331" s="215"/>
      <c r="QIX331" s="215"/>
      <c r="QIY331" s="215"/>
      <c r="QIZ331" s="215"/>
      <c r="QJA331" s="215"/>
      <c r="QJB331" s="215"/>
      <c r="QJC331" s="215"/>
      <c r="QJD331" s="215"/>
      <c r="QJE331" s="215"/>
      <c r="QJF331" s="215"/>
      <c r="QJG331" s="215"/>
      <c r="QJH331" s="215"/>
      <c r="QJI331" s="215"/>
      <c r="QJJ331" s="215"/>
      <c r="QJK331" s="215"/>
      <c r="QJL331" s="215"/>
      <c r="QJM331" s="215"/>
      <c r="QJN331" s="215"/>
      <c r="QJO331" s="215"/>
      <c r="QJP331" s="215"/>
      <c r="QJQ331" s="215"/>
      <c r="QJR331" s="215"/>
      <c r="QJS331" s="215"/>
      <c r="QJT331" s="215"/>
      <c r="QJU331" s="215"/>
      <c r="QJV331" s="215"/>
      <c r="QJW331" s="215"/>
      <c r="QJX331" s="215"/>
      <c r="QJY331" s="215"/>
      <c r="QJZ331" s="215"/>
      <c r="QKA331" s="215"/>
      <c r="QKB331" s="215"/>
      <c r="QKC331" s="215"/>
      <c r="QKD331" s="215"/>
      <c r="QKE331" s="215"/>
      <c r="QKF331" s="215"/>
      <c r="QKG331" s="215"/>
      <c r="QKH331" s="215"/>
      <c r="QKI331" s="215"/>
      <c r="QKJ331" s="215"/>
      <c r="QKK331" s="215"/>
      <c r="QKL331" s="215"/>
      <c r="QKM331" s="215"/>
      <c r="QKN331" s="215"/>
      <c r="QKO331" s="215"/>
      <c r="QKP331" s="215"/>
      <c r="QKQ331" s="215"/>
      <c r="QKR331" s="215"/>
      <c r="QKS331" s="215"/>
      <c r="QKT331" s="215"/>
      <c r="QKU331" s="215"/>
      <c r="QKV331" s="215"/>
      <c r="QKW331" s="215"/>
      <c r="QKX331" s="215"/>
      <c r="QKY331" s="215"/>
      <c r="QKZ331" s="215"/>
      <c r="QLA331" s="215"/>
      <c r="QLB331" s="215"/>
      <c r="QLC331" s="215"/>
      <c r="QLD331" s="215"/>
      <c r="QLE331" s="215"/>
      <c r="QLF331" s="215"/>
      <c r="QLG331" s="215"/>
      <c r="QLH331" s="215"/>
      <c r="QLI331" s="215"/>
      <c r="QLJ331" s="215"/>
      <c r="QLK331" s="215"/>
      <c r="QLL331" s="215"/>
      <c r="QLM331" s="215"/>
      <c r="QLN331" s="215"/>
      <c r="QLO331" s="215"/>
      <c r="QLP331" s="215"/>
      <c r="QLQ331" s="215"/>
      <c r="QLR331" s="215"/>
      <c r="QLS331" s="215"/>
      <c r="QLT331" s="215"/>
      <c r="QLU331" s="215"/>
      <c r="QLV331" s="215"/>
      <c r="QLW331" s="215"/>
      <c r="QLX331" s="215"/>
      <c r="QLY331" s="215"/>
      <c r="QLZ331" s="215"/>
      <c r="QMA331" s="215"/>
      <c r="QMB331" s="215"/>
      <c r="QMC331" s="215"/>
      <c r="QMD331" s="215"/>
      <c r="QME331" s="215"/>
      <c r="QMF331" s="215"/>
      <c r="QMG331" s="215"/>
      <c r="QMH331" s="215"/>
      <c r="QMI331" s="215"/>
      <c r="QMJ331" s="215"/>
      <c r="QMK331" s="215"/>
      <c r="QML331" s="215"/>
      <c r="QMM331" s="215"/>
      <c r="QMN331" s="215"/>
      <c r="QMO331" s="215"/>
      <c r="QMP331" s="215"/>
      <c r="QMQ331" s="215"/>
      <c r="QMR331" s="215"/>
      <c r="QMS331" s="215"/>
      <c r="QMT331" s="215"/>
      <c r="QMU331" s="215"/>
      <c r="QMV331" s="215"/>
      <c r="QMW331" s="215"/>
      <c r="QMX331" s="215"/>
      <c r="QMY331" s="215"/>
      <c r="QMZ331" s="215"/>
      <c r="QNA331" s="215"/>
      <c r="QNB331" s="215"/>
      <c r="QNC331" s="215"/>
      <c r="QND331" s="215"/>
      <c r="QNE331" s="215"/>
      <c r="QNF331" s="215"/>
      <c r="QNG331" s="215"/>
      <c r="QNH331" s="215"/>
      <c r="QNI331" s="215"/>
      <c r="QNJ331" s="215"/>
      <c r="QNK331" s="215"/>
      <c r="QNL331" s="215"/>
      <c r="QNM331" s="215"/>
      <c r="QNN331" s="215"/>
      <c r="QNO331" s="215"/>
      <c r="QNP331" s="215"/>
      <c r="QNQ331" s="215"/>
      <c r="QNR331" s="215"/>
      <c r="QNS331" s="215"/>
      <c r="QNT331" s="215"/>
      <c r="QNU331" s="215"/>
      <c r="QNV331" s="215"/>
      <c r="QNW331" s="215"/>
      <c r="QNX331" s="215"/>
      <c r="QNY331" s="215"/>
      <c r="QNZ331" s="215"/>
      <c r="QOA331" s="215"/>
      <c r="QOB331" s="215"/>
      <c r="QOC331" s="215"/>
      <c r="QOD331" s="215"/>
      <c r="QOE331" s="215"/>
      <c r="QOF331" s="215"/>
      <c r="QOG331" s="215"/>
      <c r="QOH331" s="215"/>
      <c r="QOI331" s="215"/>
      <c r="QOJ331" s="215"/>
      <c r="QOK331" s="215"/>
      <c r="QOL331" s="215"/>
      <c r="QOM331" s="215"/>
      <c r="QON331" s="215"/>
      <c r="QOO331" s="215"/>
      <c r="QOP331" s="215"/>
      <c r="QOQ331" s="215"/>
      <c r="QOR331" s="215"/>
      <c r="QOS331" s="215"/>
      <c r="QOT331" s="215"/>
      <c r="QOU331" s="215"/>
      <c r="QOV331" s="215"/>
      <c r="QOW331" s="215"/>
      <c r="QOX331" s="215"/>
      <c r="QOY331" s="215"/>
      <c r="QOZ331" s="215"/>
      <c r="QPA331" s="215"/>
      <c r="QPB331" s="215"/>
      <c r="QPC331" s="215"/>
      <c r="QPD331" s="215"/>
      <c r="QPE331" s="215"/>
      <c r="QPF331" s="215"/>
      <c r="QPG331" s="215"/>
      <c r="QPH331" s="215"/>
      <c r="QPI331" s="215"/>
      <c r="QPJ331" s="215"/>
      <c r="QPK331" s="215"/>
      <c r="QPL331" s="215"/>
      <c r="QPM331" s="215"/>
      <c r="QPN331" s="215"/>
      <c r="QPO331" s="215"/>
      <c r="QPP331" s="215"/>
      <c r="QPQ331" s="215"/>
      <c r="QPR331" s="215"/>
      <c r="QPS331" s="215"/>
      <c r="QPT331" s="215"/>
      <c r="QPU331" s="215"/>
      <c r="QPV331" s="215"/>
      <c r="QPW331" s="215"/>
      <c r="QPX331" s="215"/>
      <c r="QPY331" s="215"/>
      <c r="QPZ331" s="215"/>
      <c r="QQA331" s="215"/>
      <c r="QQB331" s="215"/>
      <c r="QQC331" s="215"/>
      <c r="QQD331" s="215"/>
      <c r="QQE331" s="215"/>
      <c r="QQF331" s="215"/>
      <c r="QQG331" s="215"/>
      <c r="QQH331" s="215"/>
      <c r="QQI331" s="215"/>
      <c r="QQJ331" s="215"/>
      <c r="QQK331" s="215"/>
      <c r="QQL331" s="215"/>
      <c r="QQM331" s="215"/>
      <c r="QQN331" s="215"/>
      <c r="QQO331" s="215"/>
      <c r="QQP331" s="215"/>
      <c r="QQQ331" s="215"/>
      <c r="QQR331" s="215"/>
      <c r="QQS331" s="215"/>
      <c r="QQT331" s="215"/>
      <c r="QQU331" s="215"/>
      <c r="QQV331" s="215"/>
      <c r="QQW331" s="215"/>
      <c r="QQX331" s="215"/>
      <c r="QQY331" s="215"/>
      <c r="QQZ331" s="215"/>
      <c r="QRA331" s="215"/>
      <c r="QRB331" s="215"/>
      <c r="QRC331" s="215"/>
      <c r="QRD331" s="215"/>
      <c r="QRE331" s="215"/>
      <c r="QRF331" s="215"/>
      <c r="QRG331" s="215"/>
      <c r="QRH331" s="215"/>
      <c r="QRI331" s="215"/>
      <c r="QRJ331" s="215"/>
      <c r="QRK331" s="215"/>
      <c r="QRL331" s="215"/>
      <c r="QRM331" s="215"/>
      <c r="QRN331" s="215"/>
      <c r="QRO331" s="215"/>
      <c r="QRP331" s="215"/>
      <c r="QRQ331" s="215"/>
      <c r="QRR331" s="215"/>
      <c r="QRS331" s="215"/>
      <c r="QRT331" s="215"/>
      <c r="QRU331" s="215"/>
      <c r="QRV331" s="215"/>
      <c r="QRW331" s="215"/>
      <c r="QRX331" s="215"/>
      <c r="QRY331" s="215"/>
      <c r="QRZ331" s="215"/>
      <c r="QSA331" s="215"/>
      <c r="QSB331" s="215"/>
      <c r="QSC331" s="215"/>
      <c r="QSD331" s="215"/>
      <c r="QSE331" s="215"/>
      <c r="QSF331" s="215"/>
      <c r="QSG331" s="215"/>
      <c r="QSH331" s="215"/>
      <c r="QSI331" s="215"/>
      <c r="QSJ331" s="215"/>
      <c r="QSK331" s="215"/>
      <c r="QSL331" s="215"/>
      <c r="QSM331" s="215"/>
      <c r="QSN331" s="215"/>
      <c r="QSO331" s="215"/>
      <c r="QSP331" s="215"/>
      <c r="QSQ331" s="215"/>
      <c r="QSR331" s="215"/>
      <c r="QSS331" s="215"/>
      <c r="QST331" s="215"/>
      <c r="QSU331" s="215"/>
      <c r="QSV331" s="215"/>
      <c r="QSW331" s="215"/>
      <c r="QSX331" s="215"/>
      <c r="QSY331" s="215"/>
      <c r="QSZ331" s="215"/>
      <c r="QTA331" s="215"/>
      <c r="QTB331" s="215"/>
      <c r="QTC331" s="215"/>
      <c r="QTD331" s="215"/>
      <c r="QTE331" s="215"/>
      <c r="QTF331" s="215"/>
      <c r="QTG331" s="215"/>
      <c r="QTH331" s="215"/>
      <c r="QTI331" s="215"/>
      <c r="QTJ331" s="215"/>
      <c r="QTK331" s="215"/>
      <c r="QTL331" s="215"/>
      <c r="QTM331" s="215"/>
      <c r="QTN331" s="215"/>
      <c r="QTO331" s="215"/>
      <c r="QTP331" s="215"/>
      <c r="QTQ331" s="215"/>
      <c r="QTR331" s="215"/>
      <c r="QTS331" s="215"/>
      <c r="QTT331" s="215"/>
      <c r="QTU331" s="215"/>
      <c r="QTV331" s="215"/>
      <c r="QTW331" s="215"/>
      <c r="QTX331" s="215"/>
      <c r="QTY331" s="215"/>
      <c r="QTZ331" s="215"/>
      <c r="QUA331" s="215"/>
      <c r="QUB331" s="215"/>
      <c r="QUC331" s="215"/>
      <c r="QUD331" s="215"/>
      <c r="QUE331" s="215"/>
      <c r="QUF331" s="215"/>
      <c r="QUG331" s="215"/>
      <c r="QUH331" s="215"/>
      <c r="QUI331" s="215"/>
      <c r="QUJ331" s="215"/>
      <c r="QUK331" s="215"/>
      <c r="QUL331" s="215"/>
      <c r="QUM331" s="215"/>
      <c r="QUN331" s="215"/>
      <c r="QUO331" s="215"/>
      <c r="QUP331" s="215"/>
      <c r="QUQ331" s="215"/>
      <c r="QUR331" s="215"/>
      <c r="QUS331" s="215"/>
      <c r="QUT331" s="215"/>
      <c r="QUU331" s="215"/>
      <c r="QUV331" s="215"/>
      <c r="QUW331" s="215"/>
      <c r="QUX331" s="215"/>
      <c r="QUY331" s="215"/>
      <c r="QUZ331" s="215"/>
      <c r="QVA331" s="215"/>
      <c r="QVB331" s="215"/>
      <c r="QVC331" s="215"/>
      <c r="QVD331" s="215"/>
      <c r="QVE331" s="215"/>
      <c r="QVF331" s="215"/>
      <c r="QVG331" s="215"/>
      <c r="QVH331" s="215"/>
      <c r="QVI331" s="215"/>
      <c r="QVJ331" s="215"/>
      <c r="QVK331" s="215"/>
      <c r="QVL331" s="215"/>
      <c r="QVM331" s="215"/>
      <c r="QVN331" s="215"/>
      <c r="QVO331" s="215"/>
      <c r="QVP331" s="215"/>
      <c r="QVQ331" s="215"/>
      <c r="QVR331" s="215"/>
      <c r="QVS331" s="215"/>
      <c r="QVT331" s="215"/>
      <c r="QVU331" s="215"/>
      <c r="QVV331" s="215"/>
      <c r="QVW331" s="215"/>
      <c r="QVX331" s="215"/>
      <c r="QVY331" s="215"/>
      <c r="QVZ331" s="215"/>
      <c r="QWA331" s="215"/>
      <c r="QWB331" s="215"/>
      <c r="QWC331" s="215"/>
      <c r="QWD331" s="215"/>
      <c r="QWE331" s="215"/>
      <c r="QWF331" s="215"/>
      <c r="QWG331" s="215"/>
      <c r="QWH331" s="215"/>
      <c r="QWI331" s="215"/>
      <c r="QWJ331" s="215"/>
      <c r="QWK331" s="215"/>
      <c r="QWL331" s="215"/>
      <c r="QWM331" s="215"/>
      <c r="QWN331" s="215"/>
      <c r="QWO331" s="215"/>
      <c r="QWP331" s="215"/>
      <c r="QWQ331" s="215"/>
      <c r="QWR331" s="215"/>
      <c r="QWS331" s="215"/>
      <c r="QWT331" s="215"/>
      <c r="QWU331" s="215"/>
      <c r="QWV331" s="215"/>
      <c r="QWW331" s="215"/>
      <c r="QWX331" s="215"/>
      <c r="QWY331" s="215"/>
      <c r="QWZ331" s="215"/>
      <c r="QXA331" s="215"/>
      <c r="QXB331" s="215"/>
      <c r="QXC331" s="215"/>
      <c r="QXD331" s="215"/>
      <c r="QXE331" s="215"/>
      <c r="QXF331" s="215"/>
      <c r="QXG331" s="215"/>
      <c r="QXH331" s="215"/>
      <c r="QXI331" s="215"/>
      <c r="QXJ331" s="215"/>
      <c r="QXK331" s="215"/>
      <c r="QXL331" s="215"/>
      <c r="QXM331" s="215"/>
      <c r="QXN331" s="215"/>
      <c r="QXO331" s="215"/>
      <c r="QXP331" s="215"/>
      <c r="QXQ331" s="215"/>
      <c r="QXR331" s="215"/>
      <c r="QXS331" s="215"/>
      <c r="QXT331" s="215"/>
      <c r="QXU331" s="215"/>
      <c r="QXV331" s="215"/>
      <c r="QXW331" s="215"/>
      <c r="QXX331" s="215"/>
      <c r="QXY331" s="215"/>
      <c r="QXZ331" s="215"/>
      <c r="QYA331" s="215"/>
      <c r="QYB331" s="215"/>
      <c r="QYC331" s="215"/>
      <c r="QYD331" s="215"/>
      <c r="QYE331" s="215"/>
      <c r="QYF331" s="215"/>
      <c r="QYG331" s="215"/>
      <c r="QYH331" s="215"/>
      <c r="QYI331" s="215"/>
      <c r="QYJ331" s="215"/>
      <c r="QYK331" s="215"/>
      <c r="QYL331" s="215"/>
      <c r="QYM331" s="215"/>
      <c r="QYN331" s="215"/>
      <c r="QYO331" s="215"/>
      <c r="QYP331" s="215"/>
      <c r="QYQ331" s="215"/>
      <c r="QYR331" s="215"/>
      <c r="QYS331" s="215"/>
      <c r="QYT331" s="215"/>
      <c r="QYU331" s="215"/>
      <c r="QYV331" s="215"/>
      <c r="QYW331" s="215"/>
      <c r="QYX331" s="215"/>
      <c r="QYY331" s="215"/>
      <c r="QYZ331" s="215"/>
      <c r="QZA331" s="215"/>
      <c r="QZB331" s="215"/>
      <c r="QZC331" s="215"/>
      <c r="QZD331" s="215"/>
      <c r="QZE331" s="215"/>
      <c r="QZF331" s="215"/>
      <c r="QZG331" s="215"/>
      <c r="QZH331" s="215"/>
      <c r="QZI331" s="215"/>
      <c r="QZJ331" s="215"/>
      <c r="QZK331" s="215"/>
      <c r="QZL331" s="215"/>
      <c r="QZM331" s="215"/>
      <c r="QZN331" s="215"/>
      <c r="QZO331" s="215"/>
      <c r="QZP331" s="215"/>
      <c r="QZQ331" s="215"/>
      <c r="QZR331" s="215"/>
      <c r="QZS331" s="215"/>
      <c r="QZT331" s="215"/>
      <c r="QZU331" s="215"/>
      <c r="QZV331" s="215"/>
      <c r="QZW331" s="215"/>
      <c r="QZX331" s="215"/>
      <c r="QZY331" s="215"/>
      <c r="QZZ331" s="215"/>
      <c r="RAA331" s="215"/>
      <c r="RAB331" s="215"/>
      <c r="RAC331" s="215"/>
      <c r="RAD331" s="215"/>
      <c r="RAE331" s="215"/>
      <c r="RAF331" s="215"/>
      <c r="RAG331" s="215"/>
      <c r="RAH331" s="215"/>
      <c r="RAI331" s="215"/>
      <c r="RAJ331" s="215"/>
      <c r="RAK331" s="215"/>
      <c r="RAL331" s="215"/>
      <c r="RAM331" s="215"/>
      <c r="RAN331" s="215"/>
      <c r="RAO331" s="215"/>
      <c r="RAP331" s="215"/>
      <c r="RAQ331" s="215"/>
      <c r="RAR331" s="215"/>
      <c r="RAS331" s="215"/>
      <c r="RAT331" s="215"/>
      <c r="RAU331" s="215"/>
      <c r="RAV331" s="215"/>
      <c r="RAW331" s="215"/>
      <c r="RAX331" s="215"/>
      <c r="RAY331" s="215"/>
      <c r="RAZ331" s="215"/>
      <c r="RBA331" s="215"/>
      <c r="RBB331" s="215"/>
      <c r="RBC331" s="215"/>
      <c r="RBD331" s="215"/>
      <c r="RBE331" s="215"/>
      <c r="RBF331" s="215"/>
      <c r="RBG331" s="215"/>
      <c r="RBH331" s="215"/>
      <c r="RBI331" s="215"/>
      <c r="RBJ331" s="215"/>
      <c r="RBK331" s="215"/>
      <c r="RBL331" s="215"/>
      <c r="RBM331" s="215"/>
      <c r="RBN331" s="215"/>
      <c r="RBO331" s="215"/>
      <c r="RBP331" s="215"/>
      <c r="RBQ331" s="215"/>
      <c r="RBR331" s="215"/>
      <c r="RBS331" s="215"/>
      <c r="RBT331" s="215"/>
      <c r="RBU331" s="215"/>
      <c r="RBV331" s="215"/>
      <c r="RBW331" s="215"/>
      <c r="RBX331" s="215"/>
      <c r="RBY331" s="215"/>
      <c r="RBZ331" s="215"/>
      <c r="RCA331" s="215"/>
      <c r="RCB331" s="215"/>
      <c r="RCC331" s="215"/>
      <c r="RCD331" s="215"/>
      <c r="RCE331" s="215"/>
      <c r="RCF331" s="215"/>
      <c r="RCG331" s="215"/>
      <c r="RCH331" s="215"/>
      <c r="RCI331" s="215"/>
      <c r="RCJ331" s="215"/>
      <c r="RCK331" s="215"/>
      <c r="RCL331" s="215"/>
      <c r="RCM331" s="215"/>
      <c r="RCN331" s="215"/>
      <c r="RCO331" s="215"/>
      <c r="RCP331" s="215"/>
      <c r="RCQ331" s="215"/>
      <c r="RCR331" s="215"/>
      <c r="RCS331" s="215"/>
      <c r="RCT331" s="215"/>
      <c r="RCU331" s="215"/>
      <c r="RCV331" s="215"/>
      <c r="RCW331" s="215"/>
      <c r="RCX331" s="215"/>
      <c r="RCY331" s="215"/>
      <c r="RCZ331" s="215"/>
      <c r="RDA331" s="215"/>
      <c r="RDB331" s="215"/>
      <c r="RDC331" s="215"/>
      <c r="RDD331" s="215"/>
      <c r="RDE331" s="215"/>
      <c r="RDF331" s="215"/>
      <c r="RDG331" s="215"/>
      <c r="RDH331" s="215"/>
      <c r="RDI331" s="215"/>
      <c r="RDJ331" s="215"/>
      <c r="RDK331" s="215"/>
      <c r="RDL331" s="215"/>
      <c r="RDM331" s="215"/>
      <c r="RDN331" s="215"/>
      <c r="RDO331" s="215"/>
      <c r="RDP331" s="215"/>
      <c r="RDQ331" s="215"/>
      <c r="RDR331" s="215"/>
      <c r="RDS331" s="215"/>
      <c r="RDT331" s="215"/>
      <c r="RDU331" s="215"/>
      <c r="RDV331" s="215"/>
      <c r="RDW331" s="215"/>
      <c r="RDX331" s="215"/>
      <c r="RDY331" s="215"/>
      <c r="RDZ331" s="215"/>
      <c r="REA331" s="215"/>
      <c r="REB331" s="215"/>
      <c r="REC331" s="215"/>
      <c r="RED331" s="215"/>
      <c r="REE331" s="215"/>
      <c r="REF331" s="215"/>
      <c r="REG331" s="215"/>
      <c r="REH331" s="215"/>
      <c r="REI331" s="215"/>
      <c r="REJ331" s="215"/>
      <c r="REK331" s="215"/>
      <c r="REL331" s="215"/>
      <c r="REM331" s="215"/>
      <c r="REN331" s="215"/>
      <c r="REO331" s="215"/>
      <c r="REP331" s="215"/>
      <c r="REQ331" s="215"/>
      <c r="RER331" s="215"/>
      <c r="RES331" s="215"/>
      <c r="RET331" s="215"/>
      <c r="REU331" s="215"/>
      <c r="REV331" s="215"/>
      <c r="REW331" s="215"/>
      <c r="REX331" s="215"/>
      <c r="REY331" s="215"/>
      <c r="REZ331" s="215"/>
      <c r="RFA331" s="215"/>
      <c r="RFB331" s="215"/>
      <c r="RFC331" s="215"/>
      <c r="RFD331" s="215"/>
      <c r="RFE331" s="215"/>
      <c r="RFF331" s="215"/>
      <c r="RFG331" s="215"/>
      <c r="RFH331" s="215"/>
      <c r="RFI331" s="215"/>
      <c r="RFJ331" s="215"/>
      <c r="RFK331" s="215"/>
      <c r="RFL331" s="215"/>
      <c r="RFM331" s="215"/>
      <c r="RFN331" s="215"/>
      <c r="RFO331" s="215"/>
      <c r="RFP331" s="215"/>
      <c r="RFQ331" s="215"/>
      <c r="RFR331" s="215"/>
      <c r="RFS331" s="215"/>
      <c r="RFT331" s="215"/>
      <c r="RFU331" s="215"/>
      <c r="RFV331" s="215"/>
      <c r="RFW331" s="215"/>
      <c r="RFX331" s="215"/>
      <c r="RFY331" s="215"/>
      <c r="RFZ331" s="215"/>
      <c r="RGA331" s="215"/>
      <c r="RGB331" s="215"/>
      <c r="RGC331" s="215"/>
      <c r="RGD331" s="215"/>
      <c r="RGE331" s="215"/>
      <c r="RGF331" s="215"/>
      <c r="RGG331" s="215"/>
      <c r="RGH331" s="215"/>
      <c r="RGI331" s="215"/>
      <c r="RGJ331" s="215"/>
      <c r="RGK331" s="215"/>
      <c r="RGL331" s="215"/>
      <c r="RGM331" s="215"/>
      <c r="RGN331" s="215"/>
      <c r="RGO331" s="215"/>
      <c r="RGP331" s="215"/>
      <c r="RGQ331" s="215"/>
      <c r="RGR331" s="215"/>
      <c r="RGS331" s="215"/>
      <c r="RGT331" s="215"/>
      <c r="RGU331" s="215"/>
      <c r="RGV331" s="215"/>
      <c r="RGW331" s="215"/>
      <c r="RGX331" s="215"/>
      <c r="RGY331" s="215"/>
      <c r="RGZ331" s="215"/>
      <c r="RHA331" s="215"/>
      <c r="RHB331" s="215"/>
      <c r="RHC331" s="215"/>
      <c r="RHD331" s="215"/>
      <c r="RHE331" s="215"/>
      <c r="RHF331" s="215"/>
      <c r="RHG331" s="215"/>
      <c r="RHH331" s="215"/>
      <c r="RHI331" s="215"/>
      <c r="RHJ331" s="215"/>
      <c r="RHK331" s="215"/>
      <c r="RHL331" s="215"/>
      <c r="RHM331" s="215"/>
      <c r="RHN331" s="215"/>
      <c r="RHO331" s="215"/>
      <c r="RHP331" s="215"/>
      <c r="RHQ331" s="215"/>
      <c r="RHR331" s="215"/>
      <c r="RHS331" s="215"/>
      <c r="RHT331" s="215"/>
      <c r="RHU331" s="215"/>
      <c r="RHV331" s="215"/>
      <c r="RHW331" s="215"/>
      <c r="RHX331" s="215"/>
      <c r="RHY331" s="215"/>
      <c r="RHZ331" s="215"/>
      <c r="RIA331" s="215"/>
      <c r="RIB331" s="215"/>
      <c r="RIC331" s="215"/>
      <c r="RID331" s="215"/>
      <c r="RIE331" s="215"/>
      <c r="RIF331" s="215"/>
      <c r="RIG331" s="215"/>
      <c r="RIH331" s="215"/>
      <c r="RII331" s="215"/>
      <c r="RIJ331" s="215"/>
      <c r="RIK331" s="215"/>
      <c r="RIL331" s="215"/>
      <c r="RIM331" s="215"/>
      <c r="RIN331" s="215"/>
      <c r="RIO331" s="215"/>
      <c r="RIP331" s="215"/>
      <c r="RIQ331" s="215"/>
      <c r="RIR331" s="215"/>
      <c r="RIS331" s="215"/>
      <c r="RIT331" s="215"/>
      <c r="RIU331" s="215"/>
      <c r="RIV331" s="215"/>
      <c r="RIW331" s="215"/>
      <c r="RIX331" s="215"/>
      <c r="RIY331" s="215"/>
      <c r="RIZ331" s="215"/>
      <c r="RJA331" s="215"/>
      <c r="RJB331" s="215"/>
      <c r="RJC331" s="215"/>
      <c r="RJD331" s="215"/>
      <c r="RJE331" s="215"/>
      <c r="RJF331" s="215"/>
      <c r="RJG331" s="215"/>
      <c r="RJH331" s="215"/>
      <c r="RJI331" s="215"/>
      <c r="RJJ331" s="215"/>
      <c r="RJK331" s="215"/>
      <c r="RJL331" s="215"/>
      <c r="RJM331" s="215"/>
      <c r="RJN331" s="215"/>
      <c r="RJO331" s="215"/>
      <c r="RJP331" s="215"/>
      <c r="RJQ331" s="215"/>
      <c r="RJR331" s="215"/>
      <c r="RJS331" s="215"/>
      <c r="RJT331" s="215"/>
      <c r="RJU331" s="215"/>
      <c r="RJV331" s="215"/>
      <c r="RJW331" s="215"/>
      <c r="RJX331" s="215"/>
      <c r="RJY331" s="215"/>
      <c r="RJZ331" s="215"/>
      <c r="RKA331" s="215"/>
      <c r="RKB331" s="215"/>
      <c r="RKC331" s="215"/>
      <c r="RKD331" s="215"/>
      <c r="RKE331" s="215"/>
      <c r="RKF331" s="215"/>
      <c r="RKG331" s="215"/>
      <c r="RKH331" s="215"/>
      <c r="RKI331" s="215"/>
      <c r="RKJ331" s="215"/>
      <c r="RKK331" s="215"/>
      <c r="RKL331" s="215"/>
      <c r="RKM331" s="215"/>
      <c r="RKN331" s="215"/>
      <c r="RKO331" s="215"/>
      <c r="RKP331" s="215"/>
      <c r="RKQ331" s="215"/>
      <c r="RKR331" s="215"/>
      <c r="RKS331" s="215"/>
      <c r="RKT331" s="215"/>
      <c r="RKU331" s="215"/>
      <c r="RKV331" s="215"/>
      <c r="RKW331" s="215"/>
      <c r="RKX331" s="215"/>
      <c r="RKY331" s="215"/>
      <c r="RKZ331" s="215"/>
      <c r="RLA331" s="215"/>
      <c r="RLB331" s="215"/>
      <c r="RLC331" s="215"/>
      <c r="RLD331" s="215"/>
      <c r="RLE331" s="215"/>
      <c r="RLF331" s="215"/>
      <c r="RLG331" s="215"/>
      <c r="RLH331" s="215"/>
      <c r="RLI331" s="215"/>
      <c r="RLJ331" s="215"/>
      <c r="RLK331" s="215"/>
      <c r="RLL331" s="215"/>
      <c r="RLM331" s="215"/>
      <c r="RLN331" s="215"/>
      <c r="RLO331" s="215"/>
      <c r="RLP331" s="215"/>
      <c r="RLQ331" s="215"/>
      <c r="RLR331" s="215"/>
      <c r="RLS331" s="215"/>
      <c r="RLT331" s="215"/>
      <c r="RLU331" s="215"/>
      <c r="RLV331" s="215"/>
      <c r="RLW331" s="215"/>
      <c r="RLX331" s="215"/>
      <c r="RLY331" s="215"/>
      <c r="RLZ331" s="215"/>
      <c r="RMA331" s="215"/>
      <c r="RMB331" s="215"/>
      <c r="RMC331" s="215"/>
      <c r="RMD331" s="215"/>
      <c r="RME331" s="215"/>
      <c r="RMF331" s="215"/>
      <c r="RMG331" s="215"/>
      <c r="RMH331" s="215"/>
      <c r="RMI331" s="215"/>
      <c r="RMJ331" s="215"/>
      <c r="RMK331" s="215"/>
      <c r="RML331" s="215"/>
      <c r="RMM331" s="215"/>
      <c r="RMN331" s="215"/>
      <c r="RMO331" s="215"/>
      <c r="RMP331" s="215"/>
      <c r="RMQ331" s="215"/>
      <c r="RMR331" s="215"/>
      <c r="RMS331" s="215"/>
      <c r="RMT331" s="215"/>
      <c r="RMU331" s="215"/>
      <c r="RMV331" s="215"/>
      <c r="RMW331" s="215"/>
      <c r="RMX331" s="215"/>
      <c r="RMY331" s="215"/>
      <c r="RMZ331" s="215"/>
      <c r="RNA331" s="215"/>
      <c r="RNB331" s="215"/>
      <c r="RNC331" s="215"/>
      <c r="RND331" s="215"/>
      <c r="RNE331" s="215"/>
      <c r="RNF331" s="215"/>
      <c r="RNG331" s="215"/>
      <c r="RNH331" s="215"/>
      <c r="RNI331" s="215"/>
      <c r="RNJ331" s="215"/>
      <c r="RNK331" s="215"/>
      <c r="RNL331" s="215"/>
      <c r="RNM331" s="215"/>
      <c r="RNN331" s="215"/>
      <c r="RNO331" s="215"/>
      <c r="RNP331" s="215"/>
      <c r="RNQ331" s="215"/>
      <c r="RNR331" s="215"/>
      <c r="RNS331" s="215"/>
      <c r="RNT331" s="215"/>
      <c r="RNU331" s="215"/>
      <c r="RNV331" s="215"/>
      <c r="RNW331" s="215"/>
      <c r="RNX331" s="215"/>
      <c r="RNY331" s="215"/>
      <c r="RNZ331" s="215"/>
      <c r="ROA331" s="215"/>
      <c r="ROB331" s="215"/>
      <c r="ROC331" s="215"/>
      <c r="ROD331" s="215"/>
      <c r="ROE331" s="215"/>
      <c r="ROF331" s="215"/>
      <c r="ROG331" s="215"/>
      <c r="ROH331" s="215"/>
      <c r="ROI331" s="215"/>
      <c r="ROJ331" s="215"/>
      <c r="ROK331" s="215"/>
      <c r="ROL331" s="215"/>
      <c r="ROM331" s="215"/>
      <c r="RON331" s="215"/>
      <c r="ROO331" s="215"/>
      <c r="ROP331" s="215"/>
      <c r="ROQ331" s="215"/>
      <c r="ROR331" s="215"/>
      <c r="ROS331" s="215"/>
      <c r="ROT331" s="215"/>
      <c r="ROU331" s="215"/>
      <c r="ROV331" s="215"/>
      <c r="ROW331" s="215"/>
      <c r="ROX331" s="215"/>
      <c r="ROY331" s="215"/>
      <c r="ROZ331" s="215"/>
      <c r="RPA331" s="215"/>
      <c r="RPB331" s="215"/>
      <c r="RPC331" s="215"/>
      <c r="RPD331" s="215"/>
      <c r="RPE331" s="215"/>
      <c r="RPF331" s="215"/>
      <c r="RPG331" s="215"/>
      <c r="RPH331" s="215"/>
      <c r="RPI331" s="215"/>
      <c r="RPJ331" s="215"/>
      <c r="RPK331" s="215"/>
      <c r="RPL331" s="215"/>
      <c r="RPM331" s="215"/>
      <c r="RPN331" s="215"/>
      <c r="RPO331" s="215"/>
      <c r="RPP331" s="215"/>
      <c r="RPQ331" s="215"/>
      <c r="RPR331" s="215"/>
      <c r="RPS331" s="215"/>
      <c r="RPT331" s="215"/>
      <c r="RPU331" s="215"/>
      <c r="RPV331" s="215"/>
      <c r="RPW331" s="215"/>
      <c r="RPX331" s="215"/>
      <c r="RPY331" s="215"/>
      <c r="RPZ331" s="215"/>
      <c r="RQA331" s="215"/>
      <c r="RQB331" s="215"/>
      <c r="RQC331" s="215"/>
      <c r="RQD331" s="215"/>
      <c r="RQE331" s="215"/>
      <c r="RQF331" s="215"/>
      <c r="RQG331" s="215"/>
      <c r="RQH331" s="215"/>
      <c r="RQI331" s="215"/>
      <c r="RQJ331" s="215"/>
      <c r="RQK331" s="215"/>
      <c r="RQL331" s="215"/>
      <c r="RQM331" s="215"/>
      <c r="RQN331" s="215"/>
      <c r="RQO331" s="215"/>
      <c r="RQP331" s="215"/>
      <c r="RQQ331" s="215"/>
      <c r="RQR331" s="215"/>
      <c r="RQS331" s="215"/>
      <c r="RQT331" s="215"/>
      <c r="RQU331" s="215"/>
      <c r="RQV331" s="215"/>
      <c r="RQW331" s="215"/>
      <c r="RQX331" s="215"/>
      <c r="RQY331" s="215"/>
      <c r="RQZ331" s="215"/>
      <c r="RRA331" s="215"/>
      <c r="RRB331" s="215"/>
      <c r="RRC331" s="215"/>
      <c r="RRD331" s="215"/>
      <c r="RRE331" s="215"/>
      <c r="RRF331" s="215"/>
      <c r="RRG331" s="215"/>
      <c r="RRH331" s="215"/>
      <c r="RRI331" s="215"/>
      <c r="RRJ331" s="215"/>
      <c r="RRK331" s="215"/>
      <c r="RRL331" s="215"/>
      <c r="RRM331" s="215"/>
      <c r="RRN331" s="215"/>
      <c r="RRO331" s="215"/>
      <c r="RRP331" s="215"/>
      <c r="RRQ331" s="215"/>
      <c r="RRR331" s="215"/>
      <c r="RRS331" s="215"/>
      <c r="RRT331" s="215"/>
      <c r="RRU331" s="215"/>
      <c r="RRV331" s="215"/>
      <c r="RRW331" s="215"/>
      <c r="RRX331" s="215"/>
      <c r="RRY331" s="215"/>
      <c r="RRZ331" s="215"/>
      <c r="RSA331" s="215"/>
      <c r="RSB331" s="215"/>
      <c r="RSC331" s="215"/>
      <c r="RSD331" s="215"/>
      <c r="RSE331" s="215"/>
      <c r="RSF331" s="215"/>
      <c r="RSG331" s="215"/>
      <c r="RSH331" s="215"/>
      <c r="RSI331" s="215"/>
      <c r="RSJ331" s="215"/>
      <c r="RSK331" s="215"/>
      <c r="RSL331" s="215"/>
      <c r="RSM331" s="215"/>
      <c r="RSN331" s="215"/>
      <c r="RSO331" s="215"/>
      <c r="RSP331" s="215"/>
      <c r="RSQ331" s="215"/>
      <c r="RSR331" s="215"/>
      <c r="RSS331" s="215"/>
      <c r="RST331" s="215"/>
      <c r="RSU331" s="215"/>
      <c r="RSV331" s="215"/>
      <c r="RSW331" s="215"/>
      <c r="RSX331" s="215"/>
      <c r="RSY331" s="215"/>
      <c r="RSZ331" s="215"/>
      <c r="RTA331" s="215"/>
      <c r="RTB331" s="215"/>
      <c r="RTC331" s="215"/>
      <c r="RTD331" s="215"/>
      <c r="RTE331" s="215"/>
      <c r="RTF331" s="215"/>
      <c r="RTG331" s="215"/>
      <c r="RTH331" s="215"/>
      <c r="RTI331" s="215"/>
      <c r="RTJ331" s="215"/>
      <c r="RTK331" s="215"/>
      <c r="RTL331" s="215"/>
      <c r="RTM331" s="215"/>
      <c r="RTN331" s="215"/>
      <c r="RTO331" s="215"/>
      <c r="RTP331" s="215"/>
      <c r="RTQ331" s="215"/>
      <c r="RTR331" s="215"/>
      <c r="RTS331" s="215"/>
      <c r="RTT331" s="215"/>
      <c r="RTU331" s="215"/>
      <c r="RTV331" s="215"/>
      <c r="RTW331" s="215"/>
      <c r="RTX331" s="215"/>
      <c r="RTY331" s="215"/>
      <c r="RTZ331" s="215"/>
      <c r="RUA331" s="215"/>
      <c r="RUB331" s="215"/>
      <c r="RUC331" s="215"/>
      <c r="RUD331" s="215"/>
      <c r="RUE331" s="215"/>
      <c r="RUF331" s="215"/>
      <c r="RUG331" s="215"/>
      <c r="RUH331" s="215"/>
      <c r="RUI331" s="215"/>
      <c r="RUJ331" s="215"/>
      <c r="RUK331" s="215"/>
      <c r="RUL331" s="215"/>
      <c r="RUM331" s="215"/>
      <c r="RUN331" s="215"/>
      <c r="RUO331" s="215"/>
      <c r="RUP331" s="215"/>
      <c r="RUQ331" s="215"/>
      <c r="RUR331" s="215"/>
      <c r="RUS331" s="215"/>
      <c r="RUT331" s="215"/>
      <c r="RUU331" s="215"/>
      <c r="RUV331" s="215"/>
      <c r="RUW331" s="215"/>
      <c r="RUX331" s="215"/>
      <c r="RUY331" s="215"/>
      <c r="RUZ331" s="215"/>
      <c r="RVA331" s="215"/>
      <c r="RVB331" s="215"/>
      <c r="RVC331" s="215"/>
      <c r="RVD331" s="215"/>
      <c r="RVE331" s="215"/>
      <c r="RVF331" s="215"/>
      <c r="RVG331" s="215"/>
      <c r="RVH331" s="215"/>
      <c r="RVI331" s="215"/>
      <c r="RVJ331" s="215"/>
      <c r="RVK331" s="215"/>
      <c r="RVL331" s="215"/>
      <c r="RVM331" s="215"/>
      <c r="RVN331" s="215"/>
      <c r="RVO331" s="215"/>
      <c r="RVP331" s="215"/>
      <c r="RVQ331" s="215"/>
      <c r="RVR331" s="215"/>
      <c r="RVS331" s="215"/>
      <c r="RVT331" s="215"/>
      <c r="RVU331" s="215"/>
      <c r="RVV331" s="215"/>
      <c r="RVW331" s="215"/>
      <c r="RVX331" s="215"/>
      <c r="RVY331" s="215"/>
      <c r="RVZ331" s="215"/>
      <c r="RWA331" s="215"/>
      <c r="RWB331" s="215"/>
      <c r="RWC331" s="215"/>
      <c r="RWD331" s="215"/>
      <c r="RWE331" s="215"/>
      <c r="RWF331" s="215"/>
      <c r="RWG331" s="215"/>
      <c r="RWH331" s="215"/>
      <c r="RWI331" s="215"/>
      <c r="RWJ331" s="215"/>
      <c r="RWK331" s="215"/>
      <c r="RWL331" s="215"/>
      <c r="RWM331" s="215"/>
      <c r="RWN331" s="215"/>
      <c r="RWO331" s="215"/>
      <c r="RWP331" s="215"/>
      <c r="RWQ331" s="215"/>
      <c r="RWR331" s="215"/>
      <c r="RWS331" s="215"/>
      <c r="RWT331" s="215"/>
      <c r="RWU331" s="215"/>
      <c r="RWV331" s="215"/>
      <c r="RWW331" s="215"/>
      <c r="RWX331" s="215"/>
      <c r="RWY331" s="215"/>
      <c r="RWZ331" s="215"/>
      <c r="RXA331" s="215"/>
      <c r="RXB331" s="215"/>
      <c r="RXC331" s="215"/>
      <c r="RXD331" s="215"/>
      <c r="RXE331" s="215"/>
      <c r="RXF331" s="215"/>
      <c r="RXG331" s="215"/>
      <c r="RXH331" s="215"/>
      <c r="RXI331" s="215"/>
      <c r="RXJ331" s="215"/>
      <c r="RXK331" s="215"/>
      <c r="RXL331" s="215"/>
      <c r="RXM331" s="215"/>
      <c r="RXN331" s="215"/>
      <c r="RXO331" s="215"/>
      <c r="RXP331" s="215"/>
      <c r="RXQ331" s="215"/>
      <c r="RXR331" s="215"/>
      <c r="RXS331" s="215"/>
      <c r="RXT331" s="215"/>
      <c r="RXU331" s="215"/>
      <c r="RXV331" s="215"/>
      <c r="RXW331" s="215"/>
      <c r="RXX331" s="215"/>
      <c r="RXY331" s="215"/>
      <c r="RXZ331" s="215"/>
      <c r="RYA331" s="215"/>
      <c r="RYB331" s="215"/>
      <c r="RYC331" s="215"/>
      <c r="RYD331" s="215"/>
      <c r="RYE331" s="215"/>
      <c r="RYF331" s="215"/>
      <c r="RYG331" s="215"/>
      <c r="RYH331" s="215"/>
      <c r="RYI331" s="215"/>
      <c r="RYJ331" s="215"/>
      <c r="RYK331" s="215"/>
      <c r="RYL331" s="215"/>
      <c r="RYM331" s="215"/>
      <c r="RYN331" s="215"/>
      <c r="RYO331" s="215"/>
      <c r="RYP331" s="215"/>
      <c r="RYQ331" s="215"/>
      <c r="RYR331" s="215"/>
      <c r="RYS331" s="215"/>
      <c r="RYT331" s="215"/>
      <c r="RYU331" s="215"/>
      <c r="RYV331" s="215"/>
      <c r="RYW331" s="215"/>
      <c r="RYX331" s="215"/>
      <c r="RYY331" s="215"/>
      <c r="RYZ331" s="215"/>
      <c r="RZA331" s="215"/>
      <c r="RZB331" s="215"/>
      <c r="RZC331" s="215"/>
      <c r="RZD331" s="215"/>
      <c r="RZE331" s="215"/>
      <c r="RZF331" s="215"/>
      <c r="RZG331" s="215"/>
      <c r="RZH331" s="215"/>
      <c r="RZI331" s="215"/>
      <c r="RZJ331" s="215"/>
      <c r="RZK331" s="215"/>
      <c r="RZL331" s="215"/>
      <c r="RZM331" s="215"/>
      <c r="RZN331" s="215"/>
      <c r="RZO331" s="215"/>
      <c r="RZP331" s="215"/>
      <c r="RZQ331" s="215"/>
      <c r="RZR331" s="215"/>
      <c r="RZS331" s="215"/>
      <c r="RZT331" s="215"/>
      <c r="RZU331" s="215"/>
      <c r="RZV331" s="215"/>
      <c r="RZW331" s="215"/>
      <c r="RZX331" s="215"/>
      <c r="RZY331" s="215"/>
      <c r="RZZ331" s="215"/>
      <c r="SAA331" s="215"/>
      <c r="SAB331" s="215"/>
      <c r="SAC331" s="215"/>
      <c r="SAD331" s="215"/>
      <c r="SAE331" s="215"/>
      <c r="SAF331" s="215"/>
      <c r="SAG331" s="215"/>
      <c r="SAH331" s="215"/>
      <c r="SAI331" s="215"/>
      <c r="SAJ331" s="215"/>
      <c r="SAK331" s="215"/>
      <c r="SAL331" s="215"/>
      <c r="SAM331" s="215"/>
      <c r="SAN331" s="215"/>
      <c r="SAO331" s="215"/>
      <c r="SAP331" s="215"/>
      <c r="SAQ331" s="215"/>
      <c r="SAR331" s="215"/>
      <c r="SAS331" s="215"/>
      <c r="SAT331" s="215"/>
      <c r="SAU331" s="215"/>
      <c r="SAV331" s="215"/>
      <c r="SAW331" s="215"/>
      <c r="SAX331" s="215"/>
      <c r="SAY331" s="215"/>
      <c r="SAZ331" s="215"/>
      <c r="SBA331" s="215"/>
      <c r="SBB331" s="215"/>
      <c r="SBC331" s="215"/>
      <c r="SBD331" s="215"/>
      <c r="SBE331" s="215"/>
      <c r="SBF331" s="215"/>
      <c r="SBG331" s="215"/>
      <c r="SBH331" s="215"/>
      <c r="SBI331" s="215"/>
      <c r="SBJ331" s="215"/>
      <c r="SBK331" s="215"/>
      <c r="SBL331" s="215"/>
      <c r="SBM331" s="215"/>
      <c r="SBN331" s="215"/>
      <c r="SBO331" s="215"/>
      <c r="SBP331" s="215"/>
      <c r="SBQ331" s="215"/>
      <c r="SBR331" s="215"/>
      <c r="SBS331" s="215"/>
      <c r="SBT331" s="215"/>
      <c r="SBU331" s="215"/>
      <c r="SBV331" s="215"/>
      <c r="SBW331" s="215"/>
      <c r="SBX331" s="215"/>
      <c r="SBY331" s="215"/>
      <c r="SBZ331" s="215"/>
      <c r="SCA331" s="215"/>
      <c r="SCB331" s="215"/>
      <c r="SCC331" s="215"/>
      <c r="SCD331" s="215"/>
      <c r="SCE331" s="215"/>
      <c r="SCF331" s="215"/>
      <c r="SCG331" s="215"/>
      <c r="SCH331" s="215"/>
      <c r="SCI331" s="215"/>
      <c r="SCJ331" s="215"/>
      <c r="SCK331" s="215"/>
      <c r="SCL331" s="215"/>
      <c r="SCM331" s="215"/>
      <c r="SCN331" s="215"/>
      <c r="SCO331" s="215"/>
      <c r="SCP331" s="215"/>
      <c r="SCQ331" s="215"/>
      <c r="SCR331" s="215"/>
      <c r="SCS331" s="215"/>
      <c r="SCT331" s="215"/>
      <c r="SCU331" s="215"/>
      <c r="SCV331" s="215"/>
      <c r="SCW331" s="215"/>
      <c r="SCX331" s="215"/>
      <c r="SCY331" s="215"/>
      <c r="SCZ331" s="215"/>
      <c r="SDA331" s="215"/>
      <c r="SDB331" s="215"/>
      <c r="SDC331" s="215"/>
      <c r="SDD331" s="215"/>
      <c r="SDE331" s="215"/>
      <c r="SDF331" s="215"/>
      <c r="SDG331" s="215"/>
      <c r="SDH331" s="215"/>
      <c r="SDI331" s="215"/>
      <c r="SDJ331" s="215"/>
      <c r="SDK331" s="215"/>
      <c r="SDL331" s="215"/>
      <c r="SDM331" s="215"/>
      <c r="SDN331" s="215"/>
      <c r="SDO331" s="215"/>
      <c r="SDP331" s="215"/>
      <c r="SDQ331" s="215"/>
      <c r="SDR331" s="215"/>
      <c r="SDS331" s="215"/>
      <c r="SDT331" s="215"/>
      <c r="SDU331" s="215"/>
      <c r="SDV331" s="215"/>
      <c r="SDW331" s="215"/>
      <c r="SDX331" s="215"/>
      <c r="SDY331" s="215"/>
      <c r="SDZ331" s="215"/>
      <c r="SEA331" s="215"/>
      <c r="SEB331" s="215"/>
      <c r="SEC331" s="215"/>
      <c r="SED331" s="215"/>
      <c r="SEE331" s="215"/>
      <c r="SEF331" s="215"/>
      <c r="SEG331" s="215"/>
      <c r="SEH331" s="215"/>
      <c r="SEI331" s="215"/>
      <c r="SEJ331" s="215"/>
      <c r="SEK331" s="215"/>
      <c r="SEL331" s="215"/>
      <c r="SEM331" s="215"/>
      <c r="SEN331" s="215"/>
      <c r="SEO331" s="215"/>
      <c r="SEP331" s="215"/>
      <c r="SEQ331" s="215"/>
      <c r="SER331" s="215"/>
      <c r="SES331" s="215"/>
      <c r="SET331" s="215"/>
      <c r="SEU331" s="215"/>
      <c r="SEV331" s="215"/>
      <c r="SEW331" s="215"/>
      <c r="SEX331" s="215"/>
      <c r="SEY331" s="215"/>
      <c r="SEZ331" s="215"/>
      <c r="SFA331" s="215"/>
      <c r="SFB331" s="215"/>
      <c r="SFC331" s="215"/>
      <c r="SFD331" s="215"/>
      <c r="SFE331" s="215"/>
      <c r="SFF331" s="215"/>
      <c r="SFG331" s="215"/>
      <c r="SFH331" s="215"/>
      <c r="SFI331" s="215"/>
      <c r="SFJ331" s="215"/>
      <c r="SFK331" s="215"/>
      <c r="SFL331" s="215"/>
      <c r="SFM331" s="215"/>
      <c r="SFN331" s="215"/>
      <c r="SFO331" s="215"/>
      <c r="SFP331" s="215"/>
      <c r="SFQ331" s="215"/>
      <c r="SFR331" s="215"/>
      <c r="SFS331" s="215"/>
      <c r="SFT331" s="215"/>
      <c r="SFU331" s="215"/>
      <c r="SFV331" s="215"/>
      <c r="SFW331" s="215"/>
      <c r="SFX331" s="215"/>
      <c r="SFY331" s="215"/>
      <c r="SFZ331" s="215"/>
      <c r="SGA331" s="215"/>
      <c r="SGB331" s="215"/>
      <c r="SGC331" s="215"/>
      <c r="SGD331" s="215"/>
      <c r="SGE331" s="215"/>
      <c r="SGF331" s="215"/>
      <c r="SGG331" s="215"/>
      <c r="SGH331" s="215"/>
      <c r="SGI331" s="215"/>
      <c r="SGJ331" s="215"/>
      <c r="SGK331" s="215"/>
      <c r="SGL331" s="215"/>
      <c r="SGM331" s="215"/>
      <c r="SGN331" s="215"/>
      <c r="SGO331" s="215"/>
      <c r="SGP331" s="215"/>
      <c r="SGQ331" s="215"/>
      <c r="SGR331" s="215"/>
      <c r="SGS331" s="215"/>
      <c r="SGT331" s="215"/>
      <c r="SGU331" s="215"/>
      <c r="SGV331" s="215"/>
      <c r="SGW331" s="215"/>
      <c r="SGX331" s="215"/>
      <c r="SGY331" s="215"/>
      <c r="SGZ331" s="215"/>
      <c r="SHA331" s="215"/>
      <c r="SHB331" s="215"/>
      <c r="SHC331" s="215"/>
      <c r="SHD331" s="215"/>
      <c r="SHE331" s="215"/>
      <c r="SHF331" s="215"/>
      <c r="SHG331" s="215"/>
      <c r="SHH331" s="215"/>
      <c r="SHI331" s="215"/>
      <c r="SHJ331" s="215"/>
      <c r="SHK331" s="215"/>
      <c r="SHL331" s="215"/>
      <c r="SHM331" s="215"/>
      <c r="SHN331" s="215"/>
      <c r="SHO331" s="215"/>
      <c r="SHP331" s="215"/>
      <c r="SHQ331" s="215"/>
      <c r="SHR331" s="215"/>
      <c r="SHS331" s="215"/>
      <c r="SHT331" s="215"/>
      <c r="SHU331" s="215"/>
      <c r="SHV331" s="215"/>
      <c r="SHW331" s="215"/>
      <c r="SHX331" s="215"/>
      <c r="SHY331" s="215"/>
      <c r="SHZ331" s="215"/>
      <c r="SIA331" s="215"/>
      <c r="SIB331" s="215"/>
      <c r="SIC331" s="215"/>
      <c r="SID331" s="215"/>
      <c r="SIE331" s="215"/>
      <c r="SIF331" s="215"/>
      <c r="SIG331" s="215"/>
      <c r="SIH331" s="215"/>
      <c r="SII331" s="215"/>
      <c r="SIJ331" s="215"/>
      <c r="SIK331" s="215"/>
      <c r="SIL331" s="215"/>
      <c r="SIM331" s="215"/>
      <c r="SIN331" s="215"/>
      <c r="SIO331" s="215"/>
      <c r="SIP331" s="215"/>
      <c r="SIQ331" s="215"/>
      <c r="SIR331" s="215"/>
      <c r="SIS331" s="215"/>
      <c r="SIT331" s="215"/>
      <c r="SIU331" s="215"/>
      <c r="SIV331" s="215"/>
      <c r="SIW331" s="215"/>
      <c r="SIX331" s="215"/>
      <c r="SIY331" s="215"/>
      <c r="SIZ331" s="215"/>
      <c r="SJA331" s="215"/>
      <c r="SJB331" s="215"/>
      <c r="SJC331" s="215"/>
      <c r="SJD331" s="215"/>
      <c r="SJE331" s="215"/>
      <c r="SJF331" s="215"/>
      <c r="SJG331" s="215"/>
      <c r="SJH331" s="215"/>
      <c r="SJI331" s="215"/>
      <c r="SJJ331" s="215"/>
      <c r="SJK331" s="215"/>
      <c r="SJL331" s="215"/>
      <c r="SJM331" s="215"/>
      <c r="SJN331" s="215"/>
      <c r="SJO331" s="215"/>
      <c r="SJP331" s="215"/>
      <c r="SJQ331" s="215"/>
      <c r="SJR331" s="215"/>
      <c r="SJS331" s="215"/>
      <c r="SJT331" s="215"/>
      <c r="SJU331" s="215"/>
      <c r="SJV331" s="215"/>
      <c r="SJW331" s="215"/>
      <c r="SJX331" s="215"/>
      <c r="SJY331" s="215"/>
      <c r="SJZ331" s="215"/>
      <c r="SKA331" s="215"/>
      <c r="SKB331" s="215"/>
      <c r="SKC331" s="215"/>
      <c r="SKD331" s="215"/>
      <c r="SKE331" s="215"/>
      <c r="SKF331" s="215"/>
      <c r="SKG331" s="215"/>
      <c r="SKH331" s="215"/>
      <c r="SKI331" s="215"/>
      <c r="SKJ331" s="215"/>
      <c r="SKK331" s="215"/>
      <c r="SKL331" s="215"/>
      <c r="SKM331" s="215"/>
      <c r="SKN331" s="215"/>
      <c r="SKO331" s="215"/>
      <c r="SKP331" s="215"/>
      <c r="SKQ331" s="215"/>
      <c r="SKR331" s="215"/>
      <c r="SKS331" s="215"/>
      <c r="SKT331" s="215"/>
      <c r="SKU331" s="215"/>
      <c r="SKV331" s="215"/>
      <c r="SKW331" s="215"/>
      <c r="SKX331" s="215"/>
      <c r="SKY331" s="215"/>
      <c r="SKZ331" s="215"/>
      <c r="SLA331" s="215"/>
      <c r="SLB331" s="215"/>
      <c r="SLC331" s="215"/>
      <c r="SLD331" s="215"/>
      <c r="SLE331" s="215"/>
      <c r="SLF331" s="215"/>
      <c r="SLG331" s="215"/>
      <c r="SLH331" s="215"/>
      <c r="SLI331" s="215"/>
      <c r="SLJ331" s="215"/>
      <c r="SLK331" s="215"/>
      <c r="SLL331" s="215"/>
      <c r="SLM331" s="215"/>
      <c r="SLN331" s="215"/>
      <c r="SLO331" s="215"/>
      <c r="SLP331" s="215"/>
      <c r="SLQ331" s="215"/>
      <c r="SLR331" s="215"/>
      <c r="SLS331" s="215"/>
      <c r="SLT331" s="215"/>
      <c r="SLU331" s="215"/>
      <c r="SLV331" s="215"/>
      <c r="SLW331" s="215"/>
      <c r="SLX331" s="215"/>
      <c r="SLY331" s="215"/>
      <c r="SLZ331" s="215"/>
      <c r="SMA331" s="215"/>
      <c r="SMB331" s="215"/>
      <c r="SMC331" s="215"/>
      <c r="SMD331" s="215"/>
      <c r="SME331" s="215"/>
      <c r="SMF331" s="215"/>
      <c r="SMG331" s="215"/>
      <c r="SMH331" s="215"/>
      <c r="SMI331" s="215"/>
      <c r="SMJ331" s="215"/>
      <c r="SMK331" s="215"/>
      <c r="SML331" s="215"/>
      <c r="SMM331" s="215"/>
      <c r="SMN331" s="215"/>
      <c r="SMO331" s="215"/>
      <c r="SMP331" s="215"/>
      <c r="SMQ331" s="215"/>
      <c r="SMR331" s="215"/>
      <c r="SMS331" s="215"/>
      <c r="SMT331" s="215"/>
      <c r="SMU331" s="215"/>
      <c r="SMV331" s="215"/>
      <c r="SMW331" s="215"/>
      <c r="SMX331" s="215"/>
      <c r="SMY331" s="215"/>
      <c r="SMZ331" s="215"/>
      <c r="SNA331" s="215"/>
      <c r="SNB331" s="215"/>
      <c r="SNC331" s="215"/>
      <c r="SND331" s="215"/>
      <c r="SNE331" s="215"/>
      <c r="SNF331" s="215"/>
      <c r="SNG331" s="215"/>
      <c r="SNH331" s="215"/>
      <c r="SNI331" s="215"/>
      <c r="SNJ331" s="215"/>
      <c r="SNK331" s="215"/>
      <c r="SNL331" s="215"/>
      <c r="SNM331" s="215"/>
      <c r="SNN331" s="215"/>
      <c r="SNO331" s="215"/>
      <c r="SNP331" s="215"/>
      <c r="SNQ331" s="215"/>
      <c r="SNR331" s="215"/>
      <c r="SNS331" s="215"/>
      <c r="SNT331" s="215"/>
      <c r="SNU331" s="215"/>
      <c r="SNV331" s="215"/>
      <c r="SNW331" s="215"/>
      <c r="SNX331" s="215"/>
      <c r="SNY331" s="215"/>
      <c r="SNZ331" s="215"/>
      <c r="SOA331" s="215"/>
      <c r="SOB331" s="215"/>
      <c r="SOC331" s="215"/>
      <c r="SOD331" s="215"/>
      <c r="SOE331" s="215"/>
      <c r="SOF331" s="215"/>
      <c r="SOG331" s="215"/>
      <c r="SOH331" s="215"/>
      <c r="SOI331" s="215"/>
      <c r="SOJ331" s="215"/>
      <c r="SOK331" s="215"/>
      <c r="SOL331" s="215"/>
      <c r="SOM331" s="215"/>
      <c r="SON331" s="215"/>
      <c r="SOO331" s="215"/>
      <c r="SOP331" s="215"/>
      <c r="SOQ331" s="215"/>
      <c r="SOR331" s="215"/>
      <c r="SOS331" s="215"/>
      <c r="SOT331" s="215"/>
      <c r="SOU331" s="215"/>
      <c r="SOV331" s="215"/>
      <c r="SOW331" s="215"/>
      <c r="SOX331" s="215"/>
      <c r="SOY331" s="215"/>
      <c r="SOZ331" s="215"/>
      <c r="SPA331" s="215"/>
      <c r="SPB331" s="215"/>
      <c r="SPC331" s="215"/>
      <c r="SPD331" s="215"/>
      <c r="SPE331" s="215"/>
      <c r="SPF331" s="215"/>
      <c r="SPG331" s="215"/>
      <c r="SPH331" s="215"/>
      <c r="SPI331" s="215"/>
      <c r="SPJ331" s="215"/>
      <c r="SPK331" s="215"/>
      <c r="SPL331" s="215"/>
      <c r="SPM331" s="215"/>
      <c r="SPN331" s="215"/>
      <c r="SPO331" s="215"/>
      <c r="SPP331" s="215"/>
      <c r="SPQ331" s="215"/>
      <c r="SPR331" s="215"/>
      <c r="SPS331" s="215"/>
      <c r="SPT331" s="215"/>
      <c r="SPU331" s="215"/>
      <c r="SPV331" s="215"/>
      <c r="SPW331" s="215"/>
      <c r="SPX331" s="215"/>
      <c r="SPY331" s="215"/>
      <c r="SPZ331" s="215"/>
      <c r="SQA331" s="215"/>
      <c r="SQB331" s="215"/>
      <c r="SQC331" s="215"/>
      <c r="SQD331" s="215"/>
      <c r="SQE331" s="215"/>
      <c r="SQF331" s="215"/>
      <c r="SQG331" s="215"/>
      <c r="SQH331" s="215"/>
      <c r="SQI331" s="215"/>
      <c r="SQJ331" s="215"/>
      <c r="SQK331" s="215"/>
      <c r="SQL331" s="215"/>
      <c r="SQM331" s="215"/>
      <c r="SQN331" s="215"/>
      <c r="SQO331" s="215"/>
      <c r="SQP331" s="215"/>
      <c r="SQQ331" s="215"/>
      <c r="SQR331" s="215"/>
      <c r="SQS331" s="215"/>
      <c r="SQT331" s="215"/>
      <c r="SQU331" s="215"/>
      <c r="SQV331" s="215"/>
      <c r="SQW331" s="215"/>
      <c r="SQX331" s="215"/>
      <c r="SQY331" s="215"/>
      <c r="SQZ331" s="215"/>
      <c r="SRA331" s="215"/>
      <c r="SRB331" s="215"/>
      <c r="SRC331" s="215"/>
      <c r="SRD331" s="215"/>
      <c r="SRE331" s="215"/>
      <c r="SRF331" s="215"/>
      <c r="SRG331" s="215"/>
      <c r="SRH331" s="215"/>
      <c r="SRI331" s="215"/>
      <c r="SRJ331" s="215"/>
      <c r="SRK331" s="215"/>
      <c r="SRL331" s="215"/>
      <c r="SRM331" s="215"/>
      <c r="SRN331" s="215"/>
      <c r="SRO331" s="215"/>
      <c r="SRP331" s="215"/>
      <c r="SRQ331" s="215"/>
      <c r="SRR331" s="215"/>
      <c r="SRS331" s="215"/>
      <c r="SRT331" s="215"/>
      <c r="SRU331" s="215"/>
      <c r="SRV331" s="215"/>
      <c r="SRW331" s="215"/>
      <c r="SRX331" s="215"/>
      <c r="SRY331" s="215"/>
      <c r="SRZ331" s="215"/>
      <c r="SSA331" s="215"/>
      <c r="SSB331" s="215"/>
      <c r="SSC331" s="215"/>
      <c r="SSD331" s="215"/>
      <c r="SSE331" s="215"/>
      <c r="SSF331" s="215"/>
      <c r="SSG331" s="215"/>
      <c r="SSH331" s="215"/>
      <c r="SSI331" s="215"/>
      <c r="SSJ331" s="215"/>
      <c r="SSK331" s="215"/>
      <c r="SSL331" s="215"/>
      <c r="SSM331" s="215"/>
      <c r="SSN331" s="215"/>
      <c r="SSO331" s="215"/>
      <c r="SSP331" s="215"/>
      <c r="SSQ331" s="215"/>
      <c r="SSR331" s="215"/>
      <c r="SSS331" s="215"/>
      <c r="SST331" s="215"/>
      <c r="SSU331" s="215"/>
      <c r="SSV331" s="215"/>
      <c r="SSW331" s="215"/>
      <c r="SSX331" s="215"/>
      <c r="SSY331" s="215"/>
      <c r="SSZ331" s="215"/>
      <c r="STA331" s="215"/>
      <c r="STB331" s="215"/>
      <c r="STC331" s="215"/>
      <c r="STD331" s="215"/>
      <c r="STE331" s="215"/>
      <c r="STF331" s="215"/>
      <c r="STG331" s="215"/>
      <c r="STH331" s="215"/>
      <c r="STI331" s="215"/>
      <c r="STJ331" s="215"/>
      <c r="STK331" s="215"/>
      <c r="STL331" s="215"/>
      <c r="STM331" s="215"/>
      <c r="STN331" s="215"/>
      <c r="STO331" s="215"/>
      <c r="STP331" s="215"/>
      <c r="STQ331" s="215"/>
      <c r="STR331" s="215"/>
      <c r="STS331" s="215"/>
      <c r="STT331" s="215"/>
      <c r="STU331" s="215"/>
      <c r="STV331" s="215"/>
      <c r="STW331" s="215"/>
      <c r="STX331" s="215"/>
      <c r="STY331" s="215"/>
      <c r="STZ331" s="215"/>
      <c r="SUA331" s="215"/>
      <c r="SUB331" s="215"/>
      <c r="SUC331" s="215"/>
      <c r="SUD331" s="215"/>
      <c r="SUE331" s="215"/>
      <c r="SUF331" s="215"/>
      <c r="SUG331" s="215"/>
      <c r="SUH331" s="215"/>
      <c r="SUI331" s="215"/>
      <c r="SUJ331" s="215"/>
      <c r="SUK331" s="215"/>
      <c r="SUL331" s="215"/>
      <c r="SUM331" s="215"/>
      <c r="SUN331" s="215"/>
      <c r="SUO331" s="215"/>
      <c r="SUP331" s="215"/>
      <c r="SUQ331" s="215"/>
      <c r="SUR331" s="215"/>
      <c r="SUS331" s="215"/>
      <c r="SUT331" s="215"/>
      <c r="SUU331" s="215"/>
      <c r="SUV331" s="215"/>
      <c r="SUW331" s="215"/>
      <c r="SUX331" s="215"/>
      <c r="SUY331" s="215"/>
      <c r="SUZ331" s="215"/>
      <c r="SVA331" s="215"/>
      <c r="SVB331" s="215"/>
      <c r="SVC331" s="215"/>
      <c r="SVD331" s="215"/>
      <c r="SVE331" s="215"/>
      <c r="SVF331" s="215"/>
      <c r="SVG331" s="215"/>
      <c r="SVH331" s="215"/>
      <c r="SVI331" s="215"/>
      <c r="SVJ331" s="215"/>
      <c r="SVK331" s="215"/>
      <c r="SVL331" s="215"/>
      <c r="SVM331" s="215"/>
      <c r="SVN331" s="215"/>
      <c r="SVO331" s="215"/>
      <c r="SVP331" s="215"/>
      <c r="SVQ331" s="215"/>
      <c r="SVR331" s="215"/>
      <c r="SVS331" s="215"/>
      <c r="SVT331" s="215"/>
      <c r="SVU331" s="215"/>
      <c r="SVV331" s="215"/>
      <c r="SVW331" s="215"/>
      <c r="SVX331" s="215"/>
      <c r="SVY331" s="215"/>
      <c r="SVZ331" s="215"/>
      <c r="SWA331" s="215"/>
      <c r="SWB331" s="215"/>
      <c r="SWC331" s="215"/>
      <c r="SWD331" s="215"/>
      <c r="SWE331" s="215"/>
      <c r="SWF331" s="215"/>
      <c r="SWG331" s="215"/>
      <c r="SWH331" s="215"/>
      <c r="SWI331" s="215"/>
      <c r="SWJ331" s="215"/>
      <c r="SWK331" s="215"/>
      <c r="SWL331" s="215"/>
      <c r="SWM331" s="215"/>
      <c r="SWN331" s="215"/>
      <c r="SWO331" s="215"/>
      <c r="SWP331" s="215"/>
      <c r="SWQ331" s="215"/>
      <c r="SWR331" s="215"/>
      <c r="SWS331" s="215"/>
      <c r="SWT331" s="215"/>
      <c r="SWU331" s="215"/>
      <c r="SWV331" s="215"/>
      <c r="SWW331" s="215"/>
      <c r="SWX331" s="215"/>
      <c r="SWY331" s="215"/>
      <c r="SWZ331" s="215"/>
      <c r="SXA331" s="215"/>
      <c r="SXB331" s="215"/>
      <c r="SXC331" s="215"/>
      <c r="SXD331" s="215"/>
      <c r="SXE331" s="215"/>
      <c r="SXF331" s="215"/>
      <c r="SXG331" s="215"/>
      <c r="SXH331" s="215"/>
      <c r="SXI331" s="215"/>
      <c r="SXJ331" s="215"/>
      <c r="SXK331" s="215"/>
      <c r="SXL331" s="215"/>
      <c r="SXM331" s="215"/>
      <c r="SXN331" s="215"/>
      <c r="SXO331" s="215"/>
      <c r="SXP331" s="215"/>
      <c r="SXQ331" s="215"/>
      <c r="SXR331" s="215"/>
      <c r="SXS331" s="215"/>
      <c r="SXT331" s="215"/>
      <c r="SXU331" s="215"/>
      <c r="SXV331" s="215"/>
      <c r="SXW331" s="215"/>
      <c r="SXX331" s="215"/>
      <c r="SXY331" s="215"/>
      <c r="SXZ331" s="215"/>
      <c r="SYA331" s="215"/>
      <c r="SYB331" s="215"/>
      <c r="SYC331" s="215"/>
      <c r="SYD331" s="215"/>
      <c r="SYE331" s="215"/>
      <c r="SYF331" s="215"/>
      <c r="SYG331" s="215"/>
      <c r="SYH331" s="215"/>
      <c r="SYI331" s="215"/>
      <c r="SYJ331" s="215"/>
      <c r="SYK331" s="215"/>
      <c r="SYL331" s="215"/>
      <c r="SYM331" s="215"/>
      <c r="SYN331" s="215"/>
      <c r="SYO331" s="215"/>
      <c r="SYP331" s="215"/>
      <c r="SYQ331" s="215"/>
      <c r="SYR331" s="215"/>
      <c r="SYS331" s="215"/>
      <c r="SYT331" s="215"/>
      <c r="SYU331" s="215"/>
      <c r="SYV331" s="215"/>
      <c r="SYW331" s="215"/>
      <c r="SYX331" s="215"/>
      <c r="SYY331" s="215"/>
      <c r="SYZ331" s="215"/>
      <c r="SZA331" s="215"/>
      <c r="SZB331" s="215"/>
      <c r="SZC331" s="215"/>
      <c r="SZD331" s="215"/>
      <c r="SZE331" s="215"/>
      <c r="SZF331" s="215"/>
      <c r="SZG331" s="215"/>
      <c r="SZH331" s="215"/>
      <c r="SZI331" s="215"/>
      <c r="SZJ331" s="215"/>
      <c r="SZK331" s="215"/>
      <c r="SZL331" s="215"/>
      <c r="SZM331" s="215"/>
      <c r="SZN331" s="215"/>
      <c r="SZO331" s="215"/>
      <c r="SZP331" s="215"/>
      <c r="SZQ331" s="215"/>
      <c r="SZR331" s="215"/>
      <c r="SZS331" s="215"/>
      <c r="SZT331" s="215"/>
      <c r="SZU331" s="215"/>
      <c r="SZV331" s="215"/>
      <c r="SZW331" s="215"/>
      <c r="SZX331" s="215"/>
      <c r="SZY331" s="215"/>
      <c r="SZZ331" s="215"/>
      <c r="TAA331" s="215"/>
      <c r="TAB331" s="215"/>
      <c r="TAC331" s="215"/>
      <c r="TAD331" s="215"/>
      <c r="TAE331" s="215"/>
      <c r="TAF331" s="215"/>
      <c r="TAG331" s="215"/>
      <c r="TAH331" s="215"/>
      <c r="TAI331" s="215"/>
      <c r="TAJ331" s="215"/>
      <c r="TAK331" s="215"/>
      <c r="TAL331" s="215"/>
      <c r="TAM331" s="215"/>
      <c r="TAN331" s="215"/>
      <c r="TAO331" s="215"/>
      <c r="TAP331" s="215"/>
      <c r="TAQ331" s="215"/>
      <c r="TAR331" s="215"/>
      <c r="TAS331" s="215"/>
      <c r="TAT331" s="215"/>
      <c r="TAU331" s="215"/>
      <c r="TAV331" s="215"/>
      <c r="TAW331" s="215"/>
      <c r="TAX331" s="215"/>
      <c r="TAY331" s="215"/>
      <c r="TAZ331" s="215"/>
      <c r="TBA331" s="215"/>
      <c r="TBB331" s="215"/>
      <c r="TBC331" s="215"/>
      <c r="TBD331" s="215"/>
      <c r="TBE331" s="215"/>
      <c r="TBF331" s="215"/>
      <c r="TBG331" s="215"/>
      <c r="TBH331" s="215"/>
      <c r="TBI331" s="215"/>
      <c r="TBJ331" s="215"/>
      <c r="TBK331" s="215"/>
      <c r="TBL331" s="215"/>
      <c r="TBM331" s="215"/>
      <c r="TBN331" s="215"/>
      <c r="TBO331" s="215"/>
      <c r="TBP331" s="215"/>
      <c r="TBQ331" s="215"/>
      <c r="TBR331" s="215"/>
      <c r="TBS331" s="215"/>
      <c r="TBT331" s="215"/>
      <c r="TBU331" s="215"/>
      <c r="TBV331" s="215"/>
      <c r="TBW331" s="215"/>
      <c r="TBX331" s="215"/>
      <c r="TBY331" s="215"/>
      <c r="TBZ331" s="215"/>
      <c r="TCA331" s="215"/>
      <c r="TCB331" s="215"/>
      <c r="TCC331" s="215"/>
      <c r="TCD331" s="215"/>
      <c r="TCE331" s="215"/>
      <c r="TCF331" s="215"/>
      <c r="TCG331" s="215"/>
      <c r="TCH331" s="215"/>
      <c r="TCI331" s="215"/>
      <c r="TCJ331" s="215"/>
      <c r="TCK331" s="215"/>
      <c r="TCL331" s="215"/>
      <c r="TCM331" s="215"/>
      <c r="TCN331" s="215"/>
      <c r="TCO331" s="215"/>
      <c r="TCP331" s="215"/>
      <c r="TCQ331" s="215"/>
      <c r="TCR331" s="215"/>
      <c r="TCS331" s="215"/>
      <c r="TCT331" s="215"/>
      <c r="TCU331" s="215"/>
      <c r="TCV331" s="215"/>
      <c r="TCW331" s="215"/>
      <c r="TCX331" s="215"/>
      <c r="TCY331" s="215"/>
      <c r="TCZ331" s="215"/>
      <c r="TDA331" s="215"/>
      <c r="TDB331" s="215"/>
      <c r="TDC331" s="215"/>
      <c r="TDD331" s="215"/>
      <c r="TDE331" s="215"/>
      <c r="TDF331" s="215"/>
      <c r="TDG331" s="215"/>
      <c r="TDH331" s="215"/>
      <c r="TDI331" s="215"/>
      <c r="TDJ331" s="215"/>
      <c r="TDK331" s="215"/>
      <c r="TDL331" s="215"/>
      <c r="TDM331" s="215"/>
      <c r="TDN331" s="215"/>
      <c r="TDO331" s="215"/>
      <c r="TDP331" s="215"/>
      <c r="TDQ331" s="215"/>
      <c r="TDR331" s="215"/>
      <c r="TDS331" s="215"/>
      <c r="TDT331" s="215"/>
      <c r="TDU331" s="215"/>
      <c r="TDV331" s="215"/>
      <c r="TDW331" s="215"/>
      <c r="TDX331" s="215"/>
      <c r="TDY331" s="215"/>
      <c r="TDZ331" s="215"/>
      <c r="TEA331" s="215"/>
      <c r="TEB331" s="215"/>
      <c r="TEC331" s="215"/>
      <c r="TED331" s="215"/>
      <c r="TEE331" s="215"/>
      <c r="TEF331" s="215"/>
      <c r="TEG331" s="215"/>
      <c r="TEH331" s="215"/>
      <c r="TEI331" s="215"/>
      <c r="TEJ331" s="215"/>
      <c r="TEK331" s="215"/>
      <c r="TEL331" s="215"/>
      <c r="TEM331" s="215"/>
      <c r="TEN331" s="215"/>
      <c r="TEO331" s="215"/>
      <c r="TEP331" s="215"/>
      <c r="TEQ331" s="215"/>
      <c r="TER331" s="215"/>
      <c r="TES331" s="215"/>
      <c r="TET331" s="215"/>
      <c r="TEU331" s="215"/>
      <c r="TEV331" s="215"/>
      <c r="TEW331" s="215"/>
      <c r="TEX331" s="215"/>
      <c r="TEY331" s="215"/>
      <c r="TEZ331" s="215"/>
      <c r="TFA331" s="215"/>
      <c r="TFB331" s="215"/>
      <c r="TFC331" s="215"/>
      <c r="TFD331" s="215"/>
      <c r="TFE331" s="215"/>
      <c r="TFF331" s="215"/>
      <c r="TFG331" s="215"/>
      <c r="TFH331" s="215"/>
      <c r="TFI331" s="215"/>
      <c r="TFJ331" s="215"/>
      <c r="TFK331" s="215"/>
      <c r="TFL331" s="215"/>
      <c r="TFM331" s="215"/>
      <c r="TFN331" s="215"/>
      <c r="TFO331" s="215"/>
      <c r="TFP331" s="215"/>
      <c r="TFQ331" s="215"/>
      <c r="TFR331" s="215"/>
      <c r="TFS331" s="215"/>
      <c r="TFT331" s="215"/>
      <c r="TFU331" s="215"/>
      <c r="TFV331" s="215"/>
      <c r="TFW331" s="215"/>
      <c r="TFX331" s="215"/>
      <c r="TFY331" s="215"/>
      <c r="TFZ331" s="215"/>
      <c r="TGA331" s="215"/>
      <c r="TGB331" s="215"/>
      <c r="TGC331" s="215"/>
      <c r="TGD331" s="215"/>
      <c r="TGE331" s="215"/>
      <c r="TGF331" s="215"/>
      <c r="TGG331" s="215"/>
      <c r="TGH331" s="215"/>
      <c r="TGI331" s="215"/>
      <c r="TGJ331" s="215"/>
      <c r="TGK331" s="215"/>
      <c r="TGL331" s="215"/>
      <c r="TGM331" s="215"/>
      <c r="TGN331" s="215"/>
      <c r="TGO331" s="215"/>
      <c r="TGP331" s="215"/>
      <c r="TGQ331" s="215"/>
      <c r="TGR331" s="215"/>
      <c r="TGS331" s="215"/>
      <c r="TGT331" s="215"/>
      <c r="TGU331" s="215"/>
      <c r="TGV331" s="215"/>
      <c r="TGW331" s="215"/>
      <c r="TGX331" s="215"/>
      <c r="TGY331" s="215"/>
      <c r="TGZ331" s="215"/>
      <c r="THA331" s="215"/>
      <c r="THB331" s="215"/>
      <c r="THC331" s="215"/>
      <c r="THD331" s="215"/>
      <c r="THE331" s="215"/>
      <c r="THF331" s="215"/>
      <c r="THG331" s="215"/>
      <c r="THH331" s="215"/>
      <c r="THI331" s="215"/>
      <c r="THJ331" s="215"/>
      <c r="THK331" s="215"/>
      <c r="THL331" s="215"/>
      <c r="THM331" s="215"/>
      <c r="THN331" s="215"/>
      <c r="THO331" s="215"/>
      <c r="THP331" s="215"/>
      <c r="THQ331" s="215"/>
      <c r="THR331" s="215"/>
      <c r="THS331" s="215"/>
      <c r="THT331" s="215"/>
      <c r="THU331" s="215"/>
      <c r="THV331" s="215"/>
      <c r="THW331" s="215"/>
      <c r="THX331" s="215"/>
      <c r="THY331" s="215"/>
      <c r="THZ331" s="215"/>
      <c r="TIA331" s="215"/>
      <c r="TIB331" s="215"/>
      <c r="TIC331" s="215"/>
      <c r="TID331" s="215"/>
      <c r="TIE331" s="215"/>
      <c r="TIF331" s="215"/>
      <c r="TIG331" s="215"/>
      <c r="TIH331" s="215"/>
      <c r="TII331" s="215"/>
      <c r="TIJ331" s="215"/>
      <c r="TIK331" s="215"/>
      <c r="TIL331" s="215"/>
      <c r="TIM331" s="215"/>
      <c r="TIN331" s="215"/>
      <c r="TIO331" s="215"/>
      <c r="TIP331" s="215"/>
      <c r="TIQ331" s="215"/>
      <c r="TIR331" s="215"/>
      <c r="TIS331" s="215"/>
      <c r="TIT331" s="215"/>
      <c r="TIU331" s="215"/>
      <c r="TIV331" s="215"/>
      <c r="TIW331" s="215"/>
      <c r="TIX331" s="215"/>
      <c r="TIY331" s="215"/>
      <c r="TIZ331" s="215"/>
      <c r="TJA331" s="215"/>
      <c r="TJB331" s="215"/>
      <c r="TJC331" s="215"/>
      <c r="TJD331" s="215"/>
      <c r="TJE331" s="215"/>
      <c r="TJF331" s="215"/>
      <c r="TJG331" s="215"/>
      <c r="TJH331" s="215"/>
      <c r="TJI331" s="215"/>
      <c r="TJJ331" s="215"/>
      <c r="TJK331" s="215"/>
      <c r="TJL331" s="215"/>
      <c r="TJM331" s="215"/>
      <c r="TJN331" s="215"/>
      <c r="TJO331" s="215"/>
      <c r="TJP331" s="215"/>
      <c r="TJQ331" s="215"/>
      <c r="TJR331" s="215"/>
      <c r="TJS331" s="215"/>
      <c r="TJT331" s="215"/>
      <c r="TJU331" s="215"/>
      <c r="TJV331" s="215"/>
      <c r="TJW331" s="215"/>
      <c r="TJX331" s="215"/>
      <c r="TJY331" s="215"/>
      <c r="TJZ331" s="215"/>
      <c r="TKA331" s="215"/>
      <c r="TKB331" s="215"/>
      <c r="TKC331" s="215"/>
      <c r="TKD331" s="215"/>
      <c r="TKE331" s="215"/>
      <c r="TKF331" s="215"/>
      <c r="TKG331" s="215"/>
      <c r="TKH331" s="215"/>
      <c r="TKI331" s="215"/>
      <c r="TKJ331" s="215"/>
      <c r="TKK331" s="215"/>
      <c r="TKL331" s="215"/>
      <c r="TKM331" s="215"/>
      <c r="TKN331" s="215"/>
      <c r="TKO331" s="215"/>
      <c r="TKP331" s="215"/>
      <c r="TKQ331" s="215"/>
      <c r="TKR331" s="215"/>
      <c r="TKS331" s="215"/>
      <c r="TKT331" s="215"/>
      <c r="TKU331" s="215"/>
      <c r="TKV331" s="215"/>
      <c r="TKW331" s="215"/>
      <c r="TKX331" s="215"/>
      <c r="TKY331" s="215"/>
      <c r="TKZ331" s="215"/>
      <c r="TLA331" s="215"/>
      <c r="TLB331" s="215"/>
      <c r="TLC331" s="215"/>
      <c r="TLD331" s="215"/>
      <c r="TLE331" s="215"/>
      <c r="TLF331" s="215"/>
      <c r="TLG331" s="215"/>
      <c r="TLH331" s="215"/>
      <c r="TLI331" s="215"/>
      <c r="TLJ331" s="215"/>
      <c r="TLK331" s="215"/>
      <c r="TLL331" s="215"/>
      <c r="TLM331" s="215"/>
      <c r="TLN331" s="215"/>
      <c r="TLO331" s="215"/>
      <c r="TLP331" s="215"/>
      <c r="TLQ331" s="215"/>
      <c r="TLR331" s="215"/>
      <c r="TLS331" s="215"/>
      <c r="TLT331" s="215"/>
      <c r="TLU331" s="215"/>
      <c r="TLV331" s="215"/>
      <c r="TLW331" s="215"/>
      <c r="TLX331" s="215"/>
      <c r="TLY331" s="215"/>
      <c r="TLZ331" s="215"/>
      <c r="TMA331" s="215"/>
      <c r="TMB331" s="215"/>
      <c r="TMC331" s="215"/>
      <c r="TMD331" s="215"/>
      <c r="TME331" s="215"/>
      <c r="TMF331" s="215"/>
      <c r="TMG331" s="215"/>
      <c r="TMH331" s="215"/>
      <c r="TMI331" s="215"/>
      <c r="TMJ331" s="215"/>
      <c r="TMK331" s="215"/>
      <c r="TML331" s="215"/>
      <c r="TMM331" s="215"/>
      <c r="TMN331" s="215"/>
      <c r="TMO331" s="215"/>
      <c r="TMP331" s="215"/>
      <c r="TMQ331" s="215"/>
      <c r="TMR331" s="215"/>
      <c r="TMS331" s="215"/>
      <c r="TMT331" s="215"/>
      <c r="TMU331" s="215"/>
      <c r="TMV331" s="215"/>
      <c r="TMW331" s="215"/>
      <c r="TMX331" s="215"/>
      <c r="TMY331" s="215"/>
      <c r="TMZ331" s="215"/>
      <c r="TNA331" s="215"/>
      <c r="TNB331" s="215"/>
      <c r="TNC331" s="215"/>
      <c r="TND331" s="215"/>
      <c r="TNE331" s="215"/>
      <c r="TNF331" s="215"/>
      <c r="TNG331" s="215"/>
      <c r="TNH331" s="215"/>
      <c r="TNI331" s="215"/>
      <c r="TNJ331" s="215"/>
      <c r="TNK331" s="215"/>
      <c r="TNL331" s="215"/>
      <c r="TNM331" s="215"/>
      <c r="TNN331" s="215"/>
      <c r="TNO331" s="215"/>
      <c r="TNP331" s="215"/>
      <c r="TNQ331" s="215"/>
      <c r="TNR331" s="215"/>
      <c r="TNS331" s="215"/>
      <c r="TNT331" s="215"/>
      <c r="TNU331" s="215"/>
      <c r="TNV331" s="215"/>
      <c r="TNW331" s="215"/>
      <c r="TNX331" s="215"/>
      <c r="TNY331" s="215"/>
      <c r="TNZ331" s="215"/>
      <c r="TOA331" s="215"/>
      <c r="TOB331" s="215"/>
      <c r="TOC331" s="215"/>
      <c r="TOD331" s="215"/>
      <c r="TOE331" s="215"/>
      <c r="TOF331" s="215"/>
      <c r="TOG331" s="215"/>
      <c r="TOH331" s="215"/>
      <c r="TOI331" s="215"/>
      <c r="TOJ331" s="215"/>
      <c r="TOK331" s="215"/>
      <c r="TOL331" s="215"/>
      <c r="TOM331" s="215"/>
      <c r="TON331" s="215"/>
      <c r="TOO331" s="215"/>
      <c r="TOP331" s="215"/>
      <c r="TOQ331" s="215"/>
      <c r="TOR331" s="215"/>
      <c r="TOS331" s="215"/>
      <c r="TOT331" s="215"/>
      <c r="TOU331" s="215"/>
      <c r="TOV331" s="215"/>
      <c r="TOW331" s="215"/>
      <c r="TOX331" s="215"/>
      <c r="TOY331" s="215"/>
      <c r="TOZ331" s="215"/>
      <c r="TPA331" s="215"/>
      <c r="TPB331" s="215"/>
      <c r="TPC331" s="215"/>
      <c r="TPD331" s="215"/>
      <c r="TPE331" s="215"/>
      <c r="TPF331" s="215"/>
      <c r="TPG331" s="215"/>
      <c r="TPH331" s="215"/>
      <c r="TPI331" s="215"/>
      <c r="TPJ331" s="215"/>
      <c r="TPK331" s="215"/>
      <c r="TPL331" s="215"/>
      <c r="TPM331" s="215"/>
      <c r="TPN331" s="215"/>
      <c r="TPO331" s="215"/>
      <c r="TPP331" s="215"/>
      <c r="TPQ331" s="215"/>
      <c r="TPR331" s="215"/>
      <c r="TPS331" s="215"/>
      <c r="TPT331" s="215"/>
      <c r="TPU331" s="215"/>
      <c r="TPV331" s="215"/>
      <c r="TPW331" s="215"/>
      <c r="TPX331" s="215"/>
      <c r="TPY331" s="215"/>
      <c r="TPZ331" s="215"/>
      <c r="TQA331" s="215"/>
      <c r="TQB331" s="215"/>
      <c r="TQC331" s="215"/>
      <c r="TQD331" s="215"/>
      <c r="TQE331" s="215"/>
      <c r="TQF331" s="215"/>
      <c r="TQG331" s="215"/>
      <c r="TQH331" s="215"/>
      <c r="TQI331" s="215"/>
      <c r="TQJ331" s="215"/>
      <c r="TQK331" s="215"/>
      <c r="TQL331" s="215"/>
      <c r="TQM331" s="215"/>
      <c r="TQN331" s="215"/>
      <c r="TQO331" s="215"/>
      <c r="TQP331" s="215"/>
      <c r="TQQ331" s="215"/>
      <c r="TQR331" s="215"/>
      <c r="TQS331" s="215"/>
      <c r="TQT331" s="215"/>
      <c r="TQU331" s="215"/>
      <c r="TQV331" s="215"/>
      <c r="TQW331" s="215"/>
      <c r="TQX331" s="215"/>
      <c r="TQY331" s="215"/>
      <c r="TQZ331" s="215"/>
      <c r="TRA331" s="215"/>
      <c r="TRB331" s="215"/>
      <c r="TRC331" s="215"/>
      <c r="TRD331" s="215"/>
      <c r="TRE331" s="215"/>
      <c r="TRF331" s="215"/>
      <c r="TRG331" s="215"/>
      <c r="TRH331" s="215"/>
      <c r="TRI331" s="215"/>
      <c r="TRJ331" s="215"/>
      <c r="TRK331" s="215"/>
      <c r="TRL331" s="215"/>
      <c r="TRM331" s="215"/>
      <c r="TRN331" s="215"/>
      <c r="TRO331" s="215"/>
      <c r="TRP331" s="215"/>
      <c r="TRQ331" s="215"/>
      <c r="TRR331" s="215"/>
      <c r="TRS331" s="215"/>
      <c r="TRT331" s="215"/>
      <c r="TRU331" s="215"/>
      <c r="TRV331" s="215"/>
      <c r="TRW331" s="215"/>
      <c r="TRX331" s="215"/>
      <c r="TRY331" s="215"/>
      <c r="TRZ331" s="215"/>
      <c r="TSA331" s="215"/>
      <c r="TSB331" s="215"/>
      <c r="TSC331" s="215"/>
      <c r="TSD331" s="215"/>
      <c r="TSE331" s="215"/>
      <c r="TSF331" s="215"/>
      <c r="TSG331" s="215"/>
      <c r="TSH331" s="215"/>
      <c r="TSI331" s="215"/>
      <c r="TSJ331" s="215"/>
      <c r="TSK331" s="215"/>
      <c r="TSL331" s="215"/>
      <c r="TSM331" s="215"/>
      <c r="TSN331" s="215"/>
      <c r="TSO331" s="215"/>
      <c r="TSP331" s="215"/>
      <c r="TSQ331" s="215"/>
      <c r="TSR331" s="215"/>
      <c r="TSS331" s="215"/>
      <c r="TST331" s="215"/>
      <c r="TSU331" s="215"/>
      <c r="TSV331" s="215"/>
      <c r="TSW331" s="215"/>
      <c r="TSX331" s="215"/>
      <c r="TSY331" s="215"/>
      <c r="TSZ331" s="215"/>
      <c r="TTA331" s="215"/>
      <c r="TTB331" s="215"/>
      <c r="TTC331" s="215"/>
      <c r="TTD331" s="215"/>
      <c r="TTE331" s="215"/>
      <c r="TTF331" s="215"/>
      <c r="TTG331" s="215"/>
      <c r="TTH331" s="215"/>
      <c r="TTI331" s="215"/>
      <c r="TTJ331" s="215"/>
      <c r="TTK331" s="215"/>
      <c r="TTL331" s="215"/>
      <c r="TTM331" s="215"/>
      <c r="TTN331" s="215"/>
      <c r="TTO331" s="215"/>
      <c r="TTP331" s="215"/>
      <c r="TTQ331" s="215"/>
      <c r="TTR331" s="215"/>
      <c r="TTS331" s="215"/>
      <c r="TTT331" s="215"/>
      <c r="TTU331" s="215"/>
      <c r="TTV331" s="215"/>
      <c r="TTW331" s="215"/>
      <c r="TTX331" s="215"/>
      <c r="TTY331" s="215"/>
      <c r="TTZ331" s="215"/>
      <c r="TUA331" s="215"/>
      <c r="TUB331" s="215"/>
      <c r="TUC331" s="215"/>
      <c r="TUD331" s="215"/>
      <c r="TUE331" s="215"/>
      <c r="TUF331" s="215"/>
      <c r="TUG331" s="215"/>
      <c r="TUH331" s="215"/>
      <c r="TUI331" s="215"/>
      <c r="TUJ331" s="215"/>
      <c r="TUK331" s="215"/>
      <c r="TUL331" s="215"/>
      <c r="TUM331" s="215"/>
      <c r="TUN331" s="215"/>
      <c r="TUO331" s="215"/>
      <c r="TUP331" s="215"/>
      <c r="TUQ331" s="215"/>
      <c r="TUR331" s="215"/>
      <c r="TUS331" s="215"/>
      <c r="TUT331" s="215"/>
      <c r="TUU331" s="215"/>
      <c r="TUV331" s="215"/>
      <c r="TUW331" s="215"/>
      <c r="TUX331" s="215"/>
      <c r="TUY331" s="215"/>
      <c r="TUZ331" s="215"/>
      <c r="TVA331" s="215"/>
      <c r="TVB331" s="215"/>
      <c r="TVC331" s="215"/>
      <c r="TVD331" s="215"/>
      <c r="TVE331" s="215"/>
      <c r="TVF331" s="215"/>
      <c r="TVG331" s="215"/>
      <c r="TVH331" s="215"/>
      <c r="TVI331" s="215"/>
      <c r="TVJ331" s="215"/>
      <c r="TVK331" s="215"/>
      <c r="TVL331" s="215"/>
      <c r="TVM331" s="215"/>
      <c r="TVN331" s="215"/>
      <c r="TVO331" s="215"/>
      <c r="TVP331" s="215"/>
      <c r="TVQ331" s="215"/>
      <c r="TVR331" s="215"/>
      <c r="TVS331" s="215"/>
      <c r="TVT331" s="215"/>
      <c r="TVU331" s="215"/>
      <c r="TVV331" s="215"/>
      <c r="TVW331" s="215"/>
      <c r="TVX331" s="215"/>
      <c r="TVY331" s="215"/>
      <c r="TVZ331" s="215"/>
      <c r="TWA331" s="215"/>
      <c r="TWB331" s="215"/>
      <c r="TWC331" s="215"/>
      <c r="TWD331" s="215"/>
      <c r="TWE331" s="215"/>
      <c r="TWF331" s="215"/>
      <c r="TWG331" s="215"/>
      <c r="TWH331" s="215"/>
      <c r="TWI331" s="215"/>
      <c r="TWJ331" s="215"/>
      <c r="TWK331" s="215"/>
      <c r="TWL331" s="215"/>
      <c r="TWM331" s="215"/>
      <c r="TWN331" s="215"/>
      <c r="TWO331" s="215"/>
      <c r="TWP331" s="215"/>
      <c r="TWQ331" s="215"/>
      <c r="TWR331" s="215"/>
      <c r="TWS331" s="215"/>
      <c r="TWT331" s="215"/>
      <c r="TWU331" s="215"/>
      <c r="TWV331" s="215"/>
      <c r="TWW331" s="215"/>
      <c r="TWX331" s="215"/>
      <c r="TWY331" s="215"/>
      <c r="TWZ331" s="215"/>
      <c r="TXA331" s="215"/>
      <c r="TXB331" s="215"/>
      <c r="TXC331" s="215"/>
      <c r="TXD331" s="215"/>
      <c r="TXE331" s="215"/>
      <c r="TXF331" s="215"/>
      <c r="TXG331" s="215"/>
      <c r="TXH331" s="215"/>
      <c r="TXI331" s="215"/>
      <c r="TXJ331" s="215"/>
      <c r="TXK331" s="215"/>
      <c r="TXL331" s="215"/>
      <c r="TXM331" s="215"/>
      <c r="TXN331" s="215"/>
      <c r="TXO331" s="215"/>
      <c r="TXP331" s="215"/>
      <c r="TXQ331" s="215"/>
      <c r="TXR331" s="215"/>
      <c r="TXS331" s="215"/>
      <c r="TXT331" s="215"/>
      <c r="TXU331" s="215"/>
      <c r="TXV331" s="215"/>
      <c r="TXW331" s="215"/>
      <c r="TXX331" s="215"/>
      <c r="TXY331" s="215"/>
      <c r="TXZ331" s="215"/>
      <c r="TYA331" s="215"/>
      <c r="TYB331" s="215"/>
      <c r="TYC331" s="215"/>
      <c r="TYD331" s="215"/>
      <c r="TYE331" s="215"/>
      <c r="TYF331" s="215"/>
      <c r="TYG331" s="215"/>
      <c r="TYH331" s="215"/>
      <c r="TYI331" s="215"/>
      <c r="TYJ331" s="215"/>
      <c r="TYK331" s="215"/>
      <c r="TYL331" s="215"/>
      <c r="TYM331" s="215"/>
      <c r="TYN331" s="215"/>
      <c r="TYO331" s="215"/>
      <c r="TYP331" s="215"/>
      <c r="TYQ331" s="215"/>
      <c r="TYR331" s="215"/>
      <c r="TYS331" s="215"/>
      <c r="TYT331" s="215"/>
      <c r="TYU331" s="215"/>
      <c r="TYV331" s="215"/>
      <c r="TYW331" s="215"/>
      <c r="TYX331" s="215"/>
      <c r="TYY331" s="215"/>
      <c r="TYZ331" s="215"/>
      <c r="TZA331" s="215"/>
      <c r="TZB331" s="215"/>
      <c r="TZC331" s="215"/>
      <c r="TZD331" s="215"/>
      <c r="TZE331" s="215"/>
      <c r="TZF331" s="215"/>
      <c r="TZG331" s="215"/>
      <c r="TZH331" s="215"/>
      <c r="TZI331" s="215"/>
      <c r="TZJ331" s="215"/>
      <c r="TZK331" s="215"/>
      <c r="TZL331" s="215"/>
      <c r="TZM331" s="215"/>
      <c r="TZN331" s="215"/>
      <c r="TZO331" s="215"/>
      <c r="TZP331" s="215"/>
      <c r="TZQ331" s="215"/>
      <c r="TZR331" s="215"/>
      <c r="TZS331" s="215"/>
      <c r="TZT331" s="215"/>
      <c r="TZU331" s="215"/>
      <c r="TZV331" s="215"/>
      <c r="TZW331" s="215"/>
      <c r="TZX331" s="215"/>
      <c r="TZY331" s="215"/>
      <c r="TZZ331" s="215"/>
      <c r="UAA331" s="215"/>
      <c r="UAB331" s="215"/>
      <c r="UAC331" s="215"/>
      <c r="UAD331" s="215"/>
      <c r="UAE331" s="215"/>
      <c r="UAF331" s="215"/>
      <c r="UAG331" s="215"/>
      <c r="UAH331" s="215"/>
      <c r="UAI331" s="215"/>
      <c r="UAJ331" s="215"/>
      <c r="UAK331" s="215"/>
      <c r="UAL331" s="215"/>
      <c r="UAM331" s="215"/>
      <c r="UAN331" s="215"/>
      <c r="UAO331" s="215"/>
      <c r="UAP331" s="215"/>
      <c r="UAQ331" s="215"/>
      <c r="UAR331" s="215"/>
      <c r="UAS331" s="215"/>
      <c r="UAT331" s="215"/>
      <c r="UAU331" s="215"/>
      <c r="UAV331" s="215"/>
      <c r="UAW331" s="215"/>
      <c r="UAX331" s="215"/>
      <c r="UAY331" s="215"/>
      <c r="UAZ331" s="215"/>
      <c r="UBA331" s="215"/>
      <c r="UBB331" s="215"/>
      <c r="UBC331" s="215"/>
      <c r="UBD331" s="215"/>
      <c r="UBE331" s="215"/>
      <c r="UBF331" s="215"/>
      <c r="UBG331" s="215"/>
      <c r="UBH331" s="215"/>
      <c r="UBI331" s="215"/>
      <c r="UBJ331" s="215"/>
      <c r="UBK331" s="215"/>
      <c r="UBL331" s="215"/>
      <c r="UBM331" s="215"/>
      <c r="UBN331" s="215"/>
      <c r="UBO331" s="215"/>
      <c r="UBP331" s="215"/>
      <c r="UBQ331" s="215"/>
      <c r="UBR331" s="215"/>
      <c r="UBS331" s="215"/>
      <c r="UBT331" s="215"/>
      <c r="UBU331" s="215"/>
      <c r="UBV331" s="215"/>
      <c r="UBW331" s="215"/>
      <c r="UBX331" s="215"/>
      <c r="UBY331" s="215"/>
      <c r="UBZ331" s="215"/>
      <c r="UCA331" s="215"/>
      <c r="UCB331" s="215"/>
      <c r="UCC331" s="215"/>
      <c r="UCD331" s="215"/>
      <c r="UCE331" s="215"/>
      <c r="UCF331" s="215"/>
      <c r="UCG331" s="215"/>
      <c r="UCH331" s="215"/>
      <c r="UCI331" s="215"/>
      <c r="UCJ331" s="215"/>
      <c r="UCK331" s="215"/>
      <c r="UCL331" s="215"/>
      <c r="UCM331" s="215"/>
      <c r="UCN331" s="215"/>
      <c r="UCO331" s="215"/>
      <c r="UCP331" s="215"/>
      <c r="UCQ331" s="215"/>
      <c r="UCR331" s="215"/>
      <c r="UCS331" s="215"/>
      <c r="UCT331" s="215"/>
      <c r="UCU331" s="215"/>
      <c r="UCV331" s="215"/>
      <c r="UCW331" s="215"/>
      <c r="UCX331" s="215"/>
      <c r="UCY331" s="215"/>
      <c r="UCZ331" s="215"/>
      <c r="UDA331" s="215"/>
      <c r="UDB331" s="215"/>
      <c r="UDC331" s="215"/>
      <c r="UDD331" s="215"/>
      <c r="UDE331" s="215"/>
      <c r="UDF331" s="215"/>
      <c r="UDG331" s="215"/>
      <c r="UDH331" s="215"/>
      <c r="UDI331" s="215"/>
      <c r="UDJ331" s="215"/>
      <c r="UDK331" s="215"/>
      <c r="UDL331" s="215"/>
      <c r="UDM331" s="215"/>
      <c r="UDN331" s="215"/>
      <c r="UDO331" s="215"/>
      <c r="UDP331" s="215"/>
      <c r="UDQ331" s="215"/>
      <c r="UDR331" s="215"/>
      <c r="UDS331" s="215"/>
      <c r="UDT331" s="215"/>
      <c r="UDU331" s="215"/>
      <c r="UDV331" s="215"/>
      <c r="UDW331" s="215"/>
      <c r="UDX331" s="215"/>
      <c r="UDY331" s="215"/>
      <c r="UDZ331" s="215"/>
      <c r="UEA331" s="215"/>
      <c r="UEB331" s="215"/>
      <c r="UEC331" s="215"/>
      <c r="UED331" s="215"/>
      <c r="UEE331" s="215"/>
      <c r="UEF331" s="215"/>
      <c r="UEG331" s="215"/>
      <c r="UEH331" s="215"/>
      <c r="UEI331" s="215"/>
      <c r="UEJ331" s="215"/>
      <c r="UEK331" s="215"/>
      <c r="UEL331" s="215"/>
      <c r="UEM331" s="215"/>
      <c r="UEN331" s="215"/>
      <c r="UEO331" s="215"/>
      <c r="UEP331" s="215"/>
      <c r="UEQ331" s="215"/>
      <c r="UER331" s="215"/>
      <c r="UES331" s="215"/>
      <c r="UET331" s="215"/>
      <c r="UEU331" s="215"/>
      <c r="UEV331" s="215"/>
      <c r="UEW331" s="215"/>
      <c r="UEX331" s="215"/>
      <c r="UEY331" s="215"/>
      <c r="UEZ331" s="215"/>
      <c r="UFA331" s="215"/>
      <c r="UFB331" s="215"/>
      <c r="UFC331" s="215"/>
      <c r="UFD331" s="215"/>
      <c r="UFE331" s="215"/>
      <c r="UFF331" s="215"/>
      <c r="UFG331" s="215"/>
      <c r="UFH331" s="215"/>
      <c r="UFI331" s="215"/>
      <c r="UFJ331" s="215"/>
      <c r="UFK331" s="215"/>
      <c r="UFL331" s="215"/>
      <c r="UFM331" s="215"/>
      <c r="UFN331" s="215"/>
      <c r="UFO331" s="215"/>
      <c r="UFP331" s="215"/>
      <c r="UFQ331" s="215"/>
      <c r="UFR331" s="215"/>
      <c r="UFS331" s="215"/>
      <c r="UFT331" s="215"/>
      <c r="UFU331" s="215"/>
      <c r="UFV331" s="215"/>
      <c r="UFW331" s="215"/>
      <c r="UFX331" s="215"/>
      <c r="UFY331" s="215"/>
      <c r="UFZ331" s="215"/>
      <c r="UGA331" s="215"/>
      <c r="UGB331" s="215"/>
      <c r="UGC331" s="215"/>
      <c r="UGD331" s="215"/>
      <c r="UGE331" s="215"/>
      <c r="UGF331" s="215"/>
      <c r="UGG331" s="215"/>
      <c r="UGH331" s="215"/>
      <c r="UGI331" s="215"/>
      <c r="UGJ331" s="215"/>
      <c r="UGK331" s="215"/>
      <c r="UGL331" s="215"/>
      <c r="UGM331" s="215"/>
      <c r="UGN331" s="215"/>
      <c r="UGO331" s="215"/>
      <c r="UGP331" s="215"/>
      <c r="UGQ331" s="215"/>
      <c r="UGR331" s="215"/>
      <c r="UGS331" s="215"/>
      <c r="UGT331" s="215"/>
      <c r="UGU331" s="215"/>
      <c r="UGV331" s="215"/>
      <c r="UGW331" s="215"/>
      <c r="UGX331" s="215"/>
      <c r="UGY331" s="215"/>
      <c r="UGZ331" s="215"/>
      <c r="UHA331" s="215"/>
      <c r="UHB331" s="215"/>
      <c r="UHC331" s="215"/>
      <c r="UHD331" s="215"/>
      <c r="UHE331" s="215"/>
      <c r="UHF331" s="215"/>
      <c r="UHG331" s="215"/>
      <c r="UHH331" s="215"/>
      <c r="UHI331" s="215"/>
      <c r="UHJ331" s="215"/>
      <c r="UHK331" s="215"/>
      <c r="UHL331" s="215"/>
      <c r="UHM331" s="215"/>
      <c r="UHN331" s="215"/>
      <c r="UHO331" s="215"/>
      <c r="UHP331" s="215"/>
      <c r="UHQ331" s="215"/>
      <c r="UHR331" s="215"/>
      <c r="UHS331" s="215"/>
      <c r="UHT331" s="215"/>
      <c r="UHU331" s="215"/>
      <c r="UHV331" s="215"/>
      <c r="UHW331" s="215"/>
      <c r="UHX331" s="215"/>
      <c r="UHY331" s="215"/>
      <c r="UHZ331" s="215"/>
      <c r="UIA331" s="215"/>
      <c r="UIB331" s="215"/>
      <c r="UIC331" s="215"/>
      <c r="UID331" s="215"/>
      <c r="UIE331" s="215"/>
      <c r="UIF331" s="215"/>
      <c r="UIG331" s="215"/>
      <c r="UIH331" s="215"/>
      <c r="UII331" s="215"/>
      <c r="UIJ331" s="215"/>
      <c r="UIK331" s="215"/>
      <c r="UIL331" s="215"/>
      <c r="UIM331" s="215"/>
      <c r="UIN331" s="215"/>
      <c r="UIO331" s="215"/>
      <c r="UIP331" s="215"/>
      <c r="UIQ331" s="215"/>
      <c r="UIR331" s="215"/>
      <c r="UIS331" s="215"/>
      <c r="UIT331" s="215"/>
      <c r="UIU331" s="215"/>
      <c r="UIV331" s="215"/>
      <c r="UIW331" s="215"/>
      <c r="UIX331" s="215"/>
      <c r="UIY331" s="215"/>
      <c r="UIZ331" s="215"/>
      <c r="UJA331" s="215"/>
      <c r="UJB331" s="215"/>
      <c r="UJC331" s="215"/>
      <c r="UJD331" s="215"/>
      <c r="UJE331" s="215"/>
      <c r="UJF331" s="215"/>
      <c r="UJG331" s="215"/>
      <c r="UJH331" s="215"/>
      <c r="UJI331" s="215"/>
      <c r="UJJ331" s="215"/>
      <c r="UJK331" s="215"/>
      <c r="UJL331" s="215"/>
      <c r="UJM331" s="215"/>
      <c r="UJN331" s="215"/>
      <c r="UJO331" s="215"/>
      <c r="UJP331" s="215"/>
      <c r="UJQ331" s="215"/>
      <c r="UJR331" s="215"/>
      <c r="UJS331" s="215"/>
      <c r="UJT331" s="215"/>
      <c r="UJU331" s="215"/>
      <c r="UJV331" s="215"/>
      <c r="UJW331" s="215"/>
      <c r="UJX331" s="215"/>
      <c r="UJY331" s="215"/>
      <c r="UJZ331" s="215"/>
      <c r="UKA331" s="215"/>
      <c r="UKB331" s="215"/>
      <c r="UKC331" s="215"/>
      <c r="UKD331" s="215"/>
      <c r="UKE331" s="215"/>
      <c r="UKF331" s="215"/>
      <c r="UKG331" s="215"/>
      <c r="UKH331" s="215"/>
      <c r="UKI331" s="215"/>
      <c r="UKJ331" s="215"/>
      <c r="UKK331" s="215"/>
      <c r="UKL331" s="215"/>
      <c r="UKM331" s="215"/>
      <c r="UKN331" s="215"/>
      <c r="UKO331" s="215"/>
      <c r="UKP331" s="215"/>
      <c r="UKQ331" s="215"/>
      <c r="UKR331" s="215"/>
      <c r="UKS331" s="215"/>
      <c r="UKT331" s="215"/>
      <c r="UKU331" s="215"/>
      <c r="UKV331" s="215"/>
      <c r="UKW331" s="215"/>
      <c r="UKX331" s="215"/>
      <c r="UKY331" s="215"/>
      <c r="UKZ331" s="215"/>
      <c r="ULA331" s="215"/>
      <c r="ULB331" s="215"/>
      <c r="ULC331" s="215"/>
      <c r="ULD331" s="215"/>
      <c r="ULE331" s="215"/>
      <c r="ULF331" s="215"/>
      <c r="ULG331" s="215"/>
      <c r="ULH331" s="215"/>
      <c r="ULI331" s="215"/>
      <c r="ULJ331" s="215"/>
      <c r="ULK331" s="215"/>
      <c r="ULL331" s="215"/>
      <c r="ULM331" s="215"/>
      <c r="ULN331" s="215"/>
      <c r="ULO331" s="215"/>
      <c r="ULP331" s="215"/>
      <c r="ULQ331" s="215"/>
      <c r="ULR331" s="215"/>
      <c r="ULS331" s="215"/>
      <c r="ULT331" s="215"/>
      <c r="ULU331" s="215"/>
      <c r="ULV331" s="215"/>
      <c r="ULW331" s="215"/>
      <c r="ULX331" s="215"/>
      <c r="ULY331" s="215"/>
      <c r="ULZ331" s="215"/>
      <c r="UMA331" s="215"/>
      <c r="UMB331" s="215"/>
      <c r="UMC331" s="215"/>
      <c r="UMD331" s="215"/>
      <c r="UME331" s="215"/>
      <c r="UMF331" s="215"/>
      <c r="UMG331" s="215"/>
      <c r="UMH331" s="215"/>
      <c r="UMI331" s="215"/>
      <c r="UMJ331" s="215"/>
      <c r="UMK331" s="215"/>
      <c r="UML331" s="215"/>
      <c r="UMM331" s="215"/>
      <c r="UMN331" s="215"/>
      <c r="UMO331" s="215"/>
      <c r="UMP331" s="215"/>
      <c r="UMQ331" s="215"/>
      <c r="UMR331" s="215"/>
      <c r="UMS331" s="215"/>
      <c r="UMT331" s="215"/>
      <c r="UMU331" s="215"/>
      <c r="UMV331" s="215"/>
      <c r="UMW331" s="215"/>
      <c r="UMX331" s="215"/>
      <c r="UMY331" s="215"/>
      <c r="UMZ331" s="215"/>
      <c r="UNA331" s="215"/>
      <c r="UNB331" s="215"/>
      <c r="UNC331" s="215"/>
      <c r="UND331" s="215"/>
      <c r="UNE331" s="215"/>
      <c r="UNF331" s="215"/>
      <c r="UNG331" s="215"/>
      <c r="UNH331" s="215"/>
      <c r="UNI331" s="215"/>
      <c r="UNJ331" s="215"/>
      <c r="UNK331" s="215"/>
      <c r="UNL331" s="215"/>
      <c r="UNM331" s="215"/>
      <c r="UNN331" s="215"/>
      <c r="UNO331" s="215"/>
      <c r="UNP331" s="215"/>
      <c r="UNQ331" s="215"/>
      <c r="UNR331" s="215"/>
      <c r="UNS331" s="215"/>
      <c r="UNT331" s="215"/>
      <c r="UNU331" s="215"/>
      <c r="UNV331" s="215"/>
      <c r="UNW331" s="215"/>
      <c r="UNX331" s="215"/>
      <c r="UNY331" s="215"/>
      <c r="UNZ331" s="215"/>
      <c r="UOA331" s="215"/>
      <c r="UOB331" s="215"/>
      <c r="UOC331" s="215"/>
      <c r="UOD331" s="215"/>
      <c r="UOE331" s="215"/>
      <c r="UOF331" s="215"/>
      <c r="UOG331" s="215"/>
      <c r="UOH331" s="215"/>
      <c r="UOI331" s="215"/>
      <c r="UOJ331" s="215"/>
      <c r="UOK331" s="215"/>
      <c r="UOL331" s="215"/>
      <c r="UOM331" s="215"/>
      <c r="UON331" s="215"/>
      <c r="UOO331" s="215"/>
      <c r="UOP331" s="215"/>
      <c r="UOQ331" s="215"/>
      <c r="UOR331" s="215"/>
      <c r="UOS331" s="215"/>
      <c r="UOT331" s="215"/>
      <c r="UOU331" s="215"/>
      <c r="UOV331" s="215"/>
      <c r="UOW331" s="215"/>
      <c r="UOX331" s="215"/>
      <c r="UOY331" s="215"/>
      <c r="UOZ331" s="215"/>
      <c r="UPA331" s="215"/>
      <c r="UPB331" s="215"/>
      <c r="UPC331" s="215"/>
      <c r="UPD331" s="215"/>
      <c r="UPE331" s="215"/>
      <c r="UPF331" s="215"/>
      <c r="UPG331" s="215"/>
      <c r="UPH331" s="215"/>
      <c r="UPI331" s="215"/>
      <c r="UPJ331" s="215"/>
      <c r="UPK331" s="215"/>
      <c r="UPL331" s="215"/>
      <c r="UPM331" s="215"/>
      <c r="UPN331" s="215"/>
      <c r="UPO331" s="215"/>
      <c r="UPP331" s="215"/>
      <c r="UPQ331" s="215"/>
      <c r="UPR331" s="215"/>
      <c r="UPS331" s="215"/>
      <c r="UPT331" s="215"/>
      <c r="UPU331" s="215"/>
      <c r="UPV331" s="215"/>
      <c r="UPW331" s="215"/>
      <c r="UPX331" s="215"/>
      <c r="UPY331" s="215"/>
      <c r="UPZ331" s="215"/>
      <c r="UQA331" s="215"/>
      <c r="UQB331" s="215"/>
      <c r="UQC331" s="215"/>
      <c r="UQD331" s="215"/>
      <c r="UQE331" s="215"/>
      <c r="UQF331" s="215"/>
      <c r="UQG331" s="215"/>
      <c r="UQH331" s="215"/>
      <c r="UQI331" s="215"/>
      <c r="UQJ331" s="215"/>
      <c r="UQK331" s="215"/>
      <c r="UQL331" s="215"/>
      <c r="UQM331" s="215"/>
      <c r="UQN331" s="215"/>
      <c r="UQO331" s="215"/>
      <c r="UQP331" s="215"/>
      <c r="UQQ331" s="215"/>
      <c r="UQR331" s="215"/>
      <c r="UQS331" s="215"/>
      <c r="UQT331" s="215"/>
      <c r="UQU331" s="215"/>
      <c r="UQV331" s="215"/>
      <c r="UQW331" s="215"/>
      <c r="UQX331" s="215"/>
      <c r="UQY331" s="215"/>
      <c r="UQZ331" s="215"/>
      <c r="URA331" s="215"/>
      <c r="URB331" s="215"/>
      <c r="URC331" s="215"/>
      <c r="URD331" s="215"/>
      <c r="URE331" s="215"/>
      <c r="URF331" s="215"/>
      <c r="URG331" s="215"/>
      <c r="URH331" s="215"/>
      <c r="URI331" s="215"/>
      <c r="URJ331" s="215"/>
      <c r="URK331" s="215"/>
      <c r="URL331" s="215"/>
      <c r="URM331" s="215"/>
      <c r="URN331" s="215"/>
      <c r="URO331" s="215"/>
      <c r="URP331" s="215"/>
      <c r="URQ331" s="215"/>
      <c r="URR331" s="215"/>
      <c r="URS331" s="215"/>
      <c r="URT331" s="215"/>
      <c r="URU331" s="215"/>
      <c r="URV331" s="215"/>
      <c r="URW331" s="215"/>
      <c r="URX331" s="215"/>
      <c r="URY331" s="215"/>
      <c r="URZ331" s="215"/>
      <c r="USA331" s="215"/>
      <c r="USB331" s="215"/>
      <c r="USC331" s="215"/>
      <c r="USD331" s="215"/>
      <c r="USE331" s="215"/>
      <c r="USF331" s="215"/>
      <c r="USG331" s="215"/>
      <c r="USH331" s="215"/>
      <c r="USI331" s="215"/>
      <c r="USJ331" s="215"/>
      <c r="USK331" s="215"/>
      <c r="USL331" s="215"/>
      <c r="USM331" s="215"/>
      <c r="USN331" s="215"/>
      <c r="USO331" s="215"/>
      <c r="USP331" s="215"/>
      <c r="USQ331" s="215"/>
      <c r="USR331" s="215"/>
      <c r="USS331" s="215"/>
      <c r="UST331" s="215"/>
      <c r="USU331" s="215"/>
      <c r="USV331" s="215"/>
      <c r="USW331" s="215"/>
      <c r="USX331" s="215"/>
      <c r="USY331" s="215"/>
      <c r="USZ331" s="215"/>
      <c r="UTA331" s="215"/>
      <c r="UTB331" s="215"/>
      <c r="UTC331" s="215"/>
      <c r="UTD331" s="215"/>
      <c r="UTE331" s="215"/>
      <c r="UTF331" s="215"/>
      <c r="UTG331" s="215"/>
      <c r="UTH331" s="215"/>
      <c r="UTI331" s="215"/>
      <c r="UTJ331" s="215"/>
      <c r="UTK331" s="215"/>
      <c r="UTL331" s="215"/>
      <c r="UTM331" s="215"/>
      <c r="UTN331" s="215"/>
      <c r="UTO331" s="215"/>
      <c r="UTP331" s="215"/>
      <c r="UTQ331" s="215"/>
      <c r="UTR331" s="215"/>
      <c r="UTS331" s="215"/>
      <c r="UTT331" s="215"/>
      <c r="UTU331" s="215"/>
      <c r="UTV331" s="215"/>
      <c r="UTW331" s="215"/>
      <c r="UTX331" s="215"/>
      <c r="UTY331" s="215"/>
      <c r="UTZ331" s="215"/>
      <c r="UUA331" s="215"/>
      <c r="UUB331" s="215"/>
      <c r="UUC331" s="215"/>
      <c r="UUD331" s="215"/>
      <c r="UUE331" s="215"/>
      <c r="UUF331" s="215"/>
      <c r="UUG331" s="215"/>
      <c r="UUH331" s="215"/>
      <c r="UUI331" s="215"/>
      <c r="UUJ331" s="215"/>
      <c r="UUK331" s="215"/>
      <c r="UUL331" s="215"/>
      <c r="UUM331" s="215"/>
      <c r="UUN331" s="215"/>
      <c r="UUO331" s="215"/>
      <c r="UUP331" s="215"/>
      <c r="UUQ331" s="215"/>
      <c r="UUR331" s="215"/>
      <c r="UUS331" s="215"/>
      <c r="UUT331" s="215"/>
      <c r="UUU331" s="215"/>
      <c r="UUV331" s="215"/>
      <c r="UUW331" s="215"/>
      <c r="UUX331" s="215"/>
      <c r="UUY331" s="215"/>
      <c r="UUZ331" s="215"/>
      <c r="UVA331" s="215"/>
      <c r="UVB331" s="215"/>
      <c r="UVC331" s="215"/>
      <c r="UVD331" s="215"/>
      <c r="UVE331" s="215"/>
      <c r="UVF331" s="215"/>
      <c r="UVG331" s="215"/>
      <c r="UVH331" s="215"/>
      <c r="UVI331" s="215"/>
      <c r="UVJ331" s="215"/>
      <c r="UVK331" s="215"/>
      <c r="UVL331" s="215"/>
      <c r="UVM331" s="215"/>
      <c r="UVN331" s="215"/>
      <c r="UVO331" s="215"/>
      <c r="UVP331" s="215"/>
      <c r="UVQ331" s="215"/>
      <c r="UVR331" s="215"/>
      <c r="UVS331" s="215"/>
      <c r="UVT331" s="215"/>
      <c r="UVU331" s="215"/>
      <c r="UVV331" s="215"/>
      <c r="UVW331" s="215"/>
      <c r="UVX331" s="215"/>
      <c r="UVY331" s="215"/>
      <c r="UVZ331" s="215"/>
      <c r="UWA331" s="215"/>
      <c r="UWB331" s="215"/>
      <c r="UWC331" s="215"/>
      <c r="UWD331" s="215"/>
      <c r="UWE331" s="215"/>
      <c r="UWF331" s="215"/>
      <c r="UWG331" s="215"/>
      <c r="UWH331" s="215"/>
      <c r="UWI331" s="215"/>
      <c r="UWJ331" s="215"/>
      <c r="UWK331" s="215"/>
      <c r="UWL331" s="215"/>
      <c r="UWM331" s="215"/>
      <c r="UWN331" s="215"/>
      <c r="UWO331" s="215"/>
      <c r="UWP331" s="215"/>
      <c r="UWQ331" s="215"/>
      <c r="UWR331" s="215"/>
      <c r="UWS331" s="215"/>
      <c r="UWT331" s="215"/>
      <c r="UWU331" s="215"/>
      <c r="UWV331" s="215"/>
      <c r="UWW331" s="215"/>
      <c r="UWX331" s="215"/>
      <c r="UWY331" s="215"/>
      <c r="UWZ331" s="215"/>
      <c r="UXA331" s="215"/>
      <c r="UXB331" s="215"/>
      <c r="UXC331" s="215"/>
      <c r="UXD331" s="215"/>
      <c r="UXE331" s="215"/>
      <c r="UXF331" s="215"/>
      <c r="UXG331" s="215"/>
      <c r="UXH331" s="215"/>
      <c r="UXI331" s="215"/>
      <c r="UXJ331" s="215"/>
      <c r="UXK331" s="215"/>
      <c r="UXL331" s="215"/>
      <c r="UXM331" s="215"/>
      <c r="UXN331" s="215"/>
      <c r="UXO331" s="215"/>
      <c r="UXP331" s="215"/>
      <c r="UXQ331" s="215"/>
      <c r="UXR331" s="215"/>
      <c r="UXS331" s="215"/>
      <c r="UXT331" s="215"/>
      <c r="UXU331" s="215"/>
      <c r="UXV331" s="215"/>
      <c r="UXW331" s="215"/>
      <c r="UXX331" s="215"/>
      <c r="UXY331" s="215"/>
      <c r="UXZ331" s="215"/>
      <c r="UYA331" s="215"/>
      <c r="UYB331" s="215"/>
      <c r="UYC331" s="215"/>
      <c r="UYD331" s="215"/>
      <c r="UYE331" s="215"/>
      <c r="UYF331" s="215"/>
      <c r="UYG331" s="215"/>
      <c r="UYH331" s="215"/>
      <c r="UYI331" s="215"/>
      <c r="UYJ331" s="215"/>
      <c r="UYK331" s="215"/>
      <c r="UYL331" s="215"/>
      <c r="UYM331" s="215"/>
      <c r="UYN331" s="215"/>
      <c r="UYO331" s="215"/>
      <c r="UYP331" s="215"/>
      <c r="UYQ331" s="215"/>
      <c r="UYR331" s="215"/>
      <c r="UYS331" s="215"/>
      <c r="UYT331" s="215"/>
      <c r="UYU331" s="215"/>
      <c r="UYV331" s="215"/>
      <c r="UYW331" s="215"/>
      <c r="UYX331" s="215"/>
      <c r="UYY331" s="215"/>
      <c r="UYZ331" s="215"/>
      <c r="UZA331" s="215"/>
      <c r="UZB331" s="215"/>
      <c r="UZC331" s="215"/>
      <c r="UZD331" s="215"/>
      <c r="UZE331" s="215"/>
      <c r="UZF331" s="215"/>
      <c r="UZG331" s="215"/>
      <c r="UZH331" s="215"/>
      <c r="UZI331" s="215"/>
      <c r="UZJ331" s="215"/>
      <c r="UZK331" s="215"/>
      <c r="UZL331" s="215"/>
      <c r="UZM331" s="215"/>
      <c r="UZN331" s="215"/>
      <c r="UZO331" s="215"/>
      <c r="UZP331" s="215"/>
      <c r="UZQ331" s="215"/>
      <c r="UZR331" s="215"/>
      <c r="UZS331" s="215"/>
      <c r="UZT331" s="215"/>
      <c r="UZU331" s="215"/>
      <c r="UZV331" s="215"/>
      <c r="UZW331" s="215"/>
      <c r="UZX331" s="215"/>
      <c r="UZY331" s="215"/>
      <c r="UZZ331" s="215"/>
      <c r="VAA331" s="215"/>
      <c r="VAB331" s="215"/>
      <c r="VAC331" s="215"/>
      <c r="VAD331" s="215"/>
      <c r="VAE331" s="215"/>
      <c r="VAF331" s="215"/>
      <c r="VAG331" s="215"/>
      <c r="VAH331" s="215"/>
      <c r="VAI331" s="215"/>
      <c r="VAJ331" s="215"/>
      <c r="VAK331" s="215"/>
      <c r="VAL331" s="215"/>
      <c r="VAM331" s="215"/>
      <c r="VAN331" s="215"/>
      <c r="VAO331" s="215"/>
      <c r="VAP331" s="215"/>
      <c r="VAQ331" s="215"/>
      <c r="VAR331" s="215"/>
      <c r="VAS331" s="215"/>
      <c r="VAT331" s="215"/>
      <c r="VAU331" s="215"/>
      <c r="VAV331" s="215"/>
      <c r="VAW331" s="215"/>
      <c r="VAX331" s="215"/>
      <c r="VAY331" s="215"/>
      <c r="VAZ331" s="215"/>
      <c r="VBA331" s="215"/>
      <c r="VBB331" s="215"/>
      <c r="VBC331" s="215"/>
      <c r="VBD331" s="215"/>
      <c r="VBE331" s="215"/>
      <c r="VBF331" s="215"/>
      <c r="VBG331" s="215"/>
      <c r="VBH331" s="215"/>
      <c r="VBI331" s="215"/>
      <c r="VBJ331" s="215"/>
      <c r="VBK331" s="215"/>
      <c r="VBL331" s="215"/>
      <c r="VBM331" s="215"/>
      <c r="VBN331" s="215"/>
      <c r="VBO331" s="215"/>
      <c r="VBP331" s="215"/>
      <c r="VBQ331" s="215"/>
      <c r="VBR331" s="215"/>
      <c r="VBS331" s="215"/>
      <c r="VBT331" s="215"/>
      <c r="VBU331" s="215"/>
      <c r="VBV331" s="215"/>
      <c r="VBW331" s="215"/>
      <c r="VBX331" s="215"/>
      <c r="VBY331" s="215"/>
      <c r="VBZ331" s="215"/>
      <c r="VCA331" s="215"/>
      <c r="VCB331" s="215"/>
      <c r="VCC331" s="215"/>
      <c r="VCD331" s="215"/>
      <c r="VCE331" s="215"/>
      <c r="VCF331" s="215"/>
      <c r="VCG331" s="215"/>
      <c r="VCH331" s="215"/>
      <c r="VCI331" s="215"/>
      <c r="VCJ331" s="215"/>
      <c r="VCK331" s="215"/>
      <c r="VCL331" s="215"/>
      <c r="VCM331" s="215"/>
      <c r="VCN331" s="215"/>
      <c r="VCO331" s="215"/>
      <c r="VCP331" s="215"/>
      <c r="VCQ331" s="215"/>
      <c r="VCR331" s="215"/>
      <c r="VCS331" s="215"/>
      <c r="VCT331" s="215"/>
      <c r="VCU331" s="215"/>
      <c r="VCV331" s="215"/>
      <c r="VCW331" s="215"/>
      <c r="VCX331" s="215"/>
      <c r="VCY331" s="215"/>
      <c r="VCZ331" s="215"/>
      <c r="VDA331" s="215"/>
      <c r="VDB331" s="215"/>
      <c r="VDC331" s="215"/>
      <c r="VDD331" s="215"/>
      <c r="VDE331" s="215"/>
      <c r="VDF331" s="215"/>
      <c r="VDG331" s="215"/>
      <c r="VDH331" s="215"/>
      <c r="VDI331" s="215"/>
      <c r="VDJ331" s="215"/>
      <c r="VDK331" s="215"/>
      <c r="VDL331" s="215"/>
      <c r="VDM331" s="215"/>
      <c r="VDN331" s="215"/>
      <c r="VDO331" s="215"/>
      <c r="VDP331" s="215"/>
      <c r="VDQ331" s="215"/>
      <c r="VDR331" s="215"/>
      <c r="VDS331" s="215"/>
      <c r="VDT331" s="215"/>
      <c r="VDU331" s="215"/>
      <c r="VDV331" s="215"/>
      <c r="VDW331" s="215"/>
      <c r="VDX331" s="215"/>
      <c r="VDY331" s="215"/>
      <c r="VDZ331" s="215"/>
      <c r="VEA331" s="215"/>
      <c r="VEB331" s="215"/>
      <c r="VEC331" s="215"/>
      <c r="VED331" s="215"/>
      <c r="VEE331" s="215"/>
      <c r="VEF331" s="215"/>
      <c r="VEG331" s="215"/>
      <c r="VEH331" s="215"/>
      <c r="VEI331" s="215"/>
      <c r="VEJ331" s="215"/>
      <c r="VEK331" s="215"/>
      <c r="VEL331" s="215"/>
      <c r="VEM331" s="215"/>
      <c r="VEN331" s="215"/>
      <c r="VEO331" s="215"/>
      <c r="VEP331" s="215"/>
      <c r="VEQ331" s="215"/>
      <c r="VER331" s="215"/>
      <c r="VES331" s="215"/>
      <c r="VET331" s="215"/>
      <c r="VEU331" s="215"/>
      <c r="VEV331" s="215"/>
      <c r="VEW331" s="215"/>
      <c r="VEX331" s="215"/>
      <c r="VEY331" s="215"/>
      <c r="VEZ331" s="215"/>
      <c r="VFA331" s="215"/>
      <c r="VFB331" s="215"/>
      <c r="VFC331" s="215"/>
      <c r="VFD331" s="215"/>
      <c r="VFE331" s="215"/>
      <c r="VFF331" s="215"/>
      <c r="VFG331" s="215"/>
      <c r="VFH331" s="215"/>
      <c r="VFI331" s="215"/>
      <c r="VFJ331" s="215"/>
      <c r="VFK331" s="215"/>
      <c r="VFL331" s="215"/>
      <c r="VFM331" s="215"/>
      <c r="VFN331" s="215"/>
      <c r="VFO331" s="215"/>
      <c r="VFP331" s="215"/>
      <c r="VFQ331" s="215"/>
      <c r="VFR331" s="215"/>
      <c r="VFS331" s="215"/>
      <c r="VFT331" s="215"/>
      <c r="VFU331" s="215"/>
      <c r="VFV331" s="215"/>
      <c r="VFW331" s="215"/>
      <c r="VFX331" s="215"/>
      <c r="VFY331" s="215"/>
      <c r="VFZ331" s="215"/>
      <c r="VGA331" s="215"/>
      <c r="VGB331" s="215"/>
      <c r="VGC331" s="215"/>
      <c r="VGD331" s="215"/>
      <c r="VGE331" s="215"/>
      <c r="VGF331" s="215"/>
      <c r="VGG331" s="215"/>
      <c r="VGH331" s="215"/>
      <c r="VGI331" s="215"/>
      <c r="VGJ331" s="215"/>
      <c r="VGK331" s="215"/>
      <c r="VGL331" s="215"/>
      <c r="VGM331" s="215"/>
      <c r="VGN331" s="215"/>
      <c r="VGO331" s="215"/>
      <c r="VGP331" s="215"/>
      <c r="VGQ331" s="215"/>
      <c r="VGR331" s="215"/>
      <c r="VGS331" s="215"/>
      <c r="VGT331" s="215"/>
      <c r="VGU331" s="215"/>
      <c r="VGV331" s="215"/>
      <c r="VGW331" s="215"/>
      <c r="VGX331" s="215"/>
      <c r="VGY331" s="215"/>
      <c r="VGZ331" s="215"/>
      <c r="VHA331" s="215"/>
      <c r="VHB331" s="215"/>
      <c r="VHC331" s="215"/>
      <c r="VHD331" s="215"/>
      <c r="VHE331" s="215"/>
      <c r="VHF331" s="215"/>
      <c r="VHG331" s="215"/>
      <c r="VHH331" s="215"/>
      <c r="VHI331" s="215"/>
      <c r="VHJ331" s="215"/>
      <c r="VHK331" s="215"/>
      <c r="VHL331" s="215"/>
      <c r="VHM331" s="215"/>
      <c r="VHN331" s="215"/>
      <c r="VHO331" s="215"/>
      <c r="VHP331" s="215"/>
      <c r="VHQ331" s="215"/>
      <c r="VHR331" s="215"/>
      <c r="VHS331" s="215"/>
      <c r="VHT331" s="215"/>
      <c r="VHU331" s="215"/>
      <c r="VHV331" s="215"/>
      <c r="VHW331" s="215"/>
      <c r="VHX331" s="215"/>
      <c r="VHY331" s="215"/>
      <c r="VHZ331" s="215"/>
      <c r="VIA331" s="215"/>
      <c r="VIB331" s="215"/>
      <c r="VIC331" s="215"/>
      <c r="VID331" s="215"/>
      <c r="VIE331" s="215"/>
      <c r="VIF331" s="215"/>
      <c r="VIG331" s="215"/>
      <c r="VIH331" s="215"/>
      <c r="VII331" s="215"/>
      <c r="VIJ331" s="215"/>
      <c r="VIK331" s="215"/>
      <c r="VIL331" s="215"/>
      <c r="VIM331" s="215"/>
      <c r="VIN331" s="215"/>
      <c r="VIO331" s="215"/>
      <c r="VIP331" s="215"/>
      <c r="VIQ331" s="215"/>
      <c r="VIR331" s="215"/>
      <c r="VIS331" s="215"/>
      <c r="VIT331" s="215"/>
      <c r="VIU331" s="215"/>
      <c r="VIV331" s="215"/>
      <c r="VIW331" s="215"/>
      <c r="VIX331" s="215"/>
      <c r="VIY331" s="215"/>
      <c r="VIZ331" s="215"/>
      <c r="VJA331" s="215"/>
      <c r="VJB331" s="215"/>
      <c r="VJC331" s="215"/>
      <c r="VJD331" s="215"/>
      <c r="VJE331" s="215"/>
      <c r="VJF331" s="215"/>
      <c r="VJG331" s="215"/>
      <c r="VJH331" s="215"/>
      <c r="VJI331" s="215"/>
      <c r="VJJ331" s="215"/>
      <c r="VJK331" s="215"/>
      <c r="VJL331" s="215"/>
      <c r="VJM331" s="215"/>
      <c r="VJN331" s="215"/>
      <c r="VJO331" s="215"/>
      <c r="VJP331" s="215"/>
      <c r="VJQ331" s="215"/>
      <c r="VJR331" s="215"/>
      <c r="VJS331" s="215"/>
      <c r="VJT331" s="215"/>
      <c r="VJU331" s="215"/>
      <c r="VJV331" s="215"/>
      <c r="VJW331" s="215"/>
      <c r="VJX331" s="215"/>
      <c r="VJY331" s="215"/>
      <c r="VJZ331" s="215"/>
      <c r="VKA331" s="215"/>
      <c r="VKB331" s="215"/>
      <c r="VKC331" s="215"/>
      <c r="VKD331" s="215"/>
      <c r="VKE331" s="215"/>
      <c r="VKF331" s="215"/>
      <c r="VKG331" s="215"/>
      <c r="VKH331" s="215"/>
      <c r="VKI331" s="215"/>
      <c r="VKJ331" s="215"/>
      <c r="VKK331" s="215"/>
      <c r="VKL331" s="215"/>
      <c r="VKM331" s="215"/>
      <c r="VKN331" s="215"/>
      <c r="VKO331" s="215"/>
      <c r="VKP331" s="215"/>
      <c r="VKQ331" s="215"/>
      <c r="VKR331" s="215"/>
      <c r="VKS331" s="215"/>
      <c r="VKT331" s="215"/>
      <c r="VKU331" s="215"/>
      <c r="VKV331" s="215"/>
      <c r="VKW331" s="215"/>
      <c r="VKX331" s="215"/>
      <c r="VKY331" s="215"/>
      <c r="VKZ331" s="215"/>
      <c r="VLA331" s="215"/>
      <c r="VLB331" s="215"/>
      <c r="VLC331" s="215"/>
      <c r="VLD331" s="215"/>
      <c r="VLE331" s="215"/>
      <c r="VLF331" s="215"/>
      <c r="VLG331" s="215"/>
      <c r="VLH331" s="215"/>
      <c r="VLI331" s="215"/>
      <c r="VLJ331" s="215"/>
      <c r="VLK331" s="215"/>
      <c r="VLL331" s="215"/>
      <c r="VLM331" s="215"/>
      <c r="VLN331" s="215"/>
      <c r="VLO331" s="215"/>
      <c r="VLP331" s="215"/>
      <c r="VLQ331" s="215"/>
      <c r="VLR331" s="215"/>
      <c r="VLS331" s="215"/>
      <c r="VLT331" s="215"/>
      <c r="VLU331" s="215"/>
      <c r="VLV331" s="215"/>
      <c r="VLW331" s="215"/>
      <c r="VLX331" s="215"/>
      <c r="VLY331" s="215"/>
      <c r="VLZ331" s="215"/>
      <c r="VMA331" s="215"/>
      <c r="VMB331" s="215"/>
      <c r="VMC331" s="215"/>
      <c r="VMD331" s="215"/>
      <c r="VME331" s="215"/>
      <c r="VMF331" s="215"/>
      <c r="VMG331" s="215"/>
      <c r="VMH331" s="215"/>
      <c r="VMI331" s="215"/>
      <c r="VMJ331" s="215"/>
      <c r="VMK331" s="215"/>
      <c r="VML331" s="215"/>
      <c r="VMM331" s="215"/>
      <c r="VMN331" s="215"/>
      <c r="VMO331" s="215"/>
      <c r="VMP331" s="215"/>
      <c r="VMQ331" s="215"/>
      <c r="VMR331" s="215"/>
      <c r="VMS331" s="215"/>
      <c r="VMT331" s="215"/>
      <c r="VMU331" s="215"/>
      <c r="VMV331" s="215"/>
      <c r="VMW331" s="215"/>
      <c r="VMX331" s="215"/>
      <c r="VMY331" s="215"/>
      <c r="VMZ331" s="215"/>
      <c r="VNA331" s="215"/>
      <c r="VNB331" s="215"/>
      <c r="VNC331" s="215"/>
      <c r="VND331" s="215"/>
      <c r="VNE331" s="215"/>
      <c r="VNF331" s="215"/>
      <c r="VNG331" s="215"/>
      <c r="VNH331" s="215"/>
      <c r="VNI331" s="215"/>
      <c r="VNJ331" s="215"/>
      <c r="VNK331" s="215"/>
      <c r="VNL331" s="215"/>
      <c r="VNM331" s="215"/>
      <c r="VNN331" s="215"/>
      <c r="VNO331" s="215"/>
      <c r="VNP331" s="215"/>
      <c r="VNQ331" s="215"/>
      <c r="VNR331" s="215"/>
      <c r="VNS331" s="215"/>
      <c r="VNT331" s="215"/>
      <c r="VNU331" s="215"/>
      <c r="VNV331" s="215"/>
      <c r="VNW331" s="215"/>
      <c r="VNX331" s="215"/>
      <c r="VNY331" s="215"/>
      <c r="VNZ331" s="215"/>
      <c r="VOA331" s="215"/>
      <c r="VOB331" s="215"/>
      <c r="VOC331" s="215"/>
      <c r="VOD331" s="215"/>
      <c r="VOE331" s="215"/>
      <c r="VOF331" s="215"/>
      <c r="VOG331" s="215"/>
      <c r="VOH331" s="215"/>
      <c r="VOI331" s="215"/>
      <c r="VOJ331" s="215"/>
      <c r="VOK331" s="215"/>
      <c r="VOL331" s="215"/>
      <c r="VOM331" s="215"/>
      <c r="VON331" s="215"/>
      <c r="VOO331" s="215"/>
      <c r="VOP331" s="215"/>
      <c r="VOQ331" s="215"/>
      <c r="VOR331" s="215"/>
      <c r="VOS331" s="215"/>
      <c r="VOT331" s="215"/>
      <c r="VOU331" s="215"/>
      <c r="VOV331" s="215"/>
      <c r="VOW331" s="215"/>
      <c r="VOX331" s="215"/>
      <c r="VOY331" s="215"/>
      <c r="VOZ331" s="215"/>
      <c r="VPA331" s="215"/>
      <c r="VPB331" s="215"/>
      <c r="VPC331" s="215"/>
      <c r="VPD331" s="215"/>
      <c r="VPE331" s="215"/>
      <c r="VPF331" s="215"/>
      <c r="VPG331" s="215"/>
      <c r="VPH331" s="215"/>
      <c r="VPI331" s="215"/>
      <c r="VPJ331" s="215"/>
      <c r="VPK331" s="215"/>
      <c r="VPL331" s="215"/>
      <c r="VPM331" s="215"/>
      <c r="VPN331" s="215"/>
      <c r="VPO331" s="215"/>
      <c r="VPP331" s="215"/>
      <c r="VPQ331" s="215"/>
      <c r="VPR331" s="215"/>
      <c r="VPS331" s="215"/>
      <c r="VPT331" s="215"/>
      <c r="VPU331" s="215"/>
      <c r="VPV331" s="215"/>
      <c r="VPW331" s="215"/>
      <c r="VPX331" s="215"/>
      <c r="VPY331" s="215"/>
      <c r="VPZ331" s="215"/>
      <c r="VQA331" s="215"/>
      <c r="VQB331" s="215"/>
      <c r="VQC331" s="215"/>
      <c r="VQD331" s="215"/>
      <c r="VQE331" s="215"/>
      <c r="VQF331" s="215"/>
      <c r="VQG331" s="215"/>
      <c r="VQH331" s="215"/>
      <c r="VQI331" s="215"/>
      <c r="VQJ331" s="215"/>
      <c r="VQK331" s="215"/>
      <c r="VQL331" s="215"/>
      <c r="VQM331" s="215"/>
      <c r="VQN331" s="215"/>
      <c r="VQO331" s="215"/>
      <c r="VQP331" s="215"/>
      <c r="VQQ331" s="215"/>
      <c r="VQR331" s="215"/>
      <c r="VQS331" s="215"/>
      <c r="VQT331" s="215"/>
      <c r="VQU331" s="215"/>
      <c r="VQV331" s="215"/>
      <c r="VQW331" s="215"/>
      <c r="VQX331" s="215"/>
      <c r="VQY331" s="215"/>
      <c r="VQZ331" s="215"/>
      <c r="VRA331" s="215"/>
      <c r="VRB331" s="215"/>
      <c r="VRC331" s="215"/>
      <c r="VRD331" s="215"/>
      <c r="VRE331" s="215"/>
      <c r="VRF331" s="215"/>
      <c r="VRG331" s="215"/>
      <c r="VRH331" s="215"/>
      <c r="VRI331" s="215"/>
      <c r="VRJ331" s="215"/>
      <c r="VRK331" s="215"/>
      <c r="VRL331" s="215"/>
      <c r="VRM331" s="215"/>
      <c r="VRN331" s="215"/>
      <c r="VRO331" s="215"/>
      <c r="VRP331" s="215"/>
      <c r="VRQ331" s="215"/>
      <c r="VRR331" s="215"/>
      <c r="VRS331" s="215"/>
      <c r="VRT331" s="215"/>
      <c r="VRU331" s="215"/>
      <c r="VRV331" s="215"/>
      <c r="VRW331" s="215"/>
      <c r="VRX331" s="215"/>
      <c r="VRY331" s="215"/>
      <c r="VRZ331" s="215"/>
      <c r="VSA331" s="215"/>
      <c r="VSB331" s="215"/>
      <c r="VSC331" s="215"/>
      <c r="VSD331" s="215"/>
      <c r="VSE331" s="215"/>
      <c r="VSF331" s="215"/>
      <c r="VSG331" s="215"/>
      <c r="VSH331" s="215"/>
      <c r="VSI331" s="215"/>
      <c r="VSJ331" s="215"/>
      <c r="VSK331" s="215"/>
      <c r="VSL331" s="215"/>
      <c r="VSM331" s="215"/>
      <c r="VSN331" s="215"/>
      <c r="VSO331" s="215"/>
      <c r="VSP331" s="215"/>
      <c r="VSQ331" s="215"/>
      <c r="VSR331" s="215"/>
      <c r="VSS331" s="215"/>
      <c r="VST331" s="215"/>
      <c r="VSU331" s="215"/>
      <c r="VSV331" s="215"/>
      <c r="VSW331" s="215"/>
      <c r="VSX331" s="215"/>
      <c r="VSY331" s="215"/>
      <c r="VSZ331" s="215"/>
      <c r="VTA331" s="215"/>
      <c r="VTB331" s="215"/>
      <c r="VTC331" s="215"/>
      <c r="VTD331" s="215"/>
      <c r="VTE331" s="215"/>
      <c r="VTF331" s="215"/>
      <c r="VTG331" s="215"/>
      <c r="VTH331" s="215"/>
      <c r="VTI331" s="215"/>
      <c r="VTJ331" s="215"/>
      <c r="VTK331" s="215"/>
      <c r="VTL331" s="215"/>
      <c r="VTM331" s="215"/>
      <c r="VTN331" s="215"/>
      <c r="VTO331" s="215"/>
      <c r="VTP331" s="215"/>
      <c r="VTQ331" s="215"/>
      <c r="VTR331" s="215"/>
      <c r="VTS331" s="215"/>
      <c r="VTT331" s="215"/>
      <c r="VTU331" s="215"/>
      <c r="VTV331" s="215"/>
      <c r="VTW331" s="215"/>
      <c r="VTX331" s="215"/>
      <c r="VTY331" s="215"/>
      <c r="VTZ331" s="215"/>
      <c r="VUA331" s="215"/>
      <c r="VUB331" s="215"/>
      <c r="VUC331" s="215"/>
      <c r="VUD331" s="215"/>
      <c r="VUE331" s="215"/>
      <c r="VUF331" s="215"/>
      <c r="VUG331" s="215"/>
      <c r="VUH331" s="215"/>
      <c r="VUI331" s="215"/>
      <c r="VUJ331" s="215"/>
      <c r="VUK331" s="215"/>
      <c r="VUL331" s="215"/>
      <c r="VUM331" s="215"/>
      <c r="VUN331" s="215"/>
      <c r="VUO331" s="215"/>
      <c r="VUP331" s="215"/>
      <c r="VUQ331" s="215"/>
      <c r="VUR331" s="215"/>
      <c r="VUS331" s="215"/>
      <c r="VUT331" s="215"/>
      <c r="VUU331" s="215"/>
      <c r="VUV331" s="215"/>
      <c r="VUW331" s="215"/>
      <c r="VUX331" s="215"/>
      <c r="VUY331" s="215"/>
      <c r="VUZ331" s="215"/>
      <c r="VVA331" s="215"/>
      <c r="VVB331" s="215"/>
      <c r="VVC331" s="215"/>
      <c r="VVD331" s="215"/>
      <c r="VVE331" s="215"/>
      <c r="VVF331" s="215"/>
      <c r="VVG331" s="215"/>
      <c r="VVH331" s="215"/>
      <c r="VVI331" s="215"/>
      <c r="VVJ331" s="215"/>
      <c r="VVK331" s="215"/>
      <c r="VVL331" s="215"/>
      <c r="VVM331" s="215"/>
      <c r="VVN331" s="215"/>
      <c r="VVO331" s="215"/>
      <c r="VVP331" s="215"/>
      <c r="VVQ331" s="215"/>
      <c r="VVR331" s="215"/>
      <c r="VVS331" s="215"/>
      <c r="VVT331" s="215"/>
      <c r="VVU331" s="215"/>
      <c r="VVV331" s="215"/>
      <c r="VVW331" s="215"/>
      <c r="VVX331" s="215"/>
      <c r="VVY331" s="215"/>
      <c r="VVZ331" s="215"/>
      <c r="VWA331" s="215"/>
      <c r="VWB331" s="215"/>
      <c r="VWC331" s="215"/>
      <c r="VWD331" s="215"/>
      <c r="VWE331" s="215"/>
      <c r="VWF331" s="215"/>
      <c r="VWG331" s="215"/>
      <c r="VWH331" s="215"/>
      <c r="VWI331" s="215"/>
      <c r="VWJ331" s="215"/>
      <c r="VWK331" s="215"/>
      <c r="VWL331" s="215"/>
      <c r="VWM331" s="215"/>
      <c r="VWN331" s="215"/>
      <c r="VWO331" s="215"/>
      <c r="VWP331" s="215"/>
      <c r="VWQ331" s="215"/>
      <c r="VWR331" s="215"/>
      <c r="VWS331" s="215"/>
      <c r="VWT331" s="215"/>
      <c r="VWU331" s="215"/>
      <c r="VWV331" s="215"/>
      <c r="VWW331" s="215"/>
      <c r="VWX331" s="215"/>
      <c r="VWY331" s="215"/>
      <c r="VWZ331" s="215"/>
      <c r="VXA331" s="215"/>
      <c r="VXB331" s="215"/>
      <c r="VXC331" s="215"/>
      <c r="VXD331" s="215"/>
      <c r="VXE331" s="215"/>
      <c r="VXF331" s="215"/>
      <c r="VXG331" s="215"/>
      <c r="VXH331" s="215"/>
      <c r="VXI331" s="215"/>
      <c r="VXJ331" s="215"/>
      <c r="VXK331" s="215"/>
      <c r="VXL331" s="215"/>
      <c r="VXM331" s="215"/>
      <c r="VXN331" s="215"/>
      <c r="VXO331" s="215"/>
      <c r="VXP331" s="215"/>
      <c r="VXQ331" s="215"/>
      <c r="VXR331" s="215"/>
      <c r="VXS331" s="215"/>
      <c r="VXT331" s="215"/>
      <c r="VXU331" s="215"/>
      <c r="VXV331" s="215"/>
      <c r="VXW331" s="215"/>
      <c r="VXX331" s="215"/>
      <c r="VXY331" s="215"/>
      <c r="VXZ331" s="215"/>
      <c r="VYA331" s="215"/>
      <c r="VYB331" s="215"/>
      <c r="VYC331" s="215"/>
      <c r="VYD331" s="215"/>
      <c r="VYE331" s="215"/>
      <c r="VYF331" s="215"/>
      <c r="VYG331" s="215"/>
      <c r="VYH331" s="215"/>
      <c r="VYI331" s="215"/>
      <c r="VYJ331" s="215"/>
      <c r="VYK331" s="215"/>
      <c r="VYL331" s="215"/>
      <c r="VYM331" s="215"/>
      <c r="VYN331" s="215"/>
      <c r="VYO331" s="215"/>
      <c r="VYP331" s="215"/>
      <c r="VYQ331" s="215"/>
      <c r="VYR331" s="215"/>
      <c r="VYS331" s="215"/>
      <c r="VYT331" s="215"/>
      <c r="VYU331" s="215"/>
      <c r="VYV331" s="215"/>
      <c r="VYW331" s="215"/>
      <c r="VYX331" s="215"/>
      <c r="VYY331" s="215"/>
      <c r="VYZ331" s="215"/>
      <c r="VZA331" s="215"/>
      <c r="VZB331" s="215"/>
      <c r="VZC331" s="215"/>
      <c r="VZD331" s="215"/>
      <c r="VZE331" s="215"/>
      <c r="VZF331" s="215"/>
      <c r="VZG331" s="215"/>
      <c r="VZH331" s="215"/>
      <c r="VZI331" s="215"/>
      <c r="VZJ331" s="215"/>
      <c r="VZK331" s="215"/>
      <c r="VZL331" s="215"/>
      <c r="VZM331" s="215"/>
      <c r="VZN331" s="215"/>
      <c r="VZO331" s="215"/>
      <c r="VZP331" s="215"/>
      <c r="VZQ331" s="215"/>
      <c r="VZR331" s="215"/>
      <c r="VZS331" s="215"/>
      <c r="VZT331" s="215"/>
      <c r="VZU331" s="215"/>
      <c r="VZV331" s="215"/>
      <c r="VZW331" s="215"/>
      <c r="VZX331" s="215"/>
      <c r="VZY331" s="215"/>
      <c r="VZZ331" s="215"/>
      <c r="WAA331" s="215"/>
      <c r="WAB331" s="215"/>
      <c r="WAC331" s="215"/>
      <c r="WAD331" s="215"/>
      <c r="WAE331" s="215"/>
      <c r="WAF331" s="215"/>
      <c r="WAG331" s="215"/>
      <c r="WAH331" s="215"/>
      <c r="WAI331" s="215"/>
      <c r="WAJ331" s="215"/>
      <c r="WAK331" s="215"/>
      <c r="WAL331" s="215"/>
      <c r="WAM331" s="215"/>
      <c r="WAN331" s="215"/>
      <c r="WAO331" s="215"/>
      <c r="WAP331" s="215"/>
      <c r="WAQ331" s="215"/>
      <c r="WAR331" s="215"/>
      <c r="WAS331" s="215"/>
      <c r="WAT331" s="215"/>
      <c r="WAU331" s="215"/>
      <c r="WAV331" s="215"/>
      <c r="WAW331" s="215"/>
      <c r="WAX331" s="215"/>
      <c r="WAY331" s="215"/>
      <c r="WAZ331" s="215"/>
      <c r="WBA331" s="215"/>
      <c r="WBB331" s="215"/>
      <c r="WBC331" s="215"/>
      <c r="WBD331" s="215"/>
      <c r="WBE331" s="215"/>
      <c r="WBF331" s="215"/>
      <c r="WBG331" s="215"/>
      <c r="WBH331" s="215"/>
      <c r="WBI331" s="215"/>
      <c r="WBJ331" s="215"/>
      <c r="WBK331" s="215"/>
      <c r="WBL331" s="215"/>
      <c r="WBM331" s="215"/>
      <c r="WBN331" s="215"/>
      <c r="WBO331" s="215"/>
      <c r="WBP331" s="215"/>
      <c r="WBQ331" s="215"/>
      <c r="WBR331" s="215"/>
      <c r="WBS331" s="215"/>
      <c r="WBT331" s="215"/>
      <c r="WBU331" s="215"/>
      <c r="WBV331" s="215"/>
      <c r="WBW331" s="215"/>
      <c r="WBX331" s="215"/>
      <c r="WBY331" s="215"/>
      <c r="WBZ331" s="215"/>
      <c r="WCA331" s="215"/>
      <c r="WCB331" s="215"/>
      <c r="WCC331" s="215"/>
      <c r="WCD331" s="215"/>
      <c r="WCE331" s="215"/>
      <c r="WCF331" s="215"/>
      <c r="WCG331" s="215"/>
      <c r="WCH331" s="215"/>
      <c r="WCI331" s="215"/>
      <c r="WCJ331" s="215"/>
      <c r="WCK331" s="215"/>
      <c r="WCL331" s="215"/>
      <c r="WCM331" s="215"/>
      <c r="WCN331" s="215"/>
      <c r="WCO331" s="215"/>
      <c r="WCP331" s="215"/>
      <c r="WCQ331" s="215"/>
      <c r="WCR331" s="215"/>
      <c r="WCS331" s="215"/>
      <c r="WCT331" s="215"/>
      <c r="WCU331" s="215"/>
      <c r="WCV331" s="215"/>
      <c r="WCW331" s="215"/>
      <c r="WCX331" s="215"/>
      <c r="WCY331" s="215"/>
      <c r="WCZ331" s="215"/>
      <c r="WDA331" s="215"/>
      <c r="WDB331" s="215"/>
      <c r="WDC331" s="215"/>
      <c r="WDD331" s="215"/>
      <c r="WDE331" s="215"/>
      <c r="WDF331" s="215"/>
      <c r="WDG331" s="215"/>
      <c r="WDH331" s="215"/>
      <c r="WDI331" s="215"/>
      <c r="WDJ331" s="215"/>
      <c r="WDK331" s="215"/>
      <c r="WDL331" s="215"/>
      <c r="WDM331" s="215"/>
      <c r="WDN331" s="215"/>
      <c r="WDO331" s="215"/>
      <c r="WDP331" s="215"/>
      <c r="WDQ331" s="215"/>
      <c r="WDR331" s="215"/>
      <c r="WDS331" s="215"/>
      <c r="WDT331" s="215"/>
      <c r="WDU331" s="215"/>
      <c r="WDV331" s="215"/>
      <c r="WDW331" s="215"/>
      <c r="WDX331" s="215"/>
      <c r="WDY331" s="215"/>
      <c r="WDZ331" s="215"/>
      <c r="WEA331" s="215"/>
      <c r="WEB331" s="215"/>
      <c r="WEC331" s="215"/>
      <c r="WED331" s="215"/>
      <c r="WEE331" s="215"/>
      <c r="WEF331" s="215"/>
      <c r="WEG331" s="215"/>
      <c r="WEH331" s="215"/>
      <c r="WEI331" s="215"/>
      <c r="WEJ331" s="215"/>
      <c r="WEK331" s="215"/>
      <c r="WEL331" s="215"/>
      <c r="WEM331" s="215"/>
      <c r="WEN331" s="215"/>
      <c r="WEO331" s="215"/>
      <c r="WEP331" s="215"/>
      <c r="WEQ331" s="215"/>
      <c r="WER331" s="215"/>
      <c r="WES331" s="215"/>
      <c r="WET331" s="215"/>
      <c r="WEU331" s="215"/>
      <c r="WEV331" s="215"/>
      <c r="WEW331" s="215"/>
      <c r="WEX331" s="215"/>
      <c r="WEY331" s="215"/>
      <c r="WEZ331" s="215"/>
      <c r="WFA331" s="215"/>
      <c r="WFB331" s="215"/>
      <c r="WFC331" s="215"/>
      <c r="WFD331" s="215"/>
      <c r="WFE331" s="215"/>
      <c r="WFF331" s="215"/>
      <c r="WFG331" s="215"/>
      <c r="WFH331" s="215"/>
      <c r="WFI331" s="215"/>
      <c r="WFJ331" s="215"/>
      <c r="WFK331" s="215"/>
      <c r="WFL331" s="215"/>
      <c r="WFM331" s="215"/>
      <c r="WFN331" s="215"/>
      <c r="WFO331" s="215"/>
      <c r="WFP331" s="215"/>
      <c r="WFQ331" s="215"/>
      <c r="WFR331" s="215"/>
      <c r="WFS331" s="215"/>
      <c r="WFT331" s="215"/>
      <c r="WFU331" s="215"/>
      <c r="WFV331" s="215"/>
      <c r="WFW331" s="215"/>
      <c r="WFX331" s="215"/>
      <c r="WFY331" s="215"/>
      <c r="WFZ331" s="215"/>
      <c r="WGA331" s="215"/>
      <c r="WGB331" s="215"/>
      <c r="WGC331" s="215"/>
      <c r="WGD331" s="215"/>
      <c r="WGE331" s="215"/>
      <c r="WGF331" s="215"/>
      <c r="WGG331" s="215"/>
      <c r="WGH331" s="215"/>
      <c r="WGI331" s="215"/>
      <c r="WGJ331" s="215"/>
      <c r="WGK331" s="215"/>
      <c r="WGL331" s="215"/>
      <c r="WGM331" s="215"/>
      <c r="WGN331" s="215"/>
      <c r="WGO331" s="215"/>
      <c r="WGP331" s="215"/>
      <c r="WGQ331" s="215"/>
      <c r="WGR331" s="215"/>
      <c r="WGS331" s="215"/>
      <c r="WGT331" s="215"/>
      <c r="WGU331" s="215"/>
      <c r="WGV331" s="215"/>
      <c r="WGW331" s="215"/>
      <c r="WGX331" s="215"/>
      <c r="WGY331" s="215"/>
      <c r="WGZ331" s="215"/>
      <c r="WHA331" s="215"/>
      <c r="WHB331" s="215"/>
      <c r="WHC331" s="215"/>
      <c r="WHD331" s="215"/>
      <c r="WHE331" s="215"/>
      <c r="WHF331" s="215"/>
      <c r="WHG331" s="215"/>
      <c r="WHH331" s="215"/>
      <c r="WHI331" s="215"/>
      <c r="WHJ331" s="215"/>
      <c r="WHK331" s="215"/>
      <c r="WHL331" s="215"/>
      <c r="WHM331" s="215"/>
      <c r="WHN331" s="215"/>
      <c r="WHO331" s="215"/>
      <c r="WHP331" s="215"/>
      <c r="WHQ331" s="215"/>
      <c r="WHR331" s="215"/>
      <c r="WHS331" s="215"/>
      <c r="WHT331" s="215"/>
      <c r="WHU331" s="215"/>
      <c r="WHV331" s="215"/>
      <c r="WHW331" s="215"/>
      <c r="WHX331" s="215"/>
      <c r="WHY331" s="215"/>
      <c r="WHZ331" s="215"/>
      <c r="WIA331" s="215"/>
      <c r="WIB331" s="215"/>
      <c r="WIC331" s="215"/>
      <c r="WID331" s="215"/>
      <c r="WIE331" s="215"/>
      <c r="WIF331" s="215"/>
      <c r="WIG331" s="215"/>
      <c r="WIH331" s="215"/>
      <c r="WII331" s="215"/>
      <c r="WIJ331" s="215"/>
      <c r="WIK331" s="215"/>
      <c r="WIL331" s="215"/>
      <c r="WIM331" s="215"/>
      <c r="WIN331" s="215"/>
      <c r="WIO331" s="215"/>
      <c r="WIP331" s="215"/>
      <c r="WIQ331" s="215"/>
      <c r="WIR331" s="215"/>
      <c r="WIS331" s="215"/>
      <c r="WIT331" s="215"/>
      <c r="WIU331" s="215"/>
      <c r="WIV331" s="215"/>
      <c r="WIW331" s="215"/>
      <c r="WIX331" s="215"/>
      <c r="WIY331" s="215"/>
      <c r="WIZ331" s="215"/>
      <c r="WJA331" s="215"/>
      <c r="WJB331" s="215"/>
      <c r="WJC331" s="215"/>
      <c r="WJD331" s="215"/>
      <c r="WJE331" s="215"/>
      <c r="WJF331" s="215"/>
      <c r="WJG331" s="215"/>
      <c r="WJH331" s="215"/>
      <c r="WJI331" s="215"/>
      <c r="WJJ331" s="215"/>
      <c r="WJK331" s="215"/>
      <c r="WJL331" s="215"/>
      <c r="WJM331" s="215"/>
      <c r="WJN331" s="215"/>
      <c r="WJO331" s="215"/>
      <c r="WJP331" s="215"/>
      <c r="WJQ331" s="215"/>
      <c r="WJR331" s="215"/>
      <c r="WJS331" s="215"/>
      <c r="WJT331" s="215"/>
      <c r="WJU331" s="215"/>
      <c r="WJV331" s="215"/>
      <c r="WJW331" s="215"/>
      <c r="WJX331" s="215"/>
      <c r="WJY331" s="215"/>
      <c r="WJZ331" s="215"/>
      <c r="WKA331" s="215"/>
      <c r="WKB331" s="215"/>
      <c r="WKC331" s="215"/>
      <c r="WKD331" s="215"/>
      <c r="WKE331" s="215"/>
      <c r="WKF331" s="215"/>
      <c r="WKG331" s="215"/>
      <c r="WKH331" s="215"/>
      <c r="WKI331" s="215"/>
      <c r="WKJ331" s="215"/>
      <c r="WKK331" s="215"/>
      <c r="WKL331" s="215"/>
      <c r="WKM331" s="215"/>
      <c r="WKN331" s="215"/>
      <c r="WKO331" s="215"/>
      <c r="WKP331" s="215"/>
      <c r="WKQ331" s="215"/>
      <c r="WKR331" s="215"/>
      <c r="WKS331" s="215"/>
      <c r="WKT331" s="215"/>
      <c r="WKU331" s="215"/>
      <c r="WKV331" s="215"/>
      <c r="WKW331" s="215"/>
      <c r="WKX331" s="215"/>
      <c r="WKY331" s="215"/>
      <c r="WKZ331" s="215"/>
      <c r="WLA331" s="215"/>
      <c r="WLB331" s="215"/>
      <c r="WLC331" s="215"/>
      <c r="WLD331" s="215"/>
      <c r="WLE331" s="215"/>
      <c r="WLF331" s="215"/>
      <c r="WLG331" s="215"/>
      <c r="WLH331" s="215"/>
      <c r="WLI331" s="215"/>
      <c r="WLJ331" s="215"/>
      <c r="WLK331" s="215"/>
      <c r="WLL331" s="215"/>
      <c r="WLM331" s="215"/>
      <c r="WLN331" s="215"/>
      <c r="WLO331" s="215"/>
      <c r="WLP331" s="215"/>
      <c r="WLQ331" s="215"/>
      <c r="WLR331" s="215"/>
      <c r="WLS331" s="215"/>
      <c r="WLT331" s="215"/>
      <c r="WLU331" s="215"/>
      <c r="WLV331" s="215"/>
      <c r="WLW331" s="215"/>
      <c r="WLX331" s="215"/>
      <c r="WLY331" s="215"/>
      <c r="WLZ331" s="215"/>
      <c r="WMA331" s="215"/>
      <c r="WMB331" s="215"/>
      <c r="WMC331" s="215"/>
      <c r="WMD331" s="215"/>
      <c r="WME331" s="215"/>
      <c r="WMF331" s="215"/>
      <c r="WMG331" s="215"/>
      <c r="WMH331" s="215"/>
      <c r="WMI331" s="215"/>
      <c r="WMJ331" s="215"/>
      <c r="WMK331" s="215"/>
      <c r="WML331" s="215"/>
      <c r="WMM331" s="215"/>
      <c r="WMN331" s="215"/>
      <c r="WMO331" s="215"/>
      <c r="WMP331" s="215"/>
      <c r="WMQ331" s="215"/>
      <c r="WMR331" s="215"/>
      <c r="WMS331" s="215"/>
      <c r="WMT331" s="215"/>
      <c r="WMU331" s="215"/>
      <c r="WMV331" s="215"/>
      <c r="WMW331" s="215"/>
      <c r="WMX331" s="215"/>
      <c r="WMY331" s="215"/>
      <c r="WMZ331" s="215"/>
      <c r="WNA331" s="215"/>
      <c r="WNB331" s="215"/>
      <c r="WNC331" s="215"/>
      <c r="WND331" s="215"/>
      <c r="WNE331" s="215"/>
      <c r="WNF331" s="215"/>
      <c r="WNG331" s="215"/>
      <c r="WNH331" s="215"/>
      <c r="WNI331" s="215"/>
      <c r="WNJ331" s="215"/>
      <c r="WNK331" s="215"/>
      <c r="WNL331" s="215"/>
      <c r="WNM331" s="215"/>
      <c r="WNN331" s="215"/>
      <c r="WNO331" s="215"/>
      <c r="WNP331" s="215"/>
      <c r="WNQ331" s="215"/>
      <c r="WNR331" s="215"/>
      <c r="WNS331" s="215"/>
      <c r="WNT331" s="215"/>
      <c r="WNU331" s="215"/>
      <c r="WNV331" s="215"/>
      <c r="WNW331" s="215"/>
      <c r="WNX331" s="215"/>
      <c r="WNY331" s="215"/>
      <c r="WNZ331" s="215"/>
      <c r="WOA331" s="215"/>
      <c r="WOB331" s="215"/>
      <c r="WOC331" s="215"/>
      <c r="WOD331" s="215"/>
      <c r="WOE331" s="215"/>
      <c r="WOF331" s="215"/>
      <c r="WOG331" s="215"/>
      <c r="WOH331" s="215"/>
      <c r="WOI331" s="215"/>
      <c r="WOJ331" s="215"/>
      <c r="WOK331" s="215"/>
      <c r="WOL331" s="215"/>
      <c r="WOM331" s="215"/>
      <c r="WON331" s="215"/>
      <c r="WOO331" s="215"/>
      <c r="WOP331" s="215"/>
      <c r="WOQ331" s="215"/>
      <c r="WOR331" s="215"/>
      <c r="WOS331" s="215"/>
      <c r="WOT331" s="215"/>
      <c r="WOU331" s="215"/>
      <c r="WOV331" s="215"/>
      <c r="WOW331" s="215"/>
      <c r="WOX331" s="215"/>
      <c r="WOY331" s="215"/>
      <c r="WOZ331" s="215"/>
      <c r="WPA331" s="215"/>
      <c r="WPB331" s="215"/>
      <c r="WPC331" s="215"/>
      <c r="WPD331" s="215"/>
      <c r="WPE331" s="215"/>
      <c r="WPF331" s="215"/>
      <c r="WPG331" s="215"/>
      <c r="WPH331" s="215"/>
      <c r="WPI331" s="215"/>
      <c r="WPJ331" s="215"/>
      <c r="WPK331" s="215"/>
      <c r="WPL331" s="215"/>
      <c r="WPM331" s="215"/>
      <c r="WPN331" s="215"/>
      <c r="WPO331" s="215"/>
      <c r="WPP331" s="215"/>
      <c r="WPQ331" s="215"/>
      <c r="WPR331" s="215"/>
      <c r="WPS331" s="215"/>
      <c r="WPT331" s="215"/>
      <c r="WPU331" s="215"/>
      <c r="WPV331" s="215"/>
      <c r="WPW331" s="215"/>
      <c r="WPX331" s="215"/>
      <c r="WPY331" s="215"/>
      <c r="WPZ331" s="215"/>
      <c r="WQA331" s="215"/>
      <c r="WQB331" s="215"/>
      <c r="WQC331" s="215"/>
      <c r="WQD331" s="215"/>
      <c r="WQE331" s="215"/>
      <c r="WQF331" s="215"/>
      <c r="WQG331" s="215"/>
      <c r="WQH331" s="215"/>
      <c r="WQI331" s="215"/>
      <c r="WQJ331" s="215"/>
      <c r="WQK331" s="215"/>
      <c r="WQL331" s="215"/>
      <c r="WQM331" s="215"/>
      <c r="WQN331" s="215"/>
      <c r="WQO331" s="215"/>
      <c r="WQP331" s="215"/>
      <c r="WQQ331" s="215"/>
      <c r="WQR331" s="215"/>
      <c r="WQS331" s="215"/>
      <c r="WQT331" s="215"/>
      <c r="WQU331" s="215"/>
      <c r="WQV331" s="215"/>
      <c r="WQW331" s="215"/>
      <c r="WQX331" s="215"/>
      <c r="WQY331" s="215"/>
      <c r="WQZ331" s="215"/>
      <c r="WRA331" s="215"/>
      <c r="WRB331" s="215"/>
      <c r="WRC331" s="215"/>
      <c r="WRD331" s="215"/>
      <c r="WRE331" s="215"/>
      <c r="WRF331" s="215"/>
      <c r="WRG331" s="215"/>
      <c r="WRH331" s="215"/>
      <c r="WRI331" s="215"/>
      <c r="WRJ331" s="215"/>
      <c r="WRK331" s="215"/>
      <c r="WRL331" s="215"/>
      <c r="WRM331" s="215"/>
      <c r="WRN331" s="215"/>
      <c r="WRO331" s="215"/>
      <c r="WRP331" s="215"/>
      <c r="WRQ331" s="215"/>
      <c r="WRR331" s="215"/>
      <c r="WRS331" s="215"/>
      <c r="WRT331" s="215"/>
      <c r="WRU331" s="215"/>
      <c r="WRV331" s="215"/>
      <c r="WRW331" s="215"/>
      <c r="WRX331" s="215"/>
      <c r="WRY331" s="215"/>
      <c r="WRZ331" s="215"/>
      <c r="WSA331" s="215"/>
      <c r="WSB331" s="215"/>
      <c r="WSC331" s="215"/>
      <c r="WSD331" s="215"/>
      <c r="WSE331" s="215"/>
      <c r="WSF331" s="215"/>
      <c r="WSG331" s="215"/>
      <c r="WSH331" s="215"/>
      <c r="WSI331" s="215"/>
      <c r="WSJ331" s="215"/>
      <c r="WSK331" s="215"/>
      <c r="WSL331" s="215"/>
      <c r="WSM331" s="215"/>
      <c r="WSN331" s="215"/>
      <c r="WSO331" s="215"/>
      <c r="WSP331" s="215"/>
      <c r="WSQ331" s="215"/>
      <c r="WSR331" s="215"/>
      <c r="WSS331" s="215"/>
      <c r="WST331" s="215"/>
      <c r="WSU331" s="215"/>
      <c r="WSV331" s="215"/>
      <c r="WSW331" s="215"/>
      <c r="WSX331" s="215"/>
      <c r="WSY331" s="215"/>
      <c r="WSZ331" s="215"/>
      <c r="WTA331" s="215"/>
      <c r="WTB331" s="215"/>
      <c r="WTC331" s="215"/>
      <c r="WTD331" s="215"/>
      <c r="WTE331" s="215"/>
      <c r="WTF331" s="215"/>
      <c r="WTG331" s="215"/>
      <c r="WTH331" s="215"/>
      <c r="WTI331" s="215"/>
      <c r="WTJ331" s="215"/>
      <c r="WTK331" s="215"/>
      <c r="WTL331" s="215"/>
      <c r="WTM331" s="215"/>
      <c r="WTN331" s="215"/>
      <c r="WTO331" s="215"/>
      <c r="WTP331" s="215"/>
      <c r="WTQ331" s="215"/>
      <c r="WTR331" s="215"/>
      <c r="WTS331" s="215"/>
      <c r="WTT331" s="215"/>
      <c r="WTU331" s="215"/>
      <c r="WTV331" s="215"/>
      <c r="WTW331" s="215"/>
      <c r="WTX331" s="215"/>
      <c r="WTY331" s="215"/>
      <c r="WTZ331" s="215"/>
      <c r="WUA331" s="215"/>
      <c r="WUB331" s="215"/>
      <c r="WUC331" s="215"/>
      <c r="WUD331" s="215"/>
      <c r="WUE331" s="215"/>
      <c r="WUF331" s="215"/>
      <c r="WUG331" s="215"/>
      <c r="WUH331" s="215"/>
      <c r="WUI331" s="215"/>
      <c r="WUJ331" s="215"/>
      <c r="WUK331" s="215"/>
      <c r="WUL331" s="215"/>
      <c r="WUM331" s="215"/>
      <c r="WUN331" s="215"/>
      <c r="WUO331" s="215"/>
      <c r="WUP331" s="215"/>
      <c r="WUQ331" s="215"/>
      <c r="WUR331" s="215"/>
      <c r="WUS331" s="215"/>
      <c r="WUT331" s="215"/>
      <c r="WUU331" s="215"/>
      <c r="WUV331" s="215"/>
      <c r="WUW331" s="215"/>
      <c r="WUX331" s="215"/>
      <c r="WUY331" s="215"/>
      <c r="WUZ331" s="215"/>
      <c r="WVA331" s="215"/>
      <c r="WVB331" s="215"/>
      <c r="WVC331" s="215"/>
      <c r="WVD331" s="215"/>
      <c r="WVE331" s="215"/>
      <c r="WVF331" s="215"/>
      <c r="WVG331" s="215"/>
      <c r="WVH331" s="215"/>
      <c r="WVI331" s="215"/>
      <c r="WVJ331" s="215"/>
      <c r="WVK331" s="215"/>
      <c r="WVL331" s="215"/>
      <c r="WVM331" s="215"/>
      <c r="WVN331" s="215"/>
      <c r="WVO331" s="215"/>
      <c r="WVP331" s="215"/>
      <c r="WVQ331" s="215"/>
      <c r="WVR331" s="215"/>
      <c r="WVS331" s="215"/>
      <c r="WVT331" s="215"/>
      <c r="WVU331" s="215"/>
      <c r="WVV331" s="215"/>
      <c r="WVW331" s="215"/>
      <c r="WVX331" s="215"/>
      <c r="WVY331" s="215"/>
      <c r="WVZ331" s="215"/>
      <c r="WWA331" s="215"/>
      <c r="WWB331" s="215"/>
      <c r="WWC331" s="215"/>
      <c r="WWD331" s="215"/>
      <c r="WWE331" s="215"/>
      <c r="WWF331" s="215"/>
      <c r="WWG331" s="215"/>
      <c r="WWH331" s="215"/>
      <c r="WWI331" s="215"/>
      <c r="WWJ331" s="215"/>
      <c r="WWK331" s="215"/>
      <c r="WWL331" s="215"/>
      <c r="WWM331" s="215"/>
      <c r="WWN331" s="215"/>
      <c r="WWO331" s="215"/>
      <c r="WWP331" s="215"/>
      <c r="WWQ331" s="215"/>
      <c r="WWR331" s="215"/>
      <c r="WWS331" s="215"/>
      <c r="WWT331" s="215"/>
      <c r="WWU331" s="215"/>
      <c r="WWV331" s="215"/>
      <c r="WWW331" s="215"/>
      <c r="WWX331" s="215"/>
      <c r="WWY331" s="215"/>
      <c r="WWZ331" s="215"/>
      <c r="WXA331" s="215"/>
      <c r="WXB331" s="215"/>
      <c r="WXC331" s="215"/>
      <c r="WXD331" s="215"/>
      <c r="WXE331" s="215"/>
      <c r="WXF331" s="215"/>
      <c r="WXG331" s="215"/>
      <c r="WXH331" s="215"/>
      <c r="WXI331" s="215"/>
      <c r="WXJ331" s="215"/>
      <c r="WXK331" s="215"/>
      <c r="WXL331" s="215"/>
      <c r="WXM331" s="215"/>
      <c r="WXN331" s="215"/>
      <c r="WXO331" s="215"/>
      <c r="WXP331" s="215"/>
      <c r="WXQ331" s="215"/>
      <c r="WXR331" s="215"/>
      <c r="WXS331" s="215"/>
      <c r="WXT331" s="215"/>
      <c r="WXU331" s="215"/>
      <c r="WXV331" s="215"/>
      <c r="WXW331" s="215"/>
      <c r="WXX331" s="215"/>
      <c r="WXY331" s="215"/>
      <c r="WXZ331" s="215"/>
      <c r="WYA331" s="215"/>
      <c r="WYB331" s="215"/>
      <c r="WYC331" s="215"/>
      <c r="WYD331" s="215"/>
      <c r="WYE331" s="215"/>
      <c r="WYF331" s="215"/>
      <c r="WYG331" s="215"/>
      <c r="WYH331" s="215"/>
      <c r="WYI331" s="215"/>
      <c r="WYJ331" s="215"/>
      <c r="WYK331" s="215"/>
      <c r="WYL331" s="215"/>
      <c r="WYM331" s="215"/>
      <c r="WYN331" s="215"/>
      <c r="WYO331" s="215"/>
      <c r="WYP331" s="215"/>
      <c r="WYQ331" s="215"/>
      <c r="WYR331" s="215"/>
      <c r="WYS331" s="215"/>
      <c r="WYT331" s="215"/>
      <c r="WYU331" s="215"/>
      <c r="WYV331" s="215"/>
      <c r="WYW331" s="215"/>
      <c r="WYX331" s="215"/>
      <c r="WYY331" s="215"/>
      <c r="WYZ331" s="215"/>
      <c r="WZA331" s="215"/>
      <c r="WZB331" s="215"/>
      <c r="WZC331" s="215"/>
      <c r="WZD331" s="215"/>
      <c r="WZE331" s="215"/>
      <c r="WZF331" s="215"/>
      <c r="WZG331" s="215"/>
      <c r="WZH331" s="215"/>
      <c r="WZI331" s="215"/>
      <c r="WZJ331" s="215"/>
      <c r="WZK331" s="215"/>
      <c r="WZL331" s="215"/>
      <c r="WZM331" s="215"/>
      <c r="WZN331" s="215"/>
      <c r="WZO331" s="215"/>
      <c r="WZP331" s="215"/>
      <c r="WZQ331" s="215"/>
      <c r="WZR331" s="215"/>
      <c r="WZS331" s="215"/>
      <c r="WZT331" s="215"/>
      <c r="WZU331" s="215"/>
      <c r="WZV331" s="215"/>
      <c r="WZW331" s="215"/>
      <c r="WZX331" s="215"/>
      <c r="WZY331" s="215"/>
      <c r="WZZ331" s="215"/>
      <c r="XAA331" s="215"/>
      <c r="XAB331" s="215"/>
      <c r="XAC331" s="215"/>
      <c r="XAD331" s="215"/>
      <c r="XAE331" s="215"/>
      <c r="XAF331" s="215"/>
      <c r="XAG331" s="215"/>
      <c r="XAH331" s="215"/>
      <c r="XAI331" s="215"/>
      <c r="XAJ331" s="215"/>
      <c r="XAK331" s="215"/>
      <c r="XAL331" s="215"/>
      <c r="XAM331" s="215"/>
      <c r="XAN331" s="215"/>
      <c r="XAO331" s="215"/>
      <c r="XAP331" s="215"/>
      <c r="XAQ331" s="215"/>
      <c r="XAR331" s="215"/>
      <c r="XAS331" s="215"/>
      <c r="XAT331" s="215"/>
      <c r="XAU331" s="215"/>
      <c r="XAV331" s="215"/>
      <c r="XAW331" s="215"/>
      <c r="XAX331" s="215"/>
      <c r="XAY331" s="215"/>
      <c r="XAZ331" s="215"/>
      <c r="XBA331" s="215"/>
      <c r="XBB331" s="215"/>
      <c r="XBC331" s="215"/>
      <c r="XBD331" s="215"/>
      <c r="XBE331" s="215"/>
      <c r="XBF331" s="215"/>
      <c r="XBG331" s="215"/>
      <c r="XBH331" s="215"/>
      <c r="XBI331" s="215"/>
      <c r="XBJ331" s="215"/>
      <c r="XBK331" s="215"/>
      <c r="XBL331" s="215"/>
      <c r="XBM331" s="215"/>
      <c r="XBN331" s="215"/>
      <c r="XBO331" s="215"/>
      <c r="XBP331" s="215"/>
      <c r="XBQ331" s="215"/>
      <c r="XBR331" s="215"/>
      <c r="XBS331" s="215"/>
      <c r="XBT331" s="215"/>
      <c r="XBU331" s="215"/>
      <c r="XBV331" s="215"/>
      <c r="XBW331" s="215"/>
      <c r="XBX331" s="215"/>
      <c r="XBY331" s="215"/>
      <c r="XBZ331" s="215"/>
      <c r="XCA331" s="215"/>
      <c r="XCB331" s="215"/>
      <c r="XCC331" s="215"/>
      <c r="XCD331" s="215"/>
      <c r="XCE331" s="215"/>
      <c r="XCF331" s="215"/>
      <c r="XCG331" s="215"/>
      <c r="XCH331" s="215"/>
      <c r="XCI331" s="215"/>
      <c r="XCJ331" s="215"/>
      <c r="XCK331" s="215"/>
      <c r="XCL331" s="215"/>
      <c r="XCM331" s="215"/>
      <c r="XCN331" s="215"/>
      <c r="XCO331" s="215"/>
      <c r="XCP331" s="215"/>
      <c r="XCQ331" s="215"/>
      <c r="XCR331" s="215"/>
      <c r="XCS331" s="215"/>
      <c r="XCT331" s="215"/>
      <c r="XCU331" s="215"/>
      <c r="XCV331" s="215"/>
      <c r="XCW331" s="215"/>
      <c r="XCX331" s="215"/>
      <c r="XCY331" s="215"/>
      <c r="XCZ331" s="215"/>
      <c r="XDA331" s="215"/>
      <c r="XDB331" s="215"/>
      <c r="XDC331" s="215"/>
      <c r="XDD331" s="215"/>
      <c r="XDE331" s="215"/>
      <c r="XDF331" s="215"/>
      <c r="XDG331" s="215"/>
      <c r="XDH331" s="215"/>
      <c r="XDI331" s="215"/>
      <c r="XDJ331" s="215"/>
      <c r="XDK331" s="215"/>
      <c r="XDL331" s="215"/>
      <c r="XDM331" s="215"/>
      <c r="XDN331" s="215"/>
      <c r="XDO331" s="215"/>
      <c r="XDP331" s="215"/>
      <c r="XDQ331" s="215"/>
      <c r="XDR331" s="215"/>
      <c r="XDS331" s="215"/>
      <c r="XDT331" s="215"/>
      <c r="XDU331" s="215"/>
      <c r="XDV331" s="215"/>
      <c r="XDW331" s="215"/>
      <c r="XDX331" s="215"/>
      <c r="XDY331" s="215"/>
      <c r="XDZ331" s="215"/>
      <c r="XEA331" s="215"/>
      <c r="XEB331" s="215"/>
      <c r="XEC331" s="215"/>
      <c r="XED331" s="215"/>
      <c r="XEE331" s="215"/>
      <c r="XEF331" s="215"/>
      <c r="XEG331" s="215"/>
      <c r="XEH331" s="215"/>
      <c r="XEI331" s="215"/>
      <c r="XEJ331" s="215"/>
      <c r="XEK331" s="215"/>
      <c r="XEL331" s="215"/>
      <c r="XEM331" s="215"/>
      <c r="XEN331" s="215"/>
      <c r="XEO331" s="215"/>
      <c r="XEP331" s="215"/>
      <c r="XEQ331" s="215"/>
      <c r="XER331" s="215"/>
      <c r="XES331" s="215"/>
      <c r="XET331" s="215"/>
      <c r="XEU331" s="215"/>
      <c r="XEV331" s="215"/>
      <c r="XEW331" s="215"/>
      <c r="XEX331" s="215"/>
      <c r="XEY331" s="215"/>
      <c r="XEZ331" s="215"/>
      <c r="XFA331" s="215"/>
      <c r="XFB331" s="215"/>
      <c r="XFC331" s="215"/>
      <c r="XFD331" s="215"/>
    </row>
    <row r="332" spans="1:16384">
      <c r="A332" s="186">
        <v>43</v>
      </c>
      <c r="B332" s="185">
        <v>100000373221</v>
      </c>
      <c r="C332" s="186">
        <v>0</v>
      </c>
      <c r="D332" s="186" t="s">
        <v>429</v>
      </c>
      <c r="E332" s="182" t="s">
        <v>3165</v>
      </c>
      <c r="F332" s="187">
        <v>21721</v>
      </c>
      <c r="G332" s="187">
        <v>-21720</v>
      </c>
      <c r="H332" s="182">
        <v>1</v>
      </c>
    </row>
    <row r="333" spans="1:16384">
      <c r="A333" s="276" t="s">
        <v>615</v>
      </c>
      <c r="B333" s="276"/>
      <c r="C333" s="276"/>
      <c r="D333" s="276"/>
      <c r="E333" s="276"/>
      <c r="F333" s="225">
        <f>SUBTOTAL(9,F290:F332)</f>
        <v>7384845.6100000003</v>
      </c>
      <c r="G333" s="225">
        <f t="shared" ref="G333:H333" si="19">SUBTOTAL(9,G290:G332)</f>
        <v>-7384802.6100000003</v>
      </c>
      <c r="H333" s="225">
        <f t="shared" si="19"/>
        <v>43</v>
      </c>
    </row>
    <row r="334" spans="1:16384">
      <c r="A334" s="272" t="s">
        <v>56</v>
      </c>
      <c r="B334" s="272"/>
      <c r="C334" s="272"/>
      <c r="D334" s="272"/>
      <c r="E334" s="272"/>
      <c r="F334" s="220">
        <f>F333+F286</f>
        <v>26717953.609999999</v>
      </c>
      <c r="G334" s="220">
        <f t="shared" ref="G334:H334" si="20">G333+G286</f>
        <v>-22696819.709999993</v>
      </c>
      <c r="H334" s="220">
        <f t="shared" si="20"/>
        <v>4021133.9</v>
      </c>
    </row>
    <row r="336" spans="1:16384">
      <c r="A336" s="279" t="s">
        <v>3166</v>
      </c>
      <c r="B336" s="279"/>
      <c r="C336" s="279"/>
      <c r="D336" s="279"/>
      <c r="E336" s="279"/>
    </row>
    <row r="337" spans="1:8">
      <c r="A337" s="184" t="s">
        <v>1</v>
      </c>
      <c r="B337" s="183" t="s">
        <v>33</v>
      </c>
      <c r="C337" s="184" t="s">
        <v>34</v>
      </c>
      <c r="D337" s="184" t="s">
        <v>35</v>
      </c>
      <c r="E337" s="184" t="s">
        <v>36</v>
      </c>
      <c r="F337" s="184" t="s">
        <v>37</v>
      </c>
      <c r="G337" s="184" t="s">
        <v>38</v>
      </c>
      <c r="H337" s="184" t="s">
        <v>6</v>
      </c>
    </row>
    <row r="338" spans="1:8">
      <c r="A338" s="186">
        <v>1</v>
      </c>
      <c r="B338" s="185">
        <v>100000072603</v>
      </c>
      <c r="C338" s="186">
        <v>0</v>
      </c>
      <c r="D338" s="186" t="s">
        <v>1103</v>
      </c>
      <c r="E338" s="182" t="s">
        <v>28</v>
      </c>
      <c r="F338" s="187">
        <v>450000</v>
      </c>
      <c r="G338" s="187">
        <v>-449999</v>
      </c>
      <c r="H338" s="182">
        <v>1</v>
      </c>
    </row>
    <row r="339" spans="1:8">
      <c r="A339" s="186">
        <v>2</v>
      </c>
      <c r="B339" s="185">
        <v>100000157849</v>
      </c>
      <c r="C339" s="186">
        <v>0</v>
      </c>
      <c r="D339" s="186" t="s">
        <v>594</v>
      </c>
      <c r="E339" s="182" t="s">
        <v>28</v>
      </c>
      <c r="F339" s="187">
        <v>4480000</v>
      </c>
      <c r="G339" s="187">
        <v>-4479999</v>
      </c>
      <c r="H339" s="182">
        <v>1</v>
      </c>
    </row>
    <row r="340" spans="1:8">
      <c r="A340" s="186">
        <v>3</v>
      </c>
      <c r="B340" s="185">
        <v>100000158292</v>
      </c>
      <c r="C340" s="186">
        <v>0</v>
      </c>
      <c r="D340" s="186" t="s">
        <v>594</v>
      </c>
      <c r="E340" s="182" t="s">
        <v>3167</v>
      </c>
      <c r="F340" s="187">
        <v>1255894</v>
      </c>
      <c r="G340" s="187">
        <v>-1255893</v>
      </c>
      <c r="H340" s="182">
        <v>1</v>
      </c>
    </row>
    <row r="341" spans="1:8">
      <c r="A341" s="186">
        <v>4</v>
      </c>
      <c r="B341" s="185">
        <v>100000393855</v>
      </c>
      <c r="C341" s="186">
        <v>0</v>
      </c>
      <c r="D341" s="186" t="s">
        <v>918</v>
      </c>
      <c r="E341" s="182" t="s">
        <v>3168</v>
      </c>
      <c r="F341" s="187">
        <v>299065</v>
      </c>
      <c r="G341" s="187">
        <v>-299064</v>
      </c>
      <c r="H341" s="182">
        <v>1</v>
      </c>
    </row>
    <row r="342" spans="1:8" s="155" customFormat="1">
      <c r="A342" s="276" t="s">
        <v>3166</v>
      </c>
      <c r="B342" s="276"/>
      <c r="C342" s="276"/>
      <c r="D342" s="276"/>
      <c r="E342" s="276"/>
      <c r="F342" s="218">
        <f>SUM(F338:F341)</f>
        <v>6484959</v>
      </c>
      <c r="G342" s="218">
        <f t="shared" ref="G342:H342" si="21">SUM(G338:G341)</f>
        <v>-6484955</v>
      </c>
      <c r="H342" s="218">
        <f t="shared" si="21"/>
        <v>4</v>
      </c>
    </row>
    <row r="344" spans="1:8">
      <c r="B344" s="177" t="s">
        <v>1200</v>
      </c>
      <c r="F344" s="179">
        <v>136907808.56</v>
      </c>
      <c r="G344" s="179">
        <v>-55561841.810000002</v>
      </c>
      <c r="H344" s="179">
        <v>81345966.75</v>
      </c>
    </row>
    <row r="345" spans="1:8">
      <c r="B345" s="177" t="s">
        <v>3169</v>
      </c>
      <c r="F345" s="179">
        <v>136907808.56</v>
      </c>
      <c r="G345" s="179">
        <v>-55561841.810000002</v>
      </c>
      <c r="H345" s="179">
        <v>81345966.75</v>
      </c>
    </row>
    <row r="346" spans="1:8">
      <c r="B346" s="177" t="s">
        <v>1204</v>
      </c>
      <c r="F346" s="179">
        <v>136907808.56</v>
      </c>
      <c r="G346" s="179">
        <v>-55561841.810000002</v>
      </c>
      <c r="H346" s="179">
        <v>81345966.75</v>
      </c>
    </row>
  </sheetData>
  <mergeCells count="40">
    <mergeCell ref="A333:E333"/>
    <mergeCell ref="A334:E334"/>
    <mergeCell ref="A336:E336"/>
    <mergeCell ref="A342:E342"/>
    <mergeCell ref="A225:E225"/>
    <mergeCell ref="A256:E256"/>
    <mergeCell ref="A257:E257"/>
    <mergeCell ref="A259:D259"/>
    <mergeCell ref="A286:E286"/>
    <mergeCell ref="A288:D288"/>
    <mergeCell ref="A204:D204"/>
    <mergeCell ref="A116:E116"/>
    <mergeCell ref="A118:D118"/>
    <mergeCell ref="A126:E126"/>
    <mergeCell ref="A128:E128"/>
    <mergeCell ref="A137:E137"/>
    <mergeCell ref="A138:E138"/>
    <mergeCell ref="A140:E140"/>
    <mergeCell ref="A180:E180"/>
    <mergeCell ref="A182:E182"/>
    <mergeCell ref="A201:E201"/>
    <mergeCell ref="A202:E202"/>
    <mergeCell ref="A115:E115"/>
    <mergeCell ref="A33:D33"/>
    <mergeCell ref="A38:E38"/>
    <mergeCell ref="A45:E45"/>
    <mergeCell ref="A46:E46"/>
    <mergeCell ref="A48:D48"/>
    <mergeCell ref="A56:E56"/>
    <mergeCell ref="A61:E61"/>
    <mergeCell ref="A62:E62"/>
    <mergeCell ref="A64:E64"/>
    <mergeCell ref="A103:E103"/>
    <mergeCell ref="A105:E105"/>
    <mergeCell ref="A31:E31"/>
    <mergeCell ref="A1:H1"/>
    <mergeCell ref="A2:E2"/>
    <mergeCell ref="A24:E24"/>
    <mergeCell ref="A27:E27"/>
    <mergeCell ref="A30:E30"/>
  </mergeCells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K326"/>
  <sheetViews>
    <sheetView topLeftCell="A271" zoomScale="93" zoomScaleNormal="93" workbookViewId="0">
      <selection activeCell="F277" sqref="F277"/>
    </sheetView>
  </sheetViews>
  <sheetFormatPr defaultColWidth="9.140625" defaultRowHeight="15"/>
  <cols>
    <col min="1" max="1" width="9.140625" style="25"/>
    <col min="2" max="2" width="14.28515625" style="175" bestFit="1" customWidth="1"/>
    <col min="3" max="3" width="9.140625" style="25"/>
    <col min="4" max="4" width="9.140625" style="175"/>
    <col min="5" max="5" width="53.140625" style="175" bestFit="1" customWidth="1"/>
    <col min="6" max="6" width="15.5703125" style="175" bestFit="1" customWidth="1"/>
    <col min="7" max="7" width="16.28515625" style="175" bestFit="1" customWidth="1"/>
    <col min="8" max="8" width="15.5703125" style="175" bestFit="1" customWidth="1"/>
    <col min="9" max="9" width="13.5703125" style="175" bestFit="1" customWidth="1"/>
    <col min="10" max="10" width="14.42578125" style="175" bestFit="1" customWidth="1"/>
    <col min="11" max="11" width="13.5703125" style="175" bestFit="1" customWidth="1"/>
    <col min="12" max="16384" width="9.140625" style="175"/>
  </cols>
  <sheetData>
    <row r="1" spans="1:8">
      <c r="A1" s="263" t="s">
        <v>2635</v>
      </c>
      <c r="B1" s="264"/>
      <c r="C1" s="263"/>
      <c r="D1" s="263"/>
      <c r="E1" s="263"/>
      <c r="F1" s="263"/>
      <c r="G1" s="263"/>
      <c r="H1" s="263"/>
    </row>
    <row r="2" spans="1:8">
      <c r="A2" s="34" t="s">
        <v>32</v>
      </c>
    </row>
    <row r="3" spans="1:8">
      <c r="A3" s="142" t="s">
        <v>1</v>
      </c>
      <c r="B3" s="142" t="s">
        <v>33</v>
      </c>
      <c r="C3" s="142" t="s">
        <v>34</v>
      </c>
      <c r="D3" s="65" t="s">
        <v>35</v>
      </c>
      <c r="E3" s="65" t="s">
        <v>36</v>
      </c>
      <c r="F3" s="65" t="s">
        <v>37</v>
      </c>
      <c r="G3" s="65" t="s">
        <v>38</v>
      </c>
      <c r="H3" s="65" t="s">
        <v>39</v>
      </c>
    </row>
    <row r="4" spans="1:8">
      <c r="A4" s="27">
        <v>1</v>
      </c>
      <c r="B4" s="28">
        <v>100000004484</v>
      </c>
      <c r="C4" s="27">
        <v>0</v>
      </c>
      <c r="D4" s="29" t="s">
        <v>2498</v>
      </c>
      <c r="E4" s="29" t="s">
        <v>1062</v>
      </c>
      <c r="F4" s="30">
        <v>550400</v>
      </c>
      <c r="G4" s="30">
        <v>-436479.23</v>
      </c>
      <c r="H4" s="30">
        <v>113920.77</v>
      </c>
    </row>
    <row r="5" spans="1:8">
      <c r="A5" s="27">
        <v>2</v>
      </c>
      <c r="B5" s="28">
        <v>100000004486</v>
      </c>
      <c r="C5" s="27">
        <v>0</v>
      </c>
      <c r="D5" s="29" t="s">
        <v>2498</v>
      </c>
      <c r="E5" s="29" t="s">
        <v>1062</v>
      </c>
      <c r="F5" s="30">
        <v>769500</v>
      </c>
      <c r="G5" s="30">
        <v>-610230.30000000005</v>
      </c>
      <c r="H5" s="30">
        <v>159269.70000000001</v>
      </c>
    </row>
    <row r="6" spans="1:8">
      <c r="A6" s="27">
        <v>3</v>
      </c>
      <c r="B6" s="28">
        <v>100000071660</v>
      </c>
      <c r="C6" s="27">
        <v>0</v>
      </c>
      <c r="D6" s="29" t="s">
        <v>2500</v>
      </c>
      <c r="E6" s="29" t="s">
        <v>2501</v>
      </c>
      <c r="F6" s="30">
        <v>1480000</v>
      </c>
      <c r="G6" s="30">
        <v>-444000</v>
      </c>
      <c r="H6" s="30">
        <v>1036000</v>
      </c>
    </row>
    <row r="7" spans="1:8">
      <c r="A7" s="27">
        <v>4</v>
      </c>
      <c r="B7" s="28">
        <v>100000134930</v>
      </c>
      <c r="C7" s="27">
        <v>0</v>
      </c>
      <c r="D7" s="29" t="s">
        <v>1109</v>
      </c>
      <c r="E7" s="29" t="s">
        <v>2502</v>
      </c>
      <c r="F7" s="30">
        <v>28590000</v>
      </c>
      <c r="G7" s="30">
        <v>-6076354.1600000001</v>
      </c>
      <c r="H7" s="30">
        <v>22513645.84</v>
      </c>
    </row>
    <row r="8" spans="1:8">
      <c r="A8" s="27">
        <v>5</v>
      </c>
      <c r="B8" s="28">
        <v>100000204057</v>
      </c>
      <c r="C8" s="27">
        <v>0</v>
      </c>
      <c r="D8" s="29" t="s">
        <v>2503</v>
      </c>
      <c r="E8" s="29" t="s">
        <v>2504</v>
      </c>
      <c r="F8" s="30">
        <v>3400000</v>
      </c>
      <c r="G8" s="30">
        <v>-395890.4</v>
      </c>
      <c r="H8" s="30">
        <v>3004109.6</v>
      </c>
    </row>
    <row r="9" spans="1:8">
      <c r="A9" s="27">
        <v>6</v>
      </c>
      <c r="B9" s="28">
        <v>100000214413</v>
      </c>
      <c r="C9" s="27">
        <v>0</v>
      </c>
      <c r="D9" s="29" t="s">
        <v>2505</v>
      </c>
      <c r="E9" s="29" t="s">
        <v>2506</v>
      </c>
      <c r="F9" s="30">
        <v>4368000</v>
      </c>
      <c r="G9" s="30">
        <v>-454152.33</v>
      </c>
      <c r="H9" s="30">
        <v>3913847.67</v>
      </c>
    </row>
    <row r="10" spans="1:8">
      <c r="A10" s="27">
        <v>7</v>
      </c>
      <c r="B10" s="28">
        <v>100000231921</v>
      </c>
      <c r="C10" s="27">
        <v>0</v>
      </c>
      <c r="D10" s="29" t="s">
        <v>2507</v>
      </c>
      <c r="E10" s="29" t="s">
        <v>2508</v>
      </c>
      <c r="F10" s="30">
        <v>7820000</v>
      </c>
      <c r="G10" s="30">
        <v>-744108.18</v>
      </c>
      <c r="H10" s="30">
        <v>7075891.8200000003</v>
      </c>
    </row>
    <row r="11" spans="1:8">
      <c r="A11" s="27">
        <v>8</v>
      </c>
      <c r="B11" s="28">
        <v>100000251501</v>
      </c>
      <c r="C11" s="27">
        <v>0</v>
      </c>
      <c r="D11" s="29" t="s">
        <v>2509</v>
      </c>
      <c r="E11" s="29" t="s">
        <v>2510</v>
      </c>
      <c r="F11" s="30">
        <v>12467000.550000001</v>
      </c>
      <c r="G11" s="30">
        <v>-897453.24</v>
      </c>
      <c r="H11" s="30">
        <v>11569547.310000001</v>
      </c>
    </row>
    <row r="12" spans="1:8">
      <c r="A12" s="269" t="s">
        <v>32</v>
      </c>
      <c r="B12" s="269"/>
      <c r="C12" s="269"/>
      <c r="D12" s="269"/>
      <c r="E12" s="269"/>
      <c r="F12" s="32">
        <f>SUM(F4:F11)</f>
        <v>59444900.549999997</v>
      </c>
      <c r="G12" s="32">
        <f t="shared" ref="G12:H12" si="0">SUM(G4:G11)</f>
        <v>-10058667.84</v>
      </c>
      <c r="H12" s="32">
        <f t="shared" si="0"/>
        <v>49386232.710000001</v>
      </c>
    </row>
    <row r="14" spans="1:8">
      <c r="A14" s="34" t="s">
        <v>1073</v>
      </c>
    </row>
    <row r="15" spans="1:8">
      <c r="A15" s="142" t="s">
        <v>1</v>
      </c>
      <c r="B15" s="142" t="s">
        <v>33</v>
      </c>
      <c r="C15" s="142" t="s">
        <v>34</v>
      </c>
      <c r="D15" s="65" t="s">
        <v>35</v>
      </c>
      <c r="E15" s="65" t="s">
        <v>36</v>
      </c>
      <c r="F15" s="65" t="s">
        <v>37</v>
      </c>
      <c r="G15" s="65" t="s">
        <v>38</v>
      </c>
      <c r="H15" s="65" t="s">
        <v>39</v>
      </c>
    </row>
    <row r="16" spans="1:8">
      <c r="A16" s="27">
        <v>1</v>
      </c>
      <c r="B16" s="28">
        <v>100000004485</v>
      </c>
      <c r="C16" s="27">
        <v>0</v>
      </c>
      <c r="D16" s="29" t="s">
        <v>2499</v>
      </c>
      <c r="E16" s="29" t="s">
        <v>1062</v>
      </c>
      <c r="F16" s="30">
        <v>2077400</v>
      </c>
      <c r="G16" s="30">
        <v>-2077399</v>
      </c>
      <c r="H16" s="39">
        <v>1</v>
      </c>
    </row>
    <row r="17" spans="1:11">
      <c r="A17" s="269" t="s">
        <v>1073</v>
      </c>
      <c r="B17" s="269"/>
      <c r="C17" s="269"/>
      <c r="D17" s="269"/>
      <c r="E17" s="269"/>
      <c r="F17" s="32">
        <f>SUM(F16)</f>
        <v>2077400</v>
      </c>
      <c r="G17" s="32">
        <f t="shared" ref="G17:H17" si="1">SUM(G16)</f>
        <v>-2077399</v>
      </c>
      <c r="H17" s="32">
        <f t="shared" si="1"/>
        <v>1</v>
      </c>
      <c r="I17" s="8">
        <v>61522300.549999997</v>
      </c>
      <c r="J17" s="8">
        <v>-12136066.84</v>
      </c>
      <c r="K17" s="8">
        <v>49386233.710000001</v>
      </c>
    </row>
    <row r="18" spans="1:11">
      <c r="A18" s="262" t="s">
        <v>56</v>
      </c>
      <c r="B18" s="262"/>
      <c r="C18" s="262"/>
      <c r="D18" s="262"/>
      <c r="E18" s="262"/>
      <c r="F18" s="32">
        <f>F17+F12</f>
        <v>61522300.549999997</v>
      </c>
      <c r="G18" s="32">
        <f t="shared" ref="G18:H18" si="2">G17+G12</f>
        <v>-12136066.84</v>
      </c>
      <c r="H18" s="32">
        <f t="shared" si="2"/>
        <v>49386233.710000001</v>
      </c>
      <c r="I18" s="8">
        <f>I17-F18</f>
        <v>0</v>
      </c>
      <c r="J18" s="8">
        <f t="shared" ref="J18:K18" si="3">J17-G18</f>
        <v>0</v>
      </c>
      <c r="K18" s="8">
        <f t="shared" si="3"/>
        <v>0</v>
      </c>
    </row>
    <row r="22" spans="1:11">
      <c r="A22" s="34" t="s">
        <v>46</v>
      </c>
    </row>
    <row r="23" spans="1:11">
      <c r="A23" s="142" t="s">
        <v>1</v>
      </c>
      <c r="B23" s="142" t="s">
        <v>33</v>
      </c>
      <c r="C23" s="142" t="s">
        <v>34</v>
      </c>
      <c r="D23" s="65" t="s">
        <v>35</v>
      </c>
      <c r="E23" s="65" t="s">
        <v>36</v>
      </c>
      <c r="F23" s="65" t="s">
        <v>37</v>
      </c>
      <c r="G23" s="65" t="s">
        <v>38</v>
      </c>
      <c r="H23" s="65" t="s">
        <v>39</v>
      </c>
    </row>
    <row r="24" spans="1:11">
      <c r="A24" s="27">
        <v>1</v>
      </c>
      <c r="B24" s="28">
        <v>100000004487</v>
      </c>
      <c r="C24" s="27">
        <v>0</v>
      </c>
      <c r="D24" s="29" t="s">
        <v>2499</v>
      </c>
      <c r="E24" s="29" t="s">
        <v>8</v>
      </c>
      <c r="F24" s="30">
        <v>812770</v>
      </c>
      <c r="G24" s="30">
        <v>-807676.19</v>
      </c>
      <c r="H24" s="30">
        <v>5093.8100000000004</v>
      </c>
    </row>
    <row r="25" spans="1:11">
      <c r="A25" s="27">
        <v>2</v>
      </c>
      <c r="B25" s="28">
        <v>100000004488</v>
      </c>
      <c r="C25" s="27">
        <v>0</v>
      </c>
      <c r="D25" s="29" t="s">
        <v>2511</v>
      </c>
      <c r="E25" s="29" t="s">
        <v>8</v>
      </c>
      <c r="F25" s="30">
        <v>3298890</v>
      </c>
      <c r="G25" s="30">
        <v>-2037639.2</v>
      </c>
      <c r="H25" s="30">
        <v>1261250.8</v>
      </c>
    </row>
    <row r="26" spans="1:11">
      <c r="A26" s="27">
        <v>3</v>
      </c>
      <c r="B26" s="28">
        <v>100000178652</v>
      </c>
      <c r="C26" s="27">
        <v>0</v>
      </c>
      <c r="D26" s="29" t="s">
        <v>2512</v>
      </c>
      <c r="E26" s="29" t="s">
        <v>2513</v>
      </c>
      <c r="F26" s="30">
        <v>11954427</v>
      </c>
      <c r="G26" s="30">
        <v>-1665431.82</v>
      </c>
      <c r="H26" s="30">
        <v>10288995.18</v>
      </c>
    </row>
    <row r="27" spans="1:11">
      <c r="A27" s="27">
        <v>4</v>
      </c>
      <c r="B27" s="28">
        <v>100000204531</v>
      </c>
      <c r="C27" s="27">
        <v>0</v>
      </c>
      <c r="D27" s="29" t="s">
        <v>2503</v>
      </c>
      <c r="E27" s="29" t="s">
        <v>2514</v>
      </c>
      <c r="F27" s="30">
        <v>15028534</v>
      </c>
      <c r="G27" s="30">
        <v>-1749897.76</v>
      </c>
      <c r="H27" s="30">
        <v>13278636.24</v>
      </c>
    </row>
    <row r="28" spans="1:11">
      <c r="A28" s="27">
        <v>5</v>
      </c>
      <c r="B28" s="28">
        <v>100000212281</v>
      </c>
      <c r="C28" s="27">
        <v>0</v>
      </c>
      <c r="D28" s="29" t="s">
        <v>2515</v>
      </c>
      <c r="E28" s="29" t="s">
        <v>2516</v>
      </c>
      <c r="F28" s="30">
        <v>20594804.449999999</v>
      </c>
      <c r="G28" s="30">
        <v>-2201951.33</v>
      </c>
      <c r="H28" s="30">
        <v>18392853.120000001</v>
      </c>
    </row>
    <row r="29" spans="1:11">
      <c r="A29" s="27">
        <v>6</v>
      </c>
      <c r="B29" s="28">
        <v>100000432589</v>
      </c>
      <c r="C29" s="27">
        <v>0</v>
      </c>
      <c r="D29" s="29" t="s">
        <v>2517</v>
      </c>
      <c r="E29" s="29" t="s">
        <v>2518</v>
      </c>
      <c r="F29" s="30">
        <v>16226417.26</v>
      </c>
      <c r="G29" s="30">
        <v>-178935.13</v>
      </c>
      <c r="H29" s="30">
        <v>16047482.130000001</v>
      </c>
      <c r="I29" s="8">
        <v>67915842.709999993</v>
      </c>
      <c r="J29" s="8">
        <v>-8641531.4299999997</v>
      </c>
      <c r="K29" s="8">
        <v>59274311.280000001</v>
      </c>
    </row>
    <row r="30" spans="1:11">
      <c r="A30" s="269" t="s">
        <v>46</v>
      </c>
      <c r="B30" s="269"/>
      <c r="C30" s="269"/>
      <c r="D30" s="269"/>
      <c r="E30" s="269"/>
      <c r="F30" s="32">
        <f>SUM(F24:F29)</f>
        <v>67915842.710000008</v>
      </c>
      <c r="G30" s="32">
        <f t="shared" ref="G30:H30" si="4">SUM(G24:G29)</f>
        <v>-8641531.4300000016</v>
      </c>
      <c r="H30" s="32">
        <f t="shared" si="4"/>
        <v>59274311.280000009</v>
      </c>
    </row>
    <row r="34" spans="1:8">
      <c r="A34" s="34" t="s">
        <v>57</v>
      </c>
    </row>
    <row r="35" spans="1:8">
      <c r="A35" s="142" t="s">
        <v>1</v>
      </c>
      <c r="B35" s="142" t="s">
        <v>33</v>
      </c>
      <c r="C35" s="142" t="s">
        <v>34</v>
      </c>
      <c r="D35" s="65" t="s">
        <v>35</v>
      </c>
      <c r="E35" s="65" t="s">
        <v>36</v>
      </c>
      <c r="F35" s="65" t="s">
        <v>37</v>
      </c>
      <c r="G35" s="65" t="s">
        <v>38</v>
      </c>
      <c r="H35" s="65" t="s">
        <v>39</v>
      </c>
    </row>
    <row r="36" spans="1:8">
      <c r="A36" s="27">
        <v>1</v>
      </c>
      <c r="B36" s="28">
        <v>100000187641</v>
      </c>
      <c r="C36" s="27">
        <v>0</v>
      </c>
      <c r="D36" s="29" t="s">
        <v>2519</v>
      </c>
      <c r="E36" s="29" t="s">
        <v>2520</v>
      </c>
      <c r="F36" s="30">
        <v>9682574.6999999993</v>
      </c>
      <c r="G36" s="30">
        <v>-1262050.68</v>
      </c>
      <c r="H36" s="30">
        <v>8420524.0199999996</v>
      </c>
    </row>
    <row r="37" spans="1:8">
      <c r="A37" s="269" t="s">
        <v>57</v>
      </c>
      <c r="B37" s="269"/>
      <c r="C37" s="269"/>
      <c r="D37" s="269"/>
      <c r="E37" s="269"/>
      <c r="F37" s="32">
        <f>SUM(F36)</f>
        <v>9682574.6999999993</v>
      </c>
      <c r="G37" s="32">
        <f t="shared" ref="G37:H37" si="5">SUM(G36)</f>
        <v>-1262050.68</v>
      </c>
      <c r="H37" s="32">
        <f t="shared" si="5"/>
        <v>8420524.0199999996</v>
      </c>
    </row>
    <row r="41" spans="1:8">
      <c r="A41" s="34" t="s">
        <v>65</v>
      </c>
    </row>
    <row r="42" spans="1:8">
      <c r="A42" s="142" t="s">
        <v>1</v>
      </c>
      <c r="B42" s="142" t="s">
        <v>33</v>
      </c>
      <c r="C42" s="142" t="s">
        <v>34</v>
      </c>
      <c r="D42" s="65" t="s">
        <v>35</v>
      </c>
      <c r="E42" s="65" t="s">
        <v>36</v>
      </c>
      <c r="F42" s="65" t="s">
        <v>37</v>
      </c>
      <c r="G42" s="65" t="s">
        <v>38</v>
      </c>
      <c r="H42" s="65" t="s">
        <v>39</v>
      </c>
    </row>
    <row r="43" spans="1:8">
      <c r="A43" s="27">
        <v>1</v>
      </c>
      <c r="B43" s="28">
        <v>100000212160</v>
      </c>
      <c r="C43" s="27">
        <v>0</v>
      </c>
      <c r="D43" s="29" t="s">
        <v>2521</v>
      </c>
      <c r="E43" s="29" t="s">
        <v>2522</v>
      </c>
      <c r="F43" s="30">
        <v>1606200</v>
      </c>
      <c r="G43" s="30">
        <v>-283923.36</v>
      </c>
      <c r="H43" s="30">
        <v>1322276.6399999999</v>
      </c>
    </row>
    <row r="44" spans="1:8">
      <c r="A44" s="27">
        <v>2</v>
      </c>
      <c r="B44" s="28">
        <v>100000212306</v>
      </c>
      <c r="C44" s="27">
        <v>0</v>
      </c>
      <c r="D44" s="29" t="s">
        <v>2523</v>
      </c>
      <c r="E44" s="29" t="s">
        <v>2524</v>
      </c>
      <c r="F44" s="30">
        <v>395000</v>
      </c>
      <c r="G44" s="30">
        <v>-66922.740000000005</v>
      </c>
      <c r="H44" s="30">
        <v>328077.26</v>
      </c>
    </row>
    <row r="45" spans="1:8">
      <c r="A45" s="27">
        <v>3</v>
      </c>
      <c r="B45" s="28">
        <v>100000214405</v>
      </c>
      <c r="C45" s="27">
        <v>0</v>
      </c>
      <c r="D45" s="29" t="s">
        <v>2523</v>
      </c>
      <c r="E45" s="29" t="s">
        <v>2525</v>
      </c>
      <c r="F45" s="30">
        <v>456000</v>
      </c>
      <c r="G45" s="30">
        <v>-193144.11</v>
      </c>
      <c r="H45" s="30">
        <v>262855.89</v>
      </c>
    </row>
    <row r="46" spans="1:8">
      <c r="A46" s="27">
        <v>4</v>
      </c>
      <c r="B46" s="28">
        <v>100000298698</v>
      </c>
      <c r="C46" s="27">
        <v>0</v>
      </c>
      <c r="D46" s="29" t="s">
        <v>2526</v>
      </c>
      <c r="E46" s="29" t="s">
        <v>2527</v>
      </c>
      <c r="F46" s="30">
        <v>1090000</v>
      </c>
      <c r="G46" s="30">
        <v>-116107.4</v>
      </c>
      <c r="H46" s="30">
        <v>973892.6</v>
      </c>
    </row>
    <row r="47" spans="1:8">
      <c r="A47" s="27">
        <v>5</v>
      </c>
      <c r="B47" s="28">
        <v>100000364874</v>
      </c>
      <c r="C47" s="27">
        <v>0</v>
      </c>
      <c r="D47" s="29" t="s">
        <v>2528</v>
      </c>
      <c r="E47" s="29" t="s">
        <v>2529</v>
      </c>
      <c r="F47" s="30">
        <v>500000</v>
      </c>
      <c r="G47" s="30">
        <v>-34849.32</v>
      </c>
      <c r="H47" s="30">
        <v>465150.68</v>
      </c>
    </row>
    <row r="48" spans="1:8">
      <c r="A48" s="27">
        <v>6</v>
      </c>
      <c r="B48" s="28">
        <v>100000364879</v>
      </c>
      <c r="C48" s="27">
        <v>0</v>
      </c>
      <c r="D48" s="29" t="s">
        <v>2528</v>
      </c>
      <c r="E48" s="29" t="s">
        <v>2530</v>
      </c>
      <c r="F48" s="30">
        <v>487525</v>
      </c>
      <c r="G48" s="30">
        <v>-33979.83</v>
      </c>
      <c r="H48" s="30">
        <v>453545.17</v>
      </c>
    </row>
    <row r="49" spans="1:11">
      <c r="A49" s="27">
        <v>7</v>
      </c>
      <c r="B49" s="28">
        <v>100000376539</v>
      </c>
      <c r="C49" s="27">
        <v>0</v>
      </c>
      <c r="D49" s="29" t="s">
        <v>2531</v>
      </c>
      <c r="E49" s="29" t="s">
        <v>2532</v>
      </c>
      <c r="F49" s="30">
        <v>5459000</v>
      </c>
      <c r="G49" s="30">
        <v>-284765.37</v>
      </c>
      <c r="H49" s="30">
        <v>5174234.63</v>
      </c>
    </row>
    <row r="50" spans="1:11">
      <c r="A50" s="269" t="s">
        <v>65</v>
      </c>
      <c r="B50" s="269"/>
      <c r="C50" s="269"/>
      <c r="D50" s="269"/>
      <c r="E50" s="269"/>
      <c r="F50" s="32">
        <f>SUM(F43:F49)</f>
        <v>9993725</v>
      </c>
      <c r="G50" s="32">
        <f t="shared" ref="G50:H50" si="6">SUM(G43:G49)</f>
        <v>-1013692.1299999999</v>
      </c>
      <c r="H50" s="32">
        <f t="shared" si="6"/>
        <v>8980032.870000001</v>
      </c>
      <c r="I50" s="8">
        <v>9993725</v>
      </c>
      <c r="J50" s="8">
        <v>-1013692.13</v>
      </c>
      <c r="K50" s="8">
        <v>8980032.8699999992</v>
      </c>
    </row>
    <row r="51" spans="1:11">
      <c r="I51" s="8">
        <f>I50-F50</f>
        <v>0</v>
      </c>
      <c r="J51" s="8">
        <f t="shared" ref="J51:K51" si="7">J50-G50</f>
        <v>0</v>
      </c>
      <c r="K51" s="8">
        <f t="shared" si="7"/>
        <v>0</v>
      </c>
    </row>
    <row r="54" spans="1:11">
      <c r="A54" s="34" t="s">
        <v>68</v>
      </c>
    </row>
    <row r="55" spans="1:11">
      <c r="A55" s="142" t="s">
        <v>1</v>
      </c>
      <c r="B55" s="142" t="s">
        <v>33</v>
      </c>
      <c r="C55" s="142" t="s">
        <v>34</v>
      </c>
      <c r="D55" s="65" t="s">
        <v>35</v>
      </c>
      <c r="E55" s="65" t="s">
        <v>36</v>
      </c>
      <c r="F55" s="65" t="s">
        <v>37</v>
      </c>
      <c r="G55" s="65" t="s">
        <v>38</v>
      </c>
      <c r="H55" s="65" t="s">
        <v>39</v>
      </c>
    </row>
    <row r="56" spans="1:11">
      <c r="A56" s="27">
        <v>1</v>
      </c>
      <c r="B56" s="28">
        <v>100000157963</v>
      </c>
      <c r="C56" s="27">
        <v>0</v>
      </c>
      <c r="D56" s="29" t="s">
        <v>2111</v>
      </c>
      <c r="E56" s="29" t="s">
        <v>2539</v>
      </c>
      <c r="F56" s="30">
        <v>51000</v>
      </c>
      <c r="G56" s="30">
        <v>-27060.27</v>
      </c>
      <c r="H56" s="30">
        <v>23939.73</v>
      </c>
    </row>
    <row r="57" spans="1:11">
      <c r="A57" s="27">
        <v>2</v>
      </c>
      <c r="B57" s="28">
        <v>100000159167</v>
      </c>
      <c r="C57" s="27">
        <v>0</v>
      </c>
      <c r="D57" s="29" t="s">
        <v>2540</v>
      </c>
      <c r="E57" s="29" t="s">
        <v>2541</v>
      </c>
      <c r="F57" s="30">
        <v>31500</v>
      </c>
      <c r="G57" s="30">
        <v>-16512.330000000002</v>
      </c>
      <c r="H57" s="30">
        <v>14987.67</v>
      </c>
    </row>
    <row r="58" spans="1:11">
      <c r="A58" s="27">
        <v>3</v>
      </c>
      <c r="B58" s="28">
        <v>100000159168</v>
      </c>
      <c r="C58" s="27">
        <v>0</v>
      </c>
      <c r="D58" s="29" t="s">
        <v>2540</v>
      </c>
      <c r="E58" s="29" t="s">
        <v>2542</v>
      </c>
      <c r="F58" s="30">
        <v>17500</v>
      </c>
      <c r="G58" s="30">
        <v>-9173.51</v>
      </c>
      <c r="H58" s="30">
        <v>8326.49</v>
      </c>
    </row>
    <row r="59" spans="1:11">
      <c r="A59" s="27">
        <v>4</v>
      </c>
      <c r="B59" s="28">
        <v>100000159169</v>
      </c>
      <c r="C59" s="27">
        <v>0</v>
      </c>
      <c r="D59" s="29" t="s">
        <v>2540</v>
      </c>
      <c r="E59" s="29" t="s">
        <v>2543</v>
      </c>
      <c r="F59" s="30">
        <v>26000</v>
      </c>
      <c r="G59" s="30">
        <v>-13629.23</v>
      </c>
      <c r="H59" s="30">
        <v>12370.77</v>
      </c>
    </row>
    <row r="60" spans="1:11">
      <c r="A60" s="27">
        <v>5</v>
      </c>
      <c r="B60" s="28">
        <v>100000159171</v>
      </c>
      <c r="C60" s="27">
        <v>0</v>
      </c>
      <c r="D60" s="29" t="s">
        <v>2540</v>
      </c>
      <c r="E60" s="29" t="s">
        <v>2544</v>
      </c>
      <c r="F60" s="30">
        <v>18500</v>
      </c>
      <c r="G60" s="30">
        <v>-9697.73</v>
      </c>
      <c r="H60" s="30">
        <v>8802.27</v>
      </c>
    </row>
    <row r="61" spans="1:11">
      <c r="A61" s="27">
        <v>6</v>
      </c>
      <c r="B61" s="28">
        <v>100000199717</v>
      </c>
      <c r="C61" s="27">
        <v>0</v>
      </c>
      <c r="D61" s="29" t="s">
        <v>2545</v>
      </c>
      <c r="E61" s="29" t="s">
        <v>2546</v>
      </c>
      <c r="F61" s="30">
        <v>23300</v>
      </c>
      <c r="G61" s="30">
        <v>-9293.41</v>
      </c>
      <c r="H61" s="30">
        <v>14006.59</v>
      </c>
    </row>
    <row r="62" spans="1:11">
      <c r="A62" s="27">
        <v>7</v>
      </c>
      <c r="B62" s="28">
        <v>100000199718</v>
      </c>
      <c r="C62" s="27">
        <v>0</v>
      </c>
      <c r="D62" s="29" t="s">
        <v>2545</v>
      </c>
      <c r="E62" s="29" t="s">
        <v>2546</v>
      </c>
      <c r="F62" s="30">
        <v>23300</v>
      </c>
      <c r="G62" s="30">
        <v>-9293.41</v>
      </c>
      <c r="H62" s="30">
        <v>14006.59</v>
      </c>
    </row>
    <row r="63" spans="1:11">
      <c r="A63" s="27">
        <v>8</v>
      </c>
      <c r="B63" s="28">
        <v>100000199719</v>
      </c>
      <c r="C63" s="27">
        <v>0</v>
      </c>
      <c r="D63" s="29" t="s">
        <v>2545</v>
      </c>
      <c r="E63" s="29" t="s">
        <v>2546</v>
      </c>
      <c r="F63" s="30">
        <v>23300</v>
      </c>
      <c r="G63" s="30">
        <v>-9293.41</v>
      </c>
      <c r="H63" s="30">
        <v>14006.59</v>
      </c>
    </row>
    <row r="64" spans="1:11">
      <c r="A64" s="27">
        <v>9</v>
      </c>
      <c r="B64" s="28">
        <v>100000199720</v>
      </c>
      <c r="C64" s="27">
        <v>0</v>
      </c>
      <c r="D64" s="29" t="s">
        <v>2545</v>
      </c>
      <c r="E64" s="29" t="s">
        <v>2546</v>
      </c>
      <c r="F64" s="30">
        <v>23300</v>
      </c>
      <c r="G64" s="30">
        <v>-9293.41</v>
      </c>
      <c r="H64" s="30">
        <v>14006.59</v>
      </c>
    </row>
    <row r="65" spans="1:8">
      <c r="A65" s="27">
        <v>10</v>
      </c>
      <c r="B65" s="28">
        <v>100000199721</v>
      </c>
      <c r="C65" s="27">
        <v>0</v>
      </c>
      <c r="D65" s="29" t="s">
        <v>2545</v>
      </c>
      <c r="E65" s="29" t="s">
        <v>2547</v>
      </c>
      <c r="F65" s="30">
        <v>30000</v>
      </c>
      <c r="G65" s="30">
        <v>-11965.75</v>
      </c>
      <c r="H65" s="30">
        <v>18034.25</v>
      </c>
    </row>
    <row r="66" spans="1:8">
      <c r="A66" s="27">
        <v>11</v>
      </c>
      <c r="B66" s="28">
        <v>100000199722</v>
      </c>
      <c r="C66" s="27">
        <v>0</v>
      </c>
      <c r="D66" s="29" t="s">
        <v>2545</v>
      </c>
      <c r="E66" s="29" t="s">
        <v>2547</v>
      </c>
      <c r="F66" s="30">
        <v>30000</v>
      </c>
      <c r="G66" s="30">
        <v>-11965.75</v>
      </c>
      <c r="H66" s="30">
        <v>18034.25</v>
      </c>
    </row>
    <row r="67" spans="1:8">
      <c r="A67" s="27">
        <v>12</v>
      </c>
      <c r="B67" s="28">
        <v>100000364287</v>
      </c>
      <c r="C67" s="27">
        <v>0</v>
      </c>
      <c r="D67" s="29" t="s">
        <v>2548</v>
      </c>
      <c r="E67" s="29" t="s">
        <v>2549</v>
      </c>
      <c r="F67" s="30">
        <v>7500</v>
      </c>
      <c r="G67" s="30">
        <v>-1597.6</v>
      </c>
      <c r="H67" s="30">
        <v>5902.4</v>
      </c>
    </row>
    <row r="68" spans="1:8">
      <c r="A68" s="27">
        <v>13</v>
      </c>
      <c r="B68" s="28">
        <v>100000364288</v>
      </c>
      <c r="C68" s="27">
        <v>0</v>
      </c>
      <c r="D68" s="29" t="s">
        <v>2548</v>
      </c>
      <c r="E68" s="29" t="s">
        <v>2550</v>
      </c>
      <c r="F68" s="30">
        <v>7500</v>
      </c>
      <c r="G68" s="30">
        <v>-1597.6</v>
      </c>
      <c r="H68" s="30">
        <v>5902.4</v>
      </c>
    </row>
    <row r="69" spans="1:8">
      <c r="A69" s="27">
        <v>14</v>
      </c>
      <c r="B69" s="28">
        <v>100000364289</v>
      </c>
      <c r="C69" s="27">
        <v>0</v>
      </c>
      <c r="D69" s="29" t="s">
        <v>2548</v>
      </c>
      <c r="E69" s="29" t="s">
        <v>2551</v>
      </c>
      <c r="F69" s="30">
        <v>7500</v>
      </c>
      <c r="G69" s="30">
        <v>-1597.6</v>
      </c>
      <c r="H69" s="30">
        <v>5902.4</v>
      </c>
    </row>
    <row r="70" spans="1:8">
      <c r="A70" s="27">
        <v>15</v>
      </c>
      <c r="B70" s="28">
        <v>100000364290</v>
      </c>
      <c r="C70" s="27">
        <v>0</v>
      </c>
      <c r="D70" s="29" t="s">
        <v>2548</v>
      </c>
      <c r="E70" s="29" t="s">
        <v>2552</v>
      </c>
      <c r="F70" s="30">
        <v>7500</v>
      </c>
      <c r="G70" s="30">
        <v>-1597.6</v>
      </c>
      <c r="H70" s="30">
        <v>5902.4</v>
      </c>
    </row>
    <row r="71" spans="1:8">
      <c r="A71" s="27">
        <v>16</v>
      </c>
      <c r="B71" s="28">
        <v>100000364291</v>
      </c>
      <c r="C71" s="27">
        <v>0</v>
      </c>
      <c r="D71" s="29" t="s">
        <v>2548</v>
      </c>
      <c r="E71" s="29" t="s">
        <v>2553</v>
      </c>
      <c r="F71" s="30">
        <v>7500</v>
      </c>
      <c r="G71" s="30">
        <v>-1597.6</v>
      </c>
      <c r="H71" s="30">
        <v>5902.4</v>
      </c>
    </row>
    <row r="72" spans="1:8">
      <c r="A72" s="27">
        <v>17</v>
      </c>
      <c r="B72" s="28">
        <v>100000364292</v>
      </c>
      <c r="C72" s="27">
        <v>0</v>
      </c>
      <c r="D72" s="29" t="s">
        <v>2548</v>
      </c>
      <c r="E72" s="29" t="s">
        <v>2554</v>
      </c>
      <c r="F72" s="30">
        <v>7500</v>
      </c>
      <c r="G72" s="30">
        <v>-1597.6</v>
      </c>
      <c r="H72" s="30">
        <v>5902.4</v>
      </c>
    </row>
    <row r="73" spans="1:8">
      <c r="A73" s="27">
        <v>18</v>
      </c>
      <c r="B73" s="28">
        <v>100000364293</v>
      </c>
      <c r="C73" s="27">
        <v>0</v>
      </c>
      <c r="D73" s="29" t="s">
        <v>2548</v>
      </c>
      <c r="E73" s="29" t="s">
        <v>2555</v>
      </c>
      <c r="F73" s="30">
        <v>7500</v>
      </c>
      <c r="G73" s="30">
        <v>-1597.6</v>
      </c>
      <c r="H73" s="30">
        <v>5902.4</v>
      </c>
    </row>
    <row r="74" spans="1:8">
      <c r="A74" s="27">
        <v>19</v>
      </c>
      <c r="B74" s="28">
        <v>100000364294</v>
      </c>
      <c r="C74" s="27">
        <v>0</v>
      </c>
      <c r="D74" s="29" t="s">
        <v>2548</v>
      </c>
      <c r="E74" s="29" t="s">
        <v>2556</v>
      </c>
      <c r="F74" s="30">
        <v>7500</v>
      </c>
      <c r="G74" s="30">
        <v>-1597.6</v>
      </c>
      <c r="H74" s="30">
        <v>5902.4</v>
      </c>
    </row>
    <row r="75" spans="1:8">
      <c r="A75" s="27">
        <v>20</v>
      </c>
      <c r="B75" s="28">
        <v>100000364295</v>
      </c>
      <c r="C75" s="27">
        <v>0</v>
      </c>
      <c r="D75" s="29" t="s">
        <v>2548</v>
      </c>
      <c r="E75" s="29" t="s">
        <v>2564</v>
      </c>
      <c r="F75" s="30">
        <v>5500</v>
      </c>
      <c r="G75" s="30">
        <v>-1171.58</v>
      </c>
      <c r="H75" s="30">
        <v>4328.42</v>
      </c>
    </row>
    <row r="76" spans="1:8">
      <c r="A76" s="27">
        <v>21</v>
      </c>
      <c r="B76" s="28">
        <v>100000364296</v>
      </c>
      <c r="C76" s="27">
        <v>0</v>
      </c>
      <c r="D76" s="29" t="s">
        <v>2548</v>
      </c>
      <c r="E76" s="29" t="s">
        <v>2565</v>
      </c>
      <c r="F76" s="30">
        <v>5500</v>
      </c>
      <c r="G76" s="30">
        <v>-1171.58</v>
      </c>
      <c r="H76" s="30">
        <v>4328.42</v>
      </c>
    </row>
    <row r="77" spans="1:8">
      <c r="A77" s="27">
        <v>22</v>
      </c>
      <c r="B77" s="28">
        <v>100000364297</v>
      </c>
      <c r="C77" s="27">
        <v>0</v>
      </c>
      <c r="D77" s="29" t="s">
        <v>2548</v>
      </c>
      <c r="E77" s="29" t="s">
        <v>2566</v>
      </c>
      <c r="F77" s="30">
        <v>5500</v>
      </c>
      <c r="G77" s="30">
        <v>-1171.58</v>
      </c>
      <c r="H77" s="30">
        <v>4328.42</v>
      </c>
    </row>
    <row r="78" spans="1:8">
      <c r="A78" s="27">
        <v>23</v>
      </c>
      <c r="B78" s="28">
        <v>100000364298</v>
      </c>
      <c r="C78" s="27">
        <v>0</v>
      </c>
      <c r="D78" s="29" t="s">
        <v>2548</v>
      </c>
      <c r="E78" s="29" t="s">
        <v>2567</v>
      </c>
      <c r="F78" s="30">
        <v>5500</v>
      </c>
      <c r="G78" s="30">
        <v>-1171.58</v>
      </c>
      <c r="H78" s="30">
        <v>4328.42</v>
      </c>
    </row>
    <row r="79" spans="1:8">
      <c r="A79" s="27">
        <v>24</v>
      </c>
      <c r="B79" s="28">
        <v>100000364299</v>
      </c>
      <c r="C79" s="27">
        <v>0</v>
      </c>
      <c r="D79" s="29" t="s">
        <v>2548</v>
      </c>
      <c r="E79" s="29" t="s">
        <v>2568</v>
      </c>
      <c r="F79" s="30">
        <v>5500</v>
      </c>
      <c r="G79" s="30">
        <v>-1171.58</v>
      </c>
      <c r="H79" s="30">
        <v>4328.42</v>
      </c>
    </row>
    <row r="80" spans="1:8">
      <c r="A80" s="27">
        <v>25</v>
      </c>
      <c r="B80" s="28">
        <v>100000364300</v>
      </c>
      <c r="C80" s="27">
        <v>0</v>
      </c>
      <c r="D80" s="29" t="s">
        <v>2548</v>
      </c>
      <c r="E80" s="29" t="s">
        <v>2569</v>
      </c>
      <c r="F80" s="30">
        <v>5500</v>
      </c>
      <c r="G80" s="30">
        <v>-1171.58</v>
      </c>
      <c r="H80" s="30">
        <v>4328.42</v>
      </c>
    </row>
    <row r="81" spans="1:8">
      <c r="A81" s="27">
        <v>26</v>
      </c>
      <c r="B81" s="28">
        <v>100000364301</v>
      </c>
      <c r="C81" s="27">
        <v>0</v>
      </c>
      <c r="D81" s="29" t="s">
        <v>2548</v>
      </c>
      <c r="E81" s="29" t="s">
        <v>2570</v>
      </c>
      <c r="F81" s="30">
        <v>5000</v>
      </c>
      <c r="G81" s="30">
        <v>-1065.07</v>
      </c>
      <c r="H81" s="30">
        <v>3934.93</v>
      </c>
    </row>
    <row r="82" spans="1:8">
      <c r="A82" s="27">
        <v>27</v>
      </c>
      <c r="B82" s="28">
        <v>100000364302</v>
      </c>
      <c r="C82" s="27">
        <v>0</v>
      </c>
      <c r="D82" s="29" t="s">
        <v>2548</v>
      </c>
      <c r="E82" s="29" t="s">
        <v>2557</v>
      </c>
      <c r="F82" s="30">
        <v>5000</v>
      </c>
      <c r="G82" s="30">
        <v>-1065.07</v>
      </c>
      <c r="H82" s="30">
        <v>3934.93</v>
      </c>
    </row>
    <row r="83" spans="1:8">
      <c r="A83" s="27">
        <v>28</v>
      </c>
      <c r="B83" s="28">
        <v>100000364303</v>
      </c>
      <c r="C83" s="27">
        <v>0</v>
      </c>
      <c r="D83" s="29" t="s">
        <v>2548</v>
      </c>
      <c r="E83" s="29" t="s">
        <v>2558</v>
      </c>
      <c r="F83" s="30">
        <v>5000</v>
      </c>
      <c r="G83" s="30">
        <v>-1065.07</v>
      </c>
      <c r="H83" s="30">
        <v>3934.93</v>
      </c>
    </row>
    <row r="84" spans="1:8">
      <c r="A84" s="27">
        <v>29</v>
      </c>
      <c r="B84" s="28">
        <v>100000364304</v>
      </c>
      <c r="C84" s="27">
        <v>0</v>
      </c>
      <c r="D84" s="29" t="s">
        <v>2548</v>
      </c>
      <c r="E84" s="29" t="s">
        <v>2559</v>
      </c>
      <c r="F84" s="30">
        <v>5000</v>
      </c>
      <c r="G84" s="30">
        <v>-1065.07</v>
      </c>
      <c r="H84" s="30">
        <v>3934.93</v>
      </c>
    </row>
    <row r="85" spans="1:8">
      <c r="A85" s="27">
        <v>30</v>
      </c>
      <c r="B85" s="28">
        <v>100000364305</v>
      </c>
      <c r="C85" s="27">
        <v>0</v>
      </c>
      <c r="D85" s="29" t="s">
        <v>2548</v>
      </c>
      <c r="E85" s="29" t="s">
        <v>2560</v>
      </c>
      <c r="F85" s="30">
        <v>5000</v>
      </c>
      <c r="G85" s="30">
        <v>-1065.07</v>
      </c>
      <c r="H85" s="30">
        <v>3934.93</v>
      </c>
    </row>
    <row r="86" spans="1:8">
      <c r="A86" s="27">
        <v>31</v>
      </c>
      <c r="B86" s="28">
        <v>100000364306</v>
      </c>
      <c r="C86" s="27">
        <v>0</v>
      </c>
      <c r="D86" s="29" t="s">
        <v>2548</v>
      </c>
      <c r="E86" s="29" t="s">
        <v>2561</v>
      </c>
      <c r="F86" s="30">
        <v>5000</v>
      </c>
      <c r="G86" s="30">
        <v>-1065.07</v>
      </c>
      <c r="H86" s="30">
        <v>3934.93</v>
      </c>
    </row>
    <row r="87" spans="1:8">
      <c r="A87" s="27">
        <v>32</v>
      </c>
      <c r="B87" s="28">
        <v>100000364307</v>
      </c>
      <c r="C87" s="27">
        <v>0</v>
      </c>
      <c r="D87" s="29" t="s">
        <v>2548</v>
      </c>
      <c r="E87" s="29" t="s">
        <v>2562</v>
      </c>
      <c r="F87" s="30">
        <v>5000</v>
      </c>
      <c r="G87" s="30">
        <v>-1065.07</v>
      </c>
      <c r="H87" s="30">
        <v>3934.93</v>
      </c>
    </row>
    <row r="88" spans="1:8">
      <c r="A88" s="27">
        <v>33</v>
      </c>
      <c r="B88" s="28">
        <v>100000364308</v>
      </c>
      <c r="C88" s="27">
        <v>0</v>
      </c>
      <c r="D88" s="29" t="s">
        <v>2548</v>
      </c>
      <c r="E88" s="29" t="s">
        <v>2563</v>
      </c>
      <c r="F88" s="30">
        <v>5000</v>
      </c>
      <c r="G88" s="30">
        <v>-1065.07</v>
      </c>
      <c r="H88" s="30">
        <v>3934.93</v>
      </c>
    </row>
    <row r="89" spans="1:8">
      <c r="A89" s="27">
        <v>34</v>
      </c>
      <c r="B89" s="28">
        <v>100000464000</v>
      </c>
      <c r="C89" s="27">
        <v>0</v>
      </c>
      <c r="D89" s="29" t="s">
        <v>2571</v>
      </c>
      <c r="E89" s="29" t="s">
        <v>2572</v>
      </c>
      <c r="F89" s="30">
        <v>350000</v>
      </c>
      <c r="G89" s="30">
        <v>-8510.27</v>
      </c>
      <c r="H89" s="30">
        <v>341489.73</v>
      </c>
    </row>
    <row r="90" spans="1:8">
      <c r="A90" s="27">
        <v>35</v>
      </c>
      <c r="B90" s="28">
        <v>100000469192</v>
      </c>
      <c r="C90" s="27">
        <v>0</v>
      </c>
      <c r="D90" s="29" t="s">
        <v>116</v>
      </c>
      <c r="E90" s="29" t="s">
        <v>1102</v>
      </c>
      <c r="F90" s="30">
        <v>17380</v>
      </c>
      <c r="G90" s="29">
        <v>-83.33</v>
      </c>
      <c r="H90" s="30">
        <v>17296.669999999998</v>
      </c>
    </row>
    <row r="91" spans="1:8">
      <c r="A91" s="27">
        <v>36</v>
      </c>
      <c r="B91" s="28">
        <v>100000469193</v>
      </c>
      <c r="C91" s="27">
        <v>0</v>
      </c>
      <c r="D91" s="29" t="s">
        <v>116</v>
      </c>
      <c r="E91" s="29" t="s">
        <v>1102</v>
      </c>
      <c r="F91" s="30">
        <v>17380</v>
      </c>
      <c r="G91" s="29">
        <v>-83.33</v>
      </c>
      <c r="H91" s="30">
        <v>17296.669999999998</v>
      </c>
    </row>
    <row r="92" spans="1:8">
      <c r="A92" s="269" t="s">
        <v>68</v>
      </c>
      <c r="B92" s="269"/>
      <c r="C92" s="269"/>
      <c r="D92" s="269"/>
      <c r="E92" s="269"/>
      <c r="F92" s="32">
        <f>SUM(F56:F91)</f>
        <v>815460</v>
      </c>
      <c r="G92" s="32">
        <f t="shared" ref="G92:H92" si="8">SUM(G56:G91)</f>
        <v>-174185.98</v>
      </c>
      <c r="H92" s="32">
        <f t="shared" si="8"/>
        <v>641274.02</v>
      </c>
    </row>
    <row r="94" spans="1:8">
      <c r="A94" s="34" t="s">
        <v>123</v>
      </c>
    </row>
    <row r="95" spans="1:8">
      <c r="A95" s="142" t="s">
        <v>1</v>
      </c>
      <c r="B95" s="142" t="s">
        <v>33</v>
      </c>
      <c r="C95" s="142" t="s">
        <v>34</v>
      </c>
      <c r="D95" s="65" t="s">
        <v>35</v>
      </c>
      <c r="E95" s="65" t="s">
        <v>36</v>
      </c>
      <c r="F95" s="65" t="s">
        <v>37</v>
      </c>
      <c r="G95" s="65" t="s">
        <v>38</v>
      </c>
      <c r="H95" s="65" t="s">
        <v>39</v>
      </c>
    </row>
    <row r="96" spans="1:8">
      <c r="A96" s="27">
        <v>1</v>
      </c>
      <c r="B96" s="28">
        <v>100000004496</v>
      </c>
      <c r="C96" s="27">
        <v>0</v>
      </c>
      <c r="D96" s="29" t="s">
        <v>357</v>
      </c>
      <c r="E96" s="29" t="s">
        <v>12</v>
      </c>
      <c r="F96" s="30">
        <v>71700</v>
      </c>
      <c r="G96" s="30">
        <v>-71699</v>
      </c>
      <c r="H96" s="39">
        <v>1</v>
      </c>
    </row>
    <row r="97" spans="1:11">
      <c r="A97" s="27">
        <v>2</v>
      </c>
      <c r="B97" s="28">
        <v>100000062347</v>
      </c>
      <c r="C97" s="27">
        <v>0</v>
      </c>
      <c r="D97" s="29" t="s">
        <v>2533</v>
      </c>
      <c r="E97" s="29" t="s">
        <v>96</v>
      </c>
      <c r="F97" s="30">
        <v>10700</v>
      </c>
      <c r="G97" s="30">
        <v>-10699</v>
      </c>
      <c r="H97" s="39">
        <v>1</v>
      </c>
    </row>
    <row r="98" spans="1:11">
      <c r="A98" s="27">
        <v>3</v>
      </c>
      <c r="B98" s="28">
        <v>100000062348</v>
      </c>
      <c r="C98" s="27">
        <v>0</v>
      </c>
      <c r="D98" s="29" t="s">
        <v>2534</v>
      </c>
      <c r="E98" s="29" t="s">
        <v>96</v>
      </c>
      <c r="F98" s="30">
        <v>10700</v>
      </c>
      <c r="G98" s="30">
        <v>-10699</v>
      </c>
      <c r="H98" s="39">
        <v>1</v>
      </c>
    </row>
    <row r="99" spans="1:11">
      <c r="A99" s="27">
        <v>4</v>
      </c>
      <c r="B99" s="28">
        <v>100000070138</v>
      </c>
      <c r="C99" s="27">
        <v>0</v>
      </c>
      <c r="D99" s="29" t="s">
        <v>2535</v>
      </c>
      <c r="E99" s="29" t="s">
        <v>2536</v>
      </c>
      <c r="F99" s="30">
        <v>5352.56</v>
      </c>
      <c r="G99" s="30">
        <v>-5351.56</v>
      </c>
      <c r="H99" s="39">
        <v>1</v>
      </c>
    </row>
    <row r="100" spans="1:11">
      <c r="A100" s="27">
        <v>5</v>
      </c>
      <c r="B100" s="28">
        <v>100000070139</v>
      </c>
      <c r="C100" s="27">
        <v>0</v>
      </c>
      <c r="D100" s="29" t="s">
        <v>2535</v>
      </c>
      <c r="E100" s="29" t="s">
        <v>2537</v>
      </c>
      <c r="F100" s="30">
        <v>53525.599999999999</v>
      </c>
      <c r="G100" s="30">
        <v>-53524.6</v>
      </c>
      <c r="H100" s="39">
        <v>1</v>
      </c>
    </row>
    <row r="101" spans="1:11">
      <c r="A101" s="27">
        <v>6</v>
      </c>
      <c r="B101" s="28">
        <v>100000070140</v>
      </c>
      <c r="C101" s="27">
        <v>0</v>
      </c>
      <c r="D101" s="29" t="s">
        <v>2535</v>
      </c>
      <c r="E101" s="29" t="s">
        <v>2538</v>
      </c>
      <c r="F101" s="30">
        <v>25104.55</v>
      </c>
      <c r="G101" s="30">
        <v>-25103.55</v>
      </c>
      <c r="H101" s="39">
        <v>1</v>
      </c>
    </row>
    <row r="102" spans="1:11">
      <c r="A102" s="269" t="s">
        <v>123</v>
      </c>
      <c r="B102" s="269"/>
      <c r="C102" s="269"/>
      <c r="D102" s="269"/>
      <c r="E102" s="269"/>
      <c r="F102" s="32">
        <f>SUM(F96:F101)</f>
        <v>177082.71</v>
      </c>
      <c r="G102" s="32">
        <f t="shared" ref="G102:H102" si="9">SUM(G96:G101)</f>
        <v>-177076.71</v>
      </c>
      <c r="H102" s="32">
        <f t="shared" si="9"/>
        <v>6</v>
      </c>
    </row>
    <row r="103" spans="1:11">
      <c r="A103" s="262" t="s">
        <v>56</v>
      </c>
      <c r="B103" s="262"/>
      <c r="C103" s="262"/>
      <c r="D103" s="262"/>
      <c r="E103" s="262"/>
      <c r="F103" s="32">
        <f>F102+F92</f>
        <v>992542.71</v>
      </c>
      <c r="G103" s="32">
        <f t="shared" ref="G103:H103" si="10">G102+G92</f>
        <v>-351262.69</v>
      </c>
      <c r="H103" s="32">
        <f t="shared" si="10"/>
        <v>641280.02</v>
      </c>
      <c r="I103" s="8">
        <v>992542.71</v>
      </c>
      <c r="J103" s="8">
        <v>-351262.69</v>
      </c>
      <c r="K103" s="8">
        <v>641280.02</v>
      </c>
    </row>
    <row r="104" spans="1:11">
      <c r="I104" s="8">
        <f>I103-F103</f>
        <v>0</v>
      </c>
      <c r="J104" s="8">
        <f t="shared" ref="J104:K104" si="11">J103-G103</f>
        <v>0</v>
      </c>
      <c r="K104" s="8">
        <f t="shared" si="11"/>
        <v>0</v>
      </c>
    </row>
    <row r="107" spans="1:11">
      <c r="A107" s="34" t="s">
        <v>296</v>
      </c>
    </row>
    <row r="108" spans="1:11">
      <c r="A108" s="142" t="s">
        <v>1</v>
      </c>
      <c r="B108" s="142" t="s">
        <v>33</v>
      </c>
      <c r="C108" s="142" t="s">
        <v>34</v>
      </c>
      <c r="D108" s="65" t="s">
        <v>35</v>
      </c>
      <c r="E108" s="65" t="s">
        <v>36</v>
      </c>
      <c r="F108" s="65" t="s">
        <v>37</v>
      </c>
      <c r="G108" s="65" t="s">
        <v>38</v>
      </c>
      <c r="H108" s="65" t="s">
        <v>39</v>
      </c>
    </row>
    <row r="109" spans="1:11">
      <c r="A109" s="27">
        <v>1</v>
      </c>
      <c r="B109" s="28">
        <v>100000167683</v>
      </c>
      <c r="C109" s="27">
        <v>0</v>
      </c>
      <c r="D109" s="29" t="s">
        <v>2580</v>
      </c>
      <c r="E109" s="29" t="s">
        <v>2581</v>
      </c>
      <c r="F109" s="30">
        <v>896000</v>
      </c>
      <c r="G109" s="30">
        <v>-681819.18</v>
      </c>
      <c r="H109" s="30">
        <v>214180.82</v>
      </c>
    </row>
    <row r="110" spans="1:11">
      <c r="A110" s="27">
        <v>2</v>
      </c>
      <c r="B110" s="28">
        <v>100000172454</v>
      </c>
      <c r="C110" s="27">
        <v>0</v>
      </c>
      <c r="D110" s="29" t="s">
        <v>2582</v>
      </c>
      <c r="E110" s="29" t="s">
        <v>2583</v>
      </c>
      <c r="F110" s="30">
        <v>1260000</v>
      </c>
      <c r="G110" s="30">
        <v>-938527.4</v>
      </c>
      <c r="H110" s="30">
        <v>321472.59999999998</v>
      </c>
    </row>
    <row r="111" spans="1:11">
      <c r="A111" s="27">
        <v>3</v>
      </c>
      <c r="B111" s="28">
        <v>100000317716</v>
      </c>
      <c r="C111" s="27">
        <v>0</v>
      </c>
      <c r="D111" s="29" t="s">
        <v>2186</v>
      </c>
      <c r="E111" s="29" t="s">
        <v>2584</v>
      </c>
      <c r="F111" s="30">
        <v>1213000</v>
      </c>
      <c r="G111" s="30">
        <v>-328174.65999999997</v>
      </c>
      <c r="H111" s="30">
        <v>884825.34</v>
      </c>
    </row>
    <row r="112" spans="1:11">
      <c r="A112" s="27">
        <v>4</v>
      </c>
      <c r="B112" s="28">
        <v>100000317718</v>
      </c>
      <c r="C112" s="27">
        <v>0</v>
      </c>
      <c r="D112" s="29" t="s">
        <v>2585</v>
      </c>
      <c r="E112" s="29" t="s">
        <v>2586</v>
      </c>
      <c r="F112" s="30">
        <v>1213000</v>
      </c>
      <c r="G112" s="30">
        <v>-327343.84000000003</v>
      </c>
      <c r="H112" s="30">
        <v>885656.16</v>
      </c>
    </row>
    <row r="113" spans="1:11">
      <c r="A113" s="27">
        <v>5</v>
      </c>
      <c r="B113" s="28">
        <v>100000373292</v>
      </c>
      <c r="C113" s="27">
        <v>0</v>
      </c>
      <c r="D113" s="29" t="s">
        <v>429</v>
      </c>
      <c r="E113" s="29" t="s">
        <v>2587</v>
      </c>
      <c r="F113" s="30">
        <v>485292</v>
      </c>
      <c r="G113" s="30">
        <v>-204443.95</v>
      </c>
      <c r="H113" s="30">
        <v>280848.05</v>
      </c>
    </row>
    <row r="114" spans="1:11">
      <c r="A114" s="27"/>
      <c r="B114" s="28">
        <v>100000373292</v>
      </c>
      <c r="C114" s="31">
        <v>1</v>
      </c>
      <c r="D114" s="29" t="s">
        <v>429</v>
      </c>
      <c r="E114" s="29" t="s">
        <v>2587</v>
      </c>
      <c r="F114" s="30">
        <v>740708</v>
      </c>
      <c r="G114" s="30">
        <v>-740707</v>
      </c>
      <c r="H114" s="39">
        <v>1</v>
      </c>
    </row>
    <row r="115" spans="1:11">
      <c r="A115" s="27">
        <v>6</v>
      </c>
      <c r="B115" s="28">
        <v>100000462420</v>
      </c>
      <c r="C115" s="27">
        <v>0</v>
      </c>
      <c r="D115" s="29" t="s">
        <v>63</v>
      </c>
      <c r="E115" s="29" t="s">
        <v>1123</v>
      </c>
      <c r="F115" s="30">
        <v>15189500</v>
      </c>
      <c r="G115" s="30">
        <v>-590558.28</v>
      </c>
      <c r="H115" s="30">
        <v>14598941.720000001</v>
      </c>
    </row>
    <row r="116" spans="1:11">
      <c r="A116" s="269" t="s">
        <v>296</v>
      </c>
      <c r="B116" s="269"/>
      <c r="C116" s="269"/>
      <c r="D116" s="269"/>
      <c r="E116" s="269"/>
      <c r="F116" s="32">
        <f>SUM(F109:F115)</f>
        <v>20997500</v>
      </c>
      <c r="G116" s="32">
        <f t="shared" ref="G116:H116" si="12">SUM(G109:G115)</f>
        <v>-3811574.3100000005</v>
      </c>
      <c r="H116" s="32">
        <f t="shared" si="12"/>
        <v>17185925.690000001</v>
      </c>
      <c r="I116" s="8"/>
      <c r="J116" s="8"/>
      <c r="K116" s="8"/>
    </row>
    <row r="117" spans="1:11">
      <c r="B117" s="24"/>
      <c r="F117" s="8"/>
      <c r="G117" s="8"/>
      <c r="H117" s="8"/>
      <c r="I117" s="8"/>
      <c r="J117" s="8"/>
      <c r="K117" s="8"/>
    </row>
    <row r="119" spans="1:11">
      <c r="A119" s="34" t="s">
        <v>345</v>
      </c>
    </row>
    <row r="120" spans="1:11">
      <c r="A120" s="142" t="s">
        <v>1</v>
      </c>
      <c r="B120" s="142" t="s">
        <v>33</v>
      </c>
      <c r="C120" s="142" t="s">
        <v>34</v>
      </c>
      <c r="D120" s="65" t="s">
        <v>35</v>
      </c>
      <c r="E120" s="65" t="s">
        <v>36</v>
      </c>
      <c r="F120" s="65" t="s">
        <v>37</v>
      </c>
      <c r="G120" s="65" t="s">
        <v>38</v>
      </c>
      <c r="H120" s="65" t="s">
        <v>39</v>
      </c>
    </row>
    <row r="121" spans="1:11" s="202" customFormat="1">
      <c r="A121" s="206">
        <v>1</v>
      </c>
      <c r="B121" s="207">
        <v>100000004489</v>
      </c>
      <c r="C121" s="206">
        <v>0</v>
      </c>
      <c r="D121" s="208" t="s">
        <v>2573</v>
      </c>
      <c r="E121" s="208" t="s">
        <v>2574</v>
      </c>
      <c r="F121" s="199">
        <v>538900</v>
      </c>
      <c r="G121" s="199">
        <v>-538900</v>
      </c>
      <c r="H121" s="209">
        <v>0</v>
      </c>
    </row>
    <row r="122" spans="1:11">
      <c r="A122" s="27">
        <v>2</v>
      </c>
      <c r="B122" s="28">
        <v>100000039736</v>
      </c>
      <c r="C122" s="27">
        <v>0</v>
      </c>
      <c r="D122" s="29" t="s">
        <v>151</v>
      </c>
      <c r="E122" s="29" t="s">
        <v>1377</v>
      </c>
      <c r="F122" s="30">
        <v>59500</v>
      </c>
      <c r="G122" s="30">
        <v>-59499</v>
      </c>
      <c r="H122" s="39">
        <v>1</v>
      </c>
    </row>
    <row r="123" spans="1:11">
      <c r="A123" s="27">
        <v>3</v>
      </c>
      <c r="B123" s="28">
        <v>100000039738</v>
      </c>
      <c r="C123" s="27">
        <v>0</v>
      </c>
      <c r="D123" s="29" t="s">
        <v>151</v>
      </c>
      <c r="E123" s="29" t="s">
        <v>1377</v>
      </c>
      <c r="F123" s="30">
        <v>59500</v>
      </c>
      <c r="G123" s="30">
        <v>-59499</v>
      </c>
      <c r="H123" s="39">
        <v>1</v>
      </c>
    </row>
    <row r="124" spans="1:11">
      <c r="A124" s="200">
        <v>4</v>
      </c>
      <c r="B124" s="28">
        <v>100000062357</v>
      </c>
      <c r="C124" s="27">
        <v>0</v>
      </c>
      <c r="D124" s="29" t="s">
        <v>2575</v>
      </c>
      <c r="E124" s="29" t="s">
        <v>2576</v>
      </c>
      <c r="F124" s="30">
        <v>315000</v>
      </c>
      <c r="G124" s="30">
        <v>-314999</v>
      </c>
      <c r="H124" s="39">
        <v>1</v>
      </c>
    </row>
    <row r="125" spans="1:11">
      <c r="A125" s="200">
        <v>5</v>
      </c>
      <c r="B125" s="28">
        <v>100000062358</v>
      </c>
      <c r="C125" s="27">
        <v>0</v>
      </c>
      <c r="D125" s="29" t="s">
        <v>2575</v>
      </c>
      <c r="E125" s="29" t="s">
        <v>2576</v>
      </c>
      <c r="F125" s="30">
        <v>315000</v>
      </c>
      <c r="G125" s="30">
        <v>-314999</v>
      </c>
      <c r="H125" s="39">
        <v>1</v>
      </c>
    </row>
    <row r="126" spans="1:11">
      <c r="A126" s="200">
        <v>6</v>
      </c>
      <c r="B126" s="28">
        <v>100000062359</v>
      </c>
      <c r="C126" s="27">
        <v>0</v>
      </c>
      <c r="D126" s="29" t="s">
        <v>163</v>
      </c>
      <c r="E126" s="29" t="s">
        <v>2576</v>
      </c>
      <c r="F126" s="30">
        <v>315000</v>
      </c>
      <c r="G126" s="30">
        <v>-314999</v>
      </c>
      <c r="H126" s="39">
        <v>1</v>
      </c>
    </row>
    <row r="127" spans="1:11">
      <c r="A127" s="200">
        <v>7</v>
      </c>
      <c r="B127" s="28">
        <v>100000062372</v>
      </c>
      <c r="C127" s="27">
        <v>0</v>
      </c>
      <c r="D127" s="29" t="s">
        <v>2534</v>
      </c>
      <c r="E127" s="29" t="s">
        <v>1612</v>
      </c>
      <c r="F127" s="30">
        <v>739000</v>
      </c>
      <c r="G127" s="30">
        <v>-738999</v>
      </c>
      <c r="H127" s="39">
        <v>1</v>
      </c>
    </row>
    <row r="128" spans="1:11">
      <c r="A128" s="200">
        <v>8</v>
      </c>
      <c r="B128" s="28">
        <v>100000063435</v>
      </c>
      <c r="C128" s="27">
        <v>0</v>
      </c>
      <c r="D128" s="29" t="s">
        <v>2577</v>
      </c>
      <c r="E128" s="29" t="s">
        <v>2578</v>
      </c>
      <c r="F128" s="30">
        <v>577000</v>
      </c>
      <c r="G128" s="30">
        <v>-576999</v>
      </c>
      <c r="H128" s="39">
        <v>1</v>
      </c>
    </row>
    <row r="129" spans="1:11">
      <c r="A129" s="200">
        <v>9</v>
      </c>
      <c r="B129" s="28">
        <v>100000063436</v>
      </c>
      <c r="C129" s="27">
        <v>0</v>
      </c>
      <c r="D129" s="29" t="s">
        <v>2577</v>
      </c>
      <c r="E129" s="29" t="s">
        <v>2578</v>
      </c>
      <c r="F129" s="30">
        <v>577000</v>
      </c>
      <c r="G129" s="30">
        <v>-576999</v>
      </c>
      <c r="H129" s="39">
        <v>1</v>
      </c>
    </row>
    <row r="130" spans="1:11">
      <c r="A130" s="200">
        <v>10</v>
      </c>
      <c r="B130" s="28">
        <v>100000136746</v>
      </c>
      <c r="C130" s="27">
        <v>0</v>
      </c>
      <c r="D130" s="29" t="s">
        <v>1109</v>
      </c>
      <c r="E130" s="29" t="s">
        <v>2579</v>
      </c>
      <c r="F130" s="30">
        <v>599000</v>
      </c>
      <c r="G130" s="30">
        <v>-598999</v>
      </c>
      <c r="H130" s="39">
        <v>1</v>
      </c>
    </row>
    <row r="131" spans="1:11">
      <c r="A131" s="269" t="s">
        <v>345</v>
      </c>
      <c r="B131" s="269"/>
      <c r="C131" s="269"/>
      <c r="D131" s="269"/>
      <c r="E131" s="269"/>
      <c r="F131" s="32">
        <f>SUM(F121:F130)</f>
        <v>4094900</v>
      </c>
      <c r="G131" s="32">
        <f t="shared" ref="G131:H131" si="13">SUM(G121:G130)</f>
        <v>-4094891</v>
      </c>
      <c r="H131" s="32">
        <f t="shared" si="13"/>
        <v>9</v>
      </c>
    </row>
    <row r="132" spans="1:11">
      <c r="A132" s="262" t="s">
        <v>56</v>
      </c>
      <c r="B132" s="262"/>
      <c r="C132" s="262"/>
      <c r="D132" s="262"/>
      <c r="E132" s="262"/>
      <c r="F132" s="32">
        <f>F131+F116</f>
        <v>25092400</v>
      </c>
      <c r="G132" s="32">
        <f t="shared" ref="G132:H132" si="14">G131+G116</f>
        <v>-7906465.3100000005</v>
      </c>
      <c r="H132" s="32">
        <f t="shared" si="14"/>
        <v>17185934.690000001</v>
      </c>
      <c r="I132" s="8">
        <v>25092400</v>
      </c>
      <c r="J132" s="8">
        <v>-7906465.3099999996</v>
      </c>
      <c r="K132" s="8">
        <v>17185934.690000001</v>
      </c>
    </row>
    <row r="133" spans="1:11">
      <c r="A133" s="205"/>
      <c r="B133" s="205"/>
      <c r="C133" s="205"/>
      <c r="D133" s="205"/>
      <c r="E133" s="205"/>
      <c r="F133" s="8"/>
      <c r="G133" s="8"/>
      <c r="H133" s="8"/>
      <c r="I133" s="8">
        <f>I132-F132</f>
        <v>0</v>
      </c>
      <c r="J133" s="8">
        <f t="shared" ref="J133:K133" si="15">J132-G132</f>
        <v>0</v>
      </c>
      <c r="K133" s="8">
        <f t="shared" si="15"/>
        <v>0</v>
      </c>
    </row>
    <row r="134" spans="1:11">
      <c r="A134" s="205"/>
      <c r="B134" s="205"/>
      <c r="C134" s="205"/>
      <c r="D134" s="205"/>
      <c r="E134" s="205"/>
      <c r="F134" s="8"/>
      <c r="G134" s="8"/>
      <c r="H134" s="8"/>
      <c r="I134" s="8"/>
      <c r="J134" s="8"/>
      <c r="K134" s="8"/>
    </row>
    <row r="135" spans="1:11">
      <c r="A135" s="34" t="s">
        <v>431</v>
      </c>
    </row>
    <row r="136" spans="1:11">
      <c r="A136" s="147" t="s">
        <v>1</v>
      </c>
      <c r="B136" s="147" t="s">
        <v>33</v>
      </c>
      <c r="C136" s="147" t="s">
        <v>34</v>
      </c>
      <c r="D136" s="65" t="s">
        <v>35</v>
      </c>
      <c r="E136" s="65" t="s">
        <v>36</v>
      </c>
      <c r="F136" s="65" t="s">
        <v>37</v>
      </c>
      <c r="G136" s="65" t="s">
        <v>38</v>
      </c>
      <c r="H136" s="65" t="s">
        <v>39</v>
      </c>
    </row>
    <row r="137" spans="1:11">
      <c r="A137" s="27">
        <v>1</v>
      </c>
      <c r="B137" s="28">
        <v>100000177899</v>
      </c>
      <c r="C137" s="27">
        <v>0</v>
      </c>
      <c r="D137" s="29" t="s">
        <v>2588</v>
      </c>
      <c r="E137" s="29" t="s">
        <v>2589</v>
      </c>
      <c r="F137" s="30">
        <v>270000</v>
      </c>
      <c r="G137" s="30">
        <v>-150682.19</v>
      </c>
      <c r="H137" s="30">
        <v>119317.81</v>
      </c>
    </row>
    <row r="138" spans="1:11">
      <c r="A138" s="27">
        <v>2</v>
      </c>
      <c r="B138" s="28">
        <v>100000312951</v>
      </c>
      <c r="C138" s="27">
        <v>0</v>
      </c>
      <c r="D138" s="29" t="s">
        <v>426</v>
      </c>
      <c r="E138" s="29" t="s">
        <v>175</v>
      </c>
      <c r="F138" s="30">
        <v>29900</v>
      </c>
      <c r="G138" s="30">
        <v>-13958.79</v>
      </c>
      <c r="H138" s="30">
        <v>15941.21</v>
      </c>
    </row>
    <row r="139" spans="1:11">
      <c r="A139" s="27">
        <v>3</v>
      </c>
      <c r="B139" s="28">
        <v>100000312952</v>
      </c>
      <c r="C139" s="27">
        <v>0</v>
      </c>
      <c r="D139" s="29" t="s">
        <v>426</v>
      </c>
      <c r="E139" s="29" t="s">
        <v>175</v>
      </c>
      <c r="F139" s="30">
        <v>29900</v>
      </c>
      <c r="G139" s="30">
        <v>-13958.79</v>
      </c>
      <c r="H139" s="30">
        <v>15941.21</v>
      </c>
    </row>
    <row r="140" spans="1:11">
      <c r="A140" s="27">
        <v>4</v>
      </c>
      <c r="B140" s="28">
        <v>100000461683</v>
      </c>
      <c r="C140" s="27">
        <v>0</v>
      </c>
      <c r="D140" s="29" t="s">
        <v>63</v>
      </c>
      <c r="E140" s="29" t="s">
        <v>2590</v>
      </c>
      <c r="F140" s="30">
        <v>1333333.33</v>
      </c>
      <c r="G140" s="30">
        <v>-32867.71</v>
      </c>
      <c r="H140" s="30">
        <v>1300465.6200000001</v>
      </c>
    </row>
    <row r="141" spans="1:11">
      <c r="A141" s="27"/>
      <c r="B141" s="28">
        <v>100000461683</v>
      </c>
      <c r="C141" s="31">
        <v>1</v>
      </c>
      <c r="D141" s="29" t="s">
        <v>63</v>
      </c>
      <c r="E141" s="29" t="s">
        <v>2590</v>
      </c>
      <c r="F141" s="30">
        <v>666666.67000000004</v>
      </c>
      <c r="G141" s="30">
        <v>-666665.67000000004</v>
      </c>
      <c r="H141" s="39">
        <v>1</v>
      </c>
    </row>
    <row r="142" spans="1:11">
      <c r="A142" s="27">
        <v>5</v>
      </c>
      <c r="B142" s="28">
        <v>100000461684</v>
      </c>
      <c r="C142" s="27">
        <v>0</v>
      </c>
      <c r="D142" s="29" t="s">
        <v>63</v>
      </c>
      <c r="E142" s="29" t="s">
        <v>2590</v>
      </c>
      <c r="F142" s="30">
        <v>1200000</v>
      </c>
      <c r="G142" s="30">
        <v>-29580.94</v>
      </c>
      <c r="H142" s="30">
        <v>1170419.06</v>
      </c>
    </row>
    <row r="143" spans="1:11">
      <c r="A143" s="27"/>
      <c r="B143" s="28">
        <v>100000461684</v>
      </c>
      <c r="C143" s="31">
        <v>1</v>
      </c>
      <c r="D143" s="29" t="s">
        <v>63</v>
      </c>
      <c r="E143" s="29" t="s">
        <v>2590</v>
      </c>
      <c r="F143" s="30">
        <v>600000</v>
      </c>
      <c r="G143" s="30">
        <v>-599999</v>
      </c>
      <c r="H143" s="39">
        <v>1</v>
      </c>
    </row>
    <row r="144" spans="1:11">
      <c r="A144" s="27">
        <v>6</v>
      </c>
      <c r="B144" s="28">
        <v>100000461685</v>
      </c>
      <c r="C144" s="27">
        <v>0</v>
      </c>
      <c r="D144" s="29" t="s">
        <v>63</v>
      </c>
      <c r="E144" s="29" t="s">
        <v>2591</v>
      </c>
      <c r="F144" s="30">
        <v>786666.67</v>
      </c>
      <c r="G144" s="30">
        <v>-19391.95</v>
      </c>
      <c r="H144" s="30">
        <v>767274.72</v>
      </c>
    </row>
    <row r="145" spans="1:11">
      <c r="A145" s="27"/>
      <c r="B145" s="28">
        <v>100000461685</v>
      </c>
      <c r="C145" s="31">
        <v>1</v>
      </c>
      <c r="D145" s="29" t="s">
        <v>63</v>
      </c>
      <c r="E145" s="29" t="s">
        <v>2591</v>
      </c>
      <c r="F145" s="30">
        <v>393333.33</v>
      </c>
      <c r="G145" s="30">
        <v>-393332.33</v>
      </c>
      <c r="H145" s="39">
        <v>1</v>
      </c>
    </row>
    <row r="146" spans="1:11">
      <c r="A146" s="27">
        <v>7</v>
      </c>
      <c r="B146" s="28">
        <v>100000461686</v>
      </c>
      <c r="C146" s="27">
        <v>0</v>
      </c>
      <c r="D146" s="29" t="s">
        <v>63</v>
      </c>
      <c r="E146" s="29" t="s">
        <v>2591</v>
      </c>
      <c r="F146" s="30">
        <v>733333.33</v>
      </c>
      <c r="G146" s="30">
        <v>-18077.240000000002</v>
      </c>
      <c r="H146" s="30">
        <v>715256.09</v>
      </c>
    </row>
    <row r="147" spans="1:11">
      <c r="A147" s="27"/>
      <c r="B147" s="28">
        <v>100000461686</v>
      </c>
      <c r="C147" s="31">
        <v>1</v>
      </c>
      <c r="D147" s="29" t="s">
        <v>63</v>
      </c>
      <c r="E147" s="29" t="s">
        <v>2591</v>
      </c>
      <c r="F147" s="30">
        <v>366666.67</v>
      </c>
      <c r="G147" s="30">
        <v>-366665.67</v>
      </c>
      <c r="H147" s="39">
        <v>1</v>
      </c>
    </row>
    <row r="148" spans="1:11">
      <c r="A148" s="27">
        <v>8</v>
      </c>
      <c r="B148" s="28">
        <v>100000461687</v>
      </c>
      <c r="C148" s="27">
        <v>0</v>
      </c>
      <c r="D148" s="29" t="s">
        <v>63</v>
      </c>
      <c r="E148" s="29" t="s">
        <v>2591</v>
      </c>
      <c r="F148" s="30">
        <v>733333.33</v>
      </c>
      <c r="G148" s="30">
        <v>-18077.240000000002</v>
      </c>
      <c r="H148" s="30">
        <v>715256.09</v>
      </c>
    </row>
    <row r="149" spans="1:11">
      <c r="A149" s="27"/>
      <c r="B149" s="28">
        <v>100000461687</v>
      </c>
      <c r="C149" s="31">
        <v>1</v>
      </c>
      <c r="D149" s="29" t="s">
        <v>63</v>
      </c>
      <c r="E149" s="29" t="s">
        <v>2591</v>
      </c>
      <c r="F149" s="30">
        <v>366666.67</v>
      </c>
      <c r="G149" s="30">
        <v>-366665.67</v>
      </c>
      <c r="H149" s="39">
        <v>1</v>
      </c>
    </row>
    <row r="150" spans="1:11">
      <c r="A150" s="27">
        <v>9</v>
      </c>
      <c r="B150" s="28">
        <v>100000461688</v>
      </c>
      <c r="C150" s="27">
        <v>0</v>
      </c>
      <c r="D150" s="29" t="s">
        <v>63</v>
      </c>
      <c r="E150" s="29" t="s">
        <v>2591</v>
      </c>
      <c r="F150" s="30">
        <v>866666.67</v>
      </c>
      <c r="G150" s="30">
        <v>-21364.01</v>
      </c>
      <c r="H150" s="30">
        <v>845302.66</v>
      </c>
    </row>
    <row r="151" spans="1:11">
      <c r="A151" s="27"/>
      <c r="B151" s="28">
        <v>100000461688</v>
      </c>
      <c r="C151" s="31">
        <v>1</v>
      </c>
      <c r="D151" s="29" t="s">
        <v>63</v>
      </c>
      <c r="E151" s="29" t="s">
        <v>2591</v>
      </c>
      <c r="F151" s="30">
        <v>433333.33</v>
      </c>
      <c r="G151" s="30">
        <v>-433332.33</v>
      </c>
      <c r="H151" s="39">
        <v>1</v>
      </c>
    </row>
    <row r="152" spans="1:11">
      <c r="A152" s="269" t="s">
        <v>431</v>
      </c>
      <c r="B152" s="269"/>
      <c r="C152" s="269"/>
      <c r="D152" s="269"/>
      <c r="E152" s="269"/>
      <c r="F152" s="32">
        <f>SUM(F137:F151)</f>
        <v>8809800</v>
      </c>
      <c r="G152" s="32">
        <f t="shared" ref="G152:H152" si="16">SUM(G137:G151)</f>
        <v>-3144619.53</v>
      </c>
      <c r="H152" s="32">
        <f t="shared" si="16"/>
        <v>5665180.4699999997</v>
      </c>
      <c r="I152" s="8">
        <v>8809800</v>
      </c>
      <c r="J152" s="8">
        <v>-3144619.53</v>
      </c>
      <c r="K152" s="8">
        <v>5665180.4699999997</v>
      </c>
    </row>
    <row r="153" spans="1:11">
      <c r="I153" s="8">
        <f>I152-F152</f>
        <v>0</v>
      </c>
      <c r="J153" s="8">
        <f t="shared" ref="J153:K153" si="17">J152-G152</f>
        <v>0</v>
      </c>
      <c r="K153" s="8">
        <f t="shared" si="17"/>
        <v>0</v>
      </c>
    </row>
    <row r="156" spans="1:11">
      <c r="A156" s="34" t="s">
        <v>521</v>
      </c>
    </row>
    <row r="157" spans="1:11">
      <c r="A157" s="147" t="s">
        <v>1</v>
      </c>
      <c r="B157" s="147" t="s">
        <v>33</v>
      </c>
      <c r="C157" s="147" t="s">
        <v>34</v>
      </c>
      <c r="D157" s="65" t="s">
        <v>35</v>
      </c>
      <c r="E157" s="65" t="s">
        <v>36</v>
      </c>
      <c r="F157" s="65" t="s">
        <v>37</v>
      </c>
      <c r="G157" s="65" t="s">
        <v>38</v>
      </c>
      <c r="H157" s="65" t="s">
        <v>39</v>
      </c>
    </row>
    <row r="158" spans="1:11">
      <c r="A158" s="27">
        <v>1</v>
      </c>
      <c r="B158" s="28">
        <v>100000149822</v>
      </c>
      <c r="C158" s="27">
        <v>0</v>
      </c>
      <c r="D158" s="29" t="s">
        <v>869</v>
      </c>
      <c r="E158" s="29" t="s">
        <v>1342</v>
      </c>
      <c r="F158" s="30">
        <v>8700</v>
      </c>
      <c r="G158" s="30">
        <v>-6104.29</v>
      </c>
      <c r="H158" s="30">
        <v>2595.71</v>
      </c>
    </row>
    <row r="159" spans="1:11">
      <c r="A159" s="27">
        <v>2</v>
      </c>
      <c r="B159" s="28">
        <v>100000149823</v>
      </c>
      <c r="C159" s="27">
        <v>0</v>
      </c>
      <c r="D159" s="29" t="s">
        <v>869</v>
      </c>
      <c r="E159" s="29" t="s">
        <v>1342</v>
      </c>
      <c r="F159" s="30">
        <v>8700</v>
      </c>
      <c r="G159" s="30">
        <v>-6104.29</v>
      </c>
      <c r="H159" s="30">
        <v>2595.71</v>
      </c>
    </row>
    <row r="160" spans="1:11">
      <c r="A160" s="27">
        <v>3</v>
      </c>
      <c r="B160" s="28">
        <v>100000149855</v>
      </c>
      <c r="C160" s="27">
        <v>0</v>
      </c>
      <c r="D160" s="29" t="s">
        <v>869</v>
      </c>
      <c r="E160" s="29" t="s">
        <v>2594</v>
      </c>
      <c r="F160" s="30">
        <v>5600</v>
      </c>
      <c r="G160" s="30">
        <v>-3929.19</v>
      </c>
      <c r="H160" s="30">
        <v>1670.81</v>
      </c>
    </row>
    <row r="161" spans="1:8">
      <c r="A161" s="27">
        <v>4</v>
      </c>
      <c r="B161" s="28">
        <v>100000149856</v>
      </c>
      <c r="C161" s="27">
        <v>0</v>
      </c>
      <c r="D161" s="29" t="s">
        <v>869</v>
      </c>
      <c r="E161" s="29" t="s">
        <v>2594</v>
      </c>
      <c r="F161" s="30">
        <v>5600</v>
      </c>
      <c r="G161" s="30">
        <v>-3929.19</v>
      </c>
      <c r="H161" s="30">
        <v>1670.81</v>
      </c>
    </row>
    <row r="162" spans="1:8">
      <c r="A162" s="27">
        <v>5</v>
      </c>
      <c r="B162" s="28">
        <v>100000159838</v>
      </c>
      <c r="C162" s="27">
        <v>0</v>
      </c>
      <c r="D162" s="29" t="s">
        <v>888</v>
      </c>
      <c r="E162" s="29" t="s">
        <v>1629</v>
      </c>
      <c r="F162" s="30">
        <v>20990</v>
      </c>
      <c r="G162" s="30">
        <v>-13036.8</v>
      </c>
      <c r="H162" s="30">
        <v>7953.2</v>
      </c>
    </row>
    <row r="163" spans="1:8">
      <c r="A163" s="27">
        <v>6</v>
      </c>
      <c r="B163" s="28">
        <v>100000159839</v>
      </c>
      <c r="C163" s="27">
        <v>0</v>
      </c>
      <c r="D163" s="29" t="s">
        <v>888</v>
      </c>
      <c r="E163" s="29" t="s">
        <v>2595</v>
      </c>
      <c r="F163" s="30">
        <v>5990</v>
      </c>
      <c r="G163" s="30">
        <v>-3720.36</v>
      </c>
      <c r="H163" s="30">
        <v>2269.64</v>
      </c>
    </row>
    <row r="164" spans="1:8">
      <c r="A164" s="27">
        <v>7</v>
      </c>
      <c r="B164" s="28">
        <v>100000159840</v>
      </c>
      <c r="C164" s="27">
        <v>0</v>
      </c>
      <c r="D164" s="29" t="s">
        <v>888</v>
      </c>
      <c r="E164" s="29" t="s">
        <v>2595</v>
      </c>
      <c r="F164" s="30">
        <v>5990</v>
      </c>
      <c r="G164" s="30">
        <v>-3720.36</v>
      </c>
      <c r="H164" s="30">
        <v>2269.64</v>
      </c>
    </row>
    <row r="165" spans="1:8">
      <c r="A165" s="27">
        <v>8</v>
      </c>
      <c r="B165" s="28">
        <v>100000177978</v>
      </c>
      <c r="C165" s="27">
        <v>0</v>
      </c>
      <c r="D165" s="29" t="s">
        <v>2597</v>
      </c>
      <c r="E165" s="29" t="s">
        <v>2598</v>
      </c>
      <c r="F165" s="30">
        <v>41500</v>
      </c>
      <c r="G165" s="30">
        <v>-23149.040000000001</v>
      </c>
      <c r="H165" s="30">
        <v>18350.96</v>
      </c>
    </row>
    <row r="166" spans="1:8">
      <c r="A166" s="27">
        <v>9</v>
      </c>
      <c r="B166" s="28">
        <v>100000177979</v>
      </c>
      <c r="C166" s="27">
        <v>0</v>
      </c>
      <c r="D166" s="29" t="s">
        <v>2597</v>
      </c>
      <c r="E166" s="29" t="s">
        <v>2598</v>
      </c>
      <c r="F166" s="30">
        <v>31500</v>
      </c>
      <c r="G166" s="30">
        <v>-17570.96</v>
      </c>
      <c r="H166" s="30">
        <v>13929.04</v>
      </c>
    </row>
    <row r="167" spans="1:8">
      <c r="A167" s="27">
        <v>10</v>
      </c>
      <c r="B167" s="28">
        <v>100000177980</v>
      </c>
      <c r="C167" s="27">
        <v>0</v>
      </c>
      <c r="D167" s="29" t="s">
        <v>2597</v>
      </c>
      <c r="E167" s="29" t="s">
        <v>2598</v>
      </c>
      <c r="F167" s="30">
        <v>31500</v>
      </c>
      <c r="G167" s="30">
        <v>-17570.96</v>
      </c>
      <c r="H167" s="30">
        <v>13929.04</v>
      </c>
    </row>
    <row r="168" spans="1:8">
      <c r="A168" s="27">
        <v>11</v>
      </c>
      <c r="B168" s="28">
        <v>100000177981</v>
      </c>
      <c r="C168" s="27">
        <v>0</v>
      </c>
      <c r="D168" s="29" t="s">
        <v>2597</v>
      </c>
      <c r="E168" s="29" t="s">
        <v>2598</v>
      </c>
      <c r="F168" s="30">
        <v>31500</v>
      </c>
      <c r="G168" s="30">
        <v>-17570.96</v>
      </c>
      <c r="H168" s="30">
        <v>13929.04</v>
      </c>
    </row>
    <row r="169" spans="1:8">
      <c r="A169" s="27">
        <v>12</v>
      </c>
      <c r="B169" s="28">
        <v>100000177982</v>
      </c>
      <c r="C169" s="27">
        <v>0</v>
      </c>
      <c r="D169" s="29" t="s">
        <v>2597</v>
      </c>
      <c r="E169" s="29" t="s">
        <v>2598</v>
      </c>
      <c r="F169" s="30">
        <v>31500</v>
      </c>
      <c r="G169" s="30">
        <v>-17570.96</v>
      </c>
      <c r="H169" s="30">
        <v>13929.04</v>
      </c>
    </row>
    <row r="170" spans="1:8">
      <c r="A170" s="27">
        <v>13</v>
      </c>
      <c r="B170" s="28">
        <v>100000177983</v>
      </c>
      <c r="C170" s="27">
        <v>0</v>
      </c>
      <c r="D170" s="29" t="s">
        <v>2597</v>
      </c>
      <c r="E170" s="29" t="s">
        <v>2598</v>
      </c>
      <c r="F170" s="30">
        <v>31500</v>
      </c>
      <c r="G170" s="30">
        <v>-17570.96</v>
      </c>
      <c r="H170" s="30">
        <v>13929.04</v>
      </c>
    </row>
    <row r="171" spans="1:8">
      <c r="A171" s="269" t="s">
        <v>521</v>
      </c>
      <c r="B171" s="269"/>
      <c r="C171" s="269"/>
      <c r="D171" s="269"/>
      <c r="E171" s="269"/>
      <c r="F171" s="32">
        <f>SUM(F158:F170)</f>
        <v>260570</v>
      </c>
      <c r="G171" s="32">
        <f t="shared" ref="G171:H171" si="18">SUM(G158:G170)</f>
        <v>-151548.31999999998</v>
      </c>
      <c r="H171" s="32">
        <f t="shared" si="18"/>
        <v>109021.68000000002</v>
      </c>
    </row>
    <row r="173" spans="1:8">
      <c r="A173" s="34" t="s">
        <v>541</v>
      </c>
    </row>
    <row r="174" spans="1:8">
      <c r="A174" s="147" t="s">
        <v>1</v>
      </c>
      <c r="B174" s="147" t="s">
        <v>33</v>
      </c>
      <c r="C174" s="147" t="s">
        <v>34</v>
      </c>
      <c r="D174" s="65" t="s">
        <v>35</v>
      </c>
      <c r="E174" s="65" t="s">
        <v>36</v>
      </c>
      <c r="F174" s="65" t="s">
        <v>37</v>
      </c>
      <c r="G174" s="65" t="s">
        <v>38</v>
      </c>
      <c r="H174" s="65" t="s">
        <v>39</v>
      </c>
    </row>
    <row r="175" spans="1:8">
      <c r="A175" s="27">
        <v>1</v>
      </c>
      <c r="B175" s="28">
        <v>100000004495</v>
      </c>
      <c r="C175" s="27">
        <v>0</v>
      </c>
      <c r="D175" s="29" t="s">
        <v>2592</v>
      </c>
      <c r="E175" s="29" t="s">
        <v>2593</v>
      </c>
      <c r="F175" s="30">
        <v>37129</v>
      </c>
      <c r="G175" s="30">
        <v>-37128</v>
      </c>
      <c r="H175" s="39">
        <v>1</v>
      </c>
    </row>
    <row r="176" spans="1:8">
      <c r="A176" s="27">
        <v>2</v>
      </c>
      <c r="B176" s="28">
        <v>100000161653</v>
      </c>
      <c r="C176" s="27">
        <v>0</v>
      </c>
      <c r="D176" s="29" t="s">
        <v>1382</v>
      </c>
      <c r="E176" s="29" t="s">
        <v>2596</v>
      </c>
      <c r="F176" s="30">
        <v>74700</v>
      </c>
      <c r="G176" s="30">
        <v>-74699</v>
      </c>
      <c r="H176" s="39">
        <v>1</v>
      </c>
    </row>
    <row r="177" spans="1:11">
      <c r="A177" s="280" t="s">
        <v>541</v>
      </c>
      <c r="B177" s="270"/>
      <c r="C177" s="270"/>
      <c r="D177" s="270"/>
      <c r="E177" s="271"/>
      <c r="F177" s="68">
        <f>SUM(F175:F176)</f>
        <v>111829</v>
      </c>
      <c r="G177" s="68">
        <f t="shared" ref="G177:H177" si="19">SUM(G175:G176)</f>
        <v>-111827</v>
      </c>
      <c r="H177" s="68">
        <f t="shared" si="19"/>
        <v>2</v>
      </c>
    </row>
    <row r="178" spans="1:11">
      <c r="A178" s="262" t="s">
        <v>56</v>
      </c>
      <c r="B178" s="262"/>
      <c r="C178" s="262"/>
      <c r="D178" s="262"/>
      <c r="E178" s="262"/>
      <c r="F178" s="68">
        <f>F177+F171</f>
        <v>372399</v>
      </c>
      <c r="G178" s="68">
        <f t="shared" ref="G178:H178" si="20">G177+G171</f>
        <v>-263375.31999999995</v>
      </c>
      <c r="H178" s="68">
        <f t="shared" si="20"/>
        <v>109023.68000000002</v>
      </c>
      <c r="I178" s="8">
        <v>372399</v>
      </c>
      <c r="J178" s="8">
        <v>-263375.32</v>
      </c>
      <c r="K178" s="8">
        <v>109023.67999999999</v>
      </c>
    </row>
    <row r="179" spans="1:11">
      <c r="A179" s="34"/>
      <c r="B179" s="205"/>
      <c r="C179" s="205"/>
      <c r="D179" s="210"/>
      <c r="E179" s="210"/>
      <c r="F179" s="210"/>
      <c r="G179" s="210"/>
      <c r="H179" s="210"/>
      <c r="I179" s="8">
        <f>I178-F178</f>
        <v>0</v>
      </c>
      <c r="J179" s="8">
        <f t="shared" ref="J179:K179" si="21">J178-G178</f>
        <v>0</v>
      </c>
      <c r="K179" s="8">
        <f t="shared" si="21"/>
        <v>0</v>
      </c>
    </row>
    <row r="180" spans="1:11">
      <c r="A180" s="34"/>
      <c r="B180" s="205"/>
      <c r="C180" s="205"/>
      <c r="D180" s="210"/>
      <c r="E180" s="210"/>
      <c r="F180" s="210"/>
      <c r="G180" s="210"/>
      <c r="H180" s="210"/>
      <c r="I180" s="8"/>
      <c r="J180" s="8"/>
      <c r="K180" s="8"/>
    </row>
    <row r="181" spans="1:11">
      <c r="A181" s="34" t="s">
        <v>615</v>
      </c>
    </row>
    <row r="182" spans="1:11">
      <c r="A182" s="147" t="s">
        <v>1</v>
      </c>
      <c r="B182" s="147" t="s">
        <v>33</v>
      </c>
      <c r="C182" s="147" t="s">
        <v>34</v>
      </c>
      <c r="D182" s="65" t="s">
        <v>35</v>
      </c>
      <c r="E182" s="65" t="s">
        <v>36</v>
      </c>
      <c r="F182" s="65" t="s">
        <v>37</v>
      </c>
      <c r="G182" s="65" t="s">
        <v>38</v>
      </c>
      <c r="H182" s="65" t="s">
        <v>39</v>
      </c>
    </row>
    <row r="183" spans="1:11">
      <c r="A183" s="27">
        <v>1</v>
      </c>
      <c r="B183" s="28">
        <v>100000310031</v>
      </c>
      <c r="C183" s="27">
        <v>0</v>
      </c>
      <c r="D183" s="29" t="s">
        <v>426</v>
      </c>
      <c r="E183" s="29" t="s">
        <v>2613</v>
      </c>
      <c r="F183" s="30">
        <v>72000</v>
      </c>
      <c r="G183" s="30">
        <v>-56021.919999999998</v>
      </c>
      <c r="H183" s="30">
        <v>15978.08</v>
      </c>
    </row>
    <row r="184" spans="1:11">
      <c r="A184" s="27">
        <v>2</v>
      </c>
      <c r="B184" s="28">
        <v>100000312986</v>
      </c>
      <c r="C184" s="27">
        <v>0</v>
      </c>
      <c r="D184" s="29" t="s">
        <v>426</v>
      </c>
      <c r="E184" s="29" t="s">
        <v>2614</v>
      </c>
      <c r="F184" s="30">
        <v>36000</v>
      </c>
      <c r="G184" s="30">
        <v>-28010.959999999999</v>
      </c>
      <c r="H184" s="30">
        <v>7989.04</v>
      </c>
    </row>
    <row r="185" spans="1:11">
      <c r="A185" s="27">
        <v>3</v>
      </c>
      <c r="B185" s="28">
        <v>100000363732</v>
      </c>
      <c r="C185" s="27">
        <v>0</v>
      </c>
      <c r="D185" s="29" t="s">
        <v>2130</v>
      </c>
      <c r="E185" s="29" t="s">
        <v>2615</v>
      </c>
      <c r="F185" s="30">
        <v>15880</v>
      </c>
      <c r="G185" s="30">
        <v>-9658.52</v>
      </c>
      <c r="H185" s="30">
        <v>6221.48</v>
      </c>
    </row>
    <row r="186" spans="1:11">
      <c r="A186" s="27">
        <v>4</v>
      </c>
      <c r="B186" s="28">
        <v>100000363733</v>
      </c>
      <c r="C186" s="27">
        <v>0</v>
      </c>
      <c r="D186" s="29" t="s">
        <v>2130</v>
      </c>
      <c r="E186" s="29" t="s">
        <v>2616</v>
      </c>
      <c r="F186" s="30">
        <v>15880</v>
      </c>
      <c r="G186" s="30">
        <v>-9658.52</v>
      </c>
      <c r="H186" s="30">
        <v>6221.48</v>
      </c>
    </row>
    <row r="187" spans="1:11">
      <c r="A187" s="27">
        <v>5</v>
      </c>
      <c r="B187" s="28">
        <v>100000363734</v>
      </c>
      <c r="C187" s="27">
        <v>0</v>
      </c>
      <c r="D187" s="29" t="s">
        <v>2130</v>
      </c>
      <c r="E187" s="29" t="s">
        <v>2617</v>
      </c>
      <c r="F187" s="30">
        <v>5690</v>
      </c>
      <c r="G187" s="30">
        <v>-2076.46</v>
      </c>
      <c r="H187" s="30">
        <v>3613.54</v>
      </c>
    </row>
    <row r="188" spans="1:11">
      <c r="A188" s="27">
        <v>6</v>
      </c>
      <c r="B188" s="28">
        <v>100000363735</v>
      </c>
      <c r="C188" s="27">
        <v>0</v>
      </c>
      <c r="D188" s="29" t="s">
        <v>2130</v>
      </c>
      <c r="E188" s="29" t="s">
        <v>2618</v>
      </c>
      <c r="F188" s="30">
        <v>5690</v>
      </c>
      <c r="G188" s="30">
        <v>-2076.46</v>
      </c>
      <c r="H188" s="30">
        <v>3613.54</v>
      </c>
    </row>
    <row r="189" spans="1:11">
      <c r="A189" s="269" t="s">
        <v>615</v>
      </c>
      <c r="B189" s="269"/>
      <c r="C189" s="269"/>
      <c r="D189" s="269"/>
      <c r="E189" s="269"/>
      <c r="F189" s="32">
        <f>SUM(F183:F188)</f>
        <v>151140</v>
      </c>
      <c r="G189" s="32">
        <f t="shared" ref="G189:H189" si="22">SUM(G183:G188)</f>
        <v>-107502.84000000003</v>
      </c>
      <c r="H189" s="32">
        <f t="shared" si="22"/>
        <v>43637.16</v>
      </c>
    </row>
    <row r="191" spans="1:11">
      <c r="A191" s="34" t="s">
        <v>703</v>
      </c>
    </row>
    <row r="192" spans="1:11">
      <c r="A192" s="147" t="s">
        <v>1</v>
      </c>
      <c r="B192" s="147" t="s">
        <v>33</v>
      </c>
      <c r="C192" s="147" t="s">
        <v>34</v>
      </c>
      <c r="D192" s="65" t="s">
        <v>35</v>
      </c>
      <c r="E192" s="65" t="s">
        <v>36</v>
      </c>
      <c r="F192" s="65" t="s">
        <v>37</v>
      </c>
      <c r="G192" s="65" t="s">
        <v>38</v>
      </c>
      <c r="H192" s="65" t="s">
        <v>39</v>
      </c>
    </row>
    <row r="193" spans="1:8">
      <c r="A193" s="27">
        <v>1</v>
      </c>
      <c r="B193" s="207">
        <v>100000004491</v>
      </c>
      <c r="C193" s="206">
        <v>0</v>
      </c>
      <c r="D193" s="208" t="s">
        <v>2599</v>
      </c>
      <c r="E193" s="208" t="s">
        <v>21</v>
      </c>
      <c r="F193" s="199">
        <v>931200</v>
      </c>
      <c r="G193" s="199">
        <v>-931200</v>
      </c>
      <c r="H193" s="209">
        <v>0</v>
      </c>
    </row>
    <row r="194" spans="1:8">
      <c r="A194" s="27">
        <v>2</v>
      </c>
      <c r="B194" s="28">
        <v>100000004492</v>
      </c>
      <c r="C194" s="27">
        <v>0</v>
      </c>
      <c r="D194" s="29" t="s">
        <v>2592</v>
      </c>
      <c r="E194" s="29" t="s">
        <v>21</v>
      </c>
      <c r="F194" s="30">
        <v>81855</v>
      </c>
      <c r="G194" s="30">
        <v>-81854</v>
      </c>
      <c r="H194" s="39">
        <v>1</v>
      </c>
    </row>
    <row r="195" spans="1:8">
      <c r="A195" s="27">
        <v>3</v>
      </c>
      <c r="B195" s="28">
        <v>100000004493</v>
      </c>
      <c r="C195" s="27">
        <v>0</v>
      </c>
      <c r="D195" s="29" t="s">
        <v>2592</v>
      </c>
      <c r="E195" s="29" t="s">
        <v>21</v>
      </c>
      <c r="F195" s="30">
        <v>121980</v>
      </c>
      <c r="G195" s="30">
        <v>-121979</v>
      </c>
      <c r="H195" s="39">
        <v>1</v>
      </c>
    </row>
    <row r="196" spans="1:8">
      <c r="A196" s="27">
        <v>4</v>
      </c>
      <c r="B196" s="28">
        <v>100000004494</v>
      </c>
      <c r="C196" s="27">
        <v>0</v>
      </c>
      <c r="D196" s="29" t="s">
        <v>2592</v>
      </c>
      <c r="E196" s="29" t="s">
        <v>21</v>
      </c>
      <c r="F196" s="30">
        <v>684800</v>
      </c>
      <c r="G196" s="30">
        <v>-684799</v>
      </c>
      <c r="H196" s="39">
        <v>1</v>
      </c>
    </row>
    <row r="197" spans="1:8">
      <c r="A197" s="27">
        <v>5</v>
      </c>
      <c r="B197" s="28">
        <v>100000062360</v>
      </c>
      <c r="C197" s="27">
        <v>0</v>
      </c>
      <c r="D197" s="29" t="s">
        <v>163</v>
      </c>
      <c r="E197" s="29" t="s">
        <v>1350</v>
      </c>
      <c r="F197" s="30">
        <v>549873</v>
      </c>
      <c r="G197" s="30">
        <v>-549872</v>
      </c>
      <c r="H197" s="39">
        <v>1</v>
      </c>
    </row>
    <row r="198" spans="1:8">
      <c r="A198" s="27">
        <v>6</v>
      </c>
      <c r="B198" s="28">
        <v>100000062361</v>
      </c>
      <c r="C198" s="27">
        <v>0</v>
      </c>
      <c r="D198" s="29" t="s">
        <v>2534</v>
      </c>
      <c r="E198" s="29" t="s">
        <v>1350</v>
      </c>
      <c r="F198" s="30">
        <v>99991.5</v>
      </c>
      <c r="G198" s="30">
        <v>-99990.5</v>
      </c>
      <c r="H198" s="39">
        <v>1</v>
      </c>
    </row>
    <row r="199" spans="1:8">
      <c r="A199" s="27">
        <v>7</v>
      </c>
      <c r="B199" s="28">
        <v>100000065217</v>
      </c>
      <c r="C199" s="27">
        <v>0</v>
      </c>
      <c r="D199" s="29" t="s">
        <v>2600</v>
      </c>
      <c r="E199" s="29" t="s">
        <v>2601</v>
      </c>
      <c r="F199" s="30">
        <v>90000</v>
      </c>
      <c r="G199" s="30">
        <v>-89999</v>
      </c>
      <c r="H199" s="39">
        <v>1</v>
      </c>
    </row>
    <row r="200" spans="1:8">
      <c r="A200" s="27">
        <v>8</v>
      </c>
      <c r="B200" s="28">
        <v>100000071480</v>
      </c>
      <c r="C200" s="27">
        <v>0</v>
      </c>
      <c r="D200" s="29" t="s">
        <v>2602</v>
      </c>
      <c r="E200" s="29" t="s">
        <v>2603</v>
      </c>
      <c r="F200" s="30">
        <v>90000</v>
      </c>
      <c r="G200" s="30">
        <v>-89999</v>
      </c>
      <c r="H200" s="39">
        <v>1</v>
      </c>
    </row>
    <row r="201" spans="1:8">
      <c r="A201" s="27">
        <v>9</v>
      </c>
      <c r="B201" s="28">
        <v>100000072843</v>
      </c>
      <c r="C201" s="27">
        <v>0</v>
      </c>
      <c r="D201" s="29" t="s">
        <v>1167</v>
      </c>
      <c r="E201" s="29" t="s">
        <v>1240</v>
      </c>
      <c r="F201" s="30">
        <v>6300</v>
      </c>
      <c r="G201" s="30">
        <v>-6299</v>
      </c>
      <c r="H201" s="39">
        <v>1</v>
      </c>
    </row>
    <row r="202" spans="1:8">
      <c r="A202" s="27">
        <v>10</v>
      </c>
      <c r="B202" s="28">
        <v>100000159091</v>
      </c>
      <c r="C202" s="27">
        <v>0</v>
      </c>
      <c r="D202" s="29" t="s">
        <v>2540</v>
      </c>
      <c r="E202" s="29" t="s">
        <v>2604</v>
      </c>
      <c r="F202" s="30">
        <v>13910</v>
      </c>
      <c r="G202" s="30">
        <v>-13909</v>
      </c>
      <c r="H202" s="39">
        <v>1</v>
      </c>
    </row>
    <row r="203" spans="1:8">
      <c r="A203" s="27">
        <v>11</v>
      </c>
      <c r="B203" s="28">
        <v>100000159092</v>
      </c>
      <c r="C203" s="27">
        <v>0</v>
      </c>
      <c r="D203" s="29" t="s">
        <v>2540</v>
      </c>
      <c r="E203" s="29" t="s">
        <v>2604</v>
      </c>
      <c r="F203" s="30">
        <v>13910</v>
      </c>
      <c r="G203" s="30">
        <v>-13909</v>
      </c>
      <c r="H203" s="39">
        <v>1</v>
      </c>
    </row>
    <row r="204" spans="1:8">
      <c r="A204" s="27">
        <v>12</v>
      </c>
      <c r="B204" s="28">
        <v>100000159093</v>
      </c>
      <c r="C204" s="27">
        <v>0</v>
      </c>
      <c r="D204" s="29" t="s">
        <v>2540</v>
      </c>
      <c r="E204" s="29" t="s">
        <v>2604</v>
      </c>
      <c r="F204" s="30">
        <v>13910</v>
      </c>
      <c r="G204" s="30">
        <v>-13909</v>
      </c>
      <c r="H204" s="39">
        <v>1</v>
      </c>
    </row>
    <row r="205" spans="1:8">
      <c r="A205" s="27">
        <v>13</v>
      </c>
      <c r="B205" s="28">
        <v>100000159094</v>
      </c>
      <c r="C205" s="27">
        <v>0</v>
      </c>
      <c r="D205" s="29" t="s">
        <v>2540</v>
      </c>
      <c r="E205" s="29" t="s">
        <v>2604</v>
      </c>
      <c r="F205" s="30">
        <v>13910</v>
      </c>
      <c r="G205" s="30">
        <v>-13909</v>
      </c>
      <c r="H205" s="39">
        <v>1</v>
      </c>
    </row>
    <row r="206" spans="1:8">
      <c r="A206" s="27">
        <v>14</v>
      </c>
      <c r="B206" s="28">
        <v>100000159095</v>
      </c>
      <c r="C206" s="27">
        <v>0</v>
      </c>
      <c r="D206" s="29" t="s">
        <v>2540</v>
      </c>
      <c r="E206" s="29" t="s">
        <v>2604</v>
      </c>
      <c r="F206" s="30">
        <v>13910</v>
      </c>
      <c r="G206" s="30">
        <v>-13909</v>
      </c>
      <c r="H206" s="39">
        <v>1</v>
      </c>
    </row>
    <row r="207" spans="1:8">
      <c r="A207" s="27">
        <v>15</v>
      </c>
      <c r="B207" s="28">
        <v>100000159096</v>
      </c>
      <c r="C207" s="27">
        <v>0</v>
      </c>
      <c r="D207" s="29" t="s">
        <v>2540</v>
      </c>
      <c r="E207" s="29" t="s">
        <v>2604</v>
      </c>
      <c r="F207" s="30">
        <v>13910</v>
      </c>
      <c r="G207" s="30">
        <v>-13909</v>
      </c>
      <c r="H207" s="39">
        <v>1</v>
      </c>
    </row>
    <row r="208" spans="1:8">
      <c r="A208" s="27">
        <v>16</v>
      </c>
      <c r="B208" s="28">
        <v>100000159097</v>
      </c>
      <c r="C208" s="27">
        <v>0</v>
      </c>
      <c r="D208" s="29" t="s">
        <v>2540</v>
      </c>
      <c r="E208" s="29" t="s">
        <v>2604</v>
      </c>
      <c r="F208" s="30">
        <v>13910</v>
      </c>
      <c r="G208" s="30">
        <v>-13909</v>
      </c>
      <c r="H208" s="39">
        <v>1</v>
      </c>
    </row>
    <row r="209" spans="1:8">
      <c r="A209" s="27">
        <v>17</v>
      </c>
      <c r="B209" s="28">
        <v>100000159098</v>
      </c>
      <c r="C209" s="27">
        <v>0</v>
      </c>
      <c r="D209" s="29" t="s">
        <v>2540</v>
      </c>
      <c r="E209" s="29" t="s">
        <v>2604</v>
      </c>
      <c r="F209" s="30">
        <v>13910</v>
      </c>
      <c r="G209" s="30">
        <v>-13909</v>
      </c>
      <c r="H209" s="39">
        <v>1</v>
      </c>
    </row>
    <row r="210" spans="1:8">
      <c r="A210" s="27">
        <v>18</v>
      </c>
      <c r="B210" s="28">
        <v>100000159099</v>
      </c>
      <c r="C210" s="27">
        <v>0</v>
      </c>
      <c r="D210" s="29" t="s">
        <v>2540</v>
      </c>
      <c r="E210" s="29" t="s">
        <v>2604</v>
      </c>
      <c r="F210" s="30">
        <v>13910</v>
      </c>
      <c r="G210" s="30">
        <v>-13909</v>
      </c>
      <c r="H210" s="39">
        <v>1</v>
      </c>
    </row>
    <row r="211" spans="1:8">
      <c r="A211" s="27">
        <v>19</v>
      </c>
      <c r="B211" s="28">
        <v>100000159100</v>
      </c>
      <c r="C211" s="27">
        <v>0</v>
      </c>
      <c r="D211" s="29" t="s">
        <v>2540</v>
      </c>
      <c r="E211" s="29" t="s">
        <v>2604</v>
      </c>
      <c r="F211" s="30">
        <v>13910</v>
      </c>
      <c r="G211" s="30">
        <v>-13909</v>
      </c>
      <c r="H211" s="39">
        <v>1</v>
      </c>
    </row>
    <row r="212" spans="1:8">
      <c r="A212" s="27">
        <v>20</v>
      </c>
      <c r="B212" s="28">
        <v>100000159101</v>
      </c>
      <c r="C212" s="27">
        <v>0</v>
      </c>
      <c r="D212" s="29" t="s">
        <v>2540</v>
      </c>
      <c r="E212" s="29" t="s">
        <v>2604</v>
      </c>
      <c r="F212" s="30">
        <v>13910</v>
      </c>
      <c r="G212" s="30">
        <v>-13909</v>
      </c>
      <c r="H212" s="39">
        <v>1</v>
      </c>
    </row>
    <row r="213" spans="1:8">
      <c r="A213" s="27">
        <v>21</v>
      </c>
      <c r="B213" s="28">
        <v>100000159102</v>
      </c>
      <c r="C213" s="27">
        <v>0</v>
      </c>
      <c r="D213" s="29" t="s">
        <v>2540</v>
      </c>
      <c r="E213" s="29" t="s">
        <v>2604</v>
      </c>
      <c r="F213" s="30">
        <v>13910</v>
      </c>
      <c r="G213" s="30">
        <v>-13909</v>
      </c>
      <c r="H213" s="39">
        <v>1</v>
      </c>
    </row>
    <row r="214" spans="1:8">
      <c r="A214" s="27">
        <v>22</v>
      </c>
      <c r="B214" s="28">
        <v>100000159103</v>
      </c>
      <c r="C214" s="27">
        <v>0</v>
      </c>
      <c r="D214" s="29" t="s">
        <v>2540</v>
      </c>
      <c r="E214" s="29" t="s">
        <v>2604</v>
      </c>
      <c r="F214" s="30">
        <v>13910</v>
      </c>
      <c r="G214" s="30">
        <v>-13909</v>
      </c>
      <c r="H214" s="39">
        <v>1</v>
      </c>
    </row>
    <row r="215" spans="1:8">
      <c r="A215" s="27">
        <v>23</v>
      </c>
      <c r="B215" s="28">
        <v>100000159104</v>
      </c>
      <c r="C215" s="27">
        <v>0</v>
      </c>
      <c r="D215" s="29" t="s">
        <v>2540</v>
      </c>
      <c r="E215" s="29" t="s">
        <v>2604</v>
      </c>
      <c r="F215" s="30">
        <v>13910</v>
      </c>
      <c r="G215" s="30">
        <v>-13909</v>
      </c>
      <c r="H215" s="39">
        <v>1</v>
      </c>
    </row>
    <row r="216" spans="1:8">
      <c r="A216" s="27">
        <v>24</v>
      </c>
      <c r="B216" s="28">
        <v>100000159105</v>
      </c>
      <c r="C216" s="27">
        <v>0</v>
      </c>
      <c r="D216" s="29" t="s">
        <v>2540</v>
      </c>
      <c r="E216" s="29" t="s">
        <v>2604</v>
      </c>
      <c r="F216" s="30">
        <v>13910</v>
      </c>
      <c r="G216" s="30">
        <v>-13909</v>
      </c>
      <c r="H216" s="39">
        <v>1</v>
      </c>
    </row>
    <row r="217" spans="1:8">
      <c r="A217" s="27">
        <v>25</v>
      </c>
      <c r="B217" s="28">
        <v>100000159106</v>
      </c>
      <c r="C217" s="27">
        <v>0</v>
      </c>
      <c r="D217" s="29" t="s">
        <v>2540</v>
      </c>
      <c r="E217" s="29" t="s">
        <v>2604</v>
      </c>
      <c r="F217" s="30">
        <v>13910</v>
      </c>
      <c r="G217" s="30">
        <v>-13909</v>
      </c>
      <c r="H217" s="39">
        <v>1</v>
      </c>
    </row>
    <row r="218" spans="1:8">
      <c r="A218" s="27">
        <v>26</v>
      </c>
      <c r="B218" s="28">
        <v>100000159107</v>
      </c>
      <c r="C218" s="27">
        <v>0</v>
      </c>
      <c r="D218" s="29" t="s">
        <v>2540</v>
      </c>
      <c r="E218" s="29" t="s">
        <v>2604</v>
      </c>
      <c r="F218" s="30">
        <v>13910</v>
      </c>
      <c r="G218" s="30">
        <v>-13909</v>
      </c>
      <c r="H218" s="39">
        <v>1</v>
      </c>
    </row>
    <row r="219" spans="1:8">
      <c r="A219" s="27">
        <v>27</v>
      </c>
      <c r="B219" s="28">
        <v>100000159108</v>
      </c>
      <c r="C219" s="27">
        <v>0</v>
      </c>
      <c r="D219" s="29" t="s">
        <v>2540</v>
      </c>
      <c r="E219" s="29" t="s">
        <v>2604</v>
      </c>
      <c r="F219" s="30">
        <v>13910</v>
      </c>
      <c r="G219" s="30">
        <v>-13909</v>
      </c>
      <c r="H219" s="39">
        <v>1</v>
      </c>
    </row>
    <row r="220" spans="1:8">
      <c r="A220" s="27">
        <v>28</v>
      </c>
      <c r="B220" s="28">
        <v>100000159109</v>
      </c>
      <c r="C220" s="27">
        <v>0</v>
      </c>
      <c r="D220" s="29" t="s">
        <v>2540</v>
      </c>
      <c r="E220" s="29" t="s">
        <v>2604</v>
      </c>
      <c r="F220" s="30">
        <v>13910</v>
      </c>
      <c r="G220" s="30">
        <v>-13909</v>
      </c>
      <c r="H220" s="39">
        <v>1</v>
      </c>
    </row>
    <row r="221" spans="1:8">
      <c r="A221" s="27">
        <v>29</v>
      </c>
      <c r="B221" s="28">
        <v>100000159110</v>
      </c>
      <c r="C221" s="27">
        <v>0</v>
      </c>
      <c r="D221" s="29" t="s">
        <v>2540</v>
      </c>
      <c r="E221" s="29" t="s">
        <v>2604</v>
      </c>
      <c r="F221" s="30">
        <v>13910</v>
      </c>
      <c r="G221" s="30">
        <v>-13909</v>
      </c>
      <c r="H221" s="39">
        <v>1</v>
      </c>
    </row>
    <row r="222" spans="1:8">
      <c r="A222" s="27">
        <v>30</v>
      </c>
      <c r="B222" s="28">
        <v>100000159111</v>
      </c>
      <c r="C222" s="27">
        <v>0</v>
      </c>
      <c r="D222" s="29" t="s">
        <v>2540</v>
      </c>
      <c r="E222" s="29" t="s">
        <v>2604</v>
      </c>
      <c r="F222" s="30">
        <v>13910</v>
      </c>
      <c r="G222" s="30">
        <v>-13909</v>
      </c>
      <c r="H222" s="39">
        <v>1</v>
      </c>
    </row>
    <row r="223" spans="1:8">
      <c r="A223" s="27">
        <v>31</v>
      </c>
      <c r="B223" s="28">
        <v>100000159112</v>
      </c>
      <c r="C223" s="27">
        <v>0</v>
      </c>
      <c r="D223" s="29" t="s">
        <v>2540</v>
      </c>
      <c r="E223" s="29" t="s">
        <v>2604</v>
      </c>
      <c r="F223" s="30">
        <v>13910</v>
      </c>
      <c r="G223" s="30">
        <v>-13909</v>
      </c>
      <c r="H223" s="39">
        <v>1</v>
      </c>
    </row>
    <row r="224" spans="1:8">
      <c r="A224" s="27">
        <v>32</v>
      </c>
      <c r="B224" s="28">
        <v>100000159113</v>
      </c>
      <c r="C224" s="27">
        <v>0</v>
      </c>
      <c r="D224" s="29" t="s">
        <v>2540</v>
      </c>
      <c r="E224" s="29" t="s">
        <v>2604</v>
      </c>
      <c r="F224" s="30">
        <v>13910</v>
      </c>
      <c r="G224" s="30">
        <v>-13909</v>
      </c>
      <c r="H224" s="39">
        <v>1</v>
      </c>
    </row>
    <row r="225" spans="1:8">
      <c r="A225" s="27">
        <v>33</v>
      </c>
      <c r="B225" s="28">
        <v>100000159114</v>
      </c>
      <c r="C225" s="27">
        <v>0</v>
      </c>
      <c r="D225" s="29" t="s">
        <v>2540</v>
      </c>
      <c r="E225" s="29" t="s">
        <v>2604</v>
      </c>
      <c r="F225" s="30">
        <v>13910</v>
      </c>
      <c r="G225" s="30">
        <v>-13909</v>
      </c>
      <c r="H225" s="39">
        <v>1</v>
      </c>
    </row>
    <row r="226" spans="1:8">
      <c r="A226" s="27">
        <v>34</v>
      </c>
      <c r="B226" s="28">
        <v>100000159115</v>
      </c>
      <c r="C226" s="27">
        <v>0</v>
      </c>
      <c r="D226" s="29" t="s">
        <v>2540</v>
      </c>
      <c r="E226" s="29" t="s">
        <v>2604</v>
      </c>
      <c r="F226" s="30">
        <v>13910</v>
      </c>
      <c r="G226" s="30">
        <v>-13909</v>
      </c>
      <c r="H226" s="39">
        <v>1</v>
      </c>
    </row>
    <row r="227" spans="1:8">
      <c r="A227" s="27">
        <v>35</v>
      </c>
      <c r="B227" s="28">
        <v>100000159116</v>
      </c>
      <c r="C227" s="27">
        <v>0</v>
      </c>
      <c r="D227" s="29" t="s">
        <v>2540</v>
      </c>
      <c r="E227" s="29" t="s">
        <v>2605</v>
      </c>
      <c r="F227" s="30">
        <v>26750</v>
      </c>
      <c r="G227" s="30">
        <v>-26749</v>
      </c>
      <c r="H227" s="39">
        <v>1</v>
      </c>
    </row>
    <row r="228" spans="1:8">
      <c r="A228" s="27">
        <v>36</v>
      </c>
      <c r="B228" s="28">
        <v>100000159117</v>
      </c>
      <c r="C228" s="27">
        <v>0</v>
      </c>
      <c r="D228" s="29" t="s">
        <v>2540</v>
      </c>
      <c r="E228" s="29" t="s">
        <v>2605</v>
      </c>
      <c r="F228" s="30">
        <v>26750</v>
      </c>
      <c r="G228" s="30">
        <v>-26749</v>
      </c>
      <c r="H228" s="39">
        <v>1</v>
      </c>
    </row>
    <row r="229" spans="1:8">
      <c r="A229" s="27">
        <v>37</v>
      </c>
      <c r="B229" s="28">
        <v>100000159118</v>
      </c>
      <c r="C229" s="27">
        <v>0</v>
      </c>
      <c r="D229" s="29" t="s">
        <v>2540</v>
      </c>
      <c r="E229" s="29" t="s">
        <v>2605</v>
      </c>
      <c r="F229" s="30">
        <v>26750</v>
      </c>
      <c r="G229" s="30">
        <v>-26749</v>
      </c>
      <c r="H229" s="39">
        <v>1</v>
      </c>
    </row>
    <row r="230" spans="1:8">
      <c r="A230" s="27">
        <v>38</v>
      </c>
      <c r="B230" s="28">
        <v>100000159119</v>
      </c>
      <c r="C230" s="27">
        <v>0</v>
      </c>
      <c r="D230" s="29" t="s">
        <v>2540</v>
      </c>
      <c r="E230" s="29" t="s">
        <v>2605</v>
      </c>
      <c r="F230" s="30">
        <v>26750</v>
      </c>
      <c r="G230" s="30">
        <v>-26749</v>
      </c>
      <c r="H230" s="39">
        <v>1</v>
      </c>
    </row>
    <row r="231" spans="1:8">
      <c r="A231" s="27">
        <v>39</v>
      </c>
      <c r="B231" s="28">
        <v>100000159120</v>
      </c>
      <c r="C231" s="27">
        <v>0</v>
      </c>
      <c r="D231" s="29" t="s">
        <v>2540</v>
      </c>
      <c r="E231" s="29" t="s">
        <v>2605</v>
      </c>
      <c r="F231" s="30">
        <v>26750</v>
      </c>
      <c r="G231" s="30">
        <v>-26749</v>
      </c>
      <c r="H231" s="39">
        <v>1</v>
      </c>
    </row>
    <row r="232" spans="1:8">
      <c r="A232" s="27">
        <v>40</v>
      </c>
      <c r="B232" s="28">
        <v>100000159121</v>
      </c>
      <c r="C232" s="27">
        <v>0</v>
      </c>
      <c r="D232" s="29" t="s">
        <v>2540</v>
      </c>
      <c r="E232" s="29" t="s">
        <v>2605</v>
      </c>
      <c r="F232" s="30">
        <v>26750</v>
      </c>
      <c r="G232" s="30">
        <v>-26749</v>
      </c>
      <c r="H232" s="39">
        <v>1</v>
      </c>
    </row>
    <row r="233" spans="1:8">
      <c r="A233" s="27">
        <v>41</v>
      </c>
      <c r="B233" s="28">
        <v>100000159122</v>
      </c>
      <c r="C233" s="27">
        <v>0</v>
      </c>
      <c r="D233" s="29" t="s">
        <v>2540</v>
      </c>
      <c r="E233" s="29" t="s">
        <v>1891</v>
      </c>
      <c r="F233" s="30">
        <v>25894</v>
      </c>
      <c r="G233" s="30">
        <v>-25893</v>
      </c>
      <c r="H233" s="39">
        <v>1</v>
      </c>
    </row>
    <row r="234" spans="1:8">
      <c r="A234" s="27">
        <v>42</v>
      </c>
      <c r="B234" s="28">
        <v>100000159123</v>
      </c>
      <c r="C234" s="27">
        <v>0</v>
      </c>
      <c r="D234" s="29" t="s">
        <v>2540</v>
      </c>
      <c r="E234" s="29" t="s">
        <v>1891</v>
      </c>
      <c r="F234" s="30">
        <v>25894</v>
      </c>
      <c r="G234" s="30">
        <v>-25893</v>
      </c>
      <c r="H234" s="39">
        <v>1</v>
      </c>
    </row>
    <row r="235" spans="1:8">
      <c r="A235" s="27">
        <v>43</v>
      </c>
      <c r="B235" s="28">
        <v>100000159124</v>
      </c>
      <c r="C235" s="27">
        <v>0</v>
      </c>
      <c r="D235" s="29" t="s">
        <v>2540</v>
      </c>
      <c r="E235" s="29" t="s">
        <v>1891</v>
      </c>
      <c r="F235" s="30">
        <v>25894</v>
      </c>
      <c r="G235" s="30">
        <v>-25893</v>
      </c>
      <c r="H235" s="39">
        <v>1</v>
      </c>
    </row>
    <row r="236" spans="1:8">
      <c r="A236" s="27">
        <v>44</v>
      </c>
      <c r="B236" s="28">
        <v>100000159125</v>
      </c>
      <c r="C236" s="27">
        <v>0</v>
      </c>
      <c r="D236" s="29" t="s">
        <v>2540</v>
      </c>
      <c r="E236" s="29" t="s">
        <v>1891</v>
      </c>
      <c r="F236" s="30">
        <v>25894</v>
      </c>
      <c r="G236" s="30">
        <v>-25893</v>
      </c>
      <c r="H236" s="39">
        <v>1</v>
      </c>
    </row>
    <row r="237" spans="1:8">
      <c r="A237" s="27">
        <v>45</v>
      </c>
      <c r="B237" s="28">
        <v>100000159126</v>
      </c>
      <c r="C237" s="27">
        <v>0</v>
      </c>
      <c r="D237" s="29" t="s">
        <v>2540</v>
      </c>
      <c r="E237" s="29" t="s">
        <v>1891</v>
      </c>
      <c r="F237" s="30">
        <v>25894</v>
      </c>
      <c r="G237" s="30">
        <v>-25893</v>
      </c>
      <c r="H237" s="39">
        <v>1</v>
      </c>
    </row>
    <row r="238" spans="1:8">
      <c r="A238" s="27">
        <v>46</v>
      </c>
      <c r="B238" s="28">
        <v>100000159127</v>
      </c>
      <c r="C238" s="27">
        <v>0</v>
      </c>
      <c r="D238" s="29" t="s">
        <v>2540</v>
      </c>
      <c r="E238" s="29" t="s">
        <v>1891</v>
      </c>
      <c r="F238" s="30">
        <v>25894</v>
      </c>
      <c r="G238" s="30">
        <v>-25893</v>
      </c>
      <c r="H238" s="39">
        <v>1</v>
      </c>
    </row>
    <row r="239" spans="1:8">
      <c r="A239" s="27">
        <v>47</v>
      </c>
      <c r="B239" s="28">
        <v>100000159128</v>
      </c>
      <c r="C239" s="27">
        <v>0</v>
      </c>
      <c r="D239" s="29" t="s">
        <v>2540</v>
      </c>
      <c r="E239" s="29" t="s">
        <v>1891</v>
      </c>
      <c r="F239" s="30">
        <v>25894</v>
      </c>
      <c r="G239" s="30">
        <v>-25893</v>
      </c>
      <c r="H239" s="39">
        <v>1</v>
      </c>
    </row>
    <row r="240" spans="1:8">
      <c r="A240" s="27">
        <v>48</v>
      </c>
      <c r="B240" s="28">
        <v>100000159129</v>
      </c>
      <c r="C240" s="27">
        <v>0</v>
      </c>
      <c r="D240" s="29" t="s">
        <v>2540</v>
      </c>
      <c r="E240" s="29" t="s">
        <v>2606</v>
      </c>
      <c r="F240" s="30">
        <v>17762</v>
      </c>
      <c r="G240" s="30">
        <v>-17761</v>
      </c>
      <c r="H240" s="39">
        <v>1</v>
      </c>
    </row>
    <row r="241" spans="1:8">
      <c r="A241" s="27">
        <v>49</v>
      </c>
      <c r="B241" s="28">
        <v>100000159130</v>
      </c>
      <c r="C241" s="27">
        <v>0</v>
      </c>
      <c r="D241" s="29" t="s">
        <v>2540</v>
      </c>
      <c r="E241" s="29" t="s">
        <v>2606</v>
      </c>
      <c r="F241" s="30">
        <v>17762</v>
      </c>
      <c r="G241" s="30">
        <v>-17761</v>
      </c>
      <c r="H241" s="39">
        <v>1</v>
      </c>
    </row>
    <row r="242" spans="1:8">
      <c r="A242" s="27">
        <v>50</v>
      </c>
      <c r="B242" s="28">
        <v>100000159131</v>
      </c>
      <c r="C242" s="27">
        <v>0</v>
      </c>
      <c r="D242" s="29" t="s">
        <v>2540</v>
      </c>
      <c r="E242" s="29" t="s">
        <v>2606</v>
      </c>
      <c r="F242" s="30">
        <v>17762</v>
      </c>
      <c r="G242" s="30">
        <v>-17761</v>
      </c>
      <c r="H242" s="39">
        <v>1</v>
      </c>
    </row>
    <row r="243" spans="1:8">
      <c r="A243" s="27">
        <v>51</v>
      </c>
      <c r="B243" s="28">
        <v>100000159132</v>
      </c>
      <c r="C243" s="27">
        <v>0</v>
      </c>
      <c r="D243" s="29" t="s">
        <v>2540</v>
      </c>
      <c r="E243" s="29" t="s">
        <v>2607</v>
      </c>
      <c r="F243" s="30">
        <v>11770</v>
      </c>
      <c r="G243" s="30">
        <v>-11769</v>
      </c>
      <c r="H243" s="39">
        <v>1</v>
      </c>
    </row>
    <row r="244" spans="1:8">
      <c r="A244" s="27">
        <v>52</v>
      </c>
      <c r="B244" s="28">
        <v>100000159133</v>
      </c>
      <c r="C244" s="27">
        <v>0</v>
      </c>
      <c r="D244" s="29" t="s">
        <v>2540</v>
      </c>
      <c r="E244" s="29" t="s">
        <v>2607</v>
      </c>
      <c r="F244" s="30">
        <v>11770</v>
      </c>
      <c r="G244" s="30">
        <v>-11769</v>
      </c>
      <c r="H244" s="39">
        <v>1</v>
      </c>
    </row>
    <row r="245" spans="1:8">
      <c r="A245" s="27">
        <v>53</v>
      </c>
      <c r="B245" s="28">
        <v>100000159134</v>
      </c>
      <c r="C245" s="27">
        <v>0</v>
      </c>
      <c r="D245" s="29" t="s">
        <v>2540</v>
      </c>
      <c r="E245" s="29" t="s">
        <v>2607</v>
      </c>
      <c r="F245" s="30">
        <v>11770</v>
      </c>
      <c r="G245" s="30">
        <v>-11769</v>
      </c>
      <c r="H245" s="39">
        <v>1</v>
      </c>
    </row>
    <row r="246" spans="1:8">
      <c r="A246" s="27">
        <v>54</v>
      </c>
      <c r="B246" s="28">
        <v>100000159135</v>
      </c>
      <c r="C246" s="27">
        <v>0</v>
      </c>
      <c r="D246" s="29" t="s">
        <v>2540</v>
      </c>
      <c r="E246" s="29" t="s">
        <v>2607</v>
      </c>
      <c r="F246" s="30">
        <v>11770</v>
      </c>
      <c r="G246" s="30">
        <v>-11769</v>
      </c>
      <c r="H246" s="39">
        <v>1</v>
      </c>
    </row>
    <row r="247" spans="1:8">
      <c r="A247" s="27">
        <v>55</v>
      </c>
      <c r="B247" s="28">
        <v>100000159136</v>
      </c>
      <c r="C247" s="27">
        <v>0</v>
      </c>
      <c r="D247" s="29" t="s">
        <v>2540</v>
      </c>
      <c r="E247" s="29" t="s">
        <v>2607</v>
      </c>
      <c r="F247" s="30">
        <v>11770</v>
      </c>
      <c r="G247" s="30">
        <v>-11769</v>
      </c>
      <c r="H247" s="39">
        <v>1</v>
      </c>
    </row>
    <row r="248" spans="1:8">
      <c r="A248" s="27">
        <v>56</v>
      </c>
      <c r="B248" s="28">
        <v>100000159137</v>
      </c>
      <c r="C248" s="27">
        <v>0</v>
      </c>
      <c r="D248" s="29" t="s">
        <v>2540</v>
      </c>
      <c r="E248" s="29" t="s">
        <v>2607</v>
      </c>
      <c r="F248" s="30">
        <v>11770</v>
      </c>
      <c r="G248" s="30">
        <v>-11769</v>
      </c>
      <c r="H248" s="39">
        <v>1</v>
      </c>
    </row>
    <row r="249" spans="1:8">
      <c r="A249" s="27">
        <v>57</v>
      </c>
      <c r="B249" s="28">
        <v>100000159138</v>
      </c>
      <c r="C249" s="27">
        <v>0</v>
      </c>
      <c r="D249" s="29" t="s">
        <v>2540</v>
      </c>
      <c r="E249" s="29" t="s">
        <v>2607</v>
      </c>
      <c r="F249" s="30">
        <v>11770</v>
      </c>
      <c r="G249" s="30">
        <v>-11769</v>
      </c>
      <c r="H249" s="39">
        <v>1</v>
      </c>
    </row>
    <row r="250" spans="1:8">
      <c r="A250" s="27">
        <v>58</v>
      </c>
      <c r="B250" s="28">
        <v>100000159139</v>
      </c>
      <c r="C250" s="27">
        <v>0</v>
      </c>
      <c r="D250" s="29" t="s">
        <v>2540</v>
      </c>
      <c r="E250" s="29" t="s">
        <v>2607</v>
      </c>
      <c r="F250" s="30">
        <v>11770</v>
      </c>
      <c r="G250" s="30">
        <v>-11769</v>
      </c>
      <c r="H250" s="39">
        <v>1</v>
      </c>
    </row>
    <row r="251" spans="1:8">
      <c r="A251" s="27">
        <v>59</v>
      </c>
      <c r="B251" s="28">
        <v>100000161655</v>
      </c>
      <c r="C251" s="27">
        <v>0</v>
      </c>
      <c r="D251" s="29" t="s">
        <v>1420</v>
      </c>
      <c r="E251" s="29" t="s">
        <v>2608</v>
      </c>
      <c r="F251" s="30">
        <v>27000</v>
      </c>
      <c r="G251" s="30">
        <v>-26999</v>
      </c>
      <c r="H251" s="39">
        <v>1</v>
      </c>
    </row>
    <row r="252" spans="1:8">
      <c r="A252" s="27">
        <v>60</v>
      </c>
      <c r="B252" s="28">
        <v>100000161656</v>
      </c>
      <c r="C252" s="27">
        <v>0</v>
      </c>
      <c r="D252" s="29" t="s">
        <v>2218</v>
      </c>
      <c r="E252" s="29" t="s">
        <v>2609</v>
      </c>
      <c r="F252" s="30">
        <v>113500</v>
      </c>
      <c r="G252" s="30">
        <v>-113499</v>
      </c>
      <c r="H252" s="39">
        <v>1</v>
      </c>
    </row>
    <row r="253" spans="1:8">
      <c r="A253" s="27">
        <v>61</v>
      </c>
      <c r="B253" s="28">
        <v>100000161657</v>
      </c>
      <c r="C253" s="27">
        <v>0</v>
      </c>
      <c r="D253" s="29" t="s">
        <v>2218</v>
      </c>
      <c r="E253" s="29" t="s">
        <v>2609</v>
      </c>
      <c r="F253" s="30">
        <v>24000</v>
      </c>
      <c r="G253" s="30">
        <v>-23999</v>
      </c>
      <c r="H253" s="39">
        <v>1</v>
      </c>
    </row>
    <row r="254" spans="1:8">
      <c r="A254" s="27">
        <v>62</v>
      </c>
      <c r="B254" s="28">
        <v>100000161658</v>
      </c>
      <c r="C254" s="27">
        <v>0</v>
      </c>
      <c r="D254" s="29" t="s">
        <v>2218</v>
      </c>
      <c r="E254" s="29" t="s">
        <v>2609</v>
      </c>
      <c r="F254" s="30">
        <v>24000</v>
      </c>
      <c r="G254" s="30">
        <v>-23999</v>
      </c>
      <c r="H254" s="39">
        <v>1</v>
      </c>
    </row>
    <row r="255" spans="1:8">
      <c r="A255" s="27">
        <v>63</v>
      </c>
      <c r="B255" s="28">
        <v>100000161659</v>
      </c>
      <c r="C255" s="27">
        <v>0</v>
      </c>
      <c r="D255" s="29" t="s">
        <v>2218</v>
      </c>
      <c r="E255" s="29" t="s">
        <v>2609</v>
      </c>
      <c r="F255" s="30">
        <v>24000</v>
      </c>
      <c r="G255" s="30">
        <v>-23999</v>
      </c>
      <c r="H255" s="39">
        <v>1</v>
      </c>
    </row>
    <row r="256" spans="1:8">
      <c r="A256" s="27">
        <v>64</v>
      </c>
      <c r="B256" s="28">
        <v>100000161660</v>
      </c>
      <c r="C256" s="27">
        <v>0</v>
      </c>
      <c r="D256" s="29" t="s">
        <v>2218</v>
      </c>
      <c r="E256" s="29" t="s">
        <v>2609</v>
      </c>
      <c r="F256" s="30">
        <v>24500</v>
      </c>
      <c r="G256" s="30">
        <v>-24499</v>
      </c>
      <c r="H256" s="39">
        <v>1</v>
      </c>
    </row>
    <row r="257" spans="1:11">
      <c r="A257" s="27">
        <v>65</v>
      </c>
      <c r="B257" s="28">
        <v>100000161661</v>
      </c>
      <c r="C257" s="27">
        <v>0</v>
      </c>
      <c r="D257" s="29" t="s">
        <v>2218</v>
      </c>
      <c r="E257" s="29" t="s">
        <v>2609</v>
      </c>
      <c r="F257" s="30">
        <v>24500</v>
      </c>
      <c r="G257" s="30">
        <v>-24499</v>
      </c>
      <c r="H257" s="39">
        <v>1</v>
      </c>
    </row>
    <row r="258" spans="1:11">
      <c r="A258" s="27">
        <v>66</v>
      </c>
      <c r="B258" s="28">
        <v>100000161662</v>
      </c>
      <c r="C258" s="27">
        <v>0</v>
      </c>
      <c r="D258" s="29" t="s">
        <v>2218</v>
      </c>
      <c r="E258" s="29" t="s">
        <v>2609</v>
      </c>
      <c r="F258" s="30">
        <v>13600</v>
      </c>
      <c r="G258" s="30">
        <v>-13599</v>
      </c>
      <c r="H258" s="39">
        <v>1</v>
      </c>
    </row>
    <row r="259" spans="1:11">
      <c r="A259" s="27">
        <v>67</v>
      </c>
      <c r="B259" s="28">
        <v>100000161663</v>
      </c>
      <c r="C259" s="27">
        <v>0</v>
      </c>
      <c r="D259" s="29" t="s">
        <v>2218</v>
      </c>
      <c r="E259" s="29" t="s">
        <v>2609</v>
      </c>
      <c r="F259" s="30">
        <v>13600</v>
      </c>
      <c r="G259" s="30">
        <v>-13599</v>
      </c>
      <c r="H259" s="39">
        <v>1</v>
      </c>
    </row>
    <row r="260" spans="1:11">
      <c r="A260" s="27">
        <v>68</v>
      </c>
      <c r="B260" s="28">
        <v>100000161664</v>
      </c>
      <c r="C260" s="27">
        <v>0</v>
      </c>
      <c r="D260" s="29" t="s">
        <v>2218</v>
      </c>
      <c r="E260" s="29" t="s">
        <v>2609</v>
      </c>
      <c r="F260" s="30">
        <v>17000</v>
      </c>
      <c r="G260" s="30">
        <v>-16999</v>
      </c>
      <c r="H260" s="39">
        <v>1</v>
      </c>
    </row>
    <row r="261" spans="1:11">
      <c r="A261" s="27">
        <v>69</v>
      </c>
      <c r="B261" s="28">
        <v>100000161666</v>
      </c>
      <c r="C261" s="27">
        <v>0</v>
      </c>
      <c r="D261" s="29" t="s">
        <v>2218</v>
      </c>
      <c r="E261" s="29" t="s">
        <v>2609</v>
      </c>
      <c r="F261" s="30">
        <v>59800</v>
      </c>
      <c r="G261" s="30">
        <v>-59799</v>
      </c>
      <c r="H261" s="39">
        <v>1</v>
      </c>
    </row>
    <row r="262" spans="1:11">
      <c r="A262" s="27">
        <v>70</v>
      </c>
      <c r="B262" s="28">
        <v>100000177185</v>
      </c>
      <c r="C262" s="27">
        <v>0</v>
      </c>
      <c r="D262" s="29" t="s">
        <v>43</v>
      </c>
      <c r="E262" s="29" t="s">
        <v>2610</v>
      </c>
      <c r="F262" s="30">
        <v>8870000</v>
      </c>
      <c r="G262" s="30">
        <v>-8869999</v>
      </c>
      <c r="H262" s="39">
        <v>1</v>
      </c>
    </row>
    <row r="263" spans="1:11">
      <c r="A263" s="27">
        <v>71</v>
      </c>
      <c r="B263" s="28">
        <v>100000214537</v>
      </c>
      <c r="C263" s="27">
        <v>0</v>
      </c>
      <c r="D263" s="29" t="s">
        <v>2611</v>
      </c>
      <c r="E263" s="29" t="s">
        <v>2612</v>
      </c>
      <c r="F263" s="30">
        <v>26600200</v>
      </c>
      <c r="G263" s="30">
        <v>-26600199</v>
      </c>
      <c r="H263" s="39">
        <v>1</v>
      </c>
    </row>
    <row r="264" spans="1:11">
      <c r="A264" s="269" t="s">
        <v>703</v>
      </c>
      <c r="B264" s="269"/>
      <c r="C264" s="269"/>
      <c r="D264" s="269"/>
      <c r="E264" s="269"/>
      <c r="F264" s="32">
        <f>SUM(F193:F263)</f>
        <v>39328653.5</v>
      </c>
      <c r="G264" s="32">
        <f>SUM(G193:G263)</f>
        <v>-39328583.5</v>
      </c>
      <c r="H264" s="32">
        <f>SUM(H193:H263)</f>
        <v>70</v>
      </c>
    </row>
    <row r="265" spans="1:11">
      <c r="A265" s="262" t="s">
        <v>56</v>
      </c>
      <c r="B265" s="262"/>
      <c r="C265" s="262"/>
      <c r="D265" s="262"/>
      <c r="E265" s="262"/>
      <c r="F265" s="32">
        <f>F264+F189</f>
        <v>39479793.5</v>
      </c>
      <c r="G265" s="32">
        <f t="shared" ref="G265:H265" si="23">G264+G189</f>
        <v>-39436086.340000004</v>
      </c>
      <c r="H265" s="32">
        <f t="shared" si="23"/>
        <v>43707.16</v>
      </c>
      <c r="I265" s="8">
        <v>39479793.5</v>
      </c>
      <c r="J265" s="8">
        <v>-39436086.340000004</v>
      </c>
      <c r="K265" s="8">
        <v>43707.16</v>
      </c>
    </row>
    <row r="266" spans="1:11">
      <c r="I266" s="8">
        <f>I265-F265</f>
        <v>0</v>
      </c>
      <c r="J266" s="8">
        <f t="shared" ref="J266:K266" si="24">J265-G265</f>
        <v>0</v>
      </c>
      <c r="K266" s="8">
        <f t="shared" si="24"/>
        <v>0</v>
      </c>
    </row>
    <row r="269" spans="1:11">
      <c r="A269" s="34" t="s">
        <v>944</v>
      </c>
    </row>
    <row r="270" spans="1:11">
      <c r="A270" s="147" t="s">
        <v>1</v>
      </c>
      <c r="B270" s="147" t="s">
        <v>33</v>
      </c>
      <c r="C270" s="147" t="s">
        <v>34</v>
      </c>
      <c r="D270" s="65" t="s">
        <v>35</v>
      </c>
      <c r="E270" s="65" t="s">
        <v>36</v>
      </c>
      <c r="F270" s="65" t="s">
        <v>37</v>
      </c>
      <c r="G270" s="65" t="s">
        <v>38</v>
      </c>
      <c r="H270" s="65" t="s">
        <v>39</v>
      </c>
    </row>
    <row r="271" spans="1:11">
      <c r="A271" s="27">
        <v>1</v>
      </c>
      <c r="B271" s="28">
        <v>100000364883</v>
      </c>
      <c r="C271" s="27">
        <v>0</v>
      </c>
      <c r="D271" s="29" t="s">
        <v>2528</v>
      </c>
      <c r="E271" s="29" t="s">
        <v>2619</v>
      </c>
      <c r="F271" s="30">
        <v>12475</v>
      </c>
      <c r="G271" s="30">
        <v>-4347.45</v>
      </c>
      <c r="H271" s="30">
        <v>8127.55</v>
      </c>
    </row>
    <row r="272" spans="1:11">
      <c r="A272" s="269" t="s">
        <v>944</v>
      </c>
      <c r="B272" s="269"/>
      <c r="C272" s="269"/>
      <c r="D272" s="269"/>
      <c r="E272" s="269"/>
      <c r="F272" s="32">
        <f>F271</f>
        <v>12475</v>
      </c>
      <c r="G272" s="32">
        <f t="shared" ref="G272:H272" si="25">G271</f>
        <v>-4347.45</v>
      </c>
      <c r="H272" s="32">
        <f t="shared" si="25"/>
        <v>8127.55</v>
      </c>
    </row>
    <row r="274" spans="1:8">
      <c r="A274" s="34" t="s">
        <v>950</v>
      </c>
    </row>
    <row r="275" spans="1:8">
      <c r="A275" s="147" t="s">
        <v>1</v>
      </c>
      <c r="B275" s="147" t="s">
        <v>33</v>
      </c>
      <c r="C275" s="147" t="s">
        <v>34</v>
      </c>
      <c r="D275" s="65" t="s">
        <v>35</v>
      </c>
      <c r="E275" s="65" t="s">
        <v>36</v>
      </c>
      <c r="F275" s="65" t="s">
        <v>37</v>
      </c>
      <c r="G275" s="65" t="s">
        <v>38</v>
      </c>
      <c r="H275" s="65" t="s">
        <v>39</v>
      </c>
    </row>
    <row r="276" spans="1:8">
      <c r="A276" s="27">
        <v>1</v>
      </c>
      <c r="B276" s="28">
        <v>100000372600</v>
      </c>
      <c r="C276" s="27">
        <v>0</v>
      </c>
      <c r="D276" s="29" t="s">
        <v>429</v>
      </c>
      <c r="E276" s="29" t="s">
        <v>2620</v>
      </c>
      <c r="F276" s="199">
        <v>4114.58</v>
      </c>
      <c r="G276" s="30">
        <v>-4113.58</v>
      </c>
      <c r="H276" s="39">
        <v>1</v>
      </c>
    </row>
    <row r="277" spans="1:8">
      <c r="A277" s="27"/>
      <c r="B277" s="28">
        <v>100000372600</v>
      </c>
      <c r="C277" s="31">
        <v>1</v>
      </c>
      <c r="D277" s="29" t="s">
        <v>429</v>
      </c>
      <c r="E277" s="29" t="s">
        <v>2620</v>
      </c>
      <c r="F277" s="30">
        <v>11685.42</v>
      </c>
      <c r="G277" s="30">
        <v>-11684.42</v>
      </c>
      <c r="H277" s="39">
        <v>1</v>
      </c>
    </row>
    <row r="278" spans="1:8">
      <c r="A278" s="27">
        <v>2</v>
      </c>
      <c r="B278" s="28">
        <v>100000372601</v>
      </c>
      <c r="C278" s="27">
        <v>0</v>
      </c>
      <c r="D278" s="29" t="s">
        <v>429</v>
      </c>
      <c r="E278" s="29" t="s">
        <v>2620</v>
      </c>
      <c r="F278" s="199">
        <v>4114.58</v>
      </c>
      <c r="G278" s="30">
        <v>-4113.58</v>
      </c>
      <c r="H278" s="39">
        <v>1</v>
      </c>
    </row>
    <row r="279" spans="1:8">
      <c r="A279" s="27"/>
      <c r="B279" s="28">
        <v>100000372601</v>
      </c>
      <c r="C279" s="31">
        <v>1</v>
      </c>
      <c r="D279" s="29" t="s">
        <v>429</v>
      </c>
      <c r="E279" s="29" t="s">
        <v>2620</v>
      </c>
      <c r="F279" s="30">
        <v>11685.42</v>
      </c>
      <c r="G279" s="30">
        <v>-11684.42</v>
      </c>
      <c r="H279" s="39">
        <v>1</v>
      </c>
    </row>
    <row r="280" spans="1:8">
      <c r="A280" s="27">
        <v>3</v>
      </c>
      <c r="B280" s="28">
        <v>100000372602</v>
      </c>
      <c r="C280" s="27">
        <v>0</v>
      </c>
      <c r="D280" s="29" t="s">
        <v>429</v>
      </c>
      <c r="E280" s="29" t="s">
        <v>2620</v>
      </c>
      <c r="F280" s="199">
        <v>4114.58</v>
      </c>
      <c r="G280" s="30">
        <v>-4113.58</v>
      </c>
      <c r="H280" s="39">
        <v>1</v>
      </c>
    </row>
    <row r="281" spans="1:8">
      <c r="A281" s="27"/>
      <c r="B281" s="28">
        <v>100000372602</v>
      </c>
      <c r="C281" s="31">
        <v>1</v>
      </c>
      <c r="D281" s="29" t="s">
        <v>429</v>
      </c>
      <c r="E281" s="29" t="s">
        <v>2620</v>
      </c>
      <c r="F281" s="30">
        <v>11685.42</v>
      </c>
      <c r="G281" s="30">
        <v>-11684.42</v>
      </c>
      <c r="H281" s="39">
        <v>1</v>
      </c>
    </row>
    <row r="282" spans="1:8">
      <c r="A282" s="27">
        <v>4</v>
      </c>
      <c r="B282" s="28">
        <v>100000372603</v>
      </c>
      <c r="C282" s="27">
        <v>0</v>
      </c>
      <c r="D282" s="29" t="s">
        <v>429</v>
      </c>
      <c r="E282" s="29" t="s">
        <v>2620</v>
      </c>
      <c r="F282" s="199">
        <v>4114.58</v>
      </c>
      <c r="G282" s="30">
        <v>-4113.58</v>
      </c>
      <c r="H282" s="39">
        <v>1</v>
      </c>
    </row>
    <row r="283" spans="1:8">
      <c r="A283" s="27"/>
      <c r="B283" s="28">
        <v>100000372603</v>
      </c>
      <c r="C283" s="31">
        <v>1</v>
      </c>
      <c r="D283" s="29" t="s">
        <v>429</v>
      </c>
      <c r="E283" s="29" t="s">
        <v>2620</v>
      </c>
      <c r="F283" s="30">
        <v>11685.42</v>
      </c>
      <c r="G283" s="30">
        <v>-11684.42</v>
      </c>
      <c r="H283" s="39">
        <v>1</v>
      </c>
    </row>
    <row r="284" spans="1:8">
      <c r="A284" s="27">
        <v>5</v>
      </c>
      <c r="B284" s="28">
        <v>100000372604</v>
      </c>
      <c r="C284" s="27">
        <v>0</v>
      </c>
      <c r="D284" s="29" t="s">
        <v>429</v>
      </c>
      <c r="E284" s="29" t="s">
        <v>2620</v>
      </c>
      <c r="F284" s="199">
        <v>4114.58</v>
      </c>
      <c r="G284" s="30">
        <v>-4113.58</v>
      </c>
      <c r="H284" s="39">
        <v>1</v>
      </c>
    </row>
    <row r="285" spans="1:8">
      <c r="A285" s="27"/>
      <c r="B285" s="28">
        <v>100000372604</v>
      </c>
      <c r="C285" s="31">
        <v>1</v>
      </c>
      <c r="D285" s="29" t="s">
        <v>429</v>
      </c>
      <c r="E285" s="29" t="s">
        <v>2620</v>
      </c>
      <c r="F285" s="30">
        <v>11685.42</v>
      </c>
      <c r="G285" s="30">
        <v>-11684.42</v>
      </c>
      <c r="H285" s="39">
        <v>1</v>
      </c>
    </row>
    <row r="286" spans="1:8">
      <c r="A286" s="27">
        <v>6</v>
      </c>
      <c r="B286" s="28">
        <v>100000372605</v>
      </c>
      <c r="C286" s="27">
        <v>0</v>
      </c>
      <c r="D286" s="29" t="s">
        <v>429</v>
      </c>
      <c r="E286" s="29" t="s">
        <v>2620</v>
      </c>
      <c r="F286" s="199">
        <v>4114.58</v>
      </c>
      <c r="G286" s="30">
        <v>-4113.58</v>
      </c>
      <c r="H286" s="39">
        <v>1</v>
      </c>
    </row>
    <row r="287" spans="1:8">
      <c r="A287" s="27"/>
      <c r="B287" s="28">
        <v>100000372605</v>
      </c>
      <c r="C287" s="31">
        <v>1</v>
      </c>
      <c r="D287" s="29" t="s">
        <v>429</v>
      </c>
      <c r="E287" s="29" t="s">
        <v>2620</v>
      </c>
      <c r="F287" s="30">
        <v>11685.42</v>
      </c>
      <c r="G287" s="30">
        <v>-11684.42</v>
      </c>
      <c r="H287" s="39">
        <v>1</v>
      </c>
    </row>
    <row r="288" spans="1:8">
      <c r="A288" s="27">
        <v>7</v>
      </c>
      <c r="B288" s="28">
        <v>100000372606</v>
      </c>
      <c r="C288" s="27">
        <v>0</v>
      </c>
      <c r="D288" s="29" t="s">
        <v>429</v>
      </c>
      <c r="E288" s="29" t="s">
        <v>2620</v>
      </c>
      <c r="F288" s="199">
        <v>4114.58</v>
      </c>
      <c r="G288" s="30">
        <v>-4113.58</v>
      </c>
      <c r="H288" s="39">
        <v>1</v>
      </c>
    </row>
    <row r="289" spans="1:11">
      <c r="A289" s="27"/>
      <c r="B289" s="28">
        <v>100000372606</v>
      </c>
      <c r="C289" s="31">
        <v>1</v>
      </c>
      <c r="D289" s="29" t="s">
        <v>429</v>
      </c>
      <c r="E289" s="29" t="s">
        <v>2620</v>
      </c>
      <c r="F289" s="30">
        <v>11685.42</v>
      </c>
      <c r="G289" s="30">
        <v>-11684.42</v>
      </c>
      <c r="H289" s="39">
        <v>1</v>
      </c>
    </row>
    <row r="290" spans="1:11">
      <c r="A290" s="27">
        <v>8</v>
      </c>
      <c r="B290" s="28">
        <v>100000372607</v>
      </c>
      <c r="C290" s="27">
        <v>0</v>
      </c>
      <c r="D290" s="29" t="s">
        <v>429</v>
      </c>
      <c r="E290" s="29" t="s">
        <v>2620</v>
      </c>
      <c r="F290" s="199">
        <v>4114.58</v>
      </c>
      <c r="G290" s="30">
        <v>-4113.58</v>
      </c>
      <c r="H290" s="39">
        <v>1</v>
      </c>
    </row>
    <row r="291" spans="1:11">
      <c r="A291" s="27"/>
      <c r="B291" s="28">
        <v>100000372607</v>
      </c>
      <c r="C291" s="31">
        <v>1</v>
      </c>
      <c r="D291" s="29" t="s">
        <v>429</v>
      </c>
      <c r="E291" s="29" t="s">
        <v>2620</v>
      </c>
      <c r="F291" s="30">
        <v>11685.42</v>
      </c>
      <c r="G291" s="30">
        <v>-11684.42</v>
      </c>
      <c r="H291" s="39">
        <v>1</v>
      </c>
    </row>
    <row r="292" spans="1:11">
      <c r="A292" s="27">
        <v>9</v>
      </c>
      <c r="B292" s="28">
        <v>100000372608</v>
      </c>
      <c r="C292" s="27">
        <v>0</v>
      </c>
      <c r="D292" s="29" t="s">
        <v>429</v>
      </c>
      <c r="E292" s="29" t="s">
        <v>2620</v>
      </c>
      <c r="F292" s="199">
        <v>4114.58</v>
      </c>
      <c r="G292" s="30">
        <v>-4113.58</v>
      </c>
      <c r="H292" s="39">
        <v>1</v>
      </c>
    </row>
    <row r="293" spans="1:11">
      <c r="A293" s="27"/>
      <c r="B293" s="28">
        <v>100000372608</v>
      </c>
      <c r="C293" s="31">
        <v>1</v>
      </c>
      <c r="D293" s="29" t="s">
        <v>429</v>
      </c>
      <c r="E293" s="29" t="s">
        <v>2620</v>
      </c>
      <c r="F293" s="30">
        <v>11685.42</v>
      </c>
      <c r="G293" s="30">
        <v>-11684.42</v>
      </c>
      <c r="H293" s="39">
        <v>1</v>
      </c>
    </row>
    <row r="294" spans="1:11">
      <c r="A294" s="27">
        <v>10</v>
      </c>
      <c r="B294" s="28">
        <v>100000372609</v>
      </c>
      <c r="C294" s="27">
        <v>0</v>
      </c>
      <c r="D294" s="29" t="s">
        <v>429</v>
      </c>
      <c r="E294" s="29" t="s">
        <v>2620</v>
      </c>
      <c r="F294" s="199">
        <v>4114.58</v>
      </c>
      <c r="G294" s="30">
        <v>-4113.58</v>
      </c>
      <c r="H294" s="39">
        <v>1</v>
      </c>
    </row>
    <row r="295" spans="1:11">
      <c r="A295" s="27"/>
      <c r="B295" s="28">
        <v>100000372609</v>
      </c>
      <c r="C295" s="31">
        <v>1</v>
      </c>
      <c r="D295" s="29" t="s">
        <v>429</v>
      </c>
      <c r="E295" s="29" t="s">
        <v>2620</v>
      </c>
      <c r="F295" s="30">
        <v>11685.42</v>
      </c>
      <c r="G295" s="30">
        <v>-11684.42</v>
      </c>
      <c r="H295" s="39">
        <v>1</v>
      </c>
    </row>
    <row r="296" spans="1:11">
      <c r="A296" s="27">
        <v>11</v>
      </c>
      <c r="B296" s="28">
        <v>100000372610</v>
      </c>
      <c r="C296" s="27">
        <v>0</v>
      </c>
      <c r="D296" s="29" t="s">
        <v>429</v>
      </c>
      <c r="E296" s="29" t="s">
        <v>2620</v>
      </c>
      <c r="F296" s="199">
        <v>4114.58</v>
      </c>
      <c r="G296" s="30">
        <v>-4113.58</v>
      </c>
      <c r="H296" s="39">
        <v>1</v>
      </c>
    </row>
    <row r="297" spans="1:11">
      <c r="A297" s="27"/>
      <c r="B297" s="28">
        <v>100000372610</v>
      </c>
      <c r="C297" s="31">
        <v>1</v>
      </c>
      <c r="D297" s="29" t="s">
        <v>429</v>
      </c>
      <c r="E297" s="29" t="s">
        <v>2620</v>
      </c>
      <c r="F297" s="30">
        <v>11685.42</v>
      </c>
      <c r="G297" s="30">
        <v>-11684.42</v>
      </c>
      <c r="H297" s="39">
        <v>1</v>
      </c>
    </row>
    <row r="298" spans="1:11">
      <c r="A298" s="27">
        <v>12</v>
      </c>
      <c r="B298" s="28">
        <v>100000372611</v>
      </c>
      <c r="C298" s="27">
        <v>0</v>
      </c>
      <c r="D298" s="29" t="s">
        <v>429</v>
      </c>
      <c r="E298" s="29" t="s">
        <v>2620</v>
      </c>
      <c r="F298" s="199">
        <v>4114.58</v>
      </c>
      <c r="G298" s="30">
        <v>-4113.58</v>
      </c>
      <c r="H298" s="39">
        <v>1</v>
      </c>
    </row>
    <row r="299" spans="1:11">
      <c r="A299" s="27"/>
      <c r="B299" s="28">
        <v>100000372611</v>
      </c>
      <c r="C299" s="31">
        <v>1</v>
      </c>
      <c r="D299" s="29" t="s">
        <v>429</v>
      </c>
      <c r="E299" s="29" t="s">
        <v>2620</v>
      </c>
      <c r="F299" s="30">
        <v>11685.42</v>
      </c>
      <c r="G299" s="30">
        <v>-11684.42</v>
      </c>
      <c r="H299" s="39">
        <v>1</v>
      </c>
    </row>
    <row r="300" spans="1:11">
      <c r="A300" s="269" t="s">
        <v>950</v>
      </c>
      <c r="B300" s="269"/>
      <c r="C300" s="269"/>
      <c r="D300" s="269"/>
      <c r="E300" s="269"/>
      <c r="F300" s="32">
        <f>SUM(F276:F299)</f>
        <v>189600</v>
      </c>
      <c r="G300" s="32">
        <f t="shared" ref="G300:H300" si="26">SUM(G276:G299)</f>
        <v>-189576</v>
      </c>
      <c r="H300" s="32">
        <f t="shared" si="26"/>
        <v>24</v>
      </c>
    </row>
    <row r="301" spans="1:11">
      <c r="A301" s="262" t="s">
        <v>56</v>
      </c>
      <c r="B301" s="262"/>
      <c r="C301" s="262"/>
      <c r="D301" s="262"/>
      <c r="E301" s="262"/>
      <c r="F301" s="32">
        <f>F300+F272</f>
        <v>202075</v>
      </c>
      <c r="G301" s="32">
        <f t="shared" ref="G301:H301" si="27">G300+G272</f>
        <v>-193923.45</v>
      </c>
      <c r="H301" s="32">
        <f t="shared" si="27"/>
        <v>8151.55</v>
      </c>
      <c r="I301" s="8">
        <v>202075</v>
      </c>
      <c r="J301" s="8">
        <v>-193923.45</v>
      </c>
      <c r="K301" s="8">
        <v>8151.55</v>
      </c>
    </row>
    <row r="302" spans="1:11">
      <c r="I302" s="8">
        <f>I301-F301</f>
        <v>0</v>
      </c>
      <c r="J302" s="8">
        <f t="shared" ref="J302:K302" si="28">J301-G301</f>
        <v>0</v>
      </c>
      <c r="K302" s="8">
        <f t="shared" si="28"/>
        <v>0</v>
      </c>
    </row>
    <row r="305" spans="1:11">
      <c r="A305" s="34" t="s">
        <v>974</v>
      </c>
    </row>
    <row r="306" spans="1:11">
      <c r="A306" s="147" t="s">
        <v>1</v>
      </c>
      <c r="B306" s="147" t="s">
        <v>33</v>
      </c>
      <c r="C306" s="147" t="s">
        <v>34</v>
      </c>
      <c r="D306" s="65" t="s">
        <v>35</v>
      </c>
      <c r="E306" s="65" t="s">
        <v>36</v>
      </c>
      <c r="F306" s="65" t="s">
        <v>37</v>
      </c>
      <c r="G306" s="65" t="s">
        <v>38</v>
      </c>
      <c r="H306" s="65" t="s">
        <v>39</v>
      </c>
    </row>
    <row r="307" spans="1:11">
      <c r="A307" s="27">
        <v>1</v>
      </c>
      <c r="B307" s="28">
        <v>800000028964</v>
      </c>
      <c r="C307" s="27">
        <v>0</v>
      </c>
      <c r="D307" s="29" t="s">
        <v>2621</v>
      </c>
      <c r="E307" s="29" t="s">
        <v>2622</v>
      </c>
      <c r="F307" s="30">
        <v>1510318.62</v>
      </c>
      <c r="G307" s="29">
        <v>0</v>
      </c>
      <c r="H307" s="30">
        <v>1510318.62</v>
      </c>
    </row>
    <row r="308" spans="1:11">
      <c r="A308" s="27">
        <v>2</v>
      </c>
      <c r="B308" s="28">
        <v>800000029167</v>
      </c>
      <c r="C308" s="27">
        <v>0</v>
      </c>
      <c r="D308" s="29" t="s">
        <v>2623</v>
      </c>
      <c r="E308" s="29" t="s">
        <v>2624</v>
      </c>
      <c r="F308" s="30">
        <v>1631200</v>
      </c>
      <c r="G308" s="29">
        <v>0</v>
      </c>
      <c r="H308" s="30">
        <v>1631200</v>
      </c>
    </row>
    <row r="309" spans="1:11">
      <c r="A309" s="27">
        <v>3</v>
      </c>
      <c r="B309" s="28">
        <v>800000029168</v>
      </c>
      <c r="C309" s="27">
        <v>0</v>
      </c>
      <c r="D309" s="29" t="s">
        <v>2623</v>
      </c>
      <c r="E309" s="29" t="s">
        <v>2625</v>
      </c>
      <c r="F309" s="30">
        <v>1631200</v>
      </c>
      <c r="G309" s="29">
        <v>0</v>
      </c>
      <c r="H309" s="30">
        <v>1631200</v>
      </c>
    </row>
    <row r="310" spans="1:11">
      <c r="A310" s="27">
        <v>4</v>
      </c>
      <c r="B310" s="28">
        <v>800000029169</v>
      </c>
      <c r="C310" s="27">
        <v>0</v>
      </c>
      <c r="D310" s="29" t="s">
        <v>2626</v>
      </c>
      <c r="E310" s="29" t="s">
        <v>2627</v>
      </c>
      <c r="F310" s="30">
        <v>1787000</v>
      </c>
      <c r="G310" s="29">
        <v>0</v>
      </c>
      <c r="H310" s="30">
        <v>1787000</v>
      </c>
    </row>
    <row r="311" spans="1:11">
      <c r="A311" s="27">
        <v>5</v>
      </c>
      <c r="B311" s="28">
        <v>800000029378</v>
      </c>
      <c r="C311" s="27">
        <v>0</v>
      </c>
      <c r="D311" s="29" t="s">
        <v>335</v>
      </c>
      <c r="E311" s="29" t="s">
        <v>2628</v>
      </c>
      <c r="F311" s="30">
        <v>834504.39</v>
      </c>
      <c r="G311" s="29">
        <v>0</v>
      </c>
      <c r="H311" s="30">
        <v>834504.39</v>
      </c>
    </row>
    <row r="312" spans="1:11">
      <c r="A312" s="27">
        <v>6</v>
      </c>
      <c r="B312" s="28">
        <v>800000029379</v>
      </c>
      <c r="C312" s="27">
        <v>0</v>
      </c>
      <c r="D312" s="29" t="s">
        <v>335</v>
      </c>
      <c r="E312" s="29" t="s">
        <v>2629</v>
      </c>
      <c r="F312" s="30">
        <v>1039900</v>
      </c>
      <c r="G312" s="29">
        <v>0</v>
      </c>
      <c r="H312" s="30">
        <v>1039900</v>
      </c>
    </row>
    <row r="313" spans="1:11">
      <c r="A313" s="27">
        <v>7</v>
      </c>
      <c r="B313" s="28">
        <v>800000029380</v>
      </c>
      <c r="C313" s="27">
        <v>0</v>
      </c>
      <c r="D313" s="29" t="s">
        <v>335</v>
      </c>
      <c r="E313" s="29" t="s">
        <v>2630</v>
      </c>
      <c r="F313" s="30">
        <v>1631200</v>
      </c>
      <c r="G313" s="29">
        <v>0</v>
      </c>
      <c r="H313" s="30">
        <v>1631200</v>
      </c>
    </row>
    <row r="314" spans="1:11">
      <c r="A314" s="27">
        <v>8</v>
      </c>
      <c r="B314" s="28">
        <v>800000029381</v>
      </c>
      <c r="C314" s="27">
        <v>0</v>
      </c>
      <c r="D314" s="29" t="s">
        <v>335</v>
      </c>
      <c r="E314" s="29" t="s">
        <v>2631</v>
      </c>
      <c r="F314" s="30">
        <v>1631200</v>
      </c>
      <c r="G314" s="29">
        <v>0</v>
      </c>
      <c r="H314" s="30">
        <v>1631200</v>
      </c>
    </row>
    <row r="315" spans="1:11">
      <c r="A315" s="27">
        <v>9</v>
      </c>
      <c r="B315" s="28">
        <v>800000029672</v>
      </c>
      <c r="C315" s="27">
        <v>0</v>
      </c>
      <c r="D315" s="29" t="s">
        <v>1936</v>
      </c>
      <c r="E315" s="29" t="s">
        <v>2632</v>
      </c>
      <c r="F315" s="30">
        <v>1631200</v>
      </c>
      <c r="G315" s="29">
        <v>0</v>
      </c>
      <c r="H315" s="30">
        <v>1631200</v>
      </c>
    </row>
    <row r="316" spans="1:11">
      <c r="A316" s="27">
        <v>10</v>
      </c>
      <c r="B316" s="28">
        <v>800000029673</v>
      </c>
      <c r="C316" s="27">
        <v>0</v>
      </c>
      <c r="D316" s="29" t="s">
        <v>1936</v>
      </c>
      <c r="E316" s="29" t="s">
        <v>2633</v>
      </c>
      <c r="F316" s="30">
        <v>1631200</v>
      </c>
      <c r="G316" s="29">
        <v>0</v>
      </c>
      <c r="H316" s="30">
        <v>1631200</v>
      </c>
    </row>
    <row r="317" spans="1:11">
      <c r="A317" s="269" t="s">
        <v>974</v>
      </c>
      <c r="B317" s="269"/>
      <c r="C317" s="269"/>
      <c r="D317" s="269"/>
      <c r="E317" s="269"/>
      <c r="F317" s="32">
        <f>SUM(F307:F316)</f>
        <v>14958923.01</v>
      </c>
      <c r="G317" s="32">
        <f t="shared" ref="G317:H317" si="29">SUM(G307:G316)</f>
        <v>0</v>
      </c>
      <c r="H317" s="32">
        <f t="shared" si="29"/>
        <v>14958923.01</v>
      </c>
      <c r="I317" s="8">
        <v>14958923.01</v>
      </c>
      <c r="J317" s="175">
        <v>0</v>
      </c>
      <c r="K317" s="8">
        <v>14958923.01</v>
      </c>
    </row>
    <row r="318" spans="1:11">
      <c r="F318" s="8"/>
      <c r="H318" s="8"/>
      <c r="I318" s="8">
        <f>I317-F317</f>
        <v>0</v>
      </c>
      <c r="J318" s="8">
        <f t="shared" ref="J318:K318" si="30">J317-G317</f>
        <v>0</v>
      </c>
      <c r="K318" s="8">
        <f t="shared" si="30"/>
        <v>0</v>
      </c>
    </row>
    <row r="320" spans="1:11">
      <c r="F320" s="8"/>
      <c r="H320" s="8"/>
    </row>
    <row r="322" spans="1:8">
      <c r="A322" s="25" t="s">
        <v>1199</v>
      </c>
      <c r="B322" s="175" t="s">
        <v>1200</v>
      </c>
      <c r="F322" s="8">
        <v>239022376.18000001</v>
      </c>
      <c r="G322" s="8">
        <v>-74349073.719999999</v>
      </c>
      <c r="H322" s="8">
        <v>164673302.46000001</v>
      </c>
    </row>
    <row r="324" spans="1:8">
      <c r="A324" s="25" t="s">
        <v>1201</v>
      </c>
      <c r="B324" s="175" t="s">
        <v>2634</v>
      </c>
      <c r="F324" s="8">
        <v>239022376.18000001</v>
      </c>
      <c r="G324" s="8">
        <v>-74349073.719999999</v>
      </c>
      <c r="H324" s="8">
        <v>164673302.46000001</v>
      </c>
    </row>
    <row r="326" spans="1:8">
      <c r="A326" s="25" t="s">
        <v>1203</v>
      </c>
      <c r="B326" s="175" t="s">
        <v>1204</v>
      </c>
      <c r="F326" s="8">
        <v>239022376.18000001</v>
      </c>
      <c r="G326" s="8">
        <v>-74349073.719999999</v>
      </c>
      <c r="H326" s="8">
        <v>164673302.46000001</v>
      </c>
    </row>
  </sheetData>
  <mergeCells count="24">
    <mergeCell ref="A1:H1"/>
    <mergeCell ref="A12:E12"/>
    <mergeCell ref="A17:E17"/>
    <mergeCell ref="A18:E18"/>
    <mergeCell ref="A30:E30"/>
    <mergeCell ref="A177:E177"/>
    <mergeCell ref="A264:E264"/>
    <mergeCell ref="A265:E265"/>
    <mergeCell ref="A37:E37"/>
    <mergeCell ref="A131:E131"/>
    <mergeCell ref="A132:E132"/>
    <mergeCell ref="A152:E152"/>
    <mergeCell ref="A171:E171"/>
    <mergeCell ref="A50:E50"/>
    <mergeCell ref="A102:E102"/>
    <mergeCell ref="A92:E92"/>
    <mergeCell ref="A103:E103"/>
    <mergeCell ref="A116:E116"/>
    <mergeCell ref="A300:E300"/>
    <mergeCell ref="A301:E301"/>
    <mergeCell ref="A272:E272"/>
    <mergeCell ref="A317:E317"/>
    <mergeCell ref="A178:E178"/>
    <mergeCell ref="A189:E189"/>
  </mergeCells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K330"/>
  <sheetViews>
    <sheetView topLeftCell="A313" zoomScale="93" zoomScaleNormal="93" workbookViewId="0">
      <selection activeCell="C289" sqref="C289"/>
    </sheetView>
  </sheetViews>
  <sheetFormatPr defaultRowHeight="15"/>
  <cols>
    <col min="1" max="1" width="9.140625" style="25"/>
    <col min="2" max="2" width="16.140625" style="24" customWidth="1"/>
    <col min="3" max="3" width="9.140625" style="25"/>
    <col min="4" max="4" width="11" bestFit="1" customWidth="1"/>
    <col min="5" max="5" width="53.28515625" bestFit="1" customWidth="1"/>
    <col min="6" max="6" width="15.5703125" bestFit="1" customWidth="1"/>
    <col min="7" max="7" width="16.28515625" bestFit="1" customWidth="1"/>
    <col min="8" max="8" width="15.5703125" bestFit="1" customWidth="1"/>
    <col min="9" max="9" width="13.5703125" bestFit="1" customWidth="1"/>
    <col min="10" max="10" width="14.28515625" bestFit="1" customWidth="1"/>
    <col min="11" max="11" width="13.5703125" bestFit="1" customWidth="1"/>
  </cols>
  <sheetData>
    <row r="1" spans="1:8">
      <c r="A1" s="281" t="s">
        <v>1060</v>
      </c>
      <c r="B1" s="282"/>
      <c r="C1" s="281"/>
      <c r="D1" s="281"/>
      <c r="E1" s="281"/>
      <c r="F1" s="281"/>
      <c r="G1" s="281"/>
      <c r="H1" s="281"/>
    </row>
    <row r="2" spans="1:8">
      <c r="A2" s="23" t="s">
        <v>32</v>
      </c>
    </row>
    <row r="3" spans="1:8">
      <c r="A3" s="72" t="s">
        <v>1</v>
      </c>
      <c r="B3" s="26" t="s">
        <v>33</v>
      </c>
      <c r="C3" s="72" t="s">
        <v>34</v>
      </c>
      <c r="D3" s="26" t="s">
        <v>35</v>
      </c>
      <c r="E3" s="26" t="s">
        <v>36</v>
      </c>
      <c r="F3" s="26" t="s">
        <v>37</v>
      </c>
      <c r="G3" s="26" t="s">
        <v>38</v>
      </c>
      <c r="H3" s="26" t="s">
        <v>39</v>
      </c>
    </row>
    <row r="4" spans="1:8">
      <c r="A4" s="27">
        <v>1</v>
      </c>
      <c r="B4" s="28">
        <v>100000013163</v>
      </c>
      <c r="C4" s="27">
        <v>0</v>
      </c>
      <c r="D4" s="29" t="s">
        <v>1061</v>
      </c>
      <c r="E4" s="29" t="s">
        <v>1062</v>
      </c>
      <c r="F4" s="30">
        <v>612000</v>
      </c>
      <c r="G4" s="30">
        <v>-468855.99</v>
      </c>
      <c r="H4" s="30">
        <v>143144.01</v>
      </c>
    </row>
    <row r="5" spans="1:8">
      <c r="A5" s="27">
        <v>2</v>
      </c>
      <c r="B5" s="28">
        <v>100000013164</v>
      </c>
      <c r="C5" s="27">
        <v>0</v>
      </c>
      <c r="D5" s="29" t="s">
        <v>1061</v>
      </c>
      <c r="E5" s="29" t="s">
        <v>1062</v>
      </c>
      <c r="F5" s="30">
        <v>220000</v>
      </c>
      <c r="G5" s="30">
        <v>-210603.21</v>
      </c>
      <c r="H5" s="30">
        <v>9396.7900000000009</v>
      </c>
    </row>
    <row r="6" spans="1:8">
      <c r="A6" s="27">
        <v>3</v>
      </c>
      <c r="B6" s="28">
        <v>100000013165</v>
      </c>
      <c r="C6" s="27">
        <v>0</v>
      </c>
      <c r="D6" s="29" t="s">
        <v>1061</v>
      </c>
      <c r="E6" s="29" t="s">
        <v>1062</v>
      </c>
      <c r="F6" s="30">
        <v>398000</v>
      </c>
      <c r="G6" s="30">
        <v>-381000.35</v>
      </c>
      <c r="H6" s="30">
        <v>16999.650000000001</v>
      </c>
    </row>
    <row r="7" spans="1:8">
      <c r="A7" s="27">
        <v>4</v>
      </c>
      <c r="B7" s="28">
        <v>100000013166</v>
      </c>
      <c r="C7" s="27">
        <v>0</v>
      </c>
      <c r="D7" s="29" t="s">
        <v>1063</v>
      </c>
      <c r="E7" s="29" t="s">
        <v>1062</v>
      </c>
      <c r="F7" s="30">
        <v>8387000</v>
      </c>
      <c r="G7" s="30">
        <v>-4676511.2699999996</v>
      </c>
      <c r="H7" s="30">
        <v>3710488.73</v>
      </c>
    </row>
    <row r="8" spans="1:8">
      <c r="A8" s="27">
        <v>5</v>
      </c>
      <c r="B8" s="28">
        <v>100000013168</v>
      </c>
      <c r="C8" s="27">
        <v>0</v>
      </c>
      <c r="D8" s="29" t="s">
        <v>458</v>
      </c>
      <c r="E8" s="29" t="s">
        <v>1062</v>
      </c>
      <c r="F8" s="30">
        <v>9923478</v>
      </c>
      <c r="G8" s="30">
        <v>-5185391.82</v>
      </c>
      <c r="H8" s="30">
        <v>4738086.18</v>
      </c>
    </row>
    <row r="9" spans="1:8">
      <c r="A9" s="27">
        <v>6</v>
      </c>
      <c r="B9" s="28">
        <v>100000105441</v>
      </c>
      <c r="C9" s="27">
        <v>0</v>
      </c>
      <c r="D9" s="29" t="s">
        <v>1064</v>
      </c>
      <c r="E9" s="29" t="s">
        <v>1065</v>
      </c>
      <c r="F9" s="30">
        <v>13330000</v>
      </c>
      <c r="G9" s="30">
        <v>-3194634.96</v>
      </c>
      <c r="H9" s="30">
        <v>10135365.039999999</v>
      </c>
    </row>
    <row r="10" spans="1:8">
      <c r="A10" s="27">
        <v>7</v>
      </c>
      <c r="B10" s="28">
        <v>100000240107</v>
      </c>
      <c r="C10" s="27">
        <v>0</v>
      </c>
      <c r="D10" s="29" t="s">
        <v>1066</v>
      </c>
      <c r="E10" s="29" t="s">
        <v>1067</v>
      </c>
      <c r="F10" s="30">
        <v>22100000</v>
      </c>
      <c r="G10" s="30">
        <v>-1874922.13</v>
      </c>
      <c r="H10" s="30">
        <v>20225077.870000001</v>
      </c>
    </row>
    <row r="11" spans="1:8">
      <c r="A11" s="27">
        <v>8</v>
      </c>
      <c r="B11" s="28">
        <v>100000309749</v>
      </c>
      <c r="C11" s="27">
        <v>0</v>
      </c>
      <c r="D11" s="29" t="s">
        <v>918</v>
      </c>
      <c r="E11" s="29" t="s">
        <v>1068</v>
      </c>
      <c r="F11" s="30">
        <v>25438000</v>
      </c>
      <c r="G11" s="30">
        <v>-688219.87</v>
      </c>
      <c r="H11" s="30">
        <v>24749780.129999999</v>
      </c>
    </row>
    <row r="12" spans="1:8">
      <c r="A12" s="27">
        <v>9</v>
      </c>
      <c r="B12" s="28">
        <v>100000453051</v>
      </c>
      <c r="C12" s="27">
        <v>0</v>
      </c>
      <c r="D12" s="29" t="s">
        <v>335</v>
      </c>
      <c r="E12" s="29" t="s">
        <v>1069</v>
      </c>
      <c r="F12" s="30">
        <v>218250</v>
      </c>
      <c r="G12" s="30">
        <v>-2256.1</v>
      </c>
      <c r="H12" s="30">
        <v>215993.9</v>
      </c>
    </row>
    <row r="13" spans="1:8">
      <c r="A13" s="27"/>
      <c r="B13" s="28">
        <v>100000453051</v>
      </c>
      <c r="C13" s="31">
        <v>1</v>
      </c>
      <c r="D13" s="29" t="s">
        <v>335</v>
      </c>
      <c r="E13" s="29" t="s">
        <v>1069</v>
      </c>
      <c r="F13" s="30">
        <v>321750</v>
      </c>
      <c r="G13" s="30">
        <v>-2256.21</v>
      </c>
      <c r="H13" s="30">
        <v>319493.78999999998</v>
      </c>
    </row>
    <row r="14" spans="1:8">
      <c r="A14" s="27">
        <v>10</v>
      </c>
      <c r="B14" s="28">
        <v>100000453052</v>
      </c>
      <c r="C14" s="27">
        <v>0</v>
      </c>
      <c r="D14" s="29" t="s">
        <v>335</v>
      </c>
      <c r="E14" s="29" t="s">
        <v>1070</v>
      </c>
      <c r="F14" s="30">
        <v>164900</v>
      </c>
      <c r="G14" s="30">
        <v>-1704.61</v>
      </c>
      <c r="H14" s="30">
        <v>163195.39000000001</v>
      </c>
    </row>
    <row r="15" spans="1:8">
      <c r="A15" s="27"/>
      <c r="B15" s="28">
        <v>100000453052</v>
      </c>
      <c r="C15" s="31">
        <v>1</v>
      </c>
      <c r="D15" s="29" t="s">
        <v>335</v>
      </c>
      <c r="E15" s="29" t="s">
        <v>1070</v>
      </c>
      <c r="F15" s="30">
        <v>243100</v>
      </c>
      <c r="G15" s="30">
        <v>-1704.69</v>
      </c>
      <c r="H15" s="30">
        <v>241395.31</v>
      </c>
    </row>
    <row r="16" spans="1:8">
      <c r="A16" s="27">
        <v>11</v>
      </c>
      <c r="B16" s="28">
        <v>100000453054</v>
      </c>
      <c r="C16" s="27">
        <v>0</v>
      </c>
      <c r="D16" s="29" t="s">
        <v>335</v>
      </c>
      <c r="E16" s="29" t="s">
        <v>1071</v>
      </c>
      <c r="F16" s="30">
        <v>431250</v>
      </c>
      <c r="G16" s="30">
        <v>-3760.18</v>
      </c>
      <c r="H16" s="30">
        <v>427489.82</v>
      </c>
    </row>
    <row r="17" spans="1:11">
      <c r="A17" s="27"/>
      <c r="B17" s="28">
        <v>100000453054</v>
      </c>
      <c r="C17" s="31">
        <v>1</v>
      </c>
      <c r="D17" s="29" t="s">
        <v>335</v>
      </c>
      <c r="E17" s="29" t="s">
        <v>1071</v>
      </c>
      <c r="F17" s="30">
        <v>468750</v>
      </c>
      <c r="G17" s="30">
        <v>-3760.36</v>
      </c>
      <c r="H17" s="30">
        <v>464989.64</v>
      </c>
    </row>
    <row r="18" spans="1:11">
      <c r="A18" s="27">
        <v>12</v>
      </c>
      <c r="B18" s="28">
        <v>100000453055</v>
      </c>
      <c r="C18" s="27">
        <v>0</v>
      </c>
      <c r="D18" s="29" t="s">
        <v>335</v>
      </c>
      <c r="E18" s="29" t="s">
        <v>1072</v>
      </c>
      <c r="F18" s="30">
        <v>257812.5</v>
      </c>
      <c r="G18" s="30">
        <v>-4700.1099999999997</v>
      </c>
      <c r="H18" s="30">
        <v>253112.39</v>
      </c>
    </row>
    <row r="19" spans="1:11">
      <c r="A19" s="27"/>
      <c r="B19" s="28">
        <v>100000453055</v>
      </c>
      <c r="C19" s="31">
        <v>1</v>
      </c>
      <c r="D19" s="29" t="s">
        <v>335</v>
      </c>
      <c r="E19" s="29" t="s">
        <v>1072</v>
      </c>
      <c r="F19" s="30">
        <v>642187.5</v>
      </c>
      <c r="G19" s="30">
        <v>-4700.4399999999996</v>
      </c>
      <c r="H19" s="30">
        <v>637487.06000000006</v>
      </c>
      <c r="I19" s="8"/>
      <c r="J19" s="8"/>
      <c r="K19" s="8"/>
    </row>
    <row r="20" spans="1:11">
      <c r="A20" s="269" t="s">
        <v>32</v>
      </c>
      <c r="B20" s="283"/>
      <c r="C20" s="269"/>
      <c r="D20" s="269"/>
      <c r="E20" s="269"/>
      <c r="F20" s="32">
        <f>SUM(F4:F19)</f>
        <v>83156478</v>
      </c>
      <c r="G20" s="32">
        <f t="shared" ref="G20:H20" si="0">SUM(G4:G19)</f>
        <v>-16704982.299999997</v>
      </c>
      <c r="H20" s="32">
        <f t="shared" si="0"/>
        <v>66451495.699999996</v>
      </c>
    </row>
    <row r="22" spans="1:11">
      <c r="A22" s="23" t="s">
        <v>1073</v>
      </c>
    </row>
    <row r="23" spans="1:11">
      <c r="A23" s="72" t="s">
        <v>1</v>
      </c>
      <c r="B23" s="26" t="s">
        <v>33</v>
      </c>
      <c r="C23" s="72" t="s">
        <v>34</v>
      </c>
      <c r="D23" s="26" t="s">
        <v>35</v>
      </c>
      <c r="E23" s="26" t="s">
        <v>36</v>
      </c>
      <c r="F23" s="26" t="s">
        <v>37</v>
      </c>
      <c r="G23" s="26" t="s">
        <v>38</v>
      </c>
      <c r="H23" s="26" t="s">
        <v>39</v>
      </c>
    </row>
    <row r="24" spans="1:11">
      <c r="A24" s="27">
        <v>1</v>
      </c>
      <c r="B24" s="28">
        <v>100000013160</v>
      </c>
      <c r="C24" s="27">
        <v>0</v>
      </c>
      <c r="D24" s="29" t="s">
        <v>1074</v>
      </c>
      <c r="E24" s="29" t="s">
        <v>1062</v>
      </c>
      <c r="F24" s="30">
        <v>165000</v>
      </c>
      <c r="G24" s="30">
        <v>-164999</v>
      </c>
      <c r="H24" s="33">
        <v>1</v>
      </c>
    </row>
    <row r="25" spans="1:11">
      <c r="A25" s="27">
        <v>2</v>
      </c>
      <c r="B25" s="28">
        <v>100000013161</v>
      </c>
      <c r="C25" s="27">
        <v>0</v>
      </c>
      <c r="D25" s="29" t="s">
        <v>1074</v>
      </c>
      <c r="E25" s="29" t="s">
        <v>1062</v>
      </c>
      <c r="F25" s="30">
        <v>280000</v>
      </c>
      <c r="G25" s="30">
        <v>-279999</v>
      </c>
      <c r="H25" s="33">
        <v>1</v>
      </c>
    </row>
    <row r="26" spans="1:11">
      <c r="A26" s="27">
        <v>3</v>
      </c>
      <c r="B26" s="28">
        <v>100000013162</v>
      </c>
      <c r="C26" s="27">
        <v>0</v>
      </c>
      <c r="D26" s="29" t="s">
        <v>1074</v>
      </c>
      <c r="E26" s="29" t="s">
        <v>1062</v>
      </c>
      <c r="F26" s="30">
        <v>432000</v>
      </c>
      <c r="G26" s="30">
        <v>-431999</v>
      </c>
      <c r="H26" s="33">
        <v>1</v>
      </c>
      <c r="I26" s="8"/>
      <c r="J26" s="8"/>
      <c r="K26" s="8"/>
    </row>
    <row r="27" spans="1:11">
      <c r="A27" s="269" t="s">
        <v>1073</v>
      </c>
      <c r="B27" s="283"/>
      <c r="C27" s="269"/>
      <c r="D27" s="269"/>
      <c r="E27" s="269"/>
      <c r="F27" s="32">
        <f>SUM(F24:F26)</f>
        <v>877000</v>
      </c>
      <c r="G27" s="32">
        <f t="shared" ref="G27:H27" si="1">SUM(G24:G26)</f>
        <v>-876997</v>
      </c>
      <c r="H27" s="32">
        <f t="shared" si="1"/>
        <v>3</v>
      </c>
      <c r="I27" s="8"/>
      <c r="J27" s="8"/>
      <c r="K27" s="8"/>
    </row>
    <row r="28" spans="1:11">
      <c r="A28" s="269" t="s">
        <v>56</v>
      </c>
      <c r="B28" s="269"/>
      <c r="C28" s="269"/>
      <c r="D28" s="269"/>
      <c r="E28" s="269"/>
      <c r="F28" s="32">
        <f>F27+F20</f>
        <v>84033478</v>
      </c>
      <c r="G28" s="32">
        <f t="shared" ref="G28:H28" si="2">G27+G20</f>
        <v>-17581979.299999997</v>
      </c>
      <c r="H28" s="32">
        <f t="shared" si="2"/>
        <v>66451498.699999996</v>
      </c>
      <c r="I28" s="8">
        <v>84033478</v>
      </c>
      <c r="J28" s="8">
        <v>-17581979.300000001</v>
      </c>
      <c r="K28" s="8">
        <v>66451498.700000003</v>
      </c>
    </row>
    <row r="29" spans="1:11">
      <c r="I29" s="8">
        <f>I28-F28</f>
        <v>0</v>
      </c>
      <c r="J29" s="8">
        <f t="shared" ref="J29:K29" si="3">J28-G28</f>
        <v>0</v>
      </c>
      <c r="K29" s="8">
        <f t="shared" si="3"/>
        <v>0</v>
      </c>
    </row>
    <row r="31" spans="1:11">
      <c r="A31" s="34" t="s">
        <v>46</v>
      </c>
    </row>
    <row r="32" spans="1:11">
      <c r="A32" s="72" t="s">
        <v>1</v>
      </c>
      <c r="B32" s="26" t="s">
        <v>33</v>
      </c>
      <c r="C32" s="72" t="s">
        <v>34</v>
      </c>
      <c r="D32" s="26" t="s">
        <v>35</v>
      </c>
      <c r="E32" s="26" t="s">
        <v>36</v>
      </c>
      <c r="F32" s="26" t="s">
        <v>37</v>
      </c>
      <c r="G32" s="26" t="s">
        <v>38</v>
      </c>
      <c r="H32" s="26" t="s">
        <v>39</v>
      </c>
    </row>
    <row r="33" spans="1:11">
      <c r="A33" s="27">
        <v>1</v>
      </c>
      <c r="B33" s="28">
        <v>100000013159</v>
      </c>
      <c r="C33" s="27">
        <v>0</v>
      </c>
      <c r="D33" s="29" t="s">
        <v>1074</v>
      </c>
      <c r="E33" s="29" t="s">
        <v>8</v>
      </c>
      <c r="F33" s="30">
        <v>830000</v>
      </c>
      <c r="G33" s="30">
        <v>-770595.88</v>
      </c>
      <c r="H33" s="30">
        <v>59404.12</v>
      </c>
    </row>
    <row r="34" spans="1:11">
      <c r="A34" s="27">
        <v>2</v>
      </c>
      <c r="B34" s="28">
        <v>100000013169</v>
      </c>
      <c r="C34" s="27">
        <v>0</v>
      </c>
      <c r="D34" s="29" t="s">
        <v>1075</v>
      </c>
      <c r="E34" s="29" t="s">
        <v>8</v>
      </c>
      <c r="F34" s="30">
        <v>1596000</v>
      </c>
      <c r="G34" s="30">
        <v>-599156.57999999996</v>
      </c>
      <c r="H34" s="30">
        <v>996843.42</v>
      </c>
    </row>
    <row r="35" spans="1:11">
      <c r="A35" s="27">
        <v>3</v>
      </c>
      <c r="B35" s="28">
        <v>100000130740</v>
      </c>
      <c r="C35" s="27">
        <v>0</v>
      </c>
      <c r="D35" s="29" t="s">
        <v>1076</v>
      </c>
      <c r="E35" s="29" t="s">
        <v>1077</v>
      </c>
      <c r="F35" s="30">
        <v>12169000</v>
      </c>
      <c r="G35" s="30">
        <v>-2905843.23</v>
      </c>
      <c r="H35" s="30">
        <v>9263156.7699999996</v>
      </c>
    </row>
    <row r="36" spans="1:11">
      <c r="A36" s="27">
        <v>4</v>
      </c>
      <c r="B36" s="28">
        <v>100000180774</v>
      </c>
      <c r="C36" s="27">
        <v>0</v>
      </c>
      <c r="D36" s="29" t="s">
        <v>1078</v>
      </c>
      <c r="E36" s="29" t="s">
        <v>1079</v>
      </c>
      <c r="F36" s="30">
        <v>720000</v>
      </c>
      <c r="G36" s="30">
        <v>-252887.67</v>
      </c>
      <c r="H36" s="30">
        <v>467112.33</v>
      </c>
    </row>
    <row r="37" spans="1:11">
      <c r="A37" s="27">
        <v>5</v>
      </c>
      <c r="B37" s="28">
        <v>100000391553</v>
      </c>
      <c r="C37" s="27">
        <v>0</v>
      </c>
      <c r="D37" s="29" t="s">
        <v>918</v>
      </c>
      <c r="E37" s="29" t="s">
        <v>1080</v>
      </c>
      <c r="F37" s="30">
        <v>20830000</v>
      </c>
      <c r="G37" s="30">
        <v>-563551.4</v>
      </c>
      <c r="H37" s="30">
        <v>20266448.600000001</v>
      </c>
    </row>
    <row r="38" spans="1:11">
      <c r="A38" s="269" t="s">
        <v>46</v>
      </c>
      <c r="B38" s="269"/>
      <c r="C38" s="269"/>
      <c r="D38" s="269"/>
      <c r="E38" s="269"/>
      <c r="F38" s="32">
        <f>SUM(F33:F37)</f>
        <v>36145000</v>
      </c>
      <c r="G38" s="32">
        <f t="shared" ref="G38:H38" si="4">SUM(G33:G37)</f>
        <v>-5092034.76</v>
      </c>
      <c r="H38" s="32">
        <f t="shared" si="4"/>
        <v>31052965.240000002</v>
      </c>
      <c r="I38" s="8">
        <v>36145000</v>
      </c>
      <c r="J38" s="8">
        <v>-5092034.76</v>
      </c>
      <c r="K38" s="8">
        <v>31052965.239999998</v>
      </c>
    </row>
    <row r="39" spans="1:11">
      <c r="I39" s="8">
        <f>I38-F38</f>
        <v>0</v>
      </c>
      <c r="J39" s="8">
        <f t="shared" ref="J39:K39" si="5">J38-G38</f>
        <v>0</v>
      </c>
      <c r="K39" s="8">
        <f t="shared" si="5"/>
        <v>0</v>
      </c>
    </row>
    <row r="41" spans="1:11">
      <c r="A41" s="34" t="s">
        <v>57</v>
      </c>
    </row>
    <row r="42" spans="1:11">
      <c r="A42" s="72" t="s">
        <v>1</v>
      </c>
      <c r="B42" s="26" t="s">
        <v>33</v>
      </c>
      <c r="C42" s="72" t="s">
        <v>34</v>
      </c>
      <c r="D42" s="26" t="s">
        <v>35</v>
      </c>
      <c r="E42" s="26" t="s">
        <v>36</v>
      </c>
      <c r="F42" s="26" t="s">
        <v>37</v>
      </c>
      <c r="G42" s="26" t="s">
        <v>38</v>
      </c>
      <c r="H42" s="26" t="s">
        <v>39</v>
      </c>
    </row>
    <row r="43" spans="1:11">
      <c r="A43" s="27">
        <v>1</v>
      </c>
      <c r="B43" s="28">
        <v>100000013167</v>
      </c>
      <c r="C43" s="27">
        <v>0</v>
      </c>
      <c r="D43" s="29" t="s">
        <v>1081</v>
      </c>
      <c r="E43" s="29" t="s">
        <v>9</v>
      </c>
      <c r="F43" s="30">
        <v>100000</v>
      </c>
      <c r="G43" s="30">
        <v>-44582.879999999997</v>
      </c>
      <c r="H43" s="30">
        <v>55417.120000000003</v>
      </c>
    </row>
    <row r="44" spans="1:11">
      <c r="A44" s="27">
        <v>2</v>
      </c>
      <c r="B44" s="28">
        <v>100000306343</v>
      </c>
      <c r="C44" s="27">
        <v>0</v>
      </c>
      <c r="D44" s="29" t="s">
        <v>1082</v>
      </c>
      <c r="E44" s="29" t="s">
        <v>1083</v>
      </c>
      <c r="F44" s="30">
        <v>76600</v>
      </c>
      <c r="G44" s="30">
        <v>-23976.85</v>
      </c>
      <c r="H44" s="30">
        <v>52623.15</v>
      </c>
    </row>
    <row r="45" spans="1:11">
      <c r="A45" s="269" t="s">
        <v>57</v>
      </c>
      <c r="B45" s="269"/>
      <c r="C45" s="269"/>
      <c r="D45" s="269"/>
      <c r="E45" s="269"/>
      <c r="F45" s="32">
        <f>SUM(F43:F44)</f>
        <v>176600</v>
      </c>
      <c r="G45" s="32">
        <f t="shared" ref="G45:H45" si="6">SUM(G43:G44)</f>
        <v>-68559.73</v>
      </c>
      <c r="H45" s="32">
        <f t="shared" si="6"/>
        <v>108040.27</v>
      </c>
      <c r="I45" s="8">
        <v>176600</v>
      </c>
      <c r="J45" s="8">
        <v>-68559.73</v>
      </c>
      <c r="K45" s="8">
        <v>108040.27</v>
      </c>
    </row>
    <row r="46" spans="1:11">
      <c r="I46" s="8">
        <f>F45-I45</f>
        <v>0</v>
      </c>
      <c r="J46" s="8">
        <f t="shared" ref="J46:K46" si="7">G45-J45</f>
        <v>0</v>
      </c>
      <c r="K46" s="8">
        <f t="shared" si="7"/>
        <v>0</v>
      </c>
    </row>
    <row r="48" spans="1:11">
      <c r="A48" s="34" t="s">
        <v>65</v>
      </c>
    </row>
    <row r="49" spans="1:11">
      <c r="A49" s="72" t="s">
        <v>1</v>
      </c>
      <c r="B49" s="26" t="s">
        <v>33</v>
      </c>
      <c r="C49" s="72" t="s">
        <v>34</v>
      </c>
      <c r="D49" s="26" t="s">
        <v>35</v>
      </c>
      <c r="E49" s="26" t="s">
        <v>36</v>
      </c>
      <c r="F49" s="26" t="s">
        <v>37</v>
      </c>
      <c r="G49" s="26" t="s">
        <v>38</v>
      </c>
      <c r="H49" s="26" t="s">
        <v>39</v>
      </c>
    </row>
    <row r="50" spans="1:11">
      <c r="A50" s="27">
        <v>1</v>
      </c>
      <c r="B50" s="28">
        <v>100000214614</v>
      </c>
      <c r="C50" s="27">
        <v>0</v>
      </c>
      <c r="D50" s="29" t="s">
        <v>1084</v>
      </c>
      <c r="E50" s="29" t="s">
        <v>1085</v>
      </c>
      <c r="F50" s="30">
        <v>1702000</v>
      </c>
      <c r="G50" s="30">
        <v>-462570.97</v>
      </c>
      <c r="H50" s="30">
        <v>1239429.03</v>
      </c>
    </row>
    <row r="51" spans="1:11">
      <c r="A51" s="27">
        <v>2</v>
      </c>
      <c r="B51" s="28">
        <v>100000299827</v>
      </c>
      <c r="C51" s="27">
        <v>0</v>
      </c>
      <c r="D51" s="29" t="s">
        <v>1086</v>
      </c>
      <c r="E51" s="29" t="s">
        <v>1087</v>
      </c>
      <c r="F51" s="30">
        <v>939000</v>
      </c>
      <c r="G51" s="30">
        <v>-95906.63</v>
      </c>
      <c r="H51" s="30">
        <v>843093.37</v>
      </c>
    </row>
    <row r="52" spans="1:11">
      <c r="A52" s="269" t="s">
        <v>65</v>
      </c>
      <c r="B52" s="269"/>
      <c r="C52" s="269"/>
      <c r="D52" s="269"/>
      <c r="E52" s="269"/>
      <c r="F52" s="32">
        <f>SUM(F50:F51)</f>
        <v>2641000</v>
      </c>
      <c r="G52" s="32">
        <f t="shared" ref="G52:H52" si="8">SUM(G50:G51)</f>
        <v>-558477.6</v>
      </c>
      <c r="H52" s="32">
        <f t="shared" si="8"/>
        <v>2082522.4</v>
      </c>
      <c r="I52" s="8">
        <v>2641000</v>
      </c>
      <c r="J52" s="8">
        <v>-558477.6</v>
      </c>
      <c r="K52" s="8">
        <v>2082522.4</v>
      </c>
    </row>
    <row r="53" spans="1:11">
      <c r="I53" s="8">
        <f>I52-F52</f>
        <v>0</v>
      </c>
      <c r="J53" s="8">
        <f t="shared" ref="J53:K53" si="9">J52-G52</f>
        <v>0</v>
      </c>
      <c r="K53" s="8">
        <f t="shared" si="9"/>
        <v>0</v>
      </c>
    </row>
    <row r="55" spans="1:11">
      <c r="A55" s="34" t="s">
        <v>68</v>
      </c>
    </row>
    <row r="56" spans="1:11">
      <c r="A56" s="72" t="s">
        <v>1</v>
      </c>
      <c r="B56" s="26" t="s">
        <v>33</v>
      </c>
      <c r="C56" s="72" t="s">
        <v>34</v>
      </c>
      <c r="D56" s="26" t="s">
        <v>35</v>
      </c>
      <c r="E56" s="26" t="s">
        <v>36</v>
      </c>
      <c r="F56" s="26" t="s">
        <v>37</v>
      </c>
      <c r="G56" s="26" t="s">
        <v>38</v>
      </c>
      <c r="H56" s="26" t="s">
        <v>39</v>
      </c>
    </row>
    <row r="57" spans="1:11">
      <c r="A57" s="27">
        <v>1</v>
      </c>
      <c r="B57" s="28">
        <v>100000198255</v>
      </c>
      <c r="C57" s="27">
        <v>0</v>
      </c>
      <c r="D57" s="29" t="s">
        <v>1088</v>
      </c>
      <c r="E57" s="29" t="s">
        <v>1089</v>
      </c>
      <c r="F57" s="30">
        <v>37000</v>
      </c>
      <c r="G57" s="30">
        <v>-22390.07</v>
      </c>
      <c r="H57" s="30">
        <v>14609.93</v>
      </c>
    </row>
    <row r="58" spans="1:11">
      <c r="A58" s="27">
        <v>2</v>
      </c>
      <c r="B58" s="28">
        <v>100000200747</v>
      </c>
      <c r="C58" s="27">
        <v>0</v>
      </c>
      <c r="D58" s="29" t="s">
        <v>1090</v>
      </c>
      <c r="E58" s="29" t="s">
        <v>1091</v>
      </c>
      <c r="F58" s="30">
        <v>27800</v>
      </c>
      <c r="G58" s="30">
        <v>-16518.150000000001</v>
      </c>
      <c r="H58" s="30">
        <v>11281.85</v>
      </c>
    </row>
    <row r="59" spans="1:11">
      <c r="A59" s="27">
        <v>3</v>
      </c>
      <c r="B59" s="28">
        <v>100000200748</v>
      </c>
      <c r="C59" s="27">
        <v>0</v>
      </c>
      <c r="D59" s="29" t="s">
        <v>1090</v>
      </c>
      <c r="E59" s="29" t="s">
        <v>1091</v>
      </c>
      <c r="F59" s="30">
        <v>27800</v>
      </c>
      <c r="G59" s="30">
        <v>-16518.150000000001</v>
      </c>
      <c r="H59" s="30">
        <v>11281.85</v>
      </c>
    </row>
    <row r="60" spans="1:11">
      <c r="A60" s="27">
        <v>4</v>
      </c>
      <c r="B60" s="28">
        <v>100000200749</v>
      </c>
      <c r="C60" s="27">
        <v>0</v>
      </c>
      <c r="D60" s="29" t="s">
        <v>1090</v>
      </c>
      <c r="E60" s="29" t="s">
        <v>1091</v>
      </c>
      <c r="F60" s="30">
        <v>36800</v>
      </c>
      <c r="G60" s="30">
        <v>-21865.75</v>
      </c>
      <c r="H60" s="30">
        <v>14934.25</v>
      </c>
    </row>
    <row r="61" spans="1:11">
      <c r="A61" s="27">
        <v>5</v>
      </c>
      <c r="B61" s="28">
        <v>100000200751</v>
      </c>
      <c r="C61" s="27">
        <v>0</v>
      </c>
      <c r="D61" s="29" t="s">
        <v>1090</v>
      </c>
      <c r="E61" s="29" t="s">
        <v>1091</v>
      </c>
      <c r="F61" s="30">
        <v>36800</v>
      </c>
      <c r="G61" s="30">
        <v>-21865.75</v>
      </c>
      <c r="H61" s="30">
        <v>14934.25</v>
      </c>
    </row>
    <row r="62" spans="1:11">
      <c r="A62" s="27">
        <v>6</v>
      </c>
      <c r="B62" s="28">
        <v>100000200752</v>
      </c>
      <c r="C62" s="27">
        <v>0</v>
      </c>
      <c r="D62" s="29" t="s">
        <v>1090</v>
      </c>
      <c r="E62" s="29" t="s">
        <v>1091</v>
      </c>
      <c r="F62" s="30">
        <v>36800</v>
      </c>
      <c r="G62" s="30">
        <v>-21865.75</v>
      </c>
      <c r="H62" s="30">
        <v>14934.25</v>
      </c>
    </row>
    <row r="63" spans="1:11">
      <c r="A63" s="27">
        <v>7</v>
      </c>
      <c r="B63" s="28">
        <v>100000200753</v>
      </c>
      <c r="C63" s="27">
        <v>0</v>
      </c>
      <c r="D63" s="29" t="s">
        <v>1090</v>
      </c>
      <c r="E63" s="29" t="s">
        <v>1091</v>
      </c>
      <c r="F63" s="30">
        <v>43600</v>
      </c>
      <c r="G63" s="30">
        <v>-25906.16</v>
      </c>
      <c r="H63" s="30">
        <v>17693.84</v>
      </c>
    </row>
    <row r="64" spans="1:11">
      <c r="A64" s="27">
        <v>8</v>
      </c>
      <c r="B64" s="28">
        <v>100000200755</v>
      </c>
      <c r="C64" s="27">
        <v>0</v>
      </c>
      <c r="D64" s="29" t="s">
        <v>1090</v>
      </c>
      <c r="E64" s="29" t="s">
        <v>1091</v>
      </c>
      <c r="F64" s="30">
        <v>43600</v>
      </c>
      <c r="G64" s="30">
        <v>-25906.16</v>
      </c>
      <c r="H64" s="30">
        <v>17693.84</v>
      </c>
    </row>
    <row r="65" spans="1:8">
      <c r="A65" s="27">
        <v>9</v>
      </c>
      <c r="B65" s="28">
        <v>100000200756</v>
      </c>
      <c r="C65" s="27">
        <v>0</v>
      </c>
      <c r="D65" s="29" t="s">
        <v>1090</v>
      </c>
      <c r="E65" s="29" t="s">
        <v>1091</v>
      </c>
      <c r="F65" s="30">
        <v>43600</v>
      </c>
      <c r="G65" s="30">
        <v>-25906.16</v>
      </c>
      <c r="H65" s="30">
        <v>17693.84</v>
      </c>
    </row>
    <row r="66" spans="1:8">
      <c r="A66" s="27">
        <v>10</v>
      </c>
      <c r="B66" s="28">
        <v>100000200760</v>
      </c>
      <c r="C66" s="27">
        <v>0</v>
      </c>
      <c r="D66" s="29" t="s">
        <v>1092</v>
      </c>
      <c r="E66" s="29" t="s">
        <v>1093</v>
      </c>
      <c r="F66" s="30">
        <v>27500</v>
      </c>
      <c r="G66" s="30">
        <v>-16349.32</v>
      </c>
      <c r="H66" s="30">
        <v>11150.68</v>
      </c>
    </row>
    <row r="67" spans="1:8">
      <c r="A67" s="27">
        <v>11</v>
      </c>
      <c r="B67" s="28">
        <v>100000200761</v>
      </c>
      <c r="C67" s="27">
        <v>0</v>
      </c>
      <c r="D67" s="29" t="s">
        <v>1092</v>
      </c>
      <c r="E67" s="29" t="s">
        <v>1093</v>
      </c>
      <c r="F67" s="30">
        <v>36500</v>
      </c>
      <c r="G67" s="30">
        <v>-21700</v>
      </c>
      <c r="H67" s="30">
        <v>14800</v>
      </c>
    </row>
    <row r="68" spans="1:8">
      <c r="A68" s="27">
        <v>12</v>
      </c>
      <c r="B68" s="28">
        <v>100000200762</v>
      </c>
      <c r="C68" s="27">
        <v>0</v>
      </c>
      <c r="D68" s="29" t="s">
        <v>1092</v>
      </c>
      <c r="E68" s="29" t="s">
        <v>1093</v>
      </c>
      <c r="F68" s="30">
        <v>32500</v>
      </c>
      <c r="G68" s="30">
        <v>-19321.919999999998</v>
      </c>
      <c r="H68" s="30">
        <v>13178.08</v>
      </c>
    </row>
    <row r="69" spans="1:8">
      <c r="A69" s="27">
        <v>13</v>
      </c>
      <c r="B69" s="28">
        <v>100000200763</v>
      </c>
      <c r="C69" s="27">
        <v>0</v>
      </c>
      <c r="D69" s="29" t="s">
        <v>1092</v>
      </c>
      <c r="E69" s="29" t="s">
        <v>1093</v>
      </c>
      <c r="F69" s="30">
        <v>32500</v>
      </c>
      <c r="G69" s="30">
        <v>-19321.919999999998</v>
      </c>
      <c r="H69" s="30">
        <v>13178.08</v>
      </c>
    </row>
    <row r="70" spans="1:8">
      <c r="A70" s="27"/>
      <c r="B70" s="28">
        <v>100000203064</v>
      </c>
      <c r="C70" s="31">
        <v>1</v>
      </c>
      <c r="D70" s="29" t="s">
        <v>1094</v>
      </c>
      <c r="E70" s="29" t="s">
        <v>1095</v>
      </c>
      <c r="F70" s="30">
        <v>27120.22</v>
      </c>
      <c r="G70" s="30">
        <v>-15891.34</v>
      </c>
      <c r="H70" s="30">
        <v>11228.88</v>
      </c>
    </row>
    <row r="71" spans="1:8">
      <c r="A71" s="27"/>
      <c r="B71" s="28">
        <v>100000203064</v>
      </c>
      <c r="C71" s="31">
        <v>2</v>
      </c>
      <c r="D71" s="29" t="s">
        <v>1094</v>
      </c>
      <c r="E71" s="29" t="s">
        <v>1095</v>
      </c>
      <c r="F71" s="30">
        <v>27120.22</v>
      </c>
      <c r="G71" s="30">
        <v>-15891.34</v>
      </c>
      <c r="H71" s="30">
        <v>11228.88</v>
      </c>
    </row>
    <row r="72" spans="1:8">
      <c r="A72" s="27"/>
      <c r="B72" s="28">
        <v>100000203064</v>
      </c>
      <c r="C72" s="31">
        <v>3</v>
      </c>
      <c r="D72" s="29" t="s">
        <v>1094</v>
      </c>
      <c r="E72" s="29" t="s">
        <v>1095</v>
      </c>
      <c r="F72" s="30">
        <v>27120.22</v>
      </c>
      <c r="G72" s="30">
        <v>-15891.34</v>
      </c>
      <c r="H72" s="30">
        <v>11228.88</v>
      </c>
    </row>
    <row r="73" spans="1:8">
      <c r="A73" s="27"/>
      <c r="B73" s="28">
        <v>100000203064</v>
      </c>
      <c r="C73" s="31">
        <v>4</v>
      </c>
      <c r="D73" s="29" t="s">
        <v>1094</v>
      </c>
      <c r="E73" s="29" t="s">
        <v>1095</v>
      </c>
      <c r="F73" s="30">
        <v>27120.22</v>
      </c>
      <c r="G73" s="30">
        <v>-15891.34</v>
      </c>
      <c r="H73" s="30">
        <v>11228.88</v>
      </c>
    </row>
    <row r="74" spans="1:8">
      <c r="A74" s="27"/>
      <c r="B74" s="28">
        <v>100000203064</v>
      </c>
      <c r="C74" s="31">
        <v>5</v>
      </c>
      <c r="D74" s="29" t="s">
        <v>1094</v>
      </c>
      <c r="E74" s="29" t="s">
        <v>1095</v>
      </c>
      <c r="F74" s="30">
        <v>27120.22</v>
      </c>
      <c r="G74" s="30">
        <v>-15891.34</v>
      </c>
      <c r="H74" s="30">
        <v>11228.88</v>
      </c>
    </row>
    <row r="75" spans="1:8">
      <c r="A75" s="27"/>
      <c r="B75" s="28">
        <v>100000203064</v>
      </c>
      <c r="C75" s="31">
        <v>6</v>
      </c>
      <c r="D75" s="29" t="s">
        <v>1094</v>
      </c>
      <c r="E75" s="29" t="s">
        <v>1095</v>
      </c>
      <c r="F75" s="30">
        <v>27120.22</v>
      </c>
      <c r="G75" s="30">
        <v>-15891.34</v>
      </c>
      <c r="H75" s="30">
        <v>11228.88</v>
      </c>
    </row>
    <row r="76" spans="1:8">
      <c r="A76" s="27"/>
      <c r="B76" s="28">
        <v>100000203064</v>
      </c>
      <c r="C76" s="31">
        <v>7</v>
      </c>
      <c r="D76" s="29" t="s">
        <v>1094</v>
      </c>
      <c r="E76" s="29" t="s">
        <v>1095</v>
      </c>
      <c r="F76" s="30">
        <v>27120.22</v>
      </c>
      <c r="G76" s="30">
        <v>-15891.34</v>
      </c>
      <c r="H76" s="30">
        <v>11228.88</v>
      </c>
    </row>
    <row r="77" spans="1:8">
      <c r="A77" s="27"/>
      <c r="B77" s="28">
        <v>100000203064</v>
      </c>
      <c r="C77" s="31">
        <v>8</v>
      </c>
      <c r="D77" s="29" t="s">
        <v>1094</v>
      </c>
      <c r="E77" s="29" t="s">
        <v>1095</v>
      </c>
      <c r="F77" s="30">
        <v>27120.22</v>
      </c>
      <c r="G77" s="30">
        <v>-15891.34</v>
      </c>
      <c r="H77" s="30">
        <v>11228.88</v>
      </c>
    </row>
    <row r="78" spans="1:8">
      <c r="A78" s="27"/>
      <c r="B78" s="28">
        <v>100000203064</v>
      </c>
      <c r="C78" s="31">
        <v>9</v>
      </c>
      <c r="D78" s="29" t="s">
        <v>1094</v>
      </c>
      <c r="E78" s="29" t="s">
        <v>1095</v>
      </c>
      <c r="F78" s="30">
        <v>27120.22</v>
      </c>
      <c r="G78" s="30">
        <v>-15891.34</v>
      </c>
      <c r="H78" s="30">
        <v>11228.88</v>
      </c>
    </row>
    <row r="79" spans="1:8">
      <c r="A79" s="27"/>
      <c r="B79" s="28">
        <v>100000203064</v>
      </c>
      <c r="C79" s="31">
        <v>10</v>
      </c>
      <c r="D79" s="29" t="s">
        <v>1094</v>
      </c>
      <c r="E79" s="29" t="s">
        <v>1095</v>
      </c>
      <c r="F79" s="30">
        <v>27120.22</v>
      </c>
      <c r="G79" s="30">
        <v>-15891.34</v>
      </c>
      <c r="H79" s="30">
        <v>11228.88</v>
      </c>
    </row>
    <row r="80" spans="1:8">
      <c r="A80" s="27"/>
      <c r="B80" s="28">
        <v>100000203064</v>
      </c>
      <c r="C80" s="31">
        <v>11</v>
      </c>
      <c r="D80" s="29" t="s">
        <v>1094</v>
      </c>
      <c r="E80" s="29" t="s">
        <v>1095</v>
      </c>
      <c r="F80" s="30">
        <v>27120.22</v>
      </c>
      <c r="G80" s="30">
        <v>-15891.34</v>
      </c>
      <c r="H80" s="30">
        <v>11228.88</v>
      </c>
    </row>
    <row r="81" spans="1:8">
      <c r="A81" s="27"/>
      <c r="B81" s="28">
        <v>100000203064</v>
      </c>
      <c r="C81" s="31">
        <v>12</v>
      </c>
      <c r="D81" s="29" t="s">
        <v>1094</v>
      </c>
      <c r="E81" s="29" t="s">
        <v>1095</v>
      </c>
      <c r="F81" s="30">
        <v>27120.22</v>
      </c>
      <c r="G81" s="30">
        <v>-15891.34</v>
      </c>
      <c r="H81" s="30">
        <v>11228.88</v>
      </c>
    </row>
    <row r="82" spans="1:8">
      <c r="A82" s="27"/>
      <c r="B82" s="28">
        <v>100000203064</v>
      </c>
      <c r="C82" s="31">
        <v>13</v>
      </c>
      <c r="D82" s="29" t="s">
        <v>1094</v>
      </c>
      <c r="E82" s="29" t="s">
        <v>1095</v>
      </c>
      <c r="F82" s="30">
        <v>27120.22</v>
      </c>
      <c r="G82" s="30">
        <v>-15891.34</v>
      </c>
      <c r="H82" s="30">
        <v>11228.88</v>
      </c>
    </row>
    <row r="83" spans="1:8">
      <c r="A83" s="27"/>
      <c r="B83" s="28">
        <v>100000203064</v>
      </c>
      <c r="C83" s="31">
        <v>14</v>
      </c>
      <c r="D83" s="29" t="s">
        <v>1094</v>
      </c>
      <c r="E83" s="29" t="s">
        <v>1095</v>
      </c>
      <c r="F83" s="30">
        <v>27120.22</v>
      </c>
      <c r="G83" s="30">
        <v>-15891.34</v>
      </c>
      <c r="H83" s="30">
        <v>11228.88</v>
      </c>
    </row>
    <row r="84" spans="1:8">
      <c r="A84" s="27"/>
      <c r="B84" s="28">
        <v>100000203064</v>
      </c>
      <c r="C84" s="31">
        <v>15</v>
      </c>
      <c r="D84" s="29" t="s">
        <v>1094</v>
      </c>
      <c r="E84" s="29" t="s">
        <v>1095</v>
      </c>
      <c r="F84" s="30">
        <v>27120.22</v>
      </c>
      <c r="G84" s="30">
        <v>-15891.34</v>
      </c>
      <c r="H84" s="30">
        <v>11228.88</v>
      </c>
    </row>
    <row r="85" spans="1:8">
      <c r="A85" s="27"/>
      <c r="B85" s="28">
        <v>100000203064</v>
      </c>
      <c r="C85" s="31">
        <v>16</v>
      </c>
      <c r="D85" s="29" t="s">
        <v>1094</v>
      </c>
      <c r="E85" s="29" t="s">
        <v>1095</v>
      </c>
      <c r="F85" s="30">
        <v>27120.22</v>
      </c>
      <c r="G85" s="30">
        <v>-15891.34</v>
      </c>
      <c r="H85" s="30">
        <v>11228.88</v>
      </c>
    </row>
    <row r="86" spans="1:8">
      <c r="A86" s="27">
        <v>14</v>
      </c>
      <c r="B86" s="28">
        <v>100000203065</v>
      </c>
      <c r="C86" s="31">
        <v>1</v>
      </c>
      <c r="D86" s="29" t="s">
        <v>1094</v>
      </c>
      <c r="E86" s="29" t="s">
        <v>1095</v>
      </c>
      <c r="F86" s="30">
        <v>33809.86</v>
      </c>
      <c r="G86" s="30">
        <v>-19811.18</v>
      </c>
      <c r="H86" s="30">
        <v>13998.68</v>
      </c>
    </row>
    <row r="87" spans="1:8">
      <c r="A87" s="27"/>
      <c r="B87" s="28">
        <v>100000203065</v>
      </c>
      <c r="C87" s="31">
        <v>2</v>
      </c>
      <c r="D87" s="29" t="s">
        <v>1094</v>
      </c>
      <c r="E87" s="29" t="s">
        <v>1095</v>
      </c>
      <c r="F87" s="30">
        <v>33809.86</v>
      </c>
      <c r="G87" s="30">
        <v>-19811.18</v>
      </c>
      <c r="H87" s="30">
        <v>13998.68</v>
      </c>
    </row>
    <row r="88" spans="1:8">
      <c r="A88" s="27"/>
      <c r="B88" s="28">
        <v>100000203065</v>
      </c>
      <c r="C88" s="31">
        <v>3</v>
      </c>
      <c r="D88" s="29" t="s">
        <v>1094</v>
      </c>
      <c r="E88" s="29" t="s">
        <v>1095</v>
      </c>
      <c r="F88" s="30">
        <v>33809.86</v>
      </c>
      <c r="G88" s="30">
        <v>-19811.18</v>
      </c>
      <c r="H88" s="30">
        <v>13998.68</v>
      </c>
    </row>
    <row r="89" spans="1:8">
      <c r="A89" s="27"/>
      <c r="B89" s="28">
        <v>100000203065</v>
      </c>
      <c r="C89" s="31">
        <v>4</v>
      </c>
      <c r="D89" s="29" t="s">
        <v>1094</v>
      </c>
      <c r="E89" s="29" t="s">
        <v>1095</v>
      </c>
      <c r="F89" s="30">
        <v>33809.86</v>
      </c>
      <c r="G89" s="30">
        <v>-19811.18</v>
      </c>
      <c r="H89" s="30">
        <v>13998.68</v>
      </c>
    </row>
    <row r="90" spans="1:8">
      <c r="A90" s="27"/>
      <c r="B90" s="28">
        <v>100000203065</v>
      </c>
      <c r="C90" s="31">
        <v>5</v>
      </c>
      <c r="D90" s="29" t="s">
        <v>1094</v>
      </c>
      <c r="E90" s="29" t="s">
        <v>1095</v>
      </c>
      <c r="F90" s="30">
        <v>33809.86</v>
      </c>
      <c r="G90" s="30">
        <v>-19811.18</v>
      </c>
      <c r="H90" s="30">
        <v>13998.68</v>
      </c>
    </row>
    <row r="91" spans="1:8">
      <c r="A91" s="27"/>
      <c r="B91" s="28">
        <v>100000203065</v>
      </c>
      <c r="C91" s="31">
        <v>6</v>
      </c>
      <c r="D91" s="29" t="s">
        <v>1094</v>
      </c>
      <c r="E91" s="29" t="s">
        <v>1095</v>
      </c>
      <c r="F91" s="30">
        <v>33809.86</v>
      </c>
      <c r="G91" s="30">
        <v>-19811.18</v>
      </c>
      <c r="H91" s="30">
        <v>13998.68</v>
      </c>
    </row>
    <row r="92" spans="1:8">
      <c r="A92" s="27"/>
      <c r="B92" s="28">
        <v>100000203065</v>
      </c>
      <c r="C92" s="31">
        <v>7</v>
      </c>
      <c r="D92" s="29" t="s">
        <v>1094</v>
      </c>
      <c r="E92" s="29" t="s">
        <v>1095</v>
      </c>
      <c r="F92" s="30">
        <v>33809.86</v>
      </c>
      <c r="G92" s="30">
        <v>-19811.18</v>
      </c>
      <c r="H92" s="30">
        <v>13998.68</v>
      </c>
    </row>
    <row r="93" spans="1:8">
      <c r="A93" s="27"/>
      <c r="B93" s="28">
        <v>100000203065</v>
      </c>
      <c r="C93" s="31">
        <v>8</v>
      </c>
      <c r="D93" s="29" t="s">
        <v>1094</v>
      </c>
      <c r="E93" s="29" t="s">
        <v>1095</v>
      </c>
      <c r="F93" s="30">
        <v>33809.86</v>
      </c>
      <c r="G93" s="30">
        <v>-19811.18</v>
      </c>
      <c r="H93" s="30">
        <v>13998.68</v>
      </c>
    </row>
    <row r="94" spans="1:8">
      <c r="A94" s="27">
        <v>15</v>
      </c>
      <c r="B94" s="28">
        <v>100000203066</v>
      </c>
      <c r="C94" s="31">
        <v>1</v>
      </c>
      <c r="D94" s="29" t="s">
        <v>1094</v>
      </c>
      <c r="E94" s="29" t="s">
        <v>1095</v>
      </c>
      <c r="F94" s="30">
        <v>38653.75</v>
      </c>
      <c r="G94" s="30">
        <v>-22649.51</v>
      </c>
      <c r="H94" s="30">
        <v>16004.24</v>
      </c>
    </row>
    <row r="95" spans="1:8">
      <c r="A95" s="27"/>
      <c r="B95" s="28">
        <v>100000203066</v>
      </c>
      <c r="C95" s="31">
        <v>2</v>
      </c>
      <c r="D95" s="29" t="s">
        <v>1094</v>
      </c>
      <c r="E95" s="29" t="s">
        <v>1095</v>
      </c>
      <c r="F95" s="30">
        <v>38653.75</v>
      </c>
      <c r="G95" s="30">
        <v>-22649.51</v>
      </c>
      <c r="H95" s="30">
        <v>16004.24</v>
      </c>
    </row>
    <row r="96" spans="1:8">
      <c r="A96" s="27">
        <v>16</v>
      </c>
      <c r="B96" s="28">
        <v>100000296974</v>
      </c>
      <c r="C96" s="27">
        <v>0</v>
      </c>
      <c r="D96" s="29" t="s">
        <v>1096</v>
      </c>
      <c r="E96" s="29" t="s">
        <v>1097</v>
      </c>
      <c r="F96" s="30">
        <v>32000</v>
      </c>
      <c r="G96" s="30">
        <v>-10421.92</v>
      </c>
      <c r="H96" s="30">
        <v>21578.080000000002</v>
      </c>
    </row>
    <row r="97" spans="1:11">
      <c r="A97" s="27">
        <v>17</v>
      </c>
      <c r="B97" s="28">
        <v>100000363447</v>
      </c>
      <c r="C97" s="27">
        <v>0</v>
      </c>
      <c r="D97" s="29" t="s">
        <v>1098</v>
      </c>
      <c r="E97" s="29" t="s">
        <v>1099</v>
      </c>
      <c r="F97" s="30">
        <v>27500</v>
      </c>
      <c r="G97" s="30">
        <v>-6008.56</v>
      </c>
      <c r="H97" s="30">
        <v>21491.439999999999</v>
      </c>
    </row>
    <row r="98" spans="1:11">
      <c r="A98" s="27">
        <v>18</v>
      </c>
      <c r="B98" s="28">
        <v>100000363448</v>
      </c>
      <c r="C98" s="27">
        <v>0</v>
      </c>
      <c r="D98" s="29" t="s">
        <v>1098</v>
      </c>
      <c r="E98" s="29" t="s">
        <v>1100</v>
      </c>
      <c r="F98" s="30">
        <v>47400</v>
      </c>
      <c r="G98" s="30">
        <v>-10356.58</v>
      </c>
      <c r="H98" s="30">
        <v>37043.42</v>
      </c>
    </row>
    <row r="99" spans="1:11">
      <c r="A99" s="27">
        <v>19</v>
      </c>
      <c r="B99" s="28">
        <v>100000363452</v>
      </c>
      <c r="C99" s="27">
        <v>0</v>
      </c>
      <c r="D99" s="29" t="s">
        <v>1098</v>
      </c>
      <c r="E99" s="29" t="s">
        <v>1101</v>
      </c>
      <c r="F99" s="30">
        <v>8600</v>
      </c>
      <c r="G99" s="30">
        <v>-1879.04</v>
      </c>
      <c r="H99" s="30">
        <v>6720.96</v>
      </c>
    </row>
    <row r="100" spans="1:11">
      <c r="A100" s="27">
        <v>20</v>
      </c>
      <c r="B100" s="28">
        <v>100000469200</v>
      </c>
      <c r="C100" s="27">
        <v>0</v>
      </c>
      <c r="D100" s="29" t="s">
        <v>116</v>
      </c>
      <c r="E100" s="29" t="s">
        <v>1102</v>
      </c>
      <c r="F100" s="30">
        <v>17380</v>
      </c>
      <c r="G100" s="29">
        <v>-83.33</v>
      </c>
      <c r="H100" s="30">
        <v>17296.669999999998</v>
      </c>
    </row>
    <row r="101" spans="1:11">
      <c r="A101" s="27">
        <v>21</v>
      </c>
      <c r="B101" s="28">
        <v>100000469201</v>
      </c>
      <c r="C101" s="27">
        <v>0</v>
      </c>
      <c r="D101" s="29" t="s">
        <v>116</v>
      </c>
      <c r="E101" s="29" t="s">
        <v>1102</v>
      </c>
      <c r="F101" s="30">
        <v>17380</v>
      </c>
      <c r="G101" s="29">
        <v>-83.33</v>
      </c>
      <c r="H101" s="30">
        <v>17296.669999999998</v>
      </c>
    </row>
    <row r="102" spans="1:11">
      <c r="A102" s="269" t="s">
        <v>68</v>
      </c>
      <c r="B102" s="269"/>
      <c r="C102" s="269"/>
      <c r="D102" s="269"/>
      <c r="E102" s="269"/>
      <c r="F102" s="32">
        <f>SUM(F57:F101)</f>
        <v>1394769.9</v>
      </c>
      <c r="G102" s="32">
        <f t="shared" ref="G102:H102" si="10">SUM(G57:G101)</f>
        <v>-762317.92000000086</v>
      </c>
      <c r="H102" s="32">
        <f t="shared" si="10"/>
        <v>632451.98</v>
      </c>
    </row>
    <row r="104" spans="1:11">
      <c r="A104" s="34" t="s">
        <v>123</v>
      </c>
    </row>
    <row r="105" spans="1:11">
      <c r="A105" s="72" t="s">
        <v>1</v>
      </c>
      <c r="B105" s="26" t="s">
        <v>33</v>
      </c>
      <c r="C105" s="72" t="s">
        <v>34</v>
      </c>
      <c r="D105" s="26" t="s">
        <v>35</v>
      </c>
      <c r="E105" s="26" t="s">
        <v>36</v>
      </c>
      <c r="F105" s="26" t="s">
        <v>37</v>
      </c>
      <c r="G105" s="26" t="s">
        <v>38</v>
      </c>
      <c r="H105" s="26" t="s">
        <v>39</v>
      </c>
    </row>
    <row r="106" spans="1:11">
      <c r="A106" s="27">
        <v>1</v>
      </c>
      <c r="B106" s="28">
        <v>100000072687</v>
      </c>
      <c r="C106" s="27">
        <v>0</v>
      </c>
      <c r="D106" s="29" t="s">
        <v>1103</v>
      </c>
      <c r="E106" s="29" t="s">
        <v>1104</v>
      </c>
      <c r="F106" s="30">
        <v>9300</v>
      </c>
      <c r="G106" s="30">
        <v>-9299</v>
      </c>
      <c r="H106" s="33">
        <v>1</v>
      </c>
    </row>
    <row r="107" spans="1:11">
      <c r="A107" s="27">
        <v>2</v>
      </c>
      <c r="B107" s="28">
        <v>100000072688</v>
      </c>
      <c r="C107" s="27">
        <v>0</v>
      </c>
      <c r="D107" s="29" t="s">
        <v>1103</v>
      </c>
      <c r="E107" s="29" t="s">
        <v>1105</v>
      </c>
      <c r="F107" s="30">
        <v>9300</v>
      </c>
      <c r="G107" s="30">
        <v>-9299</v>
      </c>
      <c r="H107" s="33">
        <v>1</v>
      </c>
    </row>
    <row r="108" spans="1:11">
      <c r="A108" s="27">
        <v>3</v>
      </c>
      <c r="B108" s="28">
        <v>100000072689</v>
      </c>
      <c r="C108" s="27">
        <v>0</v>
      </c>
      <c r="D108" s="29" t="s">
        <v>1103</v>
      </c>
      <c r="E108" s="29" t="s">
        <v>1106</v>
      </c>
      <c r="F108" s="30">
        <v>30000</v>
      </c>
      <c r="G108" s="30">
        <v>-29999</v>
      </c>
      <c r="H108" s="33">
        <v>1</v>
      </c>
    </row>
    <row r="109" spans="1:11">
      <c r="A109" s="27">
        <v>4</v>
      </c>
      <c r="B109" s="28">
        <v>100000072690</v>
      </c>
      <c r="C109" s="27">
        <v>0</v>
      </c>
      <c r="D109" s="29" t="s">
        <v>1103</v>
      </c>
      <c r="E109" s="29" t="s">
        <v>1107</v>
      </c>
      <c r="F109" s="30">
        <v>6400</v>
      </c>
      <c r="G109" s="30">
        <v>-6399</v>
      </c>
      <c r="H109" s="33">
        <v>1</v>
      </c>
    </row>
    <row r="110" spans="1:11">
      <c r="A110" s="27">
        <v>5</v>
      </c>
      <c r="B110" s="28">
        <v>100000072691</v>
      </c>
      <c r="C110" s="27">
        <v>0</v>
      </c>
      <c r="D110" s="29" t="s">
        <v>1103</v>
      </c>
      <c r="E110" s="29" t="s">
        <v>1108</v>
      </c>
      <c r="F110" s="30">
        <v>5900</v>
      </c>
      <c r="G110" s="30">
        <v>-5899</v>
      </c>
      <c r="H110" s="33">
        <v>1</v>
      </c>
    </row>
    <row r="111" spans="1:11">
      <c r="A111" s="27">
        <v>6</v>
      </c>
      <c r="B111" s="28">
        <v>100000138113</v>
      </c>
      <c r="C111" s="27">
        <v>0</v>
      </c>
      <c r="D111" s="29" t="s">
        <v>1109</v>
      </c>
      <c r="E111" s="29" t="s">
        <v>1110</v>
      </c>
      <c r="F111" s="30">
        <v>10700</v>
      </c>
      <c r="G111" s="30">
        <v>-10699</v>
      </c>
      <c r="H111" s="33">
        <v>1</v>
      </c>
    </row>
    <row r="112" spans="1:11">
      <c r="A112" s="269" t="s">
        <v>123</v>
      </c>
      <c r="B112" s="269"/>
      <c r="C112" s="269"/>
      <c r="D112" s="269"/>
      <c r="E112" s="269"/>
      <c r="F112" s="32">
        <f>SUM(F106:F111)</f>
        <v>71600</v>
      </c>
      <c r="G112" s="32">
        <f t="shared" ref="G112:H112" si="11">SUM(G106:G111)</f>
        <v>-71594</v>
      </c>
      <c r="H112" s="32">
        <f t="shared" si="11"/>
        <v>6</v>
      </c>
      <c r="I112" s="8">
        <v>1466369.9</v>
      </c>
      <c r="J112" s="8">
        <v>-833911.92</v>
      </c>
      <c r="K112" s="8">
        <v>632457.98</v>
      </c>
    </row>
    <row r="113" spans="1:11">
      <c r="A113" s="269" t="s">
        <v>56</v>
      </c>
      <c r="B113" s="269"/>
      <c r="C113" s="269"/>
      <c r="D113" s="269"/>
      <c r="E113" s="269"/>
      <c r="F113" s="32">
        <f>F112+F102</f>
        <v>1466369.9</v>
      </c>
      <c r="G113" s="32">
        <f t="shared" ref="G113:H113" si="12">G112+G102</f>
        <v>-833911.92000000086</v>
      </c>
      <c r="H113" s="32">
        <f t="shared" si="12"/>
        <v>632457.98</v>
      </c>
      <c r="I113" s="8">
        <f>I112-F113</f>
        <v>0</v>
      </c>
      <c r="J113" s="8">
        <f t="shared" ref="J113:K113" si="13">J112-G113</f>
        <v>0</v>
      </c>
      <c r="K113" s="8">
        <f t="shared" si="13"/>
        <v>0</v>
      </c>
    </row>
    <row r="116" spans="1:11">
      <c r="A116" s="34" t="s">
        <v>296</v>
      </c>
    </row>
    <row r="117" spans="1:11">
      <c r="A117" s="72" t="s">
        <v>1</v>
      </c>
      <c r="B117" s="26" t="s">
        <v>33</v>
      </c>
      <c r="C117" s="72" t="s">
        <v>34</v>
      </c>
      <c r="D117" s="26" t="s">
        <v>35</v>
      </c>
      <c r="E117" s="26" t="s">
        <v>36</v>
      </c>
      <c r="F117" s="26" t="s">
        <v>37</v>
      </c>
      <c r="G117" s="26" t="s">
        <v>38</v>
      </c>
      <c r="H117" s="26" t="s">
        <v>39</v>
      </c>
    </row>
    <row r="118" spans="1:11">
      <c r="A118" s="27">
        <v>1</v>
      </c>
      <c r="B118" s="28">
        <v>100000156116</v>
      </c>
      <c r="C118" s="31">
        <v>1</v>
      </c>
      <c r="D118" s="29" t="s">
        <v>1111</v>
      </c>
      <c r="E118" s="29" t="s">
        <v>1112</v>
      </c>
      <c r="F118" s="30">
        <v>836000</v>
      </c>
      <c r="G118" s="30">
        <v>-680538.36</v>
      </c>
      <c r="H118" s="30">
        <v>155461.64000000001</v>
      </c>
    </row>
    <row r="119" spans="1:11">
      <c r="A119" s="27">
        <v>2</v>
      </c>
      <c r="B119" s="28">
        <v>100000157679</v>
      </c>
      <c r="C119" s="31">
        <v>1</v>
      </c>
      <c r="D119" s="29" t="s">
        <v>1113</v>
      </c>
      <c r="E119" s="29" t="s">
        <v>1114</v>
      </c>
      <c r="F119" s="30">
        <v>1230000</v>
      </c>
      <c r="G119" s="30">
        <v>-989476.03</v>
      </c>
      <c r="H119" s="30">
        <v>240523.97</v>
      </c>
    </row>
    <row r="120" spans="1:11">
      <c r="A120" s="27">
        <v>3</v>
      </c>
      <c r="B120" s="28">
        <v>100000157680</v>
      </c>
      <c r="C120" s="31">
        <v>1</v>
      </c>
      <c r="D120" s="29" t="s">
        <v>1113</v>
      </c>
      <c r="E120" s="29" t="s">
        <v>1115</v>
      </c>
      <c r="F120" s="30">
        <v>880000</v>
      </c>
      <c r="G120" s="30">
        <v>-707917.81</v>
      </c>
      <c r="H120" s="30">
        <v>172082.19</v>
      </c>
    </row>
    <row r="121" spans="1:11">
      <c r="A121" s="27">
        <v>4</v>
      </c>
      <c r="B121" s="28">
        <v>100000161151</v>
      </c>
      <c r="C121" s="31">
        <v>1</v>
      </c>
      <c r="D121" s="29" t="s">
        <v>1116</v>
      </c>
      <c r="E121" s="29" t="s">
        <v>1117</v>
      </c>
      <c r="F121" s="30">
        <v>1265000</v>
      </c>
      <c r="G121" s="30">
        <v>-969111.3</v>
      </c>
      <c r="H121" s="30">
        <v>295888.7</v>
      </c>
    </row>
    <row r="122" spans="1:11">
      <c r="A122" s="27">
        <v>5</v>
      </c>
      <c r="B122" s="28">
        <v>100000168488</v>
      </c>
      <c r="C122" s="31">
        <v>1</v>
      </c>
      <c r="D122" s="29" t="s">
        <v>1118</v>
      </c>
      <c r="E122" s="29" t="s">
        <v>1119</v>
      </c>
      <c r="F122" s="30">
        <v>1265000</v>
      </c>
      <c r="G122" s="30">
        <v>-950916.1</v>
      </c>
      <c r="H122" s="30">
        <v>314083.90000000002</v>
      </c>
    </row>
    <row r="123" spans="1:11">
      <c r="A123" s="27">
        <v>6</v>
      </c>
      <c r="B123" s="28">
        <v>100000258642</v>
      </c>
      <c r="C123" s="27">
        <v>0</v>
      </c>
      <c r="D123" s="29" t="s">
        <v>1120</v>
      </c>
      <c r="E123" s="29" t="s">
        <v>1121</v>
      </c>
      <c r="F123" s="30">
        <v>733000</v>
      </c>
      <c r="G123" s="30">
        <v>-417709.59</v>
      </c>
      <c r="H123" s="30">
        <v>315290.40999999997</v>
      </c>
    </row>
    <row r="124" spans="1:11">
      <c r="A124" s="27">
        <v>7</v>
      </c>
      <c r="B124" s="28">
        <v>100000258643</v>
      </c>
      <c r="C124" s="27">
        <v>0</v>
      </c>
      <c r="D124" s="29" t="s">
        <v>1120</v>
      </c>
      <c r="E124" s="29" t="s">
        <v>1121</v>
      </c>
      <c r="F124" s="30">
        <v>733000</v>
      </c>
      <c r="G124" s="30">
        <v>-417709.59</v>
      </c>
      <c r="H124" s="30">
        <v>315290.40999999997</v>
      </c>
    </row>
    <row r="125" spans="1:11">
      <c r="A125" s="27">
        <v>8</v>
      </c>
      <c r="B125" s="28">
        <v>100000462413</v>
      </c>
      <c r="C125" s="27">
        <v>0</v>
      </c>
      <c r="D125" s="29" t="s">
        <v>63</v>
      </c>
      <c r="E125" s="29" t="s">
        <v>1122</v>
      </c>
      <c r="F125" s="30">
        <v>15189500</v>
      </c>
      <c r="G125" s="30">
        <v>-683397.49</v>
      </c>
      <c r="H125" s="30">
        <v>14506102.51</v>
      </c>
    </row>
    <row r="126" spans="1:11">
      <c r="A126" s="27">
        <v>9</v>
      </c>
      <c r="B126" s="28">
        <v>100000462414</v>
      </c>
      <c r="C126" s="27">
        <v>0</v>
      </c>
      <c r="D126" s="29" t="s">
        <v>63</v>
      </c>
      <c r="E126" s="29" t="s">
        <v>1122</v>
      </c>
      <c r="F126" s="30">
        <v>15189500</v>
      </c>
      <c r="G126" s="30">
        <v>-683397.49</v>
      </c>
      <c r="H126" s="30">
        <v>14506102.51</v>
      </c>
    </row>
    <row r="127" spans="1:11">
      <c r="A127" s="27">
        <v>10</v>
      </c>
      <c r="B127" s="28">
        <v>100000462416</v>
      </c>
      <c r="C127" s="27">
        <v>0</v>
      </c>
      <c r="D127" s="29" t="s">
        <v>63</v>
      </c>
      <c r="E127" s="29" t="s">
        <v>1123</v>
      </c>
      <c r="F127" s="30">
        <v>15189500</v>
      </c>
      <c r="G127" s="30">
        <v>-590558.30000000005</v>
      </c>
      <c r="H127" s="30">
        <v>14598941.699999999</v>
      </c>
    </row>
    <row r="128" spans="1:11">
      <c r="A128" s="27">
        <v>11</v>
      </c>
      <c r="B128" s="28">
        <v>100000462417</v>
      </c>
      <c r="C128" s="27">
        <v>0</v>
      </c>
      <c r="D128" s="29" t="s">
        <v>63</v>
      </c>
      <c r="E128" s="29" t="s">
        <v>1123</v>
      </c>
      <c r="F128" s="30">
        <v>15189500</v>
      </c>
      <c r="G128" s="30">
        <v>-590558.30000000005</v>
      </c>
      <c r="H128" s="30">
        <v>14598941.699999999</v>
      </c>
    </row>
    <row r="129" spans="1:8">
      <c r="A129" s="269" t="s">
        <v>296</v>
      </c>
      <c r="B129" s="269"/>
      <c r="C129" s="269"/>
      <c r="D129" s="269"/>
      <c r="E129" s="269"/>
      <c r="F129" s="32">
        <f>SUM(F118:F128)</f>
        <v>67700000</v>
      </c>
      <c r="G129" s="32">
        <f t="shared" ref="G129:H129" si="14">SUM(G118:G128)</f>
        <v>-7681290.3599999994</v>
      </c>
      <c r="H129" s="32">
        <f t="shared" si="14"/>
        <v>60018709.640000001</v>
      </c>
    </row>
    <row r="131" spans="1:8">
      <c r="A131" s="34" t="s">
        <v>345</v>
      </c>
    </row>
    <row r="132" spans="1:8">
      <c r="A132" s="72" t="s">
        <v>1</v>
      </c>
      <c r="B132" s="26" t="s">
        <v>33</v>
      </c>
      <c r="C132" s="72" t="s">
        <v>34</v>
      </c>
      <c r="D132" s="26" t="s">
        <v>35</v>
      </c>
      <c r="E132" s="26" t="s">
        <v>36</v>
      </c>
      <c r="F132" s="26" t="s">
        <v>37</v>
      </c>
      <c r="G132" s="26" t="s">
        <v>38</v>
      </c>
      <c r="H132" s="26" t="s">
        <v>39</v>
      </c>
    </row>
    <row r="133" spans="1:8">
      <c r="A133" s="27">
        <v>1</v>
      </c>
      <c r="B133" s="28">
        <v>100000013170</v>
      </c>
      <c r="C133" s="27">
        <v>0</v>
      </c>
      <c r="D133" s="29" t="s">
        <v>1124</v>
      </c>
      <c r="E133" s="29" t="s">
        <v>13</v>
      </c>
      <c r="F133" s="30">
        <v>538900</v>
      </c>
      <c r="G133" s="30">
        <v>-538899</v>
      </c>
      <c r="H133" s="33">
        <v>1</v>
      </c>
    </row>
    <row r="134" spans="1:8">
      <c r="A134" s="27">
        <v>2</v>
      </c>
      <c r="B134" s="28">
        <v>100000039886</v>
      </c>
      <c r="C134" s="27">
        <v>0</v>
      </c>
      <c r="D134" s="29" t="s">
        <v>1125</v>
      </c>
      <c r="E134" s="29" t="s">
        <v>1126</v>
      </c>
      <c r="F134" s="30">
        <v>824970</v>
      </c>
      <c r="G134" s="30">
        <v>-824969</v>
      </c>
      <c r="H134" s="33">
        <v>1</v>
      </c>
    </row>
    <row r="135" spans="1:8">
      <c r="A135" s="27">
        <v>3</v>
      </c>
      <c r="B135" s="28">
        <v>100000062344</v>
      </c>
      <c r="C135" s="27">
        <v>0</v>
      </c>
      <c r="D135" s="29" t="s">
        <v>176</v>
      </c>
      <c r="E135" s="29" t="s">
        <v>1127</v>
      </c>
      <c r="F135" s="30">
        <v>445000</v>
      </c>
      <c r="G135" s="30">
        <v>-444999</v>
      </c>
      <c r="H135" s="33">
        <v>1</v>
      </c>
    </row>
    <row r="136" spans="1:8">
      <c r="A136" s="27">
        <v>4</v>
      </c>
      <c r="B136" s="28">
        <v>100000072692</v>
      </c>
      <c r="C136" s="27">
        <v>0</v>
      </c>
      <c r="D136" s="29" t="s">
        <v>1103</v>
      </c>
      <c r="E136" s="29" t="s">
        <v>399</v>
      </c>
      <c r="F136" s="30">
        <v>585000</v>
      </c>
      <c r="G136" s="30">
        <v>-584999</v>
      </c>
      <c r="H136" s="33">
        <v>1</v>
      </c>
    </row>
    <row r="137" spans="1:8">
      <c r="A137" s="27">
        <v>5</v>
      </c>
      <c r="B137" s="28">
        <v>100000072693</v>
      </c>
      <c r="C137" s="27">
        <v>0</v>
      </c>
      <c r="D137" s="29" t="s">
        <v>1103</v>
      </c>
      <c r="E137" s="29" t="s">
        <v>1128</v>
      </c>
      <c r="F137" s="30">
        <v>585000</v>
      </c>
      <c r="G137" s="30">
        <v>-584999</v>
      </c>
      <c r="H137" s="33">
        <v>1</v>
      </c>
    </row>
    <row r="138" spans="1:8">
      <c r="A138" s="27">
        <v>6</v>
      </c>
      <c r="B138" s="28">
        <v>100000072694</v>
      </c>
      <c r="C138" s="27">
        <v>0</v>
      </c>
      <c r="D138" s="29" t="s">
        <v>1103</v>
      </c>
      <c r="E138" s="29" t="s">
        <v>1129</v>
      </c>
      <c r="F138" s="30">
        <v>992000</v>
      </c>
      <c r="G138" s="30">
        <v>-991999</v>
      </c>
      <c r="H138" s="33">
        <v>1</v>
      </c>
    </row>
    <row r="139" spans="1:8">
      <c r="A139" s="27">
        <v>7</v>
      </c>
      <c r="B139" s="28">
        <v>100000072695</v>
      </c>
      <c r="C139" s="27">
        <v>0</v>
      </c>
      <c r="D139" s="29" t="s">
        <v>1103</v>
      </c>
      <c r="E139" s="29" t="s">
        <v>1130</v>
      </c>
      <c r="F139" s="30">
        <v>585000</v>
      </c>
      <c r="G139" s="30">
        <v>-584999</v>
      </c>
      <c r="H139" s="33">
        <v>1</v>
      </c>
    </row>
    <row r="140" spans="1:8">
      <c r="A140" s="27">
        <v>8</v>
      </c>
      <c r="B140" s="28">
        <v>100000138107</v>
      </c>
      <c r="C140" s="27">
        <v>0</v>
      </c>
      <c r="D140" s="29" t="s">
        <v>1109</v>
      </c>
      <c r="E140" s="29" t="s">
        <v>1131</v>
      </c>
      <c r="F140" s="30">
        <v>62000</v>
      </c>
      <c r="G140" s="30">
        <v>-61999</v>
      </c>
      <c r="H140" s="33">
        <v>1</v>
      </c>
    </row>
    <row r="141" spans="1:8">
      <c r="A141" s="27">
        <v>9</v>
      </c>
      <c r="B141" s="28">
        <v>100000138108</v>
      </c>
      <c r="C141" s="27">
        <v>0</v>
      </c>
      <c r="D141" s="29" t="s">
        <v>1109</v>
      </c>
      <c r="E141" s="29" t="s">
        <v>1131</v>
      </c>
      <c r="F141" s="30">
        <v>62000</v>
      </c>
      <c r="G141" s="30">
        <v>-61999</v>
      </c>
      <c r="H141" s="33">
        <v>1</v>
      </c>
    </row>
    <row r="142" spans="1:8">
      <c r="A142" s="27">
        <v>10</v>
      </c>
      <c r="B142" s="28">
        <v>100000138109</v>
      </c>
      <c r="C142" s="27">
        <v>0</v>
      </c>
      <c r="D142" s="29" t="s">
        <v>1109</v>
      </c>
      <c r="E142" s="29" t="s">
        <v>1131</v>
      </c>
      <c r="F142" s="30">
        <v>62000</v>
      </c>
      <c r="G142" s="30">
        <v>-61999</v>
      </c>
      <c r="H142" s="33">
        <v>1</v>
      </c>
    </row>
    <row r="143" spans="1:8">
      <c r="A143" s="27">
        <v>11</v>
      </c>
      <c r="B143" s="28">
        <v>100000138110</v>
      </c>
      <c r="C143" s="27">
        <v>0</v>
      </c>
      <c r="D143" s="29" t="s">
        <v>1109</v>
      </c>
      <c r="E143" s="29" t="s">
        <v>1131</v>
      </c>
      <c r="F143" s="30">
        <v>62000</v>
      </c>
      <c r="G143" s="30">
        <v>-61999</v>
      </c>
      <c r="H143" s="33">
        <v>1</v>
      </c>
    </row>
    <row r="144" spans="1:8">
      <c r="A144" s="27">
        <v>12</v>
      </c>
      <c r="B144" s="28">
        <v>100000138111</v>
      </c>
      <c r="C144" s="27">
        <v>0</v>
      </c>
      <c r="D144" s="29" t="s">
        <v>1109</v>
      </c>
      <c r="E144" s="29" t="s">
        <v>1131</v>
      </c>
      <c r="F144" s="30">
        <v>62000</v>
      </c>
      <c r="G144" s="30">
        <v>-61999</v>
      </c>
      <c r="H144" s="33">
        <v>1</v>
      </c>
    </row>
    <row r="145" spans="1:11">
      <c r="A145" s="27">
        <v>13</v>
      </c>
      <c r="B145" s="28">
        <v>100000138114</v>
      </c>
      <c r="C145" s="27">
        <v>0</v>
      </c>
      <c r="D145" s="29" t="s">
        <v>1109</v>
      </c>
      <c r="E145" s="29" t="s">
        <v>1132</v>
      </c>
      <c r="F145" s="30">
        <v>750000</v>
      </c>
      <c r="G145" s="30">
        <v>-749999</v>
      </c>
      <c r="H145" s="33">
        <v>1</v>
      </c>
    </row>
    <row r="146" spans="1:11">
      <c r="A146" s="27">
        <v>14</v>
      </c>
      <c r="B146" s="28">
        <v>100000138115</v>
      </c>
      <c r="C146" s="27">
        <v>0</v>
      </c>
      <c r="D146" s="29" t="s">
        <v>1109</v>
      </c>
      <c r="E146" s="29" t="s">
        <v>1133</v>
      </c>
      <c r="F146" s="30">
        <v>90000</v>
      </c>
      <c r="G146" s="30">
        <v>-89999</v>
      </c>
      <c r="H146" s="33">
        <v>1</v>
      </c>
    </row>
    <row r="147" spans="1:11">
      <c r="A147" s="27">
        <v>15</v>
      </c>
      <c r="B147" s="28">
        <v>100000138116</v>
      </c>
      <c r="C147" s="27">
        <v>0</v>
      </c>
      <c r="D147" s="29" t="s">
        <v>1109</v>
      </c>
      <c r="E147" s="29" t="s">
        <v>1133</v>
      </c>
      <c r="F147" s="30">
        <v>90000</v>
      </c>
      <c r="G147" s="30">
        <v>-89999</v>
      </c>
      <c r="H147" s="33">
        <v>1</v>
      </c>
    </row>
    <row r="148" spans="1:11">
      <c r="A148" s="27">
        <v>16</v>
      </c>
      <c r="B148" s="28">
        <v>100000138117</v>
      </c>
      <c r="C148" s="27">
        <v>0</v>
      </c>
      <c r="D148" s="29" t="s">
        <v>1109</v>
      </c>
      <c r="E148" s="29" t="s">
        <v>1133</v>
      </c>
      <c r="F148" s="30">
        <v>90000</v>
      </c>
      <c r="G148" s="30">
        <v>-89999</v>
      </c>
      <c r="H148" s="33">
        <v>1</v>
      </c>
    </row>
    <row r="149" spans="1:11">
      <c r="A149" s="27">
        <v>17</v>
      </c>
      <c r="B149" s="28">
        <v>100000138118</v>
      </c>
      <c r="C149" s="27">
        <v>0</v>
      </c>
      <c r="D149" s="29" t="s">
        <v>1109</v>
      </c>
      <c r="E149" s="29" t="s">
        <v>1133</v>
      </c>
      <c r="F149" s="30">
        <v>90000</v>
      </c>
      <c r="G149" s="30">
        <v>-89999</v>
      </c>
      <c r="H149" s="33">
        <v>1</v>
      </c>
    </row>
    <row r="150" spans="1:11">
      <c r="A150" s="27">
        <v>18</v>
      </c>
      <c r="B150" s="28">
        <v>100000138119</v>
      </c>
      <c r="C150" s="27">
        <v>0</v>
      </c>
      <c r="D150" s="29" t="s">
        <v>1109</v>
      </c>
      <c r="E150" s="29" t="s">
        <v>1133</v>
      </c>
      <c r="F150" s="30">
        <v>90000</v>
      </c>
      <c r="G150" s="30">
        <v>-89999</v>
      </c>
      <c r="H150" s="33">
        <v>1</v>
      </c>
    </row>
    <row r="151" spans="1:11">
      <c r="A151" s="269" t="s">
        <v>345</v>
      </c>
      <c r="B151" s="269"/>
      <c r="C151" s="269"/>
      <c r="D151" s="269"/>
      <c r="E151" s="269"/>
      <c r="F151" s="32">
        <f>SUM(F133:F150)</f>
        <v>6065870</v>
      </c>
      <c r="G151" s="32">
        <f t="shared" ref="G151:H151" si="15">SUM(G133:G150)</f>
        <v>-6065852</v>
      </c>
      <c r="H151" s="32">
        <f t="shared" si="15"/>
        <v>18</v>
      </c>
    </row>
    <row r="152" spans="1:11">
      <c r="A152" s="269" t="s">
        <v>56</v>
      </c>
      <c r="B152" s="269"/>
      <c r="C152" s="269"/>
      <c r="D152" s="269"/>
      <c r="E152" s="269"/>
      <c r="F152" s="32">
        <f>F151+F129</f>
        <v>73765870</v>
      </c>
      <c r="G152" s="32">
        <f t="shared" ref="G152:H152" si="16">G151+G129</f>
        <v>-13747142.359999999</v>
      </c>
      <c r="H152" s="32">
        <f t="shared" si="16"/>
        <v>60018727.640000001</v>
      </c>
      <c r="I152" s="8">
        <v>73765870</v>
      </c>
      <c r="J152" s="8">
        <v>-13747142.359999999</v>
      </c>
      <c r="K152" s="8">
        <v>60018727.640000001</v>
      </c>
    </row>
    <row r="153" spans="1:11">
      <c r="I153" s="8">
        <f>I152-F152</f>
        <v>0</v>
      </c>
      <c r="J153" s="8">
        <f t="shared" ref="J153:K153" si="17">J152-G152</f>
        <v>0</v>
      </c>
      <c r="K153" s="8">
        <f t="shared" si="17"/>
        <v>0</v>
      </c>
    </row>
    <row r="155" spans="1:11">
      <c r="A155" s="34" t="s">
        <v>431</v>
      </c>
    </row>
    <row r="156" spans="1:11">
      <c r="A156" s="72" t="s">
        <v>1</v>
      </c>
      <c r="B156" s="26" t="s">
        <v>33</v>
      </c>
      <c r="C156" s="72" t="s">
        <v>34</v>
      </c>
      <c r="D156" s="26" t="s">
        <v>35</v>
      </c>
      <c r="E156" s="26" t="s">
        <v>36</v>
      </c>
      <c r="F156" s="26" t="s">
        <v>37</v>
      </c>
      <c r="G156" s="26" t="s">
        <v>38</v>
      </c>
      <c r="H156" s="26" t="s">
        <v>39</v>
      </c>
    </row>
    <row r="157" spans="1:11">
      <c r="A157" s="27">
        <v>1</v>
      </c>
      <c r="B157" s="28">
        <v>100000296973</v>
      </c>
      <c r="C157" s="27">
        <v>0</v>
      </c>
      <c r="D157" s="29" t="s">
        <v>1134</v>
      </c>
      <c r="E157" s="29" t="s">
        <v>1135</v>
      </c>
      <c r="F157" s="30">
        <v>24000</v>
      </c>
      <c r="G157" s="30">
        <v>-12519.45</v>
      </c>
      <c r="H157" s="30">
        <v>11480.55</v>
      </c>
    </row>
    <row r="158" spans="1:11">
      <c r="A158" s="269" t="s">
        <v>431</v>
      </c>
      <c r="B158" s="269"/>
      <c r="C158" s="269"/>
      <c r="D158" s="269"/>
      <c r="E158" s="269"/>
      <c r="F158" s="32">
        <f>SUM(F157)</f>
        <v>24000</v>
      </c>
      <c r="G158" s="32">
        <f t="shared" ref="G158:H158" si="18">SUM(G157)</f>
        <v>-12519.45</v>
      </c>
      <c r="H158" s="32">
        <f t="shared" si="18"/>
        <v>11480.55</v>
      </c>
    </row>
    <row r="160" spans="1:11">
      <c r="A160" s="34" t="s">
        <v>457</v>
      </c>
    </row>
    <row r="161" spans="1:11">
      <c r="A161" s="72" t="s">
        <v>1</v>
      </c>
      <c r="B161" s="26" t="s">
        <v>33</v>
      </c>
      <c r="C161" s="72" t="s">
        <v>34</v>
      </c>
      <c r="D161" s="26" t="s">
        <v>35</v>
      </c>
      <c r="E161" s="26" t="s">
        <v>36</v>
      </c>
      <c r="F161" s="26" t="s">
        <v>37</v>
      </c>
      <c r="G161" s="26" t="s">
        <v>38</v>
      </c>
      <c r="H161" s="26" t="s">
        <v>39</v>
      </c>
    </row>
    <row r="162" spans="1:11">
      <c r="A162" s="27">
        <v>1</v>
      </c>
      <c r="B162" s="28">
        <v>100000076455</v>
      </c>
      <c r="C162" s="27">
        <v>0</v>
      </c>
      <c r="D162" s="29" t="s">
        <v>243</v>
      </c>
      <c r="E162" s="29" t="s">
        <v>240</v>
      </c>
      <c r="F162" s="30">
        <v>16990</v>
      </c>
      <c r="G162" s="30">
        <v>-16989</v>
      </c>
      <c r="H162" s="33">
        <v>1</v>
      </c>
    </row>
    <row r="163" spans="1:11">
      <c r="A163" s="27">
        <v>2</v>
      </c>
      <c r="B163" s="28">
        <v>100000076456</v>
      </c>
      <c r="C163" s="27">
        <v>0</v>
      </c>
      <c r="D163" s="29" t="s">
        <v>243</v>
      </c>
      <c r="E163" s="29" t="s">
        <v>1136</v>
      </c>
      <c r="F163" s="30">
        <v>132680</v>
      </c>
      <c r="G163" s="30">
        <v>-132679</v>
      </c>
      <c r="H163" s="33">
        <v>1</v>
      </c>
    </row>
    <row r="164" spans="1:11">
      <c r="A164" s="27">
        <v>3</v>
      </c>
      <c r="B164" s="28">
        <v>100000085598</v>
      </c>
      <c r="C164" s="27">
        <v>0</v>
      </c>
      <c r="D164" s="29" t="s">
        <v>1137</v>
      </c>
      <c r="E164" s="29" t="s">
        <v>1138</v>
      </c>
      <c r="F164" s="30">
        <v>28000</v>
      </c>
      <c r="G164" s="30">
        <v>-27999</v>
      </c>
      <c r="H164" s="33">
        <v>1</v>
      </c>
    </row>
    <row r="165" spans="1:11">
      <c r="A165" s="27">
        <v>4</v>
      </c>
      <c r="B165" s="28">
        <v>100000085599</v>
      </c>
      <c r="C165" s="27">
        <v>0</v>
      </c>
      <c r="D165" s="29" t="s">
        <v>1137</v>
      </c>
      <c r="E165" s="29" t="s">
        <v>1139</v>
      </c>
      <c r="F165" s="30">
        <v>169700</v>
      </c>
      <c r="G165" s="30">
        <v>-169699</v>
      </c>
      <c r="H165" s="33">
        <v>1</v>
      </c>
    </row>
    <row r="166" spans="1:11">
      <c r="A166" s="27">
        <v>5</v>
      </c>
      <c r="B166" s="28">
        <v>100000172443</v>
      </c>
      <c r="C166" s="27">
        <v>0</v>
      </c>
      <c r="D166" s="29" t="s">
        <v>1140</v>
      </c>
      <c r="E166" s="29" t="s">
        <v>1141</v>
      </c>
      <c r="F166" s="30">
        <v>344538.93</v>
      </c>
      <c r="G166" s="30">
        <v>-344537.93</v>
      </c>
      <c r="H166" s="33">
        <v>1</v>
      </c>
    </row>
    <row r="167" spans="1:11">
      <c r="A167" s="269" t="s">
        <v>457</v>
      </c>
      <c r="B167" s="269"/>
      <c r="C167" s="269"/>
      <c r="D167" s="269"/>
      <c r="E167" s="269"/>
      <c r="F167" s="32">
        <f>SUM(F162:F166)</f>
        <v>691908.92999999993</v>
      </c>
      <c r="G167" s="32">
        <f t="shared" ref="G167:H167" si="19">SUM(G162:G166)</f>
        <v>-691903.92999999993</v>
      </c>
      <c r="H167" s="32">
        <f t="shared" si="19"/>
        <v>5</v>
      </c>
    </row>
    <row r="168" spans="1:11">
      <c r="A168" s="269" t="s">
        <v>56</v>
      </c>
      <c r="B168" s="269"/>
      <c r="C168" s="269"/>
      <c r="D168" s="269"/>
      <c r="E168" s="269"/>
      <c r="F168" s="32">
        <f>F167+F158</f>
        <v>715908.92999999993</v>
      </c>
      <c r="G168" s="32">
        <f t="shared" ref="G168:H168" si="20">G167+G158</f>
        <v>-704423.37999999989</v>
      </c>
      <c r="H168" s="32">
        <f t="shared" si="20"/>
        <v>11485.55</v>
      </c>
      <c r="I168" s="8">
        <v>715908.93</v>
      </c>
      <c r="J168" s="8">
        <v>-704423.38</v>
      </c>
      <c r="K168" s="8">
        <v>11485.55</v>
      </c>
    </row>
    <row r="169" spans="1:11">
      <c r="I169" s="8">
        <f>I168-F168</f>
        <v>0</v>
      </c>
      <c r="J169" s="8">
        <f>J168-G168</f>
        <v>0</v>
      </c>
      <c r="K169" s="8">
        <f>K168-H168</f>
        <v>0</v>
      </c>
    </row>
    <row r="171" spans="1:11">
      <c r="A171" s="34" t="s">
        <v>521</v>
      </c>
    </row>
    <row r="172" spans="1:11">
      <c r="A172" s="72" t="s">
        <v>1</v>
      </c>
      <c r="B172" s="26" t="s">
        <v>33</v>
      </c>
      <c r="C172" s="72" t="s">
        <v>34</v>
      </c>
      <c r="D172" s="26" t="s">
        <v>35</v>
      </c>
      <c r="E172" s="26" t="s">
        <v>36</v>
      </c>
      <c r="F172" s="26" t="s">
        <v>37</v>
      </c>
      <c r="G172" s="26" t="s">
        <v>38</v>
      </c>
      <c r="H172" s="26" t="s">
        <v>39</v>
      </c>
    </row>
    <row r="173" spans="1:11">
      <c r="A173" s="27">
        <v>1</v>
      </c>
      <c r="B173" s="28">
        <v>100000412958</v>
      </c>
      <c r="C173" s="27">
        <v>0</v>
      </c>
      <c r="D173" s="29" t="s">
        <v>946</v>
      </c>
      <c r="E173" s="29" t="s">
        <v>1142</v>
      </c>
      <c r="F173" s="30">
        <v>172537.5</v>
      </c>
      <c r="G173" s="30">
        <v>-37772.85</v>
      </c>
      <c r="H173" s="30">
        <v>134764.65</v>
      </c>
    </row>
    <row r="174" spans="1:11">
      <c r="A174" s="27"/>
      <c r="B174" s="28">
        <v>100000412958</v>
      </c>
      <c r="C174" s="31">
        <v>1</v>
      </c>
      <c r="D174" s="29" t="s">
        <v>946</v>
      </c>
      <c r="E174" s="29" t="s">
        <v>1142</v>
      </c>
      <c r="F174" s="30">
        <v>68212.5</v>
      </c>
      <c r="G174" s="30">
        <v>-68211.5</v>
      </c>
      <c r="H174" s="33">
        <v>1</v>
      </c>
    </row>
    <row r="175" spans="1:11">
      <c r="A175" s="269" t="s">
        <v>521</v>
      </c>
      <c r="B175" s="269"/>
      <c r="C175" s="269"/>
      <c r="D175" s="269"/>
      <c r="E175" s="269"/>
      <c r="F175" s="32">
        <f>SUM(F173:F174)</f>
        <v>240750</v>
      </c>
      <c r="G175" s="32">
        <f t="shared" ref="G175:H175" si="21">SUM(G173:G174)</f>
        <v>-105984.35</v>
      </c>
      <c r="H175" s="32">
        <f t="shared" si="21"/>
        <v>134765.65</v>
      </c>
    </row>
    <row r="177" spans="1:8">
      <c r="A177" s="34" t="s">
        <v>541</v>
      </c>
    </row>
    <row r="178" spans="1:8">
      <c r="A178" s="72" t="s">
        <v>1</v>
      </c>
      <c r="B178" s="26" t="s">
        <v>33</v>
      </c>
      <c r="C178" s="72" t="s">
        <v>34</v>
      </c>
      <c r="D178" s="26" t="s">
        <v>35</v>
      </c>
      <c r="E178" s="26" t="s">
        <v>36</v>
      </c>
      <c r="F178" s="26" t="s">
        <v>37</v>
      </c>
      <c r="G178" s="26" t="s">
        <v>38</v>
      </c>
      <c r="H178" s="26" t="s">
        <v>39</v>
      </c>
    </row>
    <row r="179" spans="1:8">
      <c r="A179" s="27">
        <v>1</v>
      </c>
      <c r="B179" s="28">
        <v>100000085593</v>
      </c>
      <c r="C179" s="27">
        <v>0</v>
      </c>
      <c r="D179" s="29" t="s">
        <v>1137</v>
      </c>
      <c r="E179" s="29" t="s">
        <v>1143</v>
      </c>
      <c r="F179" s="30">
        <v>58900</v>
      </c>
      <c r="G179" s="30">
        <v>-58899</v>
      </c>
      <c r="H179" s="33">
        <v>1</v>
      </c>
    </row>
    <row r="180" spans="1:8">
      <c r="A180" s="27">
        <v>2</v>
      </c>
      <c r="B180" s="28">
        <v>100000085594</v>
      </c>
      <c r="C180" s="27">
        <v>0</v>
      </c>
      <c r="D180" s="29" t="s">
        <v>1137</v>
      </c>
      <c r="E180" s="29" t="s">
        <v>1143</v>
      </c>
      <c r="F180" s="30">
        <v>17000</v>
      </c>
      <c r="G180" s="30">
        <v>-16999</v>
      </c>
      <c r="H180" s="33">
        <v>1</v>
      </c>
    </row>
    <row r="181" spans="1:8">
      <c r="A181" s="27">
        <v>3</v>
      </c>
      <c r="B181" s="28">
        <v>100000150067</v>
      </c>
      <c r="C181" s="31">
        <v>1</v>
      </c>
      <c r="D181" s="29" t="s">
        <v>1144</v>
      </c>
      <c r="E181" s="29" t="s">
        <v>1145</v>
      </c>
      <c r="F181" s="30">
        <v>35500</v>
      </c>
      <c r="G181" s="30">
        <v>-35499</v>
      </c>
      <c r="H181" s="33">
        <v>1</v>
      </c>
    </row>
    <row r="182" spans="1:8">
      <c r="A182" s="27"/>
      <c r="B182" s="28">
        <v>100000150067</v>
      </c>
      <c r="C182" s="31">
        <v>2</v>
      </c>
      <c r="D182" s="29" t="s">
        <v>1144</v>
      </c>
      <c r="E182" s="29" t="s">
        <v>1145</v>
      </c>
      <c r="F182" s="30">
        <v>35500</v>
      </c>
      <c r="G182" s="30">
        <v>-35499</v>
      </c>
      <c r="H182" s="33">
        <v>1</v>
      </c>
    </row>
    <row r="183" spans="1:8">
      <c r="A183" s="27"/>
      <c r="B183" s="28">
        <v>100000150067</v>
      </c>
      <c r="C183" s="31">
        <v>3</v>
      </c>
      <c r="D183" s="29" t="s">
        <v>1144</v>
      </c>
      <c r="E183" s="29" t="s">
        <v>1145</v>
      </c>
      <c r="F183" s="30">
        <v>35500</v>
      </c>
      <c r="G183" s="30">
        <v>-35499</v>
      </c>
      <c r="H183" s="33">
        <v>1</v>
      </c>
    </row>
    <row r="184" spans="1:8">
      <c r="A184" s="27">
        <v>4</v>
      </c>
      <c r="B184" s="28">
        <v>100000158951</v>
      </c>
      <c r="C184" s="27">
        <v>0</v>
      </c>
      <c r="D184" s="29" t="s">
        <v>1146</v>
      </c>
      <c r="E184" s="29" t="s">
        <v>1147</v>
      </c>
      <c r="F184" s="30">
        <v>20990</v>
      </c>
      <c r="G184" s="30">
        <v>-20989</v>
      </c>
      <c r="H184" s="33">
        <v>1</v>
      </c>
    </row>
    <row r="185" spans="1:8">
      <c r="A185" s="27">
        <v>5</v>
      </c>
      <c r="B185" s="28">
        <v>100000158953</v>
      </c>
      <c r="C185" s="27">
        <v>0</v>
      </c>
      <c r="D185" s="29" t="s">
        <v>1146</v>
      </c>
      <c r="E185" s="29" t="s">
        <v>1148</v>
      </c>
      <c r="F185" s="30">
        <v>7000</v>
      </c>
      <c r="G185" s="30">
        <v>-6999</v>
      </c>
      <c r="H185" s="33">
        <v>1</v>
      </c>
    </row>
    <row r="186" spans="1:8">
      <c r="A186" s="27">
        <v>6</v>
      </c>
      <c r="B186" s="28">
        <v>100000159042</v>
      </c>
      <c r="C186" s="31">
        <v>1</v>
      </c>
      <c r="D186" s="29" t="s">
        <v>1149</v>
      </c>
      <c r="E186" s="29" t="s">
        <v>1150</v>
      </c>
      <c r="F186" s="30">
        <v>6990</v>
      </c>
      <c r="G186" s="30">
        <v>-6989</v>
      </c>
      <c r="H186" s="33">
        <v>1</v>
      </c>
    </row>
    <row r="187" spans="1:8">
      <c r="A187" s="27"/>
      <c r="B187" s="28">
        <v>100000159042</v>
      </c>
      <c r="C187" s="31">
        <v>2</v>
      </c>
      <c r="D187" s="29" t="s">
        <v>1149</v>
      </c>
      <c r="E187" s="29" t="s">
        <v>1150</v>
      </c>
      <c r="F187" s="30">
        <v>6990</v>
      </c>
      <c r="G187" s="30">
        <v>-6989</v>
      </c>
      <c r="H187" s="33">
        <v>1</v>
      </c>
    </row>
    <row r="188" spans="1:8">
      <c r="A188" s="27"/>
      <c r="B188" s="28">
        <v>100000159042</v>
      </c>
      <c r="C188" s="31">
        <v>3</v>
      </c>
      <c r="D188" s="29" t="s">
        <v>1149</v>
      </c>
      <c r="E188" s="29" t="s">
        <v>1150</v>
      </c>
      <c r="F188" s="30">
        <v>6990</v>
      </c>
      <c r="G188" s="30">
        <v>-6989</v>
      </c>
      <c r="H188" s="33">
        <v>1</v>
      </c>
    </row>
    <row r="189" spans="1:8">
      <c r="A189" s="27"/>
      <c r="B189" s="28">
        <v>100000159042</v>
      </c>
      <c r="C189" s="31">
        <v>4</v>
      </c>
      <c r="D189" s="29" t="s">
        <v>1149</v>
      </c>
      <c r="E189" s="29" t="s">
        <v>1150</v>
      </c>
      <c r="F189" s="30">
        <v>6990</v>
      </c>
      <c r="G189" s="30">
        <v>-6989</v>
      </c>
      <c r="H189" s="33">
        <v>1</v>
      </c>
    </row>
    <row r="190" spans="1:8">
      <c r="A190" s="27"/>
      <c r="B190" s="28">
        <v>100000159042</v>
      </c>
      <c r="C190" s="31">
        <v>5</v>
      </c>
      <c r="D190" s="29" t="s">
        <v>1149</v>
      </c>
      <c r="E190" s="29" t="s">
        <v>1150</v>
      </c>
      <c r="F190" s="30">
        <v>6990</v>
      </c>
      <c r="G190" s="30">
        <v>-6989</v>
      </c>
      <c r="H190" s="33">
        <v>1</v>
      </c>
    </row>
    <row r="191" spans="1:8">
      <c r="A191" s="27">
        <v>7</v>
      </c>
      <c r="B191" s="28">
        <v>100000159043</v>
      </c>
      <c r="C191" s="31">
        <v>1</v>
      </c>
      <c r="D191" s="29" t="s">
        <v>1149</v>
      </c>
      <c r="E191" s="29" t="s">
        <v>1151</v>
      </c>
      <c r="F191" s="30">
        <v>17900</v>
      </c>
      <c r="G191" s="30">
        <v>-17899</v>
      </c>
      <c r="H191" s="33">
        <v>1</v>
      </c>
    </row>
    <row r="192" spans="1:8">
      <c r="A192" s="27"/>
      <c r="B192" s="28">
        <v>100000159043</v>
      </c>
      <c r="C192" s="31">
        <v>2</v>
      </c>
      <c r="D192" s="29" t="s">
        <v>1149</v>
      </c>
      <c r="E192" s="29" t="s">
        <v>1151</v>
      </c>
      <c r="F192" s="30">
        <v>17900</v>
      </c>
      <c r="G192" s="30">
        <v>-17899</v>
      </c>
      <c r="H192" s="33">
        <v>1</v>
      </c>
    </row>
    <row r="193" spans="1:11">
      <c r="A193" s="27"/>
      <c r="B193" s="28">
        <v>100000159043</v>
      </c>
      <c r="C193" s="31">
        <v>3</v>
      </c>
      <c r="D193" s="29" t="s">
        <v>1149</v>
      </c>
      <c r="E193" s="29" t="s">
        <v>1151</v>
      </c>
      <c r="F193" s="30">
        <v>17900</v>
      </c>
      <c r="G193" s="30">
        <v>-17899</v>
      </c>
      <c r="H193" s="33">
        <v>1</v>
      </c>
    </row>
    <row r="194" spans="1:11">
      <c r="A194" s="269" t="s">
        <v>541</v>
      </c>
      <c r="B194" s="269"/>
      <c r="C194" s="269"/>
      <c r="D194" s="269"/>
      <c r="E194" s="269"/>
      <c r="F194" s="32">
        <f>SUM(F179:F193)</f>
        <v>299040</v>
      </c>
      <c r="G194" s="32">
        <f t="shared" ref="G194:H194" si="22">SUM(G179:G193)</f>
        <v>-299025</v>
      </c>
      <c r="H194" s="32">
        <f t="shared" si="22"/>
        <v>15</v>
      </c>
    </row>
    <row r="195" spans="1:11">
      <c r="A195" s="269" t="s">
        <v>56</v>
      </c>
      <c r="B195" s="269"/>
      <c r="C195" s="269"/>
      <c r="D195" s="269"/>
      <c r="E195" s="269"/>
      <c r="F195" s="32">
        <f>F194+F175</f>
        <v>539790</v>
      </c>
      <c r="G195" s="32">
        <f t="shared" ref="G195:H195" si="23">G194+G175</f>
        <v>-405009.35</v>
      </c>
      <c r="H195" s="32">
        <f t="shared" si="23"/>
        <v>134780.65</v>
      </c>
      <c r="I195" s="8">
        <v>539790</v>
      </c>
      <c r="J195" s="8">
        <v>-405009.35</v>
      </c>
      <c r="K195" s="8">
        <v>134780.65</v>
      </c>
    </row>
    <row r="196" spans="1:11">
      <c r="I196" s="8">
        <f>I195-F195</f>
        <v>0</v>
      </c>
      <c r="J196" s="8">
        <f t="shared" ref="J196:K196" si="24">J195-G195</f>
        <v>0</v>
      </c>
      <c r="K196" s="8">
        <f t="shared" si="24"/>
        <v>0</v>
      </c>
    </row>
    <row r="198" spans="1:11">
      <c r="A198" s="34" t="s">
        <v>615</v>
      </c>
    </row>
    <row r="199" spans="1:11">
      <c r="A199" s="72" t="s">
        <v>1</v>
      </c>
      <c r="B199" s="26" t="s">
        <v>33</v>
      </c>
      <c r="C199" s="72" t="s">
        <v>34</v>
      </c>
      <c r="D199" s="26" t="s">
        <v>35</v>
      </c>
      <c r="E199" s="26" t="s">
        <v>36</v>
      </c>
      <c r="F199" s="26" t="s">
        <v>37</v>
      </c>
      <c r="G199" s="26" t="s">
        <v>38</v>
      </c>
      <c r="H199" s="26" t="s">
        <v>39</v>
      </c>
    </row>
    <row r="200" spans="1:11">
      <c r="A200" s="27">
        <v>1</v>
      </c>
      <c r="B200" s="28">
        <v>100000296975</v>
      </c>
      <c r="C200" s="27">
        <v>0</v>
      </c>
      <c r="D200" s="29" t="s">
        <v>1096</v>
      </c>
      <c r="E200" s="29" t="s">
        <v>1152</v>
      </c>
      <c r="F200" s="30">
        <v>12000</v>
      </c>
      <c r="G200" s="30">
        <v>-10421.92</v>
      </c>
      <c r="H200" s="30">
        <v>1578.08</v>
      </c>
    </row>
    <row r="201" spans="1:11">
      <c r="A201" s="27">
        <v>2</v>
      </c>
      <c r="B201" s="28">
        <v>100000296981</v>
      </c>
      <c r="C201" s="27">
        <v>0</v>
      </c>
      <c r="D201" s="29" t="s">
        <v>1096</v>
      </c>
      <c r="E201" s="29" t="s">
        <v>1152</v>
      </c>
      <c r="F201" s="30">
        <v>12000</v>
      </c>
      <c r="G201" s="30">
        <v>-10421.92</v>
      </c>
      <c r="H201" s="30">
        <v>1578.08</v>
      </c>
    </row>
    <row r="202" spans="1:11">
      <c r="A202" s="27">
        <v>3</v>
      </c>
      <c r="B202" s="28">
        <v>100000296982</v>
      </c>
      <c r="C202" s="27">
        <v>0</v>
      </c>
      <c r="D202" s="29" t="s">
        <v>1096</v>
      </c>
      <c r="E202" s="29" t="s">
        <v>1152</v>
      </c>
      <c r="F202" s="30">
        <v>12000</v>
      </c>
      <c r="G202" s="30">
        <v>-10421.92</v>
      </c>
      <c r="H202" s="30">
        <v>1578.08</v>
      </c>
    </row>
    <row r="203" spans="1:11">
      <c r="A203" s="27">
        <v>4</v>
      </c>
      <c r="B203" s="28">
        <v>100000309753</v>
      </c>
      <c r="C203" s="27">
        <v>0</v>
      </c>
      <c r="D203" s="29" t="s">
        <v>1153</v>
      </c>
      <c r="E203" s="29" t="s">
        <v>1154</v>
      </c>
      <c r="F203" s="30">
        <v>4577460</v>
      </c>
      <c r="G203" s="30">
        <v>-2144508.66</v>
      </c>
      <c r="H203" s="30">
        <v>2432951.34</v>
      </c>
    </row>
    <row r="204" spans="1:11">
      <c r="A204" s="27">
        <v>5</v>
      </c>
      <c r="B204" s="28">
        <v>100000322477</v>
      </c>
      <c r="C204" s="27">
        <v>0</v>
      </c>
      <c r="D204" s="29" t="s">
        <v>1155</v>
      </c>
      <c r="E204" s="29" t="s">
        <v>1156</v>
      </c>
      <c r="F204" s="30">
        <v>804372</v>
      </c>
      <c r="G204" s="30">
        <v>-540655.52</v>
      </c>
      <c r="H204" s="30">
        <v>263716.47999999998</v>
      </c>
    </row>
    <row r="205" spans="1:11">
      <c r="A205" s="27">
        <v>6</v>
      </c>
      <c r="B205" s="28">
        <v>100000362325</v>
      </c>
      <c r="C205" s="27">
        <v>0</v>
      </c>
      <c r="D205" s="29" t="s">
        <v>1157</v>
      </c>
      <c r="E205" s="29" t="s">
        <v>1158</v>
      </c>
      <c r="F205" s="30">
        <v>16000</v>
      </c>
      <c r="G205" s="30">
        <v>-5619.73</v>
      </c>
      <c r="H205" s="30">
        <v>10380.27</v>
      </c>
    </row>
    <row r="206" spans="1:11">
      <c r="A206" s="27">
        <v>7</v>
      </c>
      <c r="B206" s="28">
        <v>100000362326</v>
      </c>
      <c r="C206" s="27">
        <v>0</v>
      </c>
      <c r="D206" s="29" t="s">
        <v>1157</v>
      </c>
      <c r="E206" s="29" t="s">
        <v>1159</v>
      </c>
      <c r="F206" s="30">
        <v>5800</v>
      </c>
      <c r="G206" s="30">
        <v>-2037.15</v>
      </c>
      <c r="H206" s="30">
        <v>3762.85</v>
      </c>
    </row>
    <row r="207" spans="1:11">
      <c r="A207" s="27">
        <v>8</v>
      </c>
      <c r="B207" s="28">
        <v>100000373277</v>
      </c>
      <c r="C207" s="27">
        <v>0</v>
      </c>
      <c r="D207" s="29" t="s">
        <v>1160</v>
      </c>
      <c r="E207" s="29" t="s">
        <v>1161</v>
      </c>
      <c r="F207" s="30">
        <v>6313</v>
      </c>
      <c r="G207" s="30">
        <v>-6177.54</v>
      </c>
      <c r="H207" s="29">
        <v>135.46</v>
      </c>
    </row>
    <row r="208" spans="1:11">
      <c r="A208" s="27">
        <v>9</v>
      </c>
      <c r="B208" s="28">
        <v>100000373278</v>
      </c>
      <c r="C208" s="27">
        <v>0</v>
      </c>
      <c r="D208" s="29" t="s">
        <v>1160</v>
      </c>
      <c r="E208" s="29" t="s">
        <v>1161</v>
      </c>
      <c r="F208" s="30">
        <v>6313</v>
      </c>
      <c r="G208" s="30">
        <v>-6177.54</v>
      </c>
      <c r="H208" s="29">
        <v>135.46</v>
      </c>
    </row>
    <row r="209" spans="1:8">
      <c r="A209" s="27">
        <v>10</v>
      </c>
      <c r="B209" s="28">
        <v>100000373279</v>
      </c>
      <c r="C209" s="27">
        <v>0</v>
      </c>
      <c r="D209" s="29" t="s">
        <v>1160</v>
      </c>
      <c r="E209" s="29" t="s">
        <v>1161</v>
      </c>
      <c r="F209" s="30">
        <v>6313</v>
      </c>
      <c r="G209" s="30">
        <v>-6177.54</v>
      </c>
      <c r="H209" s="29">
        <v>135.46</v>
      </c>
    </row>
    <row r="210" spans="1:8">
      <c r="A210" s="27">
        <v>11</v>
      </c>
      <c r="B210" s="28">
        <v>100000404637</v>
      </c>
      <c r="C210" s="27">
        <v>0</v>
      </c>
      <c r="D210" s="29" t="s">
        <v>946</v>
      </c>
      <c r="E210" s="29" t="s">
        <v>1162</v>
      </c>
      <c r="F210" s="30">
        <v>474455.83</v>
      </c>
      <c r="G210" s="30">
        <v>-250534.7</v>
      </c>
      <c r="H210" s="30">
        <v>223921.13</v>
      </c>
    </row>
    <row r="211" spans="1:8">
      <c r="A211" s="27"/>
      <c r="B211" s="28">
        <v>100000404637</v>
      </c>
      <c r="C211" s="31">
        <v>1</v>
      </c>
      <c r="D211" s="29" t="s">
        <v>946</v>
      </c>
      <c r="E211" s="29" t="s">
        <v>1162</v>
      </c>
      <c r="F211" s="30">
        <v>530274.17000000004</v>
      </c>
      <c r="G211" s="30">
        <v>-530273.17000000004</v>
      </c>
      <c r="H211" s="33">
        <v>1</v>
      </c>
    </row>
    <row r="212" spans="1:8">
      <c r="A212" s="27">
        <v>12</v>
      </c>
      <c r="B212" s="28">
        <v>100000412961</v>
      </c>
      <c r="C212" s="27">
        <v>0</v>
      </c>
      <c r="D212" s="29" t="s">
        <v>946</v>
      </c>
      <c r="E212" s="29" t="s">
        <v>1163</v>
      </c>
      <c r="F212" s="30">
        <v>306250.3</v>
      </c>
      <c r="G212" s="30">
        <v>-161714.38</v>
      </c>
      <c r="H212" s="30">
        <v>144535.92000000001</v>
      </c>
    </row>
    <row r="213" spans="1:8">
      <c r="A213" s="27"/>
      <c r="B213" s="28">
        <v>100000412961</v>
      </c>
      <c r="C213" s="31">
        <v>1</v>
      </c>
      <c r="D213" s="29" t="s">
        <v>946</v>
      </c>
      <c r="E213" s="29" t="s">
        <v>1163</v>
      </c>
      <c r="F213" s="30">
        <v>342279.7</v>
      </c>
      <c r="G213" s="30">
        <v>-342278.7</v>
      </c>
      <c r="H213" s="33">
        <v>1</v>
      </c>
    </row>
    <row r="214" spans="1:8">
      <c r="A214" s="27">
        <v>13</v>
      </c>
      <c r="B214" s="28">
        <v>100000412962</v>
      </c>
      <c r="C214" s="27">
        <v>0</v>
      </c>
      <c r="D214" s="29" t="s">
        <v>946</v>
      </c>
      <c r="E214" s="29" t="s">
        <v>1164</v>
      </c>
      <c r="F214" s="30">
        <v>17000</v>
      </c>
      <c r="G214" s="30">
        <v>-8976.7900000000009</v>
      </c>
      <c r="H214" s="30">
        <v>8023.21</v>
      </c>
    </row>
    <row r="215" spans="1:8">
      <c r="A215" s="27"/>
      <c r="B215" s="28">
        <v>100000412962</v>
      </c>
      <c r="C215" s="31">
        <v>1</v>
      </c>
      <c r="D215" s="29" t="s">
        <v>946</v>
      </c>
      <c r="E215" s="29" t="s">
        <v>1164</v>
      </c>
      <c r="F215" s="30">
        <v>19000</v>
      </c>
      <c r="G215" s="30">
        <v>-18999</v>
      </c>
      <c r="H215" s="33">
        <v>1</v>
      </c>
    </row>
    <row r="216" spans="1:8">
      <c r="A216" s="27">
        <v>14</v>
      </c>
      <c r="B216" s="28">
        <v>100000412963</v>
      </c>
      <c r="C216" s="27">
        <v>0</v>
      </c>
      <c r="D216" s="29" t="s">
        <v>946</v>
      </c>
      <c r="E216" s="29" t="s">
        <v>1165</v>
      </c>
      <c r="F216" s="30">
        <v>8600</v>
      </c>
      <c r="G216" s="30">
        <v>-4284.3</v>
      </c>
      <c r="H216" s="30">
        <v>4315.7</v>
      </c>
    </row>
    <row r="217" spans="1:8">
      <c r="A217" s="27"/>
      <c r="B217" s="28">
        <v>100000412963</v>
      </c>
      <c r="C217" s="31">
        <v>1</v>
      </c>
      <c r="D217" s="29" t="s">
        <v>946</v>
      </c>
      <c r="E217" s="29" t="s">
        <v>1165</v>
      </c>
      <c r="F217" s="30">
        <v>8600</v>
      </c>
      <c r="G217" s="30">
        <v>-8599</v>
      </c>
      <c r="H217" s="33">
        <v>1</v>
      </c>
    </row>
    <row r="218" spans="1:8">
      <c r="A218" s="27">
        <v>15</v>
      </c>
      <c r="B218" s="28">
        <v>100000413515</v>
      </c>
      <c r="C218" s="27">
        <v>0</v>
      </c>
      <c r="D218" s="29" t="s">
        <v>1056</v>
      </c>
      <c r="E218" s="29" t="s">
        <v>1166</v>
      </c>
      <c r="F218" s="30">
        <v>116095</v>
      </c>
      <c r="G218" s="30">
        <v>-65950.679999999993</v>
      </c>
      <c r="H218" s="30">
        <v>50144.32</v>
      </c>
    </row>
    <row r="219" spans="1:8">
      <c r="A219" s="27"/>
      <c r="B219" s="28">
        <v>100000413515</v>
      </c>
      <c r="C219" s="31">
        <v>1</v>
      </c>
      <c r="D219" s="29" t="s">
        <v>1056</v>
      </c>
      <c r="E219" s="29" t="s">
        <v>1166</v>
      </c>
      <c r="F219" s="30">
        <v>182435</v>
      </c>
      <c r="G219" s="30">
        <v>-182434</v>
      </c>
      <c r="H219" s="33">
        <v>1</v>
      </c>
    </row>
    <row r="220" spans="1:8">
      <c r="A220" s="269" t="s">
        <v>615</v>
      </c>
      <c r="B220" s="269"/>
      <c r="C220" s="269"/>
      <c r="D220" s="269"/>
      <c r="E220" s="269"/>
      <c r="F220" s="32">
        <f>SUM(F200:F219)</f>
        <v>7463561</v>
      </c>
      <c r="G220" s="32">
        <f t="shared" ref="G220:H220" si="25">SUM(G200:G219)</f>
        <v>-4316664.16</v>
      </c>
      <c r="H220" s="32">
        <f t="shared" si="25"/>
        <v>3146896.84</v>
      </c>
    </row>
    <row r="222" spans="1:8">
      <c r="A222" s="34" t="s">
        <v>703</v>
      </c>
    </row>
    <row r="223" spans="1:8">
      <c r="A223" s="72" t="s">
        <v>1</v>
      </c>
      <c r="B223" s="26" t="s">
        <v>33</v>
      </c>
      <c r="C223" s="72" t="s">
        <v>34</v>
      </c>
      <c r="D223" s="26" t="s">
        <v>35</v>
      </c>
      <c r="E223" s="26" t="s">
        <v>36</v>
      </c>
      <c r="F223" s="26" t="s">
        <v>37</v>
      </c>
      <c r="G223" s="26" t="s">
        <v>38</v>
      </c>
      <c r="H223" s="26" t="s">
        <v>39</v>
      </c>
    </row>
    <row r="224" spans="1:8">
      <c r="A224" s="27">
        <v>1</v>
      </c>
      <c r="B224" s="28">
        <v>100000039875</v>
      </c>
      <c r="C224" s="27">
        <v>0</v>
      </c>
      <c r="D224" s="29" t="s">
        <v>151</v>
      </c>
      <c r="E224" s="29" t="s">
        <v>735</v>
      </c>
      <c r="F224" s="30">
        <v>36808</v>
      </c>
      <c r="G224" s="30">
        <v>-36807</v>
      </c>
      <c r="H224" s="33">
        <v>1</v>
      </c>
    </row>
    <row r="225" spans="1:8">
      <c r="A225" s="27">
        <v>2</v>
      </c>
      <c r="B225" s="28">
        <v>100000072844</v>
      </c>
      <c r="C225" s="27">
        <v>0</v>
      </c>
      <c r="D225" s="29" t="s">
        <v>1167</v>
      </c>
      <c r="E225" s="29" t="s">
        <v>718</v>
      </c>
      <c r="F225" s="30">
        <v>15000</v>
      </c>
      <c r="G225" s="30">
        <v>-14999</v>
      </c>
      <c r="H225" s="33">
        <v>1</v>
      </c>
    </row>
    <row r="226" spans="1:8">
      <c r="A226" s="27">
        <v>3</v>
      </c>
      <c r="B226" s="28">
        <v>100000072845</v>
      </c>
      <c r="C226" s="27">
        <v>0</v>
      </c>
      <c r="D226" s="29" t="s">
        <v>1167</v>
      </c>
      <c r="E226" s="29" t="s">
        <v>711</v>
      </c>
      <c r="F226" s="30">
        <v>13000</v>
      </c>
      <c r="G226" s="30">
        <v>-12999</v>
      </c>
      <c r="H226" s="33">
        <v>1</v>
      </c>
    </row>
    <row r="227" spans="1:8">
      <c r="A227" s="27">
        <v>4</v>
      </c>
      <c r="B227" s="28">
        <v>100000072846</v>
      </c>
      <c r="C227" s="27">
        <v>0</v>
      </c>
      <c r="D227" s="29" t="s">
        <v>1167</v>
      </c>
      <c r="E227" s="29" t="s">
        <v>149</v>
      </c>
      <c r="F227" s="30">
        <v>12000</v>
      </c>
      <c r="G227" s="30">
        <v>-11999</v>
      </c>
      <c r="H227" s="33">
        <v>1</v>
      </c>
    </row>
    <row r="228" spans="1:8">
      <c r="A228" s="27">
        <v>5</v>
      </c>
      <c r="B228" s="28">
        <v>100000072847</v>
      </c>
      <c r="C228" s="27">
        <v>0</v>
      </c>
      <c r="D228" s="29" t="s">
        <v>1167</v>
      </c>
      <c r="E228" s="29" t="s">
        <v>1168</v>
      </c>
      <c r="F228" s="30">
        <v>97500</v>
      </c>
      <c r="G228" s="30">
        <v>-97499</v>
      </c>
      <c r="H228" s="33">
        <v>1</v>
      </c>
    </row>
    <row r="229" spans="1:8">
      <c r="A229" s="27">
        <v>6</v>
      </c>
      <c r="B229" s="28">
        <v>100000072848</v>
      </c>
      <c r="C229" s="27">
        <v>0</v>
      </c>
      <c r="D229" s="29" t="s">
        <v>1167</v>
      </c>
      <c r="E229" s="29" t="s">
        <v>1169</v>
      </c>
      <c r="F229" s="30">
        <v>45000</v>
      </c>
      <c r="G229" s="30">
        <v>-44999</v>
      </c>
      <c r="H229" s="33">
        <v>1</v>
      </c>
    </row>
    <row r="230" spans="1:8">
      <c r="A230" s="27">
        <v>7</v>
      </c>
      <c r="B230" s="28">
        <v>100000072849</v>
      </c>
      <c r="C230" s="27">
        <v>0</v>
      </c>
      <c r="D230" s="29" t="s">
        <v>1167</v>
      </c>
      <c r="E230" s="29" t="s">
        <v>711</v>
      </c>
      <c r="F230" s="30">
        <v>6200</v>
      </c>
      <c r="G230" s="30">
        <v>-6199</v>
      </c>
      <c r="H230" s="33">
        <v>1</v>
      </c>
    </row>
    <row r="231" spans="1:8">
      <c r="A231" s="27">
        <v>8</v>
      </c>
      <c r="B231" s="28">
        <v>100000076486</v>
      </c>
      <c r="C231" s="27">
        <v>0</v>
      </c>
      <c r="D231" s="29" t="s">
        <v>1170</v>
      </c>
      <c r="E231" s="29" t="s">
        <v>723</v>
      </c>
      <c r="F231" s="30">
        <v>61999.99</v>
      </c>
      <c r="G231" s="30">
        <v>-61998.99</v>
      </c>
      <c r="H231" s="33">
        <v>1</v>
      </c>
    </row>
    <row r="232" spans="1:8">
      <c r="A232" s="27">
        <v>9</v>
      </c>
      <c r="B232" s="28">
        <v>100000076488</v>
      </c>
      <c r="C232" s="27">
        <v>0</v>
      </c>
      <c r="D232" s="29" t="s">
        <v>1170</v>
      </c>
      <c r="E232" s="29" t="s">
        <v>723</v>
      </c>
      <c r="F232" s="30">
        <v>21780</v>
      </c>
      <c r="G232" s="30">
        <v>-21779</v>
      </c>
      <c r="H232" s="33">
        <v>1</v>
      </c>
    </row>
    <row r="233" spans="1:8">
      <c r="A233" s="27">
        <v>10</v>
      </c>
      <c r="B233" s="28">
        <v>100000138105</v>
      </c>
      <c r="C233" s="27">
        <v>0</v>
      </c>
      <c r="D233" s="29" t="s">
        <v>1109</v>
      </c>
      <c r="E233" s="29" t="s">
        <v>152</v>
      </c>
      <c r="F233" s="30">
        <v>10973.92</v>
      </c>
      <c r="G233" s="30">
        <v>-10972.92</v>
      </c>
      <c r="H233" s="33">
        <v>1</v>
      </c>
    </row>
    <row r="234" spans="1:8">
      <c r="A234" s="27">
        <v>11</v>
      </c>
      <c r="B234" s="28">
        <v>100000138106</v>
      </c>
      <c r="C234" s="27">
        <v>0</v>
      </c>
      <c r="D234" s="29" t="s">
        <v>1109</v>
      </c>
      <c r="E234" s="29" t="s">
        <v>1171</v>
      </c>
      <c r="F234" s="30">
        <v>19980.61</v>
      </c>
      <c r="G234" s="30">
        <v>-19979.61</v>
      </c>
      <c r="H234" s="33">
        <v>1</v>
      </c>
    </row>
    <row r="235" spans="1:8">
      <c r="A235" s="27">
        <v>12</v>
      </c>
      <c r="B235" s="28">
        <v>100000138112</v>
      </c>
      <c r="C235" s="27">
        <v>0</v>
      </c>
      <c r="D235" s="29" t="s">
        <v>1109</v>
      </c>
      <c r="E235" s="29" t="s">
        <v>152</v>
      </c>
      <c r="F235" s="30">
        <v>10973.92</v>
      </c>
      <c r="G235" s="30">
        <v>-10972.92</v>
      </c>
      <c r="H235" s="33">
        <v>1</v>
      </c>
    </row>
    <row r="236" spans="1:8">
      <c r="A236" s="27">
        <v>13</v>
      </c>
      <c r="B236" s="28">
        <v>100000138120</v>
      </c>
      <c r="C236" s="27">
        <v>0</v>
      </c>
      <c r="D236" s="29" t="s">
        <v>1109</v>
      </c>
      <c r="E236" s="29" t="s">
        <v>734</v>
      </c>
      <c r="F236" s="30">
        <v>19980.61</v>
      </c>
      <c r="G236" s="30">
        <v>-19979.61</v>
      </c>
      <c r="H236" s="33">
        <v>1</v>
      </c>
    </row>
    <row r="237" spans="1:8">
      <c r="A237" s="27">
        <v>14</v>
      </c>
      <c r="B237" s="28">
        <v>100000138121</v>
      </c>
      <c r="C237" s="27">
        <v>0</v>
      </c>
      <c r="D237" s="29" t="s">
        <v>1109</v>
      </c>
      <c r="E237" s="29" t="s">
        <v>1172</v>
      </c>
      <c r="F237" s="30">
        <v>30000</v>
      </c>
      <c r="G237" s="30">
        <v>-29999</v>
      </c>
      <c r="H237" s="33">
        <v>1</v>
      </c>
    </row>
    <row r="238" spans="1:8">
      <c r="A238" s="27">
        <v>15</v>
      </c>
      <c r="B238" s="28">
        <v>100000138122</v>
      </c>
      <c r="C238" s="27">
        <v>0</v>
      </c>
      <c r="D238" s="29" t="s">
        <v>1109</v>
      </c>
      <c r="E238" s="29" t="s">
        <v>1172</v>
      </c>
      <c r="F238" s="30">
        <v>30000</v>
      </c>
      <c r="G238" s="30">
        <v>-29999</v>
      </c>
      <c r="H238" s="33">
        <v>1</v>
      </c>
    </row>
    <row r="239" spans="1:8">
      <c r="A239" s="27">
        <v>16</v>
      </c>
      <c r="B239" s="28">
        <v>100000138123</v>
      </c>
      <c r="C239" s="27">
        <v>0</v>
      </c>
      <c r="D239" s="29" t="s">
        <v>1109</v>
      </c>
      <c r="E239" s="29" t="s">
        <v>1172</v>
      </c>
      <c r="F239" s="30">
        <v>30000</v>
      </c>
      <c r="G239" s="30">
        <v>-29999</v>
      </c>
      <c r="H239" s="33">
        <v>1</v>
      </c>
    </row>
    <row r="240" spans="1:8">
      <c r="A240" s="27">
        <v>17</v>
      </c>
      <c r="B240" s="28">
        <v>100000157682</v>
      </c>
      <c r="C240" s="31">
        <v>1</v>
      </c>
      <c r="D240" s="29" t="s">
        <v>1173</v>
      </c>
      <c r="E240" s="29" t="s">
        <v>1174</v>
      </c>
      <c r="F240" s="30">
        <v>14500</v>
      </c>
      <c r="G240" s="30">
        <v>-14499</v>
      </c>
      <c r="H240" s="33">
        <v>1</v>
      </c>
    </row>
    <row r="241" spans="1:8">
      <c r="A241" s="27">
        <v>18</v>
      </c>
      <c r="B241" s="28">
        <v>100000157683</v>
      </c>
      <c r="C241" s="31">
        <v>1</v>
      </c>
      <c r="D241" s="29" t="s">
        <v>1173</v>
      </c>
      <c r="E241" s="29" t="s">
        <v>1174</v>
      </c>
      <c r="F241" s="30">
        <v>14500</v>
      </c>
      <c r="G241" s="30">
        <v>-14499</v>
      </c>
      <c r="H241" s="33">
        <v>1</v>
      </c>
    </row>
    <row r="242" spans="1:8">
      <c r="A242" s="27">
        <v>19</v>
      </c>
      <c r="B242" s="28">
        <v>100000157684</v>
      </c>
      <c r="C242" s="31">
        <v>1</v>
      </c>
      <c r="D242" s="29" t="s">
        <v>1173</v>
      </c>
      <c r="E242" s="29" t="s">
        <v>1175</v>
      </c>
      <c r="F242" s="30">
        <v>9500</v>
      </c>
      <c r="G242" s="30">
        <v>-9499</v>
      </c>
      <c r="H242" s="33">
        <v>1</v>
      </c>
    </row>
    <row r="243" spans="1:8">
      <c r="A243" s="27">
        <v>20</v>
      </c>
      <c r="B243" s="28">
        <v>100000157685</v>
      </c>
      <c r="C243" s="31">
        <v>1</v>
      </c>
      <c r="D243" s="29" t="s">
        <v>1173</v>
      </c>
      <c r="E243" s="29" t="s">
        <v>1175</v>
      </c>
      <c r="F243" s="30">
        <v>9500</v>
      </c>
      <c r="G243" s="30">
        <v>-9499</v>
      </c>
      <c r="H243" s="33">
        <v>1</v>
      </c>
    </row>
    <row r="244" spans="1:8">
      <c r="A244" s="27">
        <v>21</v>
      </c>
      <c r="B244" s="28">
        <v>100000157686</v>
      </c>
      <c r="C244" s="31">
        <v>1</v>
      </c>
      <c r="D244" s="29" t="s">
        <v>1173</v>
      </c>
      <c r="E244" s="29" t="s">
        <v>1176</v>
      </c>
      <c r="F244" s="30">
        <v>23900</v>
      </c>
      <c r="G244" s="30">
        <v>-23899</v>
      </c>
      <c r="H244" s="33">
        <v>1</v>
      </c>
    </row>
    <row r="245" spans="1:8">
      <c r="A245" s="27">
        <v>22</v>
      </c>
      <c r="B245" s="28">
        <v>100000157687</v>
      </c>
      <c r="C245" s="31">
        <v>1</v>
      </c>
      <c r="D245" s="29" t="s">
        <v>1173</v>
      </c>
      <c r="E245" s="29" t="s">
        <v>1176</v>
      </c>
      <c r="F245" s="30">
        <v>23900</v>
      </c>
      <c r="G245" s="30">
        <v>-23899</v>
      </c>
      <c r="H245" s="33">
        <v>1</v>
      </c>
    </row>
    <row r="246" spans="1:8">
      <c r="A246" s="27">
        <v>23</v>
      </c>
      <c r="B246" s="28">
        <v>100000157724</v>
      </c>
      <c r="C246" s="31">
        <v>1</v>
      </c>
      <c r="D246" s="29" t="s">
        <v>594</v>
      </c>
      <c r="E246" s="29" t="s">
        <v>1177</v>
      </c>
      <c r="F246" s="30">
        <v>14960</v>
      </c>
      <c r="G246" s="30">
        <v>-14959</v>
      </c>
      <c r="H246" s="33">
        <v>1</v>
      </c>
    </row>
    <row r="247" spans="1:8">
      <c r="A247" s="27"/>
      <c r="B247" s="28">
        <v>100000157724</v>
      </c>
      <c r="C247" s="31">
        <v>2</v>
      </c>
      <c r="D247" s="29" t="s">
        <v>594</v>
      </c>
      <c r="E247" s="29" t="s">
        <v>1177</v>
      </c>
      <c r="F247" s="30">
        <v>14960</v>
      </c>
      <c r="G247" s="30">
        <v>-14959</v>
      </c>
      <c r="H247" s="33">
        <v>1</v>
      </c>
    </row>
    <row r="248" spans="1:8">
      <c r="A248" s="27"/>
      <c r="B248" s="28">
        <v>100000157724</v>
      </c>
      <c r="C248" s="31">
        <v>3</v>
      </c>
      <c r="D248" s="29" t="s">
        <v>594</v>
      </c>
      <c r="E248" s="29" t="s">
        <v>1177</v>
      </c>
      <c r="F248" s="30">
        <v>14960</v>
      </c>
      <c r="G248" s="30">
        <v>-14959</v>
      </c>
      <c r="H248" s="33">
        <v>1</v>
      </c>
    </row>
    <row r="249" spans="1:8">
      <c r="A249" s="27"/>
      <c r="B249" s="28">
        <v>100000157724</v>
      </c>
      <c r="C249" s="31">
        <v>4</v>
      </c>
      <c r="D249" s="29" t="s">
        <v>594</v>
      </c>
      <c r="E249" s="29" t="s">
        <v>1177</v>
      </c>
      <c r="F249" s="30">
        <v>14960</v>
      </c>
      <c r="G249" s="30">
        <v>-14959</v>
      </c>
      <c r="H249" s="33">
        <v>1</v>
      </c>
    </row>
    <row r="250" spans="1:8">
      <c r="A250" s="27"/>
      <c r="B250" s="28">
        <v>100000157724</v>
      </c>
      <c r="C250" s="31">
        <v>5</v>
      </c>
      <c r="D250" s="29" t="s">
        <v>594</v>
      </c>
      <c r="E250" s="29" t="s">
        <v>1177</v>
      </c>
      <c r="F250" s="30">
        <v>14960</v>
      </c>
      <c r="G250" s="30">
        <v>-14959</v>
      </c>
      <c r="H250" s="33">
        <v>1</v>
      </c>
    </row>
    <row r="251" spans="1:8">
      <c r="A251" s="27"/>
      <c r="B251" s="28">
        <v>100000157724</v>
      </c>
      <c r="C251" s="31">
        <v>6</v>
      </c>
      <c r="D251" s="29" t="s">
        <v>594</v>
      </c>
      <c r="E251" s="29" t="s">
        <v>1177</v>
      </c>
      <c r="F251" s="30">
        <v>14960</v>
      </c>
      <c r="G251" s="30">
        <v>-14959</v>
      </c>
      <c r="H251" s="33">
        <v>1</v>
      </c>
    </row>
    <row r="252" spans="1:8">
      <c r="A252" s="27"/>
      <c r="B252" s="28">
        <v>100000157724</v>
      </c>
      <c r="C252" s="31">
        <v>7</v>
      </c>
      <c r="D252" s="29" t="s">
        <v>594</v>
      </c>
      <c r="E252" s="29" t="s">
        <v>1177</v>
      </c>
      <c r="F252" s="30">
        <v>14960</v>
      </c>
      <c r="G252" s="30">
        <v>-14959</v>
      </c>
      <c r="H252" s="33">
        <v>1</v>
      </c>
    </row>
    <row r="253" spans="1:8">
      <c r="A253" s="27"/>
      <c r="B253" s="28">
        <v>100000157724</v>
      </c>
      <c r="C253" s="31">
        <v>8</v>
      </c>
      <c r="D253" s="29" t="s">
        <v>594</v>
      </c>
      <c r="E253" s="29" t="s">
        <v>1177</v>
      </c>
      <c r="F253" s="30">
        <v>14960</v>
      </c>
      <c r="G253" s="30">
        <v>-14959</v>
      </c>
      <c r="H253" s="33">
        <v>1</v>
      </c>
    </row>
    <row r="254" spans="1:8">
      <c r="A254" s="27"/>
      <c r="B254" s="28">
        <v>100000157724</v>
      </c>
      <c r="C254" s="31">
        <v>9</v>
      </c>
      <c r="D254" s="29" t="s">
        <v>594</v>
      </c>
      <c r="E254" s="29" t="s">
        <v>1177</v>
      </c>
      <c r="F254" s="30">
        <v>14960</v>
      </c>
      <c r="G254" s="30">
        <v>-14959</v>
      </c>
      <c r="H254" s="33">
        <v>1</v>
      </c>
    </row>
    <row r="255" spans="1:8">
      <c r="A255" s="27"/>
      <c r="B255" s="28">
        <v>100000157724</v>
      </c>
      <c r="C255" s="31">
        <v>10</v>
      </c>
      <c r="D255" s="29" t="s">
        <v>594</v>
      </c>
      <c r="E255" s="29" t="s">
        <v>1177</v>
      </c>
      <c r="F255" s="30">
        <v>14960</v>
      </c>
      <c r="G255" s="30">
        <v>-14959</v>
      </c>
      <c r="H255" s="33">
        <v>1</v>
      </c>
    </row>
    <row r="256" spans="1:8">
      <c r="A256" s="27"/>
      <c r="B256" s="28">
        <v>100000157724</v>
      </c>
      <c r="C256" s="31">
        <v>11</v>
      </c>
      <c r="D256" s="29" t="s">
        <v>594</v>
      </c>
      <c r="E256" s="29" t="s">
        <v>1177</v>
      </c>
      <c r="F256" s="30">
        <v>14960</v>
      </c>
      <c r="G256" s="30">
        <v>-14959</v>
      </c>
      <c r="H256" s="33">
        <v>1</v>
      </c>
    </row>
    <row r="257" spans="1:8">
      <c r="A257" s="27"/>
      <c r="B257" s="28">
        <v>100000157724</v>
      </c>
      <c r="C257" s="31">
        <v>12</v>
      </c>
      <c r="D257" s="29" t="s">
        <v>594</v>
      </c>
      <c r="E257" s="29" t="s">
        <v>1177</v>
      </c>
      <c r="F257" s="30">
        <v>14960</v>
      </c>
      <c r="G257" s="30">
        <v>-14959</v>
      </c>
      <c r="H257" s="33">
        <v>1</v>
      </c>
    </row>
    <row r="258" spans="1:8">
      <c r="A258" s="27"/>
      <c r="B258" s="28">
        <v>100000157724</v>
      </c>
      <c r="C258" s="31">
        <v>13</v>
      </c>
      <c r="D258" s="29" t="s">
        <v>594</v>
      </c>
      <c r="E258" s="29" t="s">
        <v>1177</v>
      </c>
      <c r="F258" s="30">
        <v>14960</v>
      </c>
      <c r="G258" s="30">
        <v>-14959</v>
      </c>
      <c r="H258" s="33">
        <v>1</v>
      </c>
    </row>
    <row r="259" spans="1:8">
      <c r="A259" s="27"/>
      <c r="B259" s="28">
        <v>100000157724</v>
      </c>
      <c r="C259" s="31">
        <v>14</v>
      </c>
      <c r="D259" s="29" t="s">
        <v>594</v>
      </c>
      <c r="E259" s="29" t="s">
        <v>1177</v>
      </c>
      <c r="F259" s="30">
        <v>14960</v>
      </c>
      <c r="G259" s="30">
        <v>-14959</v>
      </c>
      <c r="H259" s="33">
        <v>1</v>
      </c>
    </row>
    <row r="260" spans="1:8">
      <c r="A260" s="27"/>
      <c r="B260" s="28">
        <v>100000157724</v>
      </c>
      <c r="C260" s="31">
        <v>15</v>
      </c>
      <c r="D260" s="29" t="s">
        <v>594</v>
      </c>
      <c r="E260" s="29" t="s">
        <v>1177</v>
      </c>
      <c r="F260" s="30">
        <v>14960</v>
      </c>
      <c r="G260" s="30">
        <v>-14959</v>
      </c>
      <c r="H260" s="33">
        <v>1</v>
      </c>
    </row>
    <row r="261" spans="1:8">
      <c r="A261" s="27"/>
      <c r="B261" s="28">
        <v>100000157724</v>
      </c>
      <c r="C261" s="31">
        <v>16</v>
      </c>
      <c r="D261" s="29" t="s">
        <v>594</v>
      </c>
      <c r="E261" s="29" t="s">
        <v>1177</v>
      </c>
      <c r="F261" s="30">
        <v>14960</v>
      </c>
      <c r="G261" s="30">
        <v>-14959</v>
      </c>
      <c r="H261" s="33">
        <v>1</v>
      </c>
    </row>
    <row r="262" spans="1:8">
      <c r="A262" s="27"/>
      <c r="B262" s="28">
        <v>100000157724</v>
      </c>
      <c r="C262" s="31">
        <v>17</v>
      </c>
      <c r="D262" s="29" t="s">
        <v>594</v>
      </c>
      <c r="E262" s="29" t="s">
        <v>1177</v>
      </c>
      <c r="F262" s="30">
        <v>14960</v>
      </c>
      <c r="G262" s="30">
        <v>-14959</v>
      </c>
      <c r="H262" s="33">
        <v>1</v>
      </c>
    </row>
    <row r="263" spans="1:8">
      <c r="A263" s="27"/>
      <c r="B263" s="28">
        <v>100000157724</v>
      </c>
      <c r="C263" s="31">
        <v>18</v>
      </c>
      <c r="D263" s="29" t="s">
        <v>594</v>
      </c>
      <c r="E263" s="29" t="s">
        <v>1177</v>
      </c>
      <c r="F263" s="30">
        <v>14960</v>
      </c>
      <c r="G263" s="30">
        <v>-14959</v>
      </c>
      <c r="H263" s="33">
        <v>1</v>
      </c>
    </row>
    <row r="264" spans="1:8">
      <c r="A264" s="27"/>
      <c r="B264" s="28">
        <v>100000157724</v>
      </c>
      <c r="C264" s="31">
        <v>19</v>
      </c>
      <c r="D264" s="29" t="s">
        <v>594</v>
      </c>
      <c r="E264" s="29" t="s">
        <v>1177</v>
      </c>
      <c r="F264" s="30">
        <v>14960</v>
      </c>
      <c r="G264" s="30">
        <v>-14959</v>
      </c>
      <c r="H264" s="33">
        <v>1</v>
      </c>
    </row>
    <row r="265" spans="1:8">
      <c r="A265" s="27"/>
      <c r="B265" s="28">
        <v>100000157724</v>
      </c>
      <c r="C265" s="31">
        <v>20</v>
      </c>
      <c r="D265" s="29" t="s">
        <v>594</v>
      </c>
      <c r="E265" s="29" t="s">
        <v>1177</v>
      </c>
      <c r="F265" s="30">
        <v>14960</v>
      </c>
      <c r="G265" s="30">
        <v>-14959</v>
      </c>
      <c r="H265" s="33">
        <v>1</v>
      </c>
    </row>
    <row r="266" spans="1:8">
      <c r="A266" s="27">
        <v>24</v>
      </c>
      <c r="B266" s="28">
        <v>100000157770</v>
      </c>
      <c r="C266" s="31">
        <v>1</v>
      </c>
      <c r="D266" s="29" t="s">
        <v>594</v>
      </c>
      <c r="E266" s="29" t="s">
        <v>1178</v>
      </c>
      <c r="F266" s="30">
        <v>5350</v>
      </c>
      <c r="G266" s="30">
        <v>-5349</v>
      </c>
      <c r="H266" s="33">
        <v>1</v>
      </c>
    </row>
    <row r="267" spans="1:8">
      <c r="A267" s="27"/>
      <c r="B267" s="28">
        <v>100000157770</v>
      </c>
      <c r="C267" s="31">
        <v>2</v>
      </c>
      <c r="D267" s="29" t="s">
        <v>594</v>
      </c>
      <c r="E267" s="29" t="s">
        <v>1178</v>
      </c>
      <c r="F267" s="30">
        <v>5350</v>
      </c>
      <c r="G267" s="30">
        <v>-5349</v>
      </c>
      <c r="H267" s="33">
        <v>1</v>
      </c>
    </row>
    <row r="268" spans="1:8">
      <c r="A268" s="27"/>
      <c r="B268" s="28">
        <v>100000157770</v>
      </c>
      <c r="C268" s="31">
        <v>3</v>
      </c>
      <c r="D268" s="29" t="s">
        <v>594</v>
      </c>
      <c r="E268" s="29" t="s">
        <v>1178</v>
      </c>
      <c r="F268" s="30">
        <v>5350</v>
      </c>
      <c r="G268" s="30">
        <v>-5349</v>
      </c>
      <c r="H268" s="33">
        <v>1</v>
      </c>
    </row>
    <row r="269" spans="1:8">
      <c r="A269" s="27"/>
      <c r="B269" s="28">
        <v>100000157770</v>
      </c>
      <c r="C269" s="31">
        <v>4</v>
      </c>
      <c r="D269" s="29" t="s">
        <v>594</v>
      </c>
      <c r="E269" s="29" t="s">
        <v>1178</v>
      </c>
      <c r="F269" s="30">
        <v>5350</v>
      </c>
      <c r="G269" s="30">
        <v>-5349</v>
      </c>
      <c r="H269" s="33">
        <v>1</v>
      </c>
    </row>
    <row r="270" spans="1:8">
      <c r="A270" s="27"/>
      <c r="B270" s="28">
        <v>100000157770</v>
      </c>
      <c r="C270" s="31">
        <v>5</v>
      </c>
      <c r="D270" s="29" t="s">
        <v>594</v>
      </c>
      <c r="E270" s="29" t="s">
        <v>1178</v>
      </c>
      <c r="F270" s="30">
        <v>5350</v>
      </c>
      <c r="G270" s="30">
        <v>-5349</v>
      </c>
      <c r="H270" s="33">
        <v>1</v>
      </c>
    </row>
    <row r="271" spans="1:8">
      <c r="A271" s="27"/>
      <c r="B271" s="28">
        <v>100000157770</v>
      </c>
      <c r="C271" s="31">
        <v>6</v>
      </c>
      <c r="D271" s="29" t="s">
        <v>594</v>
      </c>
      <c r="E271" s="29" t="s">
        <v>1178</v>
      </c>
      <c r="F271" s="30">
        <v>5350</v>
      </c>
      <c r="G271" s="30">
        <v>-5349</v>
      </c>
      <c r="H271" s="33">
        <v>1</v>
      </c>
    </row>
    <row r="272" spans="1:8">
      <c r="A272" s="27"/>
      <c r="B272" s="28">
        <v>100000157770</v>
      </c>
      <c r="C272" s="31">
        <v>7</v>
      </c>
      <c r="D272" s="29" t="s">
        <v>594</v>
      </c>
      <c r="E272" s="29" t="s">
        <v>1178</v>
      </c>
      <c r="F272" s="30">
        <v>5350</v>
      </c>
      <c r="G272" s="30">
        <v>-5349</v>
      </c>
      <c r="H272" s="33">
        <v>1</v>
      </c>
    </row>
    <row r="273" spans="1:8">
      <c r="A273" s="27"/>
      <c r="B273" s="28">
        <v>100000157770</v>
      </c>
      <c r="C273" s="31">
        <v>8</v>
      </c>
      <c r="D273" s="29" t="s">
        <v>594</v>
      </c>
      <c r="E273" s="29" t="s">
        <v>1178</v>
      </c>
      <c r="F273" s="30">
        <v>5350</v>
      </c>
      <c r="G273" s="30">
        <v>-5349</v>
      </c>
      <c r="H273" s="33">
        <v>1</v>
      </c>
    </row>
    <row r="274" spans="1:8">
      <c r="A274" s="27"/>
      <c r="B274" s="28">
        <v>100000157770</v>
      </c>
      <c r="C274" s="31">
        <v>9</v>
      </c>
      <c r="D274" s="29" t="s">
        <v>594</v>
      </c>
      <c r="E274" s="29" t="s">
        <v>1178</v>
      </c>
      <c r="F274" s="30">
        <v>5350</v>
      </c>
      <c r="G274" s="30">
        <v>-5349</v>
      </c>
      <c r="H274" s="33">
        <v>1</v>
      </c>
    </row>
    <row r="275" spans="1:8">
      <c r="A275" s="27"/>
      <c r="B275" s="28">
        <v>100000157770</v>
      </c>
      <c r="C275" s="31">
        <v>10</v>
      </c>
      <c r="D275" s="29" t="s">
        <v>594</v>
      </c>
      <c r="E275" s="29" t="s">
        <v>1178</v>
      </c>
      <c r="F275" s="30">
        <v>5350</v>
      </c>
      <c r="G275" s="30">
        <v>-5349</v>
      </c>
      <c r="H275" s="33">
        <v>1</v>
      </c>
    </row>
    <row r="276" spans="1:8">
      <c r="A276" s="27"/>
      <c r="B276" s="28">
        <v>100000157770</v>
      </c>
      <c r="C276" s="31">
        <v>11</v>
      </c>
      <c r="D276" s="29" t="s">
        <v>594</v>
      </c>
      <c r="E276" s="29" t="s">
        <v>1178</v>
      </c>
      <c r="F276" s="30">
        <v>5350</v>
      </c>
      <c r="G276" s="30">
        <v>-5349</v>
      </c>
      <c r="H276" s="33">
        <v>1</v>
      </c>
    </row>
    <row r="277" spans="1:8">
      <c r="A277" s="27"/>
      <c r="B277" s="28">
        <v>100000157770</v>
      </c>
      <c r="C277" s="31">
        <v>12</v>
      </c>
      <c r="D277" s="29" t="s">
        <v>594</v>
      </c>
      <c r="E277" s="29" t="s">
        <v>1178</v>
      </c>
      <c r="F277" s="30">
        <v>5350</v>
      </c>
      <c r="G277" s="30">
        <v>-5349</v>
      </c>
      <c r="H277" s="33">
        <v>1</v>
      </c>
    </row>
    <row r="278" spans="1:8">
      <c r="A278" s="27"/>
      <c r="B278" s="28">
        <v>100000157770</v>
      </c>
      <c r="C278" s="31">
        <v>13</v>
      </c>
      <c r="D278" s="29" t="s">
        <v>594</v>
      </c>
      <c r="E278" s="29" t="s">
        <v>1178</v>
      </c>
      <c r="F278" s="30">
        <v>5350</v>
      </c>
      <c r="G278" s="30">
        <v>-5349</v>
      </c>
      <c r="H278" s="33">
        <v>1</v>
      </c>
    </row>
    <row r="279" spans="1:8">
      <c r="A279" s="27"/>
      <c r="B279" s="28">
        <v>100000157770</v>
      </c>
      <c r="C279" s="31">
        <v>14</v>
      </c>
      <c r="D279" s="29" t="s">
        <v>594</v>
      </c>
      <c r="E279" s="29" t="s">
        <v>1178</v>
      </c>
      <c r="F279" s="30">
        <v>5350</v>
      </c>
      <c r="G279" s="30">
        <v>-5349</v>
      </c>
      <c r="H279" s="33">
        <v>1</v>
      </c>
    </row>
    <row r="280" spans="1:8">
      <c r="A280" s="27"/>
      <c r="B280" s="28">
        <v>100000157770</v>
      </c>
      <c r="C280" s="31">
        <v>15</v>
      </c>
      <c r="D280" s="29" t="s">
        <v>594</v>
      </c>
      <c r="E280" s="29" t="s">
        <v>1178</v>
      </c>
      <c r="F280" s="30">
        <v>5350</v>
      </c>
      <c r="G280" s="30">
        <v>-5349</v>
      </c>
      <c r="H280" s="33">
        <v>1</v>
      </c>
    </row>
    <row r="281" spans="1:8">
      <c r="A281" s="27"/>
      <c r="B281" s="28">
        <v>100000157770</v>
      </c>
      <c r="C281" s="31">
        <v>16</v>
      </c>
      <c r="D281" s="29" t="s">
        <v>594</v>
      </c>
      <c r="E281" s="29" t="s">
        <v>1178</v>
      </c>
      <c r="F281" s="30">
        <v>5350</v>
      </c>
      <c r="G281" s="30">
        <v>-5349</v>
      </c>
      <c r="H281" s="33">
        <v>1</v>
      </c>
    </row>
    <row r="282" spans="1:8">
      <c r="A282" s="27"/>
      <c r="B282" s="28">
        <v>100000157770</v>
      </c>
      <c r="C282" s="31">
        <v>17</v>
      </c>
      <c r="D282" s="29" t="s">
        <v>594</v>
      </c>
      <c r="E282" s="29" t="s">
        <v>1178</v>
      </c>
      <c r="F282" s="30">
        <v>5350</v>
      </c>
      <c r="G282" s="30">
        <v>-5349</v>
      </c>
      <c r="H282" s="33">
        <v>1</v>
      </c>
    </row>
    <row r="283" spans="1:8">
      <c r="A283" s="27"/>
      <c r="B283" s="28">
        <v>100000157770</v>
      </c>
      <c r="C283" s="31">
        <v>18</v>
      </c>
      <c r="D283" s="29" t="s">
        <v>594</v>
      </c>
      <c r="E283" s="29" t="s">
        <v>1178</v>
      </c>
      <c r="F283" s="30">
        <v>5350</v>
      </c>
      <c r="G283" s="30">
        <v>-5349</v>
      </c>
      <c r="H283" s="33">
        <v>1</v>
      </c>
    </row>
    <row r="284" spans="1:8">
      <c r="A284" s="27"/>
      <c r="B284" s="28">
        <v>100000157770</v>
      </c>
      <c r="C284" s="31">
        <v>19</v>
      </c>
      <c r="D284" s="29" t="s">
        <v>594</v>
      </c>
      <c r="E284" s="29" t="s">
        <v>1178</v>
      </c>
      <c r="F284" s="30">
        <v>5350</v>
      </c>
      <c r="G284" s="30">
        <v>-5349</v>
      </c>
      <c r="H284" s="33">
        <v>1</v>
      </c>
    </row>
    <row r="285" spans="1:8">
      <c r="A285" s="27"/>
      <c r="B285" s="28">
        <v>100000157770</v>
      </c>
      <c r="C285" s="31">
        <v>20</v>
      </c>
      <c r="D285" s="29" t="s">
        <v>594</v>
      </c>
      <c r="E285" s="29" t="s">
        <v>1178</v>
      </c>
      <c r="F285" s="30">
        <v>5350</v>
      </c>
      <c r="G285" s="30">
        <v>-5349</v>
      </c>
      <c r="H285" s="33">
        <v>1</v>
      </c>
    </row>
    <row r="286" spans="1:8">
      <c r="A286" s="27">
        <v>25</v>
      </c>
      <c r="B286" s="28">
        <v>100000157771</v>
      </c>
      <c r="C286" s="31">
        <v>1</v>
      </c>
      <c r="D286" s="29" t="s">
        <v>594</v>
      </c>
      <c r="E286" s="29" t="s">
        <v>1179</v>
      </c>
      <c r="F286" s="30">
        <v>26749</v>
      </c>
      <c r="G286" s="30">
        <v>-26748</v>
      </c>
      <c r="H286" s="33">
        <v>1</v>
      </c>
    </row>
    <row r="287" spans="1:8">
      <c r="A287" s="27"/>
      <c r="B287" s="28">
        <v>100000157771</v>
      </c>
      <c r="C287" s="31">
        <v>2</v>
      </c>
      <c r="D287" s="29" t="s">
        <v>594</v>
      </c>
      <c r="E287" s="29" t="s">
        <v>1179</v>
      </c>
      <c r="F287" s="30">
        <v>26749</v>
      </c>
      <c r="G287" s="30">
        <v>-26748</v>
      </c>
      <c r="H287" s="33">
        <v>1</v>
      </c>
    </row>
    <row r="288" spans="1:8">
      <c r="A288" s="27"/>
      <c r="B288" s="28">
        <v>100000157771</v>
      </c>
      <c r="C288" s="31">
        <v>3</v>
      </c>
      <c r="D288" s="29" t="s">
        <v>594</v>
      </c>
      <c r="E288" s="29" t="s">
        <v>1179</v>
      </c>
      <c r="F288" s="30">
        <v>26749</v>
      </c>
      <c r="G288" s="30">
        <v>-26748</v>
      </c>
      <c r="H288" s="33">
        <v>1</v>
      </c>
    </row>
    <row r="289" spans="1:11">
      <c r="A289" s="27">
        <v>26</v>
      </c>
      <c r="B289" s="28">
        <v>100000157772</v>
      </c>
      <c r="C289" s="31">
        <v>1</v>
      </c>
      <c r="D289" s="29" t="s">
        <v>594</v>
      </c>
      <c r="E289" s="29" t="s">
        <v>1180</v>
      </c>
      <c r="F289" s="30">
        <v>12839</v>
      </c>
      <c r="G289" s="30">
        <v>-12838</v>
      </c>
      <c r="H289" s="33">
        <v>1</v>
      </c>
    </row>
    <row r="290" spans="1:11">
      <c r="A290" s="27"/>
      <c r="B290" s="28">
        <v>100000157772</v>
      </c>
      <c r="C290" s="31">
        <v>2</v>
      </c>
      <c r="D290" s="29" t="s">
        <v>594</v>
      </c>
      <c r="E290" s="29" t="s">
        <v>1180</v>
      </c>
      <c r="F290" s="30">
        <v>12839</v>
      </c>
      <c r="G290" s="30">
        <v>-12838</v>
      </c>
      <c r="H290" s="33">
        <v>1</v>
      </c>
    </row>
    <row r="291" spans="1:11">
      <c r="A291" s="27"/>
      <c r="B291" s="28">
        <v>100000157772</v>
      </c>
      <c r="C291" s="31">
        <v>3</v>
      </c>
      <c r="D291" s="29" t="s">
        <v>594</v>
      </c>
      <c r="E291" s="29" t="s">
        <v>1180</v>
      </c>
      <c r="F291" s="30">
        <v>12839</v>
      </c>
      <c r="G291" s="30">
        <v>-12838</v>
      </c>
      <c r="H291" s="33">
        <v>1</v>
      </c>
    </row>
    <row r="292" spans="1:11">
      <c r="A292" s="27"/>
      <c r="B292" s="28">
        <v>100000157772</v>
      </c>
      <c r="C292" s="31">
        <v>4</v>
      </c>
      <c r="D292" s="29" t="s">
        <v>594</v>
      </c>
      <c r="E292" s="29" t="s">
        <v>1180</v>
      </c>
      <c r="F292" s="30">
        <v>12839</v>
      </c>
      <c r="G292" s="30">
        <v>-12838</v>
      </c>
      <c r="H292" s="33">
        <v>1</v>
      </c>
    </row>
    <row r="293" spans="1:11">
      <c r="A293" s="27"/>
      <c r="B293" s="28">
        <v>100000157772</v>
      </c>
      <c r="C293" s="31">
        <v>5</v>
      </c>
      <c r="D293" s="29" t="s">
        <v>594</v>
      </c>
      <c r="E293" s="29" t="s">
        <v>1180</v>
      </c>
      <c r="F293" s="30">
        <v>12839</v>
      </c>
      <c r="G293" s="30">
        <v>-12838</v>
      </c>
      <c r="H293" s="33">
        <v>1</v>
      </c>
    </row>
    <row r="294" spans="1:11">
      <c r="A294" s="27">
        <v>27</v>
      </c>
      <c r="B294" s="28">
        <v>100000158952</v>
      </c>
      <c r="C294" s="31">
        <v>1</v>
      </c>
      <c r="D294" s="29" t="s">
        <v>1146</v>
      </c>
      <c r="E294" s="29" t="s">
        <v>1181</v>
      </c>
      <c r="F294" s="30">
        <v>5800</v>
      </c>
      <c r="G294" s="30">
        <v>-5799</v>
      </c>
      <c r="H294" s="33">
        <v>1</v>
      </c>
    </row>
    <row r="295" spans="1:11">
      <c r="A295" s="27"/>
      <c r="B295" s="28">
        <v>100000158952</v>
      </c>
      <c r="C295" s="31">
        <v>2</v>
      </c>
      <c r="D295" s="29" t="s">
        <v>1146</v>
      </c>
      <c r="E295" s="29" t="s">
        <v>1181</v>
      </c>
      <c r="F295" s="30">
        <v>5800</v>
      </c>
      <c r="G295" s="30">
        <v>-5799</v>
      </c>
      <c r="H295" s="33">
        <v>1</v>
      </c>
    </row>
    <row r="296" spans="1:11">
      <c r="A296" s="27"/>
      <c r="B296" s="28">
        <v>100000158952</v>
      </c>
      <c r="C296" s="31">
        <v>3</v>
      </c>
      <c r="D296" s="29" t="s">
        <v>1146</v>
      </c>
      <c r="E296" s="29" t="s">
        <v>1181</v>
      </c>
      <c r="F296" s="30">
        <v>5800</v>
      </c>
      <c r="G296" s="30">
        <v>-5799</v>
      </c>
      <c r="H296" s="33">
        <v>1</v>
      </c>
    </row>
    <row r="297" spans="1:11">
      <c r="A297" s="27">
        <v>28</v>
      </c>
      <c r="B297" s="28">
        <v>100000373275</v>
      </c>
      <c r="C297" s="27">
        <v>0</v>
      </c>
      <c r="D297" s="29" t="s">
        <v>1160</v>
      </c>
      <c r="E297" s="29" t="s">
        <v>1182</v>
      </c>
      <c r="F297" s="30">
        <v>15729</v>
      </c>
      <c r="G297" s="30">
        <v>-15728</v>
      </c>
      <c r="H297" s="33">
        <v>1</v>
      </c>
    </row>
    <row r="298" spans="1:11">
      <c r="A298" s="27">
        <v>29</v>
      </c>
      <c r="B298" s="28">
        <v>100000373276</v>
      </c>
      <c r="C298" s="27">
        <v>0</v>
      </c>
      <c r="D298" s="29" t="s">
        <v>1160</v>
      </c>
      <c r="E298" s="29" t="s">
        <v>1182</v>
      </c>
      <c r="F298" s="30">
        <v>15729</v>
      </c>
      <c r="G298" s="30">
        <v>-15728</v>
      </c>
      <c r="H298" s="33">
        <v>1</v>
      </c>
    </row>
    <row r="299" spans="1:11">
      <c r="A299" s="27">
        <v>30</v>
      </c>
      <c r="B299" s="28">
        <v>100000373280</v>
      </c>
      <c r="C299" s="27">
        <v>0</v>
      </c>
      <c r="D299" s="29" t="s">
        <v>1160</v>
      </c>
      <c r="E299" s="29" t="s">
        <v>1183</v>
      </c>
      <c r="F299" s="30">
        <v>6313</v>
      </c>
      <c r="G299" s="30">
        <v>-6312</v>
      </c>
      <c r="H299" s="33">
        <v>1</v>
      </c>
    </row>
    <row r="300" spans="1:11">
      <c r="A300" s="27">
        <v>31</v>
      </c>
      <c r="B300" s="28">
        <v>100000373281</v>
      </c>
      <c r="C300" s="27">
        <v>0</v>
      </c>
      <c r="D300" s="29" t="s">
        <v>1160</v>
      </c>
      <c r="E300" s="29" t="s">
        <v>1183</v>
      </c>
      <c r="F300" s="30">
        <v>6313</v>
      </c>
      <c r="G300" s="30">
        <v>-6312</v>
      </c>
      <c r="H300" s="33">
        <v>1</v>
      </c>
    </row>
    <row r="301" spans="1:11">
      <c r="A301" s="27">
        <v>32</v>
      </c>
      <c r="B301" s="28">
        <v>100000373282</v>
      </c>
      <c r="C301" s="27">
        <v>0</v>
      </c>
      <c r="D301" s="29" t="s">
        <v>1160</v>
      </c>
      <c r="E301" s="29" t="s">
        <v>1183</v>
      </c>
      <c r="F301" s="30">
        <v>6313</v>
      </c>
      <c r="G301" s="30">
        <v>-6312</v>
      </c>
      <c r="H301" s="33">
        <v>1</v>
      </c>
    </row>
    <row r="302" spans="1:11">
      <c r="A302" s="27">
        <v>33</v>
      </c>
      <c r="B302" s="28">
        <v>100000373283</v>
      </c>
      <c r="C302" s="27">
        <v>0</v>
      </c>
      <c r="D302" s="29" t="s">
        <v>1160</v>
      </c>
      <c r="E302" s="29" t="s">
        <v>1183</v>
      </c>
      <c r="F302" s="30">
        <v>6313</v>
      </c>
      <c r="G302" s="30">
        <v>-6312</v>
      </c>
      <c r="H302" s="33">
        <v>1</v>
      </c>
    </row>
    <row r="303" spans="1:11">
      <c r="A303" s="269" t="s">
        <v>703</v>
      </c>
      <c r="B303" s="269"/>
      <c r="C303" s="269"/>
      <c r="D303" s="269"/>
      <c r="E303" s="269"/>
      <c r="F303" s="32">
        <f>SUM(F224:F302)</f>
        <v>1181749.0499999998</v>
      </c>
      <c r="G303" s="32">
        <f t="shared" ref="G303:H303" si="26">SUM(G224:G302)</f>
        <v>-1181670.0499999998</v>
      </c>
      <c r="H303" s="32">
        <f t="shared" si="26"/>
        <v>79</v>
      </c>
    </row>
    <row r="304" spans="1:11">
      <c r="A304" s="269" t="s">
        <v>56</v>
      </c>
      <c r="B304" s="269"/>
      <c r="C304" s="269"/>
      <c r="D304" s="269"/>
      <c r="E304" s="269"/>
      <c r="F304" s="32">
        <f>F303+F220</f>
        <v>8645310.0500000007</v>
      </c>
      <c r="G304" s="32">
        <f t="shared" ref="G304:H304" si="27">G303+G220</f>
        <v>-5498334.21</v>
      </c>
      <c r="H304" s="32">
        <f t="shared" si="27"/>
        <v>3146975.84</v>
      </c>
      <c r="I304" s="8">
        <v>8645310.0500000007</v>
      </c>
      <c r="J304" s="8">
        <v>-5498334.21</v>
      </c>
      <c r="K304" s="8">
        <v>3146975.84</v>
      </c>
    </row>
    <row r="305" spans="1:11">
      <c r="I305" s="8">
        <f>I304-F304</f>
        <v>0</v>
      </c>
      <c r="J305" s="8">
        <f t="shared" ref="J305:K305" si="28">J304-G304</f>
        <v>0</v>
      </c>
      <c r="K305" s="8">
        <f t="shared" si="28"/>
        <v>0</v>
      </c>
    </row>
    <row r="308" spans="1:11">
      <c r="A308" s="34" t="s">
        <v>935</v>
      </c>
    </row>
    <row r="309" spans="1:11">
      <c r="A309" s="72" t="s">
        <v>1</v>
      </c>
      <c r="B309" s="26" t="s">
        <v>33</v>
      </c>
      <c r="C309" s="72" t="s">
        <v>34</v>
      </c>
      <c r="D309" s="26" t="s">
        <v>35</v>
      </c>
      <c r="E309" s="26" t="s">
        <v>36</v>
      </c>
      <c r="F309" s="26" t="s">
        <v>37</v>
      </c>
      <c r="G309" s="26" t="s">
        <v>38</v>
      </c>
      <c r="H309" s="26" t="s">
        <v>39</v>
      </c>
    </row>
    <row r="310" spans="1:11">
      <c r="A310" s="27">
        <v>1</v>
      </c>
      <c r="B310" s="28">
        <v>100000311613</v>
      </c>
      <c r="C310" s="27">
        <v>0</v>
      </c>
      <c r="D310" s="29" t="s">
        <v>1184</v>
      </c>
      <c r="E310" s="29" t="s">
        <v>1185</v>
      </c>
      <c r="F310" s="30">
        <v>26000</v>
      </c>
      <c r="G310" s="30">
        <v>-25999</v>
      </c>
      <c r="H310" s="33">
        <v>1</v>
      </c>
    </row>
    <row r="311" spans="1:11">
      <c r="A311" s="269" t="s">
        <v>935</v>
      </c>
      <c r="B311" s="269"/>
      <c r="C311" s="269"/>
      <c r="D311" s="269"/>
      <c r="E311" s="269"/>
      <c r="F311" s="32">
        <f>SUM(F310)</f>
        <v>26000</v>
      </c>
      <c r="G311" s="32">
        <f t="shared" ref="G311:H311" si="29">SUM(G310)</f>
        <v>-25999</v>
      </c>
      <c r="H311" s="32">
        <f t="shared" si="29"/>
        <v>1</v>
      </c>
      <c r="I311">
        <v>26000</v>
      </c>
      <c r="J311">
        <v>-25999</v>
      </c>
      <c r="K311">
        <v>1</v>
      </c>
    </row>
    <row r="312" spans="1:11">
      <c r="I312" s="8">
        <f>I311-F311</f>
        <v>0</v>
      </c>
      <c r="J312" s="8">
        <f t="shared" ref="J312:K312" si="30">J311-G311</f>
        <v>0</v>
      </c>
      <c r="K312" s="8">
        <f t="shared" si="30"/>
        <v>0</v>
      </c>
    </row>
    <row r="314" spans="1:11">
      <c r="A314" s="34" t="s">
        <v>974</v>
      </c>
    </row>
    <row r="315" spans="1:11">
      <c r="A315" s="72" t="s">
        <v>1</v>
      </c>
      <c r="B315" s="26" t="s">
        <v>33</v>
      </c>
      <c r="C315" s="72" t="s">
        <v>34</v>
      </c>
      <c r="D315" s="26" t="s">
        <v>35</v>
      </c>
      <c r="E315" s="26" t="s">
        <v>36</v>
      </c>
      <c r="F315" s="26" t="s">
        <v>37</v>
      </c>
      <c r="G315" s="26" t="s">
        <v>38</v>
      </c>
      <c r="H315" s="26" t="s">
        <v>39</v>
      </c>
    </row>
    <row r="316" spans="1:11">
      <c r="A316" s="27">
        <v>1</v>
      </c>
      <c r="B316" s="28">
        <v>800000027588</v>
      </c>
      <c r="C316" s="27">
        <v>0</v>
      </c>
      <c r="D316" s="29" t="s">
        <v>1186</v>
      </c>
      <c r="E316" s="29" t="s">
        <v>1187</v>
      </c>
      <c r="F316" s="30">
        <v>1864443.45</v>
      </c>
      <c r="G316" s="29">
        <v>0</v>
      </c>
      <c r="H316" s="30">
        <v>1864443.45</v>
      </c>
    </row>
    <row r="317" spans="1:11">
      <c r="A317" s="27">
        <v>2</v>
      </c>
      <c r="B317" s="28">
        <v>800000027589</v>
      </c>
      <c r="C317" s="27">
        <v>0</v>
      </c>
      <c r="D317" s="29" t="s">
        <v>1186</v>
      </c>
      <c r="E317" s="29" t="s">
        <v>1188</v>
      </c>
      <c r="F317" s="30">
        <v>932221.73</v>
      </c>
      <c r="G317" s="29">
        <v>0</v>
      </c>
      <c r="H317" s="30">
        <v>932221.73</v>
      </c>
    </row>
    <row r="318" spans="1:11">
      <c r="A318" s="27">
        <v>3</v>
      </c>
      <c r="B318" s="28">
        <v>800000027752</v>
      </c>
      <c r="C318" s="27">
        <v>0</v>
      </c>
      <c r="D318" s="29" t="s">
        <v>1189</v>
      </c>
      <c r="E318" s="29" t="s">
        <v>1190</v>
      </c>
      <c r="F318" s="30">
        <v>1864443.45</v>
      </c>
      <c r="G318" s="29">
        <v>0</v>
      </c>
      <c r="H318" s="30">
        <v>1864443.45</v>
      </c>
    </row>
    <row r="319" spans="1:11">
      <c r="A319" s="27">
        <v>4</v>
      </c>
      <c r="B319" s="28">
        <v>800000028649</v>
      </c>
      <c r="C319" s="27">
        <v>0</v>
      </c>
      <c r="D319" s="29" t="s">
        <v>1191</v>
      </c>
      <c r="E319" s="29" t="s">
        <v>1192</v>
      </c>
      <c r="F319" s="30">
        <v>746500</v>
      </c>
      <c r="G319" s="29">
        <v>0</v>
      </c>
      <c r="H319" s="30">
        <v>746500</v>
      </c>
    </row>
    <row r="320" spans="1:11">
      <c r="A320" s="27">
        <v>5</v>
      </c>
      <c r="B320" s="28">
        <v>800000028981</v>
      </c>
      <c r="C320" s="27">
        <v>0</v>
      </c>
      <c r="D320" s="29" t="s">
        <v>1193</v>
      </c>
      <c r="E320" s="29" t="s">
        <v>1194</v>
      </c>
      <c r="F320" s="30">
        <v>746500</v>
      </c>
      <c r="G320" s="29">
        <v>0</v>
      </c>
      <c r="H320" s="30">
        <v>746500</v>
      </c>
    </row>
    <row r="321" spans="1:11">
      <c r="A321" s="27">
        <v>6</v>
      </c>
      <c r="B321" s="28">
        <v>800000029265</v>
      </c>
      <c r="C321" s="27">
        <v>0</v>
      </c>
      <c r="D321" s="29" t="s">
        <v>1195</v>
      </c>
      <c r="E321" s="29" t="s">
        <v>1196</v>
      </c>
      <c r="F321" s="30">
        <v>746500</v>
      </c>
      <c r="G321" s="29">
        <v>0</v>
      </c>
      <c r="H321" s="30">
        <v>746500</v>
      </c>
    </row>
    <row r="322" spans="1:11">
      <c r="A322" s="27">
        <v>7</v>
      </c>
      <c r="B322" s="28">
        <v>800000029575</v>
      </c>
      <c r="C322" s="27">
        <v>0</v>
      </c>
      <c r="D322" s="29" t="s">
        <v>1197</v>
      </c>
      <c r="E322" s="29" t="s">
        <v>1198</v>
      </c>
      <c r="F322" s="30">
        <v>746500</v>
      </c>
      <c r="G322" s="29">
        <v>0</v>
      </c>
      <c r="H322" s="30">
        <v>746500</v>
      </c>
    </row>
    <row r="323" spans="1:11">
      <c r="A323" s="269" t="s">
        <v>974</v>
      </c>
      <c r="B323" s="269"/>
      <c r="C323" s="269"/>
      <c r="D323" s="269"/>
      <c r="E323" s="269"/>
      <c r="F323" s="32">
        <f>SUM(F316:F322)</f>
        <v>7647108.6299999999</v>
      </c>
      <c r="G323" s="32">
        <f t="shared" ref="G323:H323" si="31">SUM(G316:G322)</f>
        <v>0</v>
      </c>
      <c r="H323" s="32">
        <f t="shared" si="31"/>
        <v>7647108.6299999999</v>
      </c>
      <c r="I323" s="8">
        <v>7647108.6299999999</v>
      </c>
      <c r="J323">
        <v>0</v>
      </c>
      <c r="K323" s="8">
        <v>7647108.6299999999</v>
      </c>
    </row>
    <row r="324" spans="1:11">
      <c r="A324" s="73"/>
      <c r="B324" s="73"/>
      <c r="C324" s="73"/>
      <c r="D324" s="73"/>
      <c r="E324" s="73"/>
      <c r="F324" s="8"/>
      <c r="G324" s="8"/>
      <c r="H324" s="8"/>
      <c r="I324" s="8">
        <f>I323-F323</f>
        <v>0</v>
      </c>
      <c r="J324" s="8">
        <f>J323-G323</f>
        <v>0</v>
      </c>
      <c r="K324" s="8">
        <f>K323-H323</f>
        <v>0</v>
      </c>
    </row>
    <row r="326" spans="1:11">
      <c r="A326" s="25" t="s">
        <v>1199</v>
      </c>
      <c r="B326" t="s">
        <v>1200</v>
      </c>
      <c r="F326" s="8">
        <v>215802435.50999999</v>
      </c>
      <c r="G326" s="8">
        <v>-44515871.609999999</v>
      </c>
      <c r="H326" s="8">
        <v>171286563.90000001</v>
      </c>
    </row>
    <row r="328" spans="1:11">
      <c r="A328" s="25" t="s">
        <v>1201</v>
      </c>
      <c r="B328" t="s">
        <v>1202</v>
      </c>
      <c r="F328" s="8">
        <v>215802435.50999999</v>
      </c>
      <c r="G328" s="8">
        <v>-44515871.609999999</v>
      </c>
      <c r="H328" s="8">
        <v>171286563.90000001</v>
      </c>
    </row>
    <row r="330" spans="1:11">
      <c r="A330" s="25" t="s">
        <v>1203</v>
      </c>
      <c r="B330" t="s">
        <v>1204</v>
      </c>
      <c r="F330" s="8">
        <v>215802435.50999999</v>
      </c>
      <c r="G330" s="8">
        <v>-44515871.609999999</v>
      </c>
      <c r="H330" s="8">
        <v>171286563.90000001</v>
      </c>
    </row>
  </sheetData>
  <mergeCells count="24">
    <mergeCell ref="A151:E151"/>
    <mergeCell ref="A1:H1"/>
    <mergeCell ref="A20:E20"/>
    <mergeCell ref="A27:E27"/>
    <mergeCell ref="A28:E28"/>
    <mergeCell ref="A38:E38"/>
    <mergeCell ref="A45:E45"/>
    <mergeCell ref="A52:E52"/>
    <mergeCell ref="A102:E102"/>
    <mergeCell ref="A112:E112"/>
    <mergeCell ref="A113:E113"/>
    <mergeCell ref="A129:E129"/>
    <mergeCell ref="A323:E323"/>
    <mergeCell ref="A152:E152"/>
    <mergeCell ref="A158:E158"/>
    <mergeCell ref="A167:E167"/>
    <mergeCell ref="A168:E168"/>
    <mergeCell ref="A175:E175"/>
    <mergeCell ref="A194:E194"/>
    <mergeCell ref="A195:E195"/>
    <mergeCell ref="A220:E220"/>
    <mergeCell ref="A303:E303"/>
    <mergeCell ref="A304:E304"/>
    <mergeCell ref="A311:E311"/>
  </mergeCells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K131"/>
  <sheetViews>
    <sheetView topLeftCell="A106" zoomScale="95" zoomScaleNormal="95" workbookViewId="0">
      <selection activeCell="A3" sqref="A3:XFD3"/>
    </sheetView>
  </sheetViews>
  <sheetFormatPr defaultRowHeight="15"/>
  <cols>
    <col min="1" max="1" width="9.140625" style="25"/>
    <col min="2" max="2" width="14.5703125" style="25" bestFit="1" customWidth="1"/>
    <col min="3" max="3" width="9.140625" style="25"/>
    <col min="4" max="4" width="11" bestFit="1" customWidth="1"/>
    <col min="5" max="5" width="49.140625" bestFit="1" customWidth="1"/>
    <col min="6" max="6" width="16" bestFit="1" customWidth="1"/>
    <col min="7" max="7" width="16.28515625" bestFit="1" customWidth="1"/>
    <col min="8" max="8" width="16.140625" bestFit="1" customWidth="1"/>
    <col min="9" max="9" width="13.5703125" bestFit="1" customWidth="1"/>
    <col min="10" max="10" width="13.140625" bestFit="1" customWidth="1"/>
    <col min="11" max="11" width="13.5703125" bestFit="1" customWidth="1"/>
  </cols>
  <sheetData>
    <row r="1" spans="1:11">
      <c r="A1" s="281" t="s">
        <v>1205</v>
      </c>
      <c r="B1" s="282"/>
      <c r="C1" s="281"/>
      <c r="D1" s="281"/>
      <c r="E1" s="281"/>
      <c r="F1" s="281"/>
      <c r="G1" s="281"/>
      <c r="H1" s="281"/>
    </row>
    <row r="2" spans="1:11">
      <c r="A2" s="23" t="s">
        <v>32</v>
      </c>
      <c r="B2" s="35"/>
    </row>
    <row r="3" spans="1:11">
      <c r="A3" s="72" t="s">
        <v>1</v>
      </c>
      <c r="B3" s="72" t="s">
        <v>33</v>
      </c>
      <c r="C3" s="72" t="s">
        <v>34</v>
      </c>
      <c r="D3" s="26" t="s">
        <v>35</v>
      </c>
      <c r="E3" s="26" t="s">
        <v>36</v>
      </c>
      <c r="F3" s="26" t="s">
        <v>37</v>
      </c>
      <c r="G3" s="26" t="s">
        <v>38</v>
      </c>
      <c r="H3" s="26" t="s">
        <v>39</v>
      </c>
    </row>
    <row r="4" spans="1:11">
      <c r="A4" s="27">
        <v>1</v>
      </c>
      <c r="B4" s="36">
        <v>100000234281</v>
      </c>
      <c r="C4" s="27">
        <v>0</v>
      </c>
      <c r="D4" s="29" t="s">
        <v>1206</v>
      </c>
      <c r="E4" s="29" t="s">
        <v>1207</v>
      </c>
      <c r="F4" s="30">
        <v>40440000</v>
      </c>
      <c r="G4" s="30">
        <v>-3673986.25</v>
      </c>
      <c r="H4" s="30">
        <v>36766013.75</v>
      </c>
    </row>
    <row r="5" spans="1:11">
      <c r="A5" s="269" t="s">
        <v>32</v>
      </c>
      <c r="B5" s="269"/>
      <c r="C5" s="269"/>
      <c r="D5" s="269"/>
      <c r="E5" s="269"/>
      <c r="F5" s="32">
        <f>SUM(F4)</f>
        <v>40440000</v>
      </c>
      <c r="G5" s="32">
        <f t="shared" ref="G5:H5" si="0">SUM(G4)</f>
        <v>-3673986.25</v>
      </c>
      <c r="H5" s="32">
        <f t="shared" si="0"/>
        <v>36766013.75</v>
      </c>
      <c r="I5" s="8">
        <v>40440000</v>
      </c>
      <c r="J5" s="8">
        <v>-3673986.25</v>
      </c>
      <c r="K5" s="8">
        <v>36766013.75</v>
      </c>
    </row>
    <row r="6" spans="1:11">
      <c r="I6" s="8">
        <f>I5-F5</f>
        <v>0</v>
      </c>
      <c r="J6" s="8">
        <f t="shared" ref="J6:K6" si="1">J5-G5</f>
        <v>0</v>
      </c>
      <c r="K6" s="8">
        <f t="shared" si="1"/>
        <v>0</v>
      </c>
    </row>
    <row r="8" spans="1:11">
      <c r="A8" s="23" t="s">
        <v>46</v>
      </c>
    </row>
    <row r="9" spans="1:11">
      <c r="A9" s="72" t="s">
        <v>1</v>
      </c>
      <c r="B9" s="72" t="s">
        <v>33</v>
      </c>
      <c r="C9" s="72" t="s">
        <v>34</v>
      </c>
      <c r="D9" s="26" t="s">
        <v>35</v>
      </c>
      <c r="E9" s="26" t="s">
        <v>36</v>
      </c>
      <c r="F9" s="26" t="s">
        <v>37</v>
      </c>
      <c r="G9" s="26" t="s">
        <v>38</v>
      </c>
      <c r="H9" s="26" t="s">
        <v>39</v>
      </c>
    </row>
    <row r="10" spans="1:11">
      <c r="A10" s="27">
        <v>1</v>
      </c>
      <c r="B10" s="36">
        <v>100000234285</v>
      </c>
      <c r="C10" s="27">
        <v>0</v>
      </c>
      <c r="D10" s="29" t="s">
        <v>1208</v>
      </c>
      <c r="E10" s="29" t="s">
        <v>1209</v>
      </c>
      <c r="F10" s="30">
        <v>19750000</v>
      </c>
      <c r="G10" s="30">
        <v>-1822629.43</v>
      </c>
      <c r="H10" s="30">
        <v>17927370.57</v>
      </c>
    </row>
    <row r="11" spans="1:11">
      <c r="A11" s="27">
        <v>2</v>
      </c>
      <c r="B11" s="36">
        <v>100000284801</v>
      </c>
      <c r="C11" s="27">
        <v>0</v>
      </c>
      <c r="D11" s="29" t="s">
        <v>1210</v>
      </c>
      <c r="E11" s="29" t="s">
        <v>1211</v>
      </c>
      <c r="F11" s="30">
        <v>160000</v>
      </c>
      <c r="G11" s="30">
        <v>-11057.53</v>
      </c>
      <c r="H11" s="30">
        <v>148942.47</v>
      </c>
      <c r="I11" s="8"/>
      <c r="J11" s="8"/>
      <c r="K11" s="8"/>
    </row>
    <row r="12" spans="1:11">
      <c r="A12" s="269" t="s">
        <v>46</v>
      </c>
      <c r="B12" s="269"/>
      <c r="C12" s="269"/>
      <c r="D12" s="269"/>
      <c r="E12" s="269"/>
      <c r="F12" s="32">
        <f>SUM(F10:F11)</f>
        <v>19910000</v>
      </c>
      <c r="G12" s="32">
        <f t="shared" ref="G12:H12" si="2">SUM(G10:G11)</f>
        <v>-1833686.96</v>
      </c>
      <c r="H12" s="32">
        <f t="shared" si="2"/>
        <v>18076313.039999999</v>
      </c>
      <c r="I12" s="8">
        <v>19910000</v>
      </c>
      <c r="J12" s="8">
        <v>-1833686.96</v>
      </c>
      <c r="K12" s="8">
        <v>18076313.039999999</v>
      </c>
    </row>
    <row r="13" spans="1:11">
      <c r="I13" s="8">
        <f>I12-F12</f>
        <v>0</v>
      </c>
      <c r="J13" s="8">
        <f t="shared" ref="J13:K13" si="3">J12-G12</f>
        <v>0</v>
      </c>
      <c r="K13" s="8">
        <f t="shared" si="3"/>
        <v>0</v>
      </c>
    </row>
    <row r="16" spans="1:11">
      <c r="A16" s="23" t="s">
        <v>65</v>
      </c>
    </row>
    <row r="17" spans="1:11">
      <c r="A17" s="72" t="s">
        <v>1</v>
      </c>
      <c r="B17" s="72" t="s">
        <v>33</v>
      </c>
      <c r="C17" s="72" t="s">
        <v>34</v>
      </c>
      <c r="D17" s="26" t="s">
        <v>35</v>
      </c>
      <c r="E17" s="26" t="s">
        <v>36</v>
      </c>
      <c r="F17" s="26" t="s">
        <v>37</v>
      </c>
      <c r="G17" s="26" t="s">
        <v>38</v>
      </c>
      <c r="H17" s="26" t="s">
        <v>39</v>
      </c>
    </row>
    <row r="18" spans="1:11">
      <c r="A18" s="27">
        <v>1</v>
      </c>
      <c r="B18" s="36">
        <v>100000445300</v>
      </c>
      <c r="C18" s="27">
        <v>0</v>
      </c>
      <c r="D18" s="29" t="s">
        <v>450</v>
      </c>
      <c r="E18" s="29" t="s">
        <v>1212</v>
      </c>
      <c r="F18" s="30">
        <v>254000</v>
      </c>
      <c r="G18" s="30">
        <v>-3395.95</v>
      </c>
      <c r="H18" s="30">
        <v>250604.05</v>
      </c>
    </row>
    <row r="19" spans="1:11">
      <c r="A19" s="269" t="s">
        <v>65</v>
      </c>
      <c r="B19" s="269"/>
      <c r="C19" s="269"/>
      <c r="D19" s="269"/>
      <c r="E19" s="269"/>
      <c r="F19" s="32">
        <f>SUM(F18)</f>
        <v>254000</v>
      </c>
      <c r="G19" s="32">
        <f t="shared" ref="G19:H19" si="4">SUM(G18)</f>
        <v>-3395.95</v>
      </c>
      <c r="H19" s="32">
        <f t="shared" si="4"/>
        <v>250604.05</v>
      </c>
      <c r="I19" s="8">
        <v>254000</v>
      </c>
      <c r="J19" s="8">
        <v>-3395.95</v>
      </c>
      <c r="K19" s="8">
        <v>250604.05</v>
      </c>
    </row>
    <row r="20" spans="1:11">
      <c r="I20" s="8">
        <f>I19-F19</f>
        <v>0</v>
      </c>
      <c r="J20" s="8">
        <f t="shared" ref="J20:K20" si="5">J19-G19</f>
        <v>0</v>
      </c>
      <c r="K20" s="8">
        <f t="shared" si="5"/>
        <v>0</v>
      </c>
    </row>
    <row r="23" spans="1:11">
      <c r="A23" s="23" t="s">
        <v>68</v>
      </c>
    </row>
    <row r="24" spans="1:11">
      <c r="A24" s="72" t="s">
        <v>1</v>
      </c>
      <c r="B24" s="72" t="s">
        <v>33</v>
      </c>
      <c r="C24" s="72" t="s">
        <v>34</v>
      </c>
      <c r="D24" s="26" t="s">
        <v>35</v>
      </c>
      <c r="E24" s="26" t="s">
        <v>36</v>
      </c>
      <c r="F24" s="26" t="s">
        <v>37</v>
      </c>
      <c r="G24" s="26" t="s">
        <v>38</v>
      </c>
      <c r="H24" s="26" t="s">
        <v>39</v>
      </c>
    </row>
    <row r="25" spans="1:11">
      <c r="A25" s="27">
        <v>1</v>
      </c>
      <c r="B25" s="36">
        <v>100000200140</v>
      </c>
      <c r="C25" s="27">
        <v>0</v>
      </c>
      <c r="D25" s="29" t="s">
        <v>1090</v>
      </c>
      <c r="E25" s="29" t="s">
        <v>1213</v>
      </c>
      <c r="F25" s="30">
        <v>27500</v>
      </c>
      <c r="G25" s="30">
        <v>-16339.9</v>
      </c>
      <c r="H25" s="30">
        <v>11160.1</v>
      </c>
    </row>
    <row r="26" spans="1:11">
      <c r="A26" s="27">
        <v>2</v>
      </c>
      <c r="B26" s="36">
        <v>100000200141</v>
      </c>
      <c r="C26" s="27">
        <v>0</v>
      </c>
      <c r="D26" s="29" t="s">
        <v>1090</v>
      </c>
      <c r="E26" s="29" t="s">
        <v>1214</v>
      </c>
      <c r="F26" s="30">
        <v>27500</v>
      </c>
      <c r="G26" s="30">
        <v>-16339.9</v>
      </c>
      <c r="H26" s="30">
        <v>11160.1</v>
      </c>
    </row>
    <row r="27" spans="1:11">
      <c r="A27" s="27">
        <v>3</v>
      </c>
      <c r="B27" s="36">
        <v>100000200142</v>
      </c>
      <c r="C27" s="27">
        <v>0</v>
      </c>
      <c r="D27" s="29" t="s">
        <v>1090</v>
      </c>
      <c r="E27" s="29" t="s">
        <v>1214</v>
      </c>
      <c r="F27" s="30">
        <v>27500</v>
      </c>
      <c r="G27" s="30">
        <v>-16339.9</v>
      </c>
      <c r="H27" s="30">
        <v>11160.1</v>
      </c>
    </row>
    <row r="28" spans="1:11">
      <c r="A28" s="27">
        <v>4</v>
      </c>
      <c r="B28" s="36">
        <v>100000200145</v>
      </c>
      <c r="C28" s="27">
        <v>0</v>
      </c>
      <c r="D28" s="29" t="s">
        <v>1090</v>
      </c>
      <c r="E28" s="29" t="s">
        <v>1214</v>
      </c>
      <c r="F28" s="30">
        <v>27500</v>
      </c>
      <c r="G28" s="30">
        <v>-16339.9</v>
      </c>
      <c r="H28" s="30">
        <v>11160.1</v>
      </c>
    </row>
    <row r="29" spans="1:11">
      <c r="A29" s="27">
        <v>5</v>
      </c>
      <c r="B29" s="36">
        <v>100000200148</v>
      </c>
      <c r="C29" s="27">
        <v>0</v>
      </c>
      <c r="D29" s="29" t="s">
        <v>1090</v>
      </c>
      <c r="E29" s="29" t="s">
        <v>1215</v>
      </c>
      <c r="F29" s="30">
        <v>27500</v>
      </c>
      <c r="G29" s="30">
        <v>-16339.9</v>
      </c>
      <c r="H29" s="30">
        <v>11160.1</v>
      </c>
    </row>
    <row r="30" spans="1:11">
      <c r="A30" s="27">
        <v>6</v>
      </c>
      <c r="B30" s="36">
        <v>100000277671</v>
      </c>
      <c r="C30" s="27">
        <v>0</v>
      </c>
      <c r="D30" s="29" t="s">
        <v>86</v>
      </c>
      <c r="E30" s="29" t="s">
        <v>1216</v>
      </c>
      <c r="F30" s="30">
        <v>153000</v>
      </c>
      <c r="G30" s="30">
        <v>-52764.04</v>
      </c>
      <c r="H30" s="30">
        <v>100235.96</v>
      </c>
    </row>
    <row r="31" spans="1:11">
      <c r="A31" s="27">
        <v>7</v>
      </c>
      <c r="B31" s="36">
        <v>100000277672</v>
      </c>
      <c r="C31" s="27">
        <v>0</v>
      </c>
      <c r="D31" s="29" t="s">
        <v>86</v>
      </c>
      <c r="E31" s="29" t="s">
        <v>1217</v>
      </c>
      <c r="F31" s="30">
        <v>73790</v>
      </c>
      <c r="G31" s="30">
        <v>-25447.439999999999</v>
      </c>
      <c r="H31" s="30">
        <v>48342.559999999998</v>
      </c>
    </row>
    <row r="32" spans="1:11">
      <c r="A32" s="27">
        <v>8</v>
      </c>
      <c r="B32" s="36">
        <v>100000277673</v>
      </c>
      <c r="C32" s="27">
        <v>0</v>
      </c>
      <c r="D32" s="29" t="s">
        <v>86</v>
      </c>
      <c r="E32" s="29" t="s">
        <v>1218</v>
      </c>
      <c r="F32" s="30">
        <v>75000</v>
      </c>
      <c r="G32" s="30">
        <v>-25864.73</v>
      </c>
      <c r="H32" s="30">
        <v>49135.27</v>
      </c>
    </row>
    <row r="33" spans="1:11">
      <c r="A33" s="27">
        <v>9</v>
      </c>
      <c r="B33" s="36">
        <v>100000278148</v>
      </c>
      <c r="C33" s="27">
        <v>0</v>
      </c>
      <c r="D33" s="29" t="s">
        <v>86</v>
      </c>
      <c r="E33" s="29" t="s">
        <v>1218</v>
      </c>
      <c r="F33" s="30">
        <v>53000</v>
      </c>
      <c r="G33" s="30">
        <v>-18277.740000000002</v>
      </c>
      <c r="H33" s="30">
        <v>34722.26</v>
      </c>
    </row>
    <row r="34" spans="1:11">
      <c r="A34" s="27">
        <v>10</v>
      </c>
      <c r="B34" s="36">
        <v>100000302938</v>
      </c>
      <c r="C34" s="27">
        <v>0</v>
      </c>
      <c r="D34" s="29" t="s">
        <v>1219</v>
      </c>
      <c r="E34" s="29" t="s">
        <v>1220</v>
      </c>
      <c r="F34" s="30">
        <v>34000</v>
      </c>
      <c r="G34" s="30">
        <v>-10910.27</v>
      </c>
      <c r="H34" s="30">
        <v>23089.73</v>
      </c>
    </row>
    <row r="35" spans="1:11">
      <c r="A35" s="27">
        <v>11</v>
      </c>
      <c r="B35" s="36">
        <v>100000367379</v>
      </c>
      <c r="C35" s="27">
        <v>0</v>
      </c>
      <c r="D35" s="29" t="s">
        <v>1221</v>
      </c>
      <c r="E35" s="29" t="s">
        <v>1222</v>
      </c>
      <c r="F35" s="30">
        <v>208000.3</v>
      </c>
      <c r="G35" s="30">
        <v>-27495.93</v>
      </c>
      <c r="H35" s="30">
        <v>180504.37</v>
      </c>
    </row>
    <row r="36" spans="1:11">
      <c r="A36" s="269" t="s">
        <v>68</v>
      </c>
      <c r="B36" s="269"/>
      <c r="C36" s="269"/>
      <c r="D36" s="269"/>
      <c r="E36" s="269"/>
      <c r="F36" s="32">
        <f>SUM(F25:F35)</f>
        <v>734290.3</v>
      </c>
      <c r="G36" s="32">
        <f t="shared" ref="G36:H36" si="6">SUM(G25:G35)</f>
        <v>-242459.65</v>
      </c>
      <c r="H36" s="32">
        <f t="shared" si="6"/>
        <v>491830.64999999997</v>
      </c>
    </row>
    <row r="38" spans="1:11">
      <c r="A38" s="23" t="s">
        <v>123</v>
      </c>
    </row>
    <row r="39" spans="1:11">
      <c r="A39" s="72" t="s">
        <v>1</v>
      </c>
      <c r="B39" s="72" t="s">
        <v>33</v>
      </c>
      <c r="C39" s="72" t="s">
        <v>34</v>
      </c>
      <c r="D39" s="26" t="s">
        <v>35</v>
      </c>
      <c r="E39" s="26" t="s">
        <v>36</v>
      </c>
      <c r="F39" s="26" t="s">
        <v>37</v>
      </c>
      <c r="G39" s="26" t="s">
        <v>38</v>
      </c>
      <c r="H39" s="26" t="s">
        <v>39</v>
      </c>
    </row>
    <row r="40" spans="1:11">
      <c r="A40" s="27">
        <v>1</v>
      </c>
      <c r="B40" s="36">
        <v>100000102035</v>
      </c>
      <c r="C40" s="27">
        <v>0</v>
      </c>
      <c r="D40" s="29" t="s">
        <v>583</v>
      </c>
      <c r="E40" s="29" t="s">
        <v>1223</v>
      </c>
      <c r="F40" s="30">
        <v>11150</v>
      </c>
      <c r="G40" s="30">
        <v>-11149</v>
      </c>
      <c r="H40" s="37">
        <v>1</v>
      </c>
    </row>
    <row r="41" spans="1:11">
      <c r="A41" s="27">
        <v>2</v>
      </c>
      <c r="B41" s="36">
        <v>100000102036</v>
      </c>
      <c r="C41" s="27">
        <v>0</v>
      </c>
      <c r="D41" s="29" t="s">
        <v>583</v>
      </c>
      <c r="E41" s="29" t="s">
        <v>1223</v>
      </c>
      <c r="F41" s="30">
        <v>11150</v>
      </c>
      <c r="G41" s="30">
        <v>-11149</v>
      </c>
      <c r="H41" s="37">
        <v>1</v>
      </c>
    </row>
    <row r="42" spans="1:11">
      <c r="A42" s="27">
        <v>3</v>
      </c>
      <c r="B42" s="36">
        <v>100000102037</v>
      </c>
      <c r="C42" s="27">
        <v>0</v>
      </c>
      <c r="D42" s="29" t="s">
        <v>583</v>
      </c>
      <c r="E42" s="29" t="s">
        <v>1224</v>
      </c>
      <c r="F42" s="30">
        <v>5800</v>
      </c>
      <c r="G42" s="30">
        <v>-5799</v>
      </c>
      <c r="H42" s="37">
        <v>1</v>
      </c>
    </row>
    <row r="43" spans="1:11">
      <c r="A43" s="27">
        <v>4</v>
      </c>
      <c r="B43" s="36">
        <v>100000102038</v>
      </c>
      <c r="C43" s="27">
        <v>0</v>
      </c>
      <c r="D43" s="29" t="s">
        <v>583</v>
      </c>
      <c r="E43" s="29" t="s">
        <v>1224</v>
      </c>
      <c r="F43" s="30">
        <v>5800</v>
      </c>
      <c r="G43" s="30">
        <v>-5799</v>
      </c>
      <c r="H43" s="37">
        <v>1</v>
      </c>
    </row>
    <row r="44" spans="1:11">
      <c r="A44" s="27">
        <v>5</v>
      </c>
      <c r="B44" s="36">
        <v>100000102039</v>
      </c>
      <c r="C44" s="27">
        <v>0</v>
      </c>
      <c r="D44" s="29" t="s">
        <v>583</v>
      </c>
      <c r="E44" s="29" t="s">
        <v>1224</v>
      </c>
      <c r="F44" s="30">
        <v>5800</v>
      </c>
      <c r="G44" s="30">
        <v>-5799</v>
      </c>
      <c r="H44" s="37">
        <v>1</v>
      </c>
    </row>
    <row r="45" spans="1:11">
      <c r="A45" s="27">
        <v>6</v>
      </c>
      <c r="B45" s="36">
        <v>100000138371</v>
      </c>
      <c r="C45" s="27">
        <v>0</v>
      </c>
      <c r="D45" s="29" t="s">
        <v>1109</v>
      </c>
      <c r="E45" s="29" t="s">
        <v>96</v>
      </c>
      <c r="F45" s="30">
        <v>10700</v>
      </c>
      <c r="G45" s="30">
        <v>-10699</v>
      </c>
      <c r="H45" s="37">
        <v>1</v>
      </c>
    </row>
    <row r="46" spans="1:11">
      <c r="A46" s="269" t="s">
        <v>123</v>
      </c>
      <c r="B46" s="269"/>
      <c r="C46" s="269"/>
      <c r="D46" s="269"/>
      <c r="E46" s="269"/>
      <c r="F46" s="32">
        <f>SUM(F40:F45)</f>
        <v>50400</v>
      </c>
      <c r="G46" s="32">
        <f t="shared" ref="G46:H46" si="7">SUM(G40:G45)</f>
        <v>-50394</v>
      </c>
      <c r="H46" s="32">
        <f t="shared" si="7"/>
        <v>6</v>
      </c>
    </row>
    <row r="47" spans="1:11">
      <c r="A47" s="269" t="s">
        <v>56</v>
      </c>
      <c r="B47" s="269"/>
      <c r="C47" s="269"/>
      <c r="D47" s="269"/>
      <c r="E47" s="269"/>
      <c r="F47" s="32">
        <f>F46+F36</f>
        <v>784690.3</v>
      </c>
      <c r="G47" s="32">
        <f t="shared" ref="G47:H47" si="8">G46+G36</f>
        <v>-292853.65000000002</v>
      </c>
      <c r="H47" s="32">
        <f t="shared" si="8"/>
        <v>491836.64999999997</v>
      </c>
      <c r="I47" s="8">
        <v>784690.3</v>
      </c>
      <c r="J47" s="8">
        <v>-292853.65000000002</v>
      </c>
      <c r="K47" s="8">
        <v>491836.65</v>
      </c>
    </row>
    <row r="48" spans="1:11">
      <c r="I48" s="8">
        <f>I47-F47</f>
        <v>0</v>
      </c>
      <c r="J48" s="8">
        <f t="shared" ref="J48:K48" si="9">J47-G47</f>
        <v>0</v>
      </c>
      <c r="K48" s="8">
        <f t="shared" si="9"/>
        <v>0</v>
      </c>
    </row>
    <row r="51" spans="1:11">
      <c r="A51" s="23" t="s">
        <v>296</v>
      </c>
    </row>
    <row r="52" spans="1:11">
      <c r="A52" s="72" t="s">
        <v>1</v>
      </c>
      <c r="B52" s="72" t="s">
        <v>33</v>
      </c>
      <c r="C52" s="72" t="s">
        <v>34</v>
      </c>
      <c r="D52" s="26" t="s">
        <v>35</v>
      </c>
      <c r="E52" s="26" t="s">
        <v>36</v>
      </c>
      <c r="F52" s="26" t="s">
        <v>37</v>
      </c>
      <c r="G52" s="26" t="s">
        <v>38</v>
      </c>
      <c r="H52" s="26" t="s">
        <v>39</v>
      </c>
    </row>
    <row r="53" spans="1:11">
      <c r="A53" s="27">
        <v>1</v>
      </c>
      <c r="B53" s="36">
        <v>100000160739</v>
      </c>
      <c r="C53" s="27">
        <v>0</v>
      </c>
      <c r="D53" s="29" t="s">
        <v>1225</v>
      </c>
      <c r="E53" s="29" t="s">
        <v>358</v>
      </c>
      <c r="F53" s="30">
        <v>1184500</v>
      </c>
      <c r="G53" s="30">
        <v>-939081.34</v>
      </c>
      <c r="H53" s="30">
        <v>245418.66</v>
      </c>
    </row>
    <row r="54" spans="1:11">
      <c r="A54" s="27">
        <v>2</v>
      </c>
      <c r="B54" s="36">
        <v>100000279080</v>
      </c>
      <c r="C54" s="27">
        <v>0</v>
      </c>
      <c r="D54" s="29" t="s">
        <v>1226</v>
      </c>
      <c r="E54" s="29" t="s">
        <v>1227</v>
      </c>
      <c r="F54" s="30">
        <v>2000000</v>
      </c>
      <c r="G54" s="30">
        <v>-1298498.6100000001</v>
      </c>
      <c r="H54" s="30">
        <v>701501.39</v>
      </c>
    </row>
    <row r="55" spans="1:11">
      <c r="A55" s="27">
        <v>3</v>
      </c>
      <c r="B55" s="36">
        <v>100000279085</v>
      </c>
      <c r="C55" s="27">
        <v>0</v>
      </c>
      <c r="D55" s="29" t="s">
        <v>1226</v>
      </c>
      <c r="E55" s="29" t="s">
        <v>1227</v>
      </c>
      <c r="F55" s="30">
        <v>2000000</v>
      </c>
      <c r="G55" s="30">
        <v>-1298498.6100000001</v>
      </c>
      <c r="H55" s="30">
        <v>701501.39</v>
      </c>
    </row>
    <row r="56" spans="1:11">
      <c r="A56" s="269" t="s">
        <v>296</v>
      </c>
      <c r="B56" s="269"/>
      <c r="C56" s="269"/>
      <c r="D56" s="269"/>
      <c r="E56" s="269"/>
      <c r="F56" s="32">
        <f>SUM(F53:F55)</f>
        <v>5184500</v>
      </c>
      <c r="G56" s="32">
        <f t="shared" ref="G56:H56" si="10">SUM(G53:G55)</f>
        <v>-3536078.5600000005</v>
      </c>
      <c r="H56" s="32">
        <f t="shared" si="10"/>
        <v>1648421.44</v>
      </c>
    </row>
    <row r="57" spans="1:11">
      <c r="I57" s="8"/>
      <c r="J57" s="8"/>
      <c r="K57" s="8"/>
    </row>
    <row r="58" spans="1:11">
      <c r="A58" s="23" t="s">
        <v>345</v>
      </c>
    </row>
    <row r="59" spans="1:11">
      <c r="A59" s="72" t="s">
        <v>1</v>
      </c>
      <c r="B59" s="72" t="s">
        <v>33</v>
      </c>
      <c r="C59" s="72" t="s">
        <v>34</v>
      </c>
      <c r="D59" s="26" t="s">
        <v>35</v>
      </c>
      <c r="E59" s="26" t="s">
        <v>36</v>
      </c>
      <c r="F59" s="26" t="s">
        <v>37</v>
      </c>
      <c r="G59" s="26" t="s">
        <v>38</v>
      </c>
      <c r="H59" s="26" t="s">
        <v>39</v>
      </c>
    </row>
    <row r="60" spans="1:11">
      <c r="A60" s="27">
        <v>1</v>
      </c>
      <c r="B60" s="36">
        <v>100000039734</v>
      </c>
      <c r="C60" s="27">
        <v>0</v>
      </c>
      <c r="D60" s="29" t="s">
        <v>151</v>
      </c>
      <c r="E60" s="29" t="s">
        <v>1228</v>
      </c>
      <c r="F60" s="30">
        <v>59500</v>
      </c>
      <c r="G60" s="30">
        <v>-59499</v>
      </c>
      <c r="H60" s="37">
        <v>1</v>
      </c>
    </row>
    <row r="61" spans="1:11">
      <c r="A61" s="27">
        <v>2</v>
      </c>
      <c r="B61" s="36">
        <v>100000072622</v>
      </c>
      <c r="C61" s="27">
        <v>0</v>
      </c>
      <c r="D61" s="29" t="s">
        <v>1103</v>
      </c>
      <c r="E61" s="29" t="s">
        <v>1128</v>
      </c>
      <c r="F61" s="30">
        <v>567000</v>
      </c>
      <c r="G61" s="30">
        <v>-566999</v>
      </c>
      <c r="H61" s="37">
        <v>1</v>
      </c>
    </row>
    <row r="62" spans="1:11">
      <c r="A62" s="27">
        <v>3</v>
      </c>
      <c r="B62" s="36">
        <v>100000072623</v>
      </c>
      <c r="C62" s="27">
        <v>0</v>
      </c>
      <c r="D62" s="29" t="s">
        <v>1103</v>
      </c>
      <c r="E62" s="29" t="s">
        <v>1229</v>
      </c>
      <c r="F62" s="30">
        <v>1370000</v>
      </c>
      <c r="G62" s="30">
        <v>-1369999</v>
      </c>
      <c r="H62" s="37">
        <v>1</v>
      </c>
    </row>
    <row r="63" spans="1:11">
      <c r="A63" s="27">
        <v>4</v>
      </c>
      <c r="B63" s="36">
        <v>100000072624</v>
      </c>
      <c r="C63" s="27">
        <v>0</v>
      </c>
      <c r="D63" s="29" t="s">
        <v>1103</v>
      </c>
      <c r="E63" s="29" t="s">
        <v>1230</v>
      </c>
      <c r="F63" s="30">
        <v>580000</v>
      </c>
      <c r="G63" s="30">
        <v>-579999</v>
      </c>
      <c r="H63" s="37">
        <v>1</v>
      </c>
    </row>
    <row r="64" spans="1:11">
      <c r="A64" s="27">
        <v>5</v>
      </c>
      <c r="B64" s="36">
        <v>100000138372</v>
      </c>
      <c r="C64" s="27">
        <v>0</v>
      </c>
      <c r="D64" s="29" t="s">
        <v>1109</v>
      </c>
      <c r="E64" s="29" t="s">
        <v>1231</v>
      </c>
      <c r="F64" s="30">
        <v>59500</v>
      </c>
      <c r="G64" s="30">
        <v>-59499</v>
      </c>
      <c r="H64" s="37">
        <v>1</v>
      </c>
    </row>
    <row r="65" spans="1:11">
      <c r="A65" s="27">
        <v>6</v>
      </c>
      <c r="B65" s="36">
        <v>100000160742</v>
      </c>
      <c r="C65" s="27">
        <v>0</v>
      </c>
      <c r="D65" s="29" t="s">
        <v>1232</v>
      </c>
      <c r="E65" s="29" t="s">
        <v>1233</v>
      </c>
      <c r="F65" s="30">
        <v>880000</v>
      </c>
      <c r="G65" s="30">
        <v>-879999</v>
      </c>
      <c r="H65" s="37">
        <v>1</v>
      </c>
    </row>
    <row r="66" spans="1:11">
      <c r="A66" s="269" t="s">
        <v>345</v>
      </c>
      <c r="B66" s="269"/>
      <c r="C66" s="269"/>
      <c r="D66" s="269"/>
      <c r="E66" s="269"/>
      <c r="F66" s="32">
        <f>SUM(F60:F65)</f>
        <v>3516000</v>
      </c>
      <c r="G66" s="32">
        <f t="shared" ref="G66:H66" si="11">SUM(G60:G65)</f>
        <v>-3515994</v>
      </c>
      <c r="H66" s="32">
        <f t="shared" si="11"/>
        <v>6</v>
      </c>
    </row>
    <row r="67" spans="1:11">
      <c r="A67" s="269" t="s">
        <v>56</v>
      </c>
      <c r="B67" s="269"/>
      <c r="C67" s="269"/>
      <c r="D67" s="269"/>
      <c r="E67" s="269"/>
      <c r="F67" s="32">
        <f>F56+F66</f>
        <v>8700500</v>
      </c>
      <c r="G67" s="32">
        <f>G56+G66</f>
        <v>-7052072.5600000005</v>
      </c>
      <c r="H67" s="32">
        <f>H56+H66</f>
        <v>1648427.44</v>
      </c>
      <c r="I67" s="8">
        <v>8700500</v>
      </c>
      <c r="J67" s="8">
        <v>-7052072.5599999996</v>
      </c>
      <c r="K67" s="8">
        <v>1648427.44</v>
      </c>
    </row>
    <row r="68" spans="1:11">
      <c r="I68" s="8">
        <f>I67-F67</f>
        <v>0</v>
      </c>
      <c r="J68" s="8">
        <f t="shared" ref="J68:K68" si="12">J67-G67</f>
        <v>0</v>
      </c>
      <c r="K68" s="8">
        <f t="shared" si="12"/>
        <v>0</v>
      </c>
    </row>
    <row r="69" spans="1:11">
      <c r="I69" s="8"/>
      <c r="J69" s="8"/>
      <c r="K69" s="8"/>
    </row>
    <row r="70" spans="1:11">
      <c r="A70" s="23" t="s">
        <v>431</v>
      </c>
    </row>
    <row r="71" spans="1:11">
      <c r="A71" s="72" t="s">
        <v>1</v>
      </c>
      <c r="B71" s="72" t="s">
        <v>33</v>
      </c>
      <c r="C71" s="72" t="s">
        <v>34</v>
      </c>
      <c r="D71" s="26" t="s">
        <v>35</v>
      </c>
      <c r="E71" s="26" t="s">
        <v>36</v>
      </c>
      <c r="F71" s="26" t="s">
        <v>37</v>
      </c>
      <c r="G71" s="26" t="s">
        <v>38</v>
      </c>
      <c r="H71" s="26" t="s">
        <v>39</v>
      </c>
    </row>
    <row r="72" spans="1:11">
      <c r="A72" s="27">
        <v>1</v>
      </c>
      <c r="B72" s="36">
        <v>100000461696</v>
      </c>
      <c r="C72" s="27">
        <v>0</v>
      </c>
      <c r="D72" s="29" t="s">
        <v>63</v>
      </c>
      <c r="E72" s="29" t="s">
        <v>1234</v>
      </c>
      <c r="F72" s="30">
        <v>1260000</v>
      </c>
      <c r="G72" s="30">
        <v>-29577.46</v>
      </c>
      <c r="H72" s="30">
        <v>1230422.54</v>
      </c>
    </row>
    <row r="73" spans="1:11">
      <c r="A73" s="27"/>
      <c r="B73" s="36">
        <v>100000461696</v>
      </c>
      <c r="C73" s="31">
        <v>1</v>
      </c>
      <c r="D73" s="29" t="s">
        <v>63</v>
      </c>
      <c r="E73" s="29" t="s">
        <v>1234</v>
      </c>
      <c r="F73" s="30">
        <v>540000</v>
      </c>
      <c r="G73" s="30">
        <v>-539999</v>
      </c>
      <c r="H73" s="37">
        <v>1</v>
      </c>
    </row>
    <row r="74" spans="1:11">
      <c r="A74" s="269" t="s">
        <v>431</v>
      </c>
      <c r="B74" s="269"/>
      <c r="C74" s="269"/>
      <c r="D74" s="269"/>
      <c r="E74" s="269"/>
      <c r="F74" s="32">
        <f>SUM(F72:F73)</f>
        <v>1800000</v>
      </c>
      <c r="G74" s="32">
        <f t="shared" ref="G74:H74" si="13">SUM(G72:G73)</f>
        <v>-569576.46</v>
      </c>
      <c r="H74" s="32">
        <f t="shared" si="13"/>
        <v>1230423.54</v>
      </c>
    </row>
    <row r="76" spans="1:11">
      <c r="A76" s="23" t="s">
        <v>457</v>
      </c>
    </row>
    <row r="77" spans="1:11">
      <c r="A77" s="72" t="s">
        <v>1</v>
      </c>
      <c r="B77" s="72" t="s">
        <v>33</v>
      </c>
      <c r="C77" s="72" t="s">
        <v>34</v>
      </c>
      <c r="D77" s="26" t="s">
        <v>35</v>
      </c>
      <c r="E77" s="26" t="s">
        <v>36</v>
      </c>
      <c r="F77" s="26" t="s">
        <v>37</v>
      </c>
      <c r="G77" s="26" t="s">
        <v>38</v>
      </c>
      <c r="H77" s="26" t="s">
        <v>39</v>
      </c>
    </row>
    <row r="78" spans="1:11">
      <c r="A78" s="27">
        <v>1</v>
      </c>
      <c r="B78" s="36">
        <v>100000076462</v>
      </c>
      <c r="C78" s="27">
        <v>0</v>
      </c>
      <c r="D78" s="29" t="s">
        <v>1235</v>
      </c>
      <c r="E78" s="29" t="s">
        <v>1236</v>
      </c>
      <c r="F78" s="30">
        <v>242390.08</v>
      </c>
      <c r="G78" s="30">
        <v>-242389.08</v>
      </c>
      <c r="H78" s="37">
        <v>1</v>
      </c>
    </row>
    <row r="79" spans="1:11">
      <c r="A79" s="27">
        <v>2</v>
      </c>
      <c r="B79" s="36">
        <v>100000138373</v>
      </c>
      <c r="C79" s="27">
        <v>0</v>
      </c>
      <c r="D79" s="29" t="s">
        <v>1109</v>
      </c>
      <c r="E79" s="29" t="s">
        <v>1237</v>
      </c>
      <c r="F79" s="30">
        <v>12351.01</v>
      </c>
      <c r="G79" s="30">
        <v>-12350.01</v>
      </c>
      <c r="H79" s="37">
        <v>1</v>
      </c>
    </row>
    <row r="80" spans="1:11">
      <c r="A80" s="27">
        <v>3</v>
      </c>
      <c r="B80" s="36">
        <v>100000138376</v>
      </c>
      <c r="C80" s="27">
        <v>0</v>
      </c>
      <c r="D80" s="29" t="s">
        <v>1109</v>
      </c>
      <c r="E80" s="29" t="s">
        <v>1236</v>
      </c>
      <c r="F80" s="30">
        <v>262150</v>
      </c>
      <c r="G80" s="30">
        <v>-262149</v>
      </c>
      <c r="H80" s="37">
        <v>1</v>
      </c>
    </row>
    <row r="81" spans="1:11">
      <c r="A81" s="269" t="s">
        <v>457</v>
      </c>
      <c r="B81" s="269"/>
      <c r="C81" s="269"/>
      <c r="D81" s="269"/>
      <c r="E81" s="269"/>
      <c r="F81" s="32">
        <f>SUM(F78:F80)</f>
        <v>516891.08999999997</v>
      </c>
      <c r="G81" s="32">
        <f t="shared" ref="G81:H81" si="14">SUM(G78:G80)</f>
        <v>-516888.08999999997</v>
      </c>
      <c r="H81" s="32">
        <f t="shared" si="14"/>
        <v>3</v>
      </c>
    </row>
    <row r="82" spans="1:11">
      <c r="A82" s="269" t="s">
        <v>56</v>
      </c>
      <c r="B82" s="269"/>
      <c r="C82" s="269"/>
      <c r="D82" s="269"/>
      <c r="E82" s="269"/>
      <c r="F82" s="32">
        <f>F81+F74</f>
        <v>2316891.09</v>
      </c>
      <c r="G82" s="32">
        <f t="shared" ref="G82:H82" si="15">G81+G74</f>
        <v>-1086464.5499999998</v>
      </c>
      <c r="H82" s="32">
        <f t="shared" si="15"/>
        <v>1230426.54</v>
      </c>
      <c r="I82" s="8">
        <v>2316891.09</v>
      </c>
      <c r="J82" s="8">
        <v>-1086464.55</v>
      </c>
      <c r="K82" s="8">
        <v>1230426.54</v>
      </c>
    </row>
    <row r="83" spans="1:11">
      <c r="I83" s="8">
        <f>I82-F82</f>
        <v>0</v>
      </c>
      <c r="J83" s="8">
        <f t="shared" ref="J83:K83" si="16">J82-G82</f>
        <v>0</v>
      </c>
      <c r="K83" s="8">
        <f t="shared" si="16"/>
        <v>0</v>
      </c>
    </row>
    <row r="86" spans="1:11">
      <c r="A86" s="23" t="s">
        <v>521</v>
      </c>
    </row>
    <row r="87" spans="1:11">
      <c r="A87" s="72" t="s">
        <v>1</v>
      </c>
      <c r="B87" s="72" t="s">
        <v>33</v>
      </c>
      <c r="C87" s="72" t="s">
        <v>34</v>
      </c>
      <c r="D87" s="26" t="s">
        <v>35</v>
      </c>
      <c r="E87" s="26" t="s">
        <v>36</v>
      </c>
      <c r="F87" s="26" t="s">
        <v>37</v>
      </c>
      <c r="G87" s="26" t="s">
        <v>38</v>
      </c>
      <c r="H87" s="26" t="s">
        <v>39</v>
      </c>
    </row>
    <row r="88" spans="1:11">
      <c r="A88" s="27">
        <v>1</v>
      </c>
      <c r="B88" s="36">
        <v>100000160733</v>
      </c>
      <c r="C88" s="27">
        <v>0</v>
      </c>
      <c r="D88" s="29" t="s">
        <v>1238</v>
      </c>
      <c r="E88" s="29" t="s">
        <v>1239</v>
      </c>
      <c r="F88" s="30">
        <v>27990</v>
      </c>
      <c r="G88" s="30">
        <v>-22737.08</v>
      </c>
      <c r="H88" s="30">
        <v>5252.92</v>
      </c>
    </row>
    <row r="89" spans="1:11">
      <c r="A89" s="269" t="s">
        <v>521</v>
      </c>
      <c r="B89" s="269"/>
      <c r="C89" s="269"/>
      <c r="D89" s="269"/>
      <c r="E89" s="269"/>
      <c r="F89" s="32">
        <f>SUM(F88)</f>
        <v>27990</v>
      </c>
      <c r="G89" s="32">
        <f t="shared" ref="G89:H89" si="17">SUM(G88)</f>
        <v>-22737.08</v>
      </c>
      <c r="H89" s="32">
        <f t="shared" si="17"/>
        <v>5252.92</v>
      </c>
    </row>
    <row r="91" spans="1:11">
      <c r="A91" s="23" t="s">
        <v>541</v>
      </c>
    </row>
    <row r="92" spans="1:11">
      <c r="A92" s="72" t="s">
        <v>1</v>
      </c>
      <c r="B92" s="72" t="s">
        <v>33</v>
      </c>
      <c r="C92" s="72" t="s">
        <v>34</v>
      </c>
      <c r="D92" s="26" t="s">
        <v>35</v>
      </c>
      <c r="E92" s="26" t="s">
        <v>36</v>
      </c>
      <c r="F92" s="26" t="s">
        <v>37</v>
      </c>
      <c r="G92" s="26" t="s">
        <v>38</v>
      </c>
      <c r="H92" s="26" t="s">
        <v>39</v>
      </c>
    </row>
    <row r="93" spans="1:11">
      <c r="A93" s="27">
        <v>1</v>
      </c>
      <c r="B93" s="36">
        <v>100000072841</v>
      </c>
      <c r="C93" s="27">
        <v>0</v>
      </c>
      <c r="D93" s="29" t="s">
        <v>1167</v>
      </c>
      <c r="E93" s="29" t="s">
        <v>238</v>
      </c>
      <c r="F93" s="30">
        <v>53000</v>
      </c>
      <c r="G93" s="30">
        <v>-52999</v>
      </c>
      <c r="H93" s="37">
        <v>1</v>
      </c>
    </row>
    <row r="94" spans="1:11">
      <c r="A94" s="27">
        <v>2</v>
      </c>
      <c r="B94" s="36">
        <v>100000138378</v>
      </c>
      <c r="C94" s="27">
        <v>0</v>
      </c>
      <c r="D94" s="29" t="s">
        <v>1109</v>
      </c>
      <c r="E94" s="29" t="s">
        <v>1240</v>
      </c>
      <c r="F94" s="30">
        <v>85604.28</v>
      </c>
      <c r="G94" s="30">
        <v>-85603.28</v>
      </c>
      <c r="H94" s="37">
        <v>1</v>
      </c>
    </row>
    <row r="95" spans="1:11">
      <c r="A95" s="27">
        <v>3</v>
      </c>
      <c r="B95" s="36">
        <v>100000138379</v>
      </c>
      <c r="C95" s="27">
        <v>0</v>
      </c>
      <c r="D95" s="29" t="s">
        <v>1109</v>
      </c>
      <c r="E95" s="29" t="s">
        <v>1241</v>
      </c>
      <c r="F95" s="30">
        <v>280706.53999999998</v>
      </c>
      <c r="G95" s="30">
        <v>-280705.53999999998</v>
      </c>
      <c r="H95" s="37">
        <v>1</v>
      </c>
    </row>
    <row r="96" spans="1:11">
      <c r="A96" s="269" t="s">
        <v>541</v>
      </c>
      <c r="B96" s="269"/>
      <c r="C96" s="269"/>
      <c r="D96" s="269"/>
      <c r="E96" s="269"/>
      <c r="F96" s="32">
        <f>SUM(F93:F95)</f>
        <v>419310.81999999995</v>
      </c>
      <c r="G96" s="32">
        <f t="shared" ref="G96:H96" si="18">SUM(G93:G95)</f>
        <v>-419307.81999999995</v>
      </c>
      <c r="H96" s="32">
        <f t="shared" si="18"/>
        <v>3</v>
      </c>
    </row>
    <row r="97" spans="1:11">
      <c r="A97" s="269" t="s">
        <v>56</v>
      </c>
      <c r="B97" s="269"/>
      <c r="C97" s="269"/>
      <c r="D97" s="269"/>
      <c r="E97" s="269"/>
      <c r="F97" s="32">
        <f>F96+F89</f>
        <v>447300.81999999995</v>
      </c>
      <c r="G97" s="32">
        <f t="shared" ref="G97:H97" si="19">G96+G89</f>
        <v>-442044.89999999997</v>
      </c>
      <c r="H97" s="32">
        <f t="shared" si="19"/>
        <v>5255.92</v>
      </c>
      <c r="I97" s="8">
        <v>447300.82</v>
      </c>
      <c r="J97" s="8">
        <v>-442044.9</v>
      </c>
      <c r="K97" s="8">
        <v>5255.92</v>
      </c>
    </row>
    <row r="98" spans="1:11">
      <c r="I98" s="8">
        <f>I97-F97</f>
        <v>0</v>
      </c>
      <c r="J98" s="8">
        <f t="shared" ref="J98:K98" si="20">J97-G97</f>
        <v>0</v>
      </c>
      <c r="K98" s="8">
        <f t="shared" si="20"/>
        <v>0</v>
      </c>
    </row>
    <row r="101" spans="1:11">
      <c r="A101" s="23" t="s">
        <v>703</v>
      </c>
    </row>
    <row r="102" spans="1:11">
      <c r="A102" s="72" t="s">
        <v>1</v>
      </c>
      <c r="B102" s="72" t="s">
        <v>33</v>
      </c>
      <c r="C102" s="72" t="s">
        <v>34</v>
      </c>
      <c r="D102" s="26" t="s">
        <v>35</v>
      </c>
      <c r="E102" s="26" t="s">
        <v>36</v>
      </c>
      <c r="F102" s="26" t="s">
        <v>37</v>
      </c>
      <c r="G102" s="26" t="s">
        <v>38</v>
      </c>
      <c r="H102" s="26" t="s">
        <v>39</v>
      </c>
    </row>
    <row r="103" spans="1:11">
      <c r="A103" s="27">
        <v>1</v>
      </c>
      <c r="B103" s="36">
        <v>100000113602</v>
      </c>
      <c r="C103" s="27">
        <v>0</v>
      </c>
      <c r="D103" s="29" t="s">
        <v>1242</v>
      </c>
      <c r="E103" s="29" t="s">
        <v>1243</v>
      </c>
      <c r="F103" s="30">
        <v>20000</v>
      </c>
      <c r="G103" s="30">
        <v>-19999</v>
      </c>
      <c r="H103" s="37">
        <v>1</v>
      </c>
    </row>
    <row r="104" spans="1:11">
      <c r="A104" s="27">
        <v>2</v>
      </c>
      <c r="B104" s="36">
        <v>100000113603</v>
      </c>
      <c r="C104" s="27">
        <v>0</v>
      </c>
      <c r="D104" s="29" t="s">
        <v>1242</v>
      </c>
      <c r="E104" s="29" t="s">
        <v>1243</v>
      </c>
      <c r="F104" s="30">
        <v>20000</v>
      </c>
      <c r="G104" s="30">
        <v>-19999</v>
      </c>
      <c r="H104" s="37">
        <v>1</v>
      </c>
    </row>
    <row r="105" spans="1:11">
      <c r="A105" s="27">
        <v>3</v>
      </c>
      <c r="B105" s="36">
        <v>100000113604</v>
      </c>
      <c r="C105" s="27">
        <v>0</v>
      </c>
      <c r="D105" s="29" t="s">
        <v>1242</v>
      </c>
      <c r="E105" s="29" t="s">
        <v>1244</v>
      </c>
      <c r="F105" s="30">
        <v>20000</v>
      </c>
      <c r="G105" s="30">
        <v>-19999</v>
      </c>
      <c r="H105" s="37">
        <v>1</v>
      </c>
    </row>
    <row r="106" spans="1:11">
      <c r="A106" s="27">
        <v>4</v>
      </c>
      <c r="B106" s="36">
        <v>100000113605</v>
      </c>
      <c r="C106" s="27">
        <v>0</v>
      </c>
      <c r="D106" s="29" t="s">
        <v>1242</v>
      </c>
      <c r="E106" s="29" t="s">
        <v>1244</v>
      </c>
      <c r="F106" s="30">
        <v>20000</v>
      </c>
      <c r="G106" s="30">
        <v>-19999</v>
      </c>
      <c r="H106" s="37">
        <v>1</v>
      </c>
    </row>
    <row r="107" spans="1:11">
      <c r="A107" s="27">
        <v>5</v>
      </c>
      <c r="B107" s="36">
        <v>100000113664</v>
      </c>
      <c r="C107" s="27">
        <v>0</v>
      </c>
      <c r="D107" s="29" t="s">
        <v>1242</v>
      </c>
      <c r="E107" s="29" t="s">
        <v>1245</v>
      </c>
      <c r="F107" s="30">
        <v>5000</v>
      </c>
      <c r="G107" s="30">
        <v>-4999</v>
      </c>
      <c r="H107" s="37">
        <v>1</v>
      </c>
    </row>
    <row r="108" spans="1:11">
      <c r="A108" s="27">
        <v>6</v>
      </c>
      <c r="B108" s="36">
        <v>100000113665</v>
      </c>
      <c r="C108" s="27">
        <v>0</v>
      </c>
      <c r="D108" s="29" t="s">
        <v>1242</v>
      </c>
      <c r="E108" s="29" t="s">
        <v>1245</v>
      </c>
      <c r="F108" s="30">
        <v>5000</v>
      </c>
      <c r="G108" s="30">
        <v>-4999</v>
      </c>
      <c r="H108" s="37">
        <v>1</v>
      </c>
    </row>
    <row r="109" spans="1:11">
      <c r="A109" s="27">
        <v>7</v>
      </c>
      <c r="B109" s="36">
        <v>100000113666</v>
      </c>
      <c r="C109" s="27">
        <v>0</v>
      </c>
      <c r="D109" s="29" t="s">
        <v>1242</v>
      </c>
      <c r="E109" s="29" t="s">
        <v>1245</v>
      </c>
      <c r="F109" s="30">
        <v>5000</v>
      </c>
      <c r="G109" s="30">
        <v>-4999</v>
      </c>
      <c r="H109" s="37">
        <v>1</v>
      </c>
    </row>
    <row r="110" spans="1:11">
      <c r="A110" s="27">
        <v>8</v>
      </c>
      <c r="B110" s="36">
        <v>100000113667</v>
      </c>
      <c r="C110" s="27">
        <v>0</v>
      </c>
      <c r="D110" s="29" t="s">
        <v>1242</v>
      </c>
      <c r="E110" s="29" t="s">
        <v>1245</v>
      </c>
      <c r="F110" s="30">
        <v>5000</v>
      </c>
      <c r="G110" s="30">
        <v>-4999</v>
      </c>
      <c r="H110" s="37">
        <v>1</v>
      </c>
    </row>
    <row r="111" spans="1:11">
      <c r="A111" s="27">
        <v>9</v>
      </c>
      <c r="B111" s="36">
        <v>100000113668</v>
      </c>
      <c r="C111" s="27">
        <v>0</v>
      </c>
      <c r="D111" s="29" t="s">
        <v>1242</v>
      </c>
      <c r="E111" s="29" t="s">
        <v>1245</v>
      </c>
      <c r="F111" s="30">
        <v>5000</v>
      </c>
      <c r="G111" s="30">
        <v>-4999</v>
      </c>
      <c r="H111" s="37">
        <v>1</v>
      </c>
    </row>
    <row r="112" spans="1:11">
      <c r="A112" s="27">
        <v>10</v>
      </c>
      <c r="B112" s="36">
        <v>100000113669</v>
      </c>
      <c r="C112" s="27">
        <v>0</v>
      </c>
      <c r="D112" s="29" t="s">
        <v>1242</v>
      </c>
      <c r="E112" s="29" t="s">
        <v>1245</v>
      </c>
      <c r="F112" s="30">
        <v>5000</v>
      </c>
      <c r="G112" s="30">
        <v>-4999</v>
      </c>
      <c r="H112" s="37">
        <v>1</v>
      </c>
    </row>
    <row r="113" spans="1:11">
      <c r="A113" s="27">
        <v>11</v>
      </c>
      <c r="B113" s="36">
        <v>100000113670</v>
      </c>
      <c r="C113" s="27">
        <v>0</v>
      </c>
      <c r="D113" s="29" t="s">
        <v>1242</v>
      </c>
      <c r="E113" s="29" t="s">
        <v>1245</v>
      </c>
      <c r="F113" s="30">
        <v>5000</v>
      </c>
      <c r="G113" s="30">
        <v>-4999</v>
      </c>
      <c r="H113" s="37">
        <v>1</v>
      </c>
    </row>
    <row r="114" spans="1:11">
      <c r="A114" s="27">
        <v>12</v>
      </c>
      <c r="B114" s="36">
        <v>100000113671</v>
      </c>
      <c r="C114" s="27">
        <v>0</v>
      </c>
      <c r="D114" s="29" t="s">
        <v>1242</v>
      </c>
      <c r="E114" s="29" t="s">
        <v>1245</v>
      </c>
      <c r="F114" s="30">
        <v>5000</v>
      </c>
      <c r="G114" s="30">
        <v>-4999</v>
      </c>
      <c r="H114" s="37">
        <v>1</v>
      </c>
    </row>
    <row r="115" spans="1:11">
      <c r="A115" s="27">
        <v>13</v>
      </c>
      <c r="B115" s="36">
        <v>100000113672</v>
      </c>
      <c r="C115" s="27">
        <v>0</v>
      </c>
      <c r="D115" s="29" t="s">
        <v>1242</v>
      </c>
      <c r="E115" s="29" t="s">
        <v>1245</v>
      </c>
      <c r="F115" s="30">
        <v>5000</v>
      </c>
      <c r="G115" s="30">
        <v>-4999</v>
      </c>
      <c r="H115" s="37">
        <v>1</v>
      </c>
    </row>
    <row r="116" spans="1:11">
      <c r="A116" s="27">
        <v>14</v>
      </c>
      <c r="B116" s="36">
        <v>100000113673</v>
      </c>
      <c r="C116" s="27">
        <v>0</v>
      </c>
      <c r="D116" s="29" t="s">
        <v>1242</v>
      </c>
      <c r="E116" s="29" t="s">
        <v>1245</v>
      </c>
      <c r="F116" s="30">
        <v>5000</v>
      </c>
      <c r="G116" s="30">
        <v>-4999</v>
      </c>
      <c r="H116" s="37">
        <v>1</v>
      </c>
    </row>
    <row r="117" spans="1:11">
      <c r="A117" s="27">
        <v>15</v>
      </c>
      <c r="B117" s="36">
        <v>100000113674</v>
      </c>
      <c r="C117" s="27">
        <v>0</v>
      </c>
      <c r="D117" s="29" t="s">
        <v>1242</v>
      </c>
      <c r="E117" s="29" t="s">
        <v>1245</v>
      </c>
      <c r="F117" s="30">
        <v>5000</v>
      </c>
      <c r="G117" s="30">
        <v>-4999</v>
      </c>
      <c r="H117" s="37">
        <v>1</v>
      </c>
    </row>
    <row r="118" spans="1:11">
      <c r="A118" s="27">
        <v>16</v>
      </c>
      <c r="B118" s="36">
        <v>100000113675</v>
      </c>
      <c r="C118" s="27">
        <v>0</v>
      </c>
      <c r="D118" s="29" t="s">
        <v>1242</v>
      </c>
      <c r="E118" s="29" t="s">
        <v>1245</v>
      </c>
      <c r="F118" s="30">
        <v>5000</v>
      </c>
      <c r="G118" s="30">
        <v>-4999</v>
      </c>
      <c r="H118" s="37">
        <v>1</v>
      </c>
    </row>
    <row r="119" spans="1:11">
      <c r="A119" s="27">
        <v>17</v>
      </c>
      <c r="B119" s="36">
        <v>100000138381</v>
      </c>
      <c r="C119" s="27">
        <v>0</v>
      </c>
      <c r="D119" s="29" t="s">
        <v>1109</v>
      </c>
      <c r="E119" s="29" t="s">
        <v>1246</v>
      </c>
      <c r="F119" s="30">
        <v>19980.61</v>
      </c>
      <c r="G119" s="30">
        <v>-19979.61</v>
      </c>
      <c r="H119" s="37">
        <v>1</v>
      </c>
    </row>
    <row r="120" spans="1:11">
      <c r="A120" s="269" t="s">
        <v>703</v>
      </c>
      <c r="B120" s="269"/>
      <c r="C120" s="269"/>
      <c r="D120" s="269"/>
      <c r="E120" s="269"/>
      <c r="F120" s="32">
        <f>SUM(F103:F119)</f>
        <v>159980.60999999999</v>
      </c>
      <c r="G120" s="32">
        <f t="shared" ref="G120:H120" si="21">SUM(G103:G119)</f>
        <v>-159963.60999999999</v>
      </c>
      <c r="H120" s="32">
        <f t="shared" si="21"/>
        <v>17</v>
      </c>
      <c r="I120" s="8">
        <v>159980.60999999999</v>
      </c>
      <c r="J120" s="8">
        <v>-159963.60999999999</v>
      </c>
      <c r="K120" s="38">
        <v>17</v>
      </c>
    </row>
    <row r="121" spans="1:11">
      <c r="I121" s="8">
        <f>I120-F120</f>
        <v>0</v>
      </c>
      <c r="J121" s="8">
        <f t="shared" ref="J121:K121" si="22">J120-G120</f>
        <v>0</v>
      </c>
      <c r="K121" s="8">
        <f t="shared" si="22"/>
        <v>0</v>
      </c>
    </row>
    <row r="127" spans="1:11">
      <c r="A127" s="25" t="s">
        <v>1199</v>
      </c>
      <c r="B127" s="25" t="s">
        <v>1200</v>
      </c>
      <c r="F127" s="8">
        <v>73013362.819999993</v>
      </c>
      <c r="G127" s="8">
        <v>-14544468.43</v>
      </c>
      <c r="H127" s="8">
        <v>58468894.390000001</v>
      </c>
    </row>
    <row r="129" spans="1:8">
      <c r="A129" s="25" t="s">
        <v>1201</v>
      </c>
      <c r="B129" s="25" t="s">
        <v>1247</v>
      </c>
      <c r="F129" s="8">
        <v>73013362.819999993</v>
      </c>
      <c r="G129" s="8">
        <v>-14544468.43</v>
      </c>
      <c r="H129" s="8">
        <v>58468894.390000001</v>
      </c>
    </row>
    <row r="131" spans="1:8">
      <c r="A131" s="25" t="s">
        <v>1203</v>
      </c>
      <c r="B131" s="25" t="s">
        <v>1204</v>
      </c>
      <c r="F131" s="8">
        <v>73013362.819999993</v>
      </c>
      <c r="G131" s="8">
        <v>-14544468.43</v>
      </c>
      <c r="H131" s="8">
        <v>58468894.390000001</v>
      </c>
    </row>
  </sheetData>
  <mergeCells count="17">
    <mergeCell ref="A81:E81"/>
    <mergeCell ref="A1:H1"/>
    <mergeCell ref="A5:E5"/>
    <mergeCell ref="A12:E12"/>
    <mergeCell ref="A19:E19"/>
    <mergeCell ref="A36:E36"/>
    <mergeCell ref="A46:E46"/>
    <mergeCell ref="A47:E47"/>
    <mergeCell ref="A56:E56"/>
    <mergeCell ref="A66:E66"/>
    <mergeCell ref="A67:E67"/>
    <mergeCell ref="A74:E74"/>
    <mergeCell ref="A82:E82"/>
    <mergeCell ref="A89:E89"/>
    <mergeCell ref="A96:E96"/>
    <mergeCell ref="A97:E97"/>
    <mergeCell ref="A120:E120"/>
  </mergeCells>
  <pageMargins left="0.7" right="0.7" top="0.75" bottom="0.75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K28"/>
  <sheetViews>
    <sheetView view="pageBreakPreview" zoomScale="60" zoomScaleNormal="100" workbookViewId="0">
      <selection activeCell="G3" sqref="G3"/>
    </sheetView>
  </sheetViews>
  <sheetFormatPr defaultRowHeight="21"/>
  <cols>
    <col min="1" max="1" width="5.140625" style="1" customWidth="1"/>
    <col min="2" max="2" width="22.5703125" style="6" customWidth="1"/>
    <col min="3" max="5" width="10.5703125" style="3" customWidth="1"/>
    <col min="6" max="7" width="16.5703125" style="9" customWidth="1"/>
    <col min="8" max="8" width="14.42578125" style="1" bestFit="1" customWidth="1"/>
    <col min="9" max="9" width="9" style="1"/>
    <col min="10" max="10" width="18.42578125" style="1" bestFit="1" customWidth="1"/>
    <col min="11" max="11" width="13.42578125" style="1" bestFit="1" customWidth="1"/>
    <col min="12" max="256" width="9" style="1"/>
    <col min="257" max="257" width="5.140625" style="1" customWidth="1"/>
    <col min="258" max="258" width="22.5703125" style="1" customWidth="1"/>
    <col min="259" max="261" width="10.5703125" style="1" customWidth="1"/>
    <col min="262" max="263" width="16.5703125" style="1" customWidth="1"/>
    <col min="264" max="264" width="14.42578125" style="1" bestFit="1" customWidth="1"/>
    <col min="265" max="265" width="9" style="1"/>
    <col min="266" max="266" width="18.42578125" style="1" bestFit="1" customWidth="1"/>
    <col min="267" max="267" width="13.42578125" style="1" bestFit="1" customWidth="1"/>
    <col min="268" max="512" width="9" style="1"/>
    <col min="513" max="513" width="5.140625" style="1" customWidth="1"/>
    <col min="514" max="514" width="22.5703125" style="1" customWidth="1"/>
    <col min="515" max="517" width="10.5703125" style="1" customWidth="1"/>
    <col min="518" max="519" width="16.5703125" style="1" customWidth="1"/>
    <col min="520" max="520" width="14.42578125" style="1" bestFit="1" customWidth="1"/>
    <col min="521" max="521" width="9" style="1"/>
    <col min="522" max="522" width="18.42578125" style="1" bestFit="1" customWidth="1"/>
    <col min="523" max="523" width="13.42578125" style="1" bestFit="1" customWidth="1"/>
    <col min="524" max="768" width="9" style="1"/>
    <col min="769" max="769" width="5.140625" style="1" customWidth="1"/>
    <col min="770" max="770" width="22.5703125" style="1" customWidth="1"/>
    <col min="771" max="773" width="10.5703125" style="1" customWidth="1"/>
    <col min="774" max="775" width="16.5703125" style="1" customWidth="1"/>
    <col min="776" max="776" width="14.42578125" style="1" bestFit="1" customWidth="1"/>
    <col min="777" max="777" width="9" style="1"/>
    <col min="778" max="778" width="18.42578125" style="1" bestFit="1" customWidth="1"/>
    <col min="779" max="779" width="13.42578125" style="1" bestFit="1" customWidth="1"/>
    <col min="780" max="1024" width="9" style="1"/>
    <col min="1025" max="1025" width="5.140625" style="1" customWidth="1"/>
    <col min="1026" max="1026" width="22.5703125" style="1" customWidth="1"/>
    <col min="1027" max="1029" width="10.5703125" style="1" customWidth="1"/>
    <col min="1030" max="1031" width="16.5703125" style="1" customWidth="1"/>
    <col min="1032" max="1032" width="14.42578125" style="1" bestFit="1" customWidth="1"/>
    <col min="1033" max="1033" width="9" style="1"/>
    <col min="1034" max="1034" width="18.42578125" style="1" bestFit="1" customWidth="1"/>
    <col min="1035" max="1035" width="13.42578125" style="1" bestFit="1" customWidth="1"/>
    <col min="1036" max="1280" width="9" style="1"/>
    <col min="1281" max="1281" width="5.140625" style="1" customWidth="1"/>
    <col min="1282" max="1282" width="22.5703125" style="1" customWidth="1"/>
    <col min="1283" max="1285" width="10.5703125" style="1" customWidth="1"/>
    <col min="1286" max="1287" width="16.5703125" style="1" customWidth="1"/>
    <col min="1288" max="1288" width="14.42578125" style="1" bestFit="1" customWidth="1"/>
    <col min="1289" max="1289" width="9" style="1"/>
    <col min="1290" max="1290" width="18.42578125" style="1" bestFit="1" customWidth="1"/>
    <col min="1291" max="1291" width="13.42578125" style="1" bestFit="1" customWidth="1"/>
    <col min="1292" max="1536" width="9" style="1"/>
    <col min="1537" max="1537" width="5.140625" style="1" customWidth="1"/>
    <col min="1538" max="1538" width="22.5703125" style="1" customWidth="1"/>
    <col min="1539" max="1541" width="10.5703125" style="1" customWidth="1"/>
    <col min="1542" max="1543" width="16.5703125" style="1" customWidth="1"/>
    <col min="1544" max="1544" width="14.42578125" style="1" bestFit="1" customWidth="1"/>
    <col min="1545" max="1545" width="9" style="1"/>
    <col min="1546" max="1546" width="18.42578125" style="1" bestFit="1" customWidth="1"/>
    <col min="1547" max="1547" width="13.42578125" style="1" bestFit="1" customWidth="1"/>
    <col min="1548" max="1792" width="9" style="1"/>
    <col min="1793" max="1793" width="5.140625" style="1" customWidth="1"/>
    <col min="1794" max="1794" width="22.5703125" style="1" customWidth="1"/>
    <col min="1795" max="1797" width="10.5703125" style="1" customWidth="1"/>
    <col min="1798" max="1799" width="16.5703125" style="1" customWidth="1"/>
    <col min="1800" max="1800" width="14.42578125" style="1" bestFit="1" customWidth="1"/>
    <col min="1801" max="1801" width="9" style="1"/>
    <col min="1802" max="1802" width="18.42578125" style="1" bestFit="1" customWidth="1"/>
    <col min="1803" max="1803" width="13.42578125" style="1" bestFit="1" customWidth="1"/>
    <col min="1804" max="2048" width="9" style="1"/>
    <col min="2049" max="2049" width="5.140625" style="1" customWidth="1"/>
    <col min="2050" max="2050" width="22.5703125" style="1" customWidth="1"/>
    <col min="2051" max="2053" width="10.5703125" style="1" customWidth="1"/>
    <col min="2054" max="2055" width="16.5703125" style="1" customWidth="1"/>
    <col min="2056" max="2056" width="14.42578125" style="1" bestFit="1" customWidth="1"/>
    <col min="2057" max="2057" width="9" style="1"/>
    <col min="2058" max="2058" width="18.42578125" style="1" bestFit="1" customWidth="1"/>
    <col min="2059" max="2059" width="13.42578125" style="1" bestFit="1" customWidth="1"/>
    <col min="2060" max="2304" width="9" style="1"/>
    <col min="2305" max="2305" width="5.140625" style="1" customWidth="1"/>
    <col min="2306" max="2306" width="22.5703125" style="1" customWidth="1"/>
    <col min="2307" max="2309" width="10.5703125" style="1" customWidth="1"/>
    <col min="2310" max="2311" width="16.5703125" style="1" customWidth="1"/>
    <col min="2312" max="2312" width="14.42578125" style="1" bestFit="1" customWidth="1"/>
    <col min="2313" max="2313" width="9" style="1"/>
    <col min="2314" max="2314" width="18.42578125" style="1" bestFit="1" customWidth="1"/>
    <col min="2315" max="2315" width="13.42578125" style="1" bestFit="1" customWidth="1"/>
    <col min="2316" max="2560" width="9" style="1"/>
    <col min="2561" max="2561" width="5.140625" style="1" customWidth="1"/>
    <col min="2562" max="2562" width="22.5703125" style="1" customWidth="1"/>
    <col min="2563" max="2565" width="10.5703125" style="1" customWidth="1"/>
    <col min="2566" max="2567" width="16.5703125" style="1" customWidth="1"/>
    <col min="2568" max="2568" width="14.42578125" style="1" bestFit="1" customWidth="1"/>
    <col min="2569" max="2569" width="9" style="1"/>
    <col min="2570" max="2570" width="18.42578125" style="1" bestFit="1" customWidth="1"/>
    <col min="2571" max="2571" width="13.42578125" style="1" bestFit="1" customWidth="1"/>
    <col min="2572" max="2816" width="9" style="1"/>
    <col min="2817" max="2817" width="5.140625" style="1" customWidth="1"/>
    <col min="2818" max="2818" width="22.5703125" style="1" customWidth="1"/>
    <col min="2819" max="2821" width="10.5703125" style="1" customWidth="1"/>
    <col min="2822" max="2823" width="16.5703125" style="1" customWidth="1"/>
    <col min="2824" max="2824" width="14.42578125" style="1" bestFit="1" customWidth="1"/>
    <col min="2825" max="2825" width="9" style="1"/>
    <col min="2826" max="2826" width="18.42578125" style="1" bestFit="1" customWidth="1"/>
    <col min="2827" max="2827" width="13.42578125" style="1" bestFit="1" customWidth="1"/>
    <col min="2828" max="3072" width="9" style="1"/>
    <col min="3073" max="3073" width="5.140625" style="1" customWidth="1"/>
    <col min="3074" max="3074" width="22.5703125" style="1" customWidth="1"/>
    <col min="3075" max="3077" width="10.5703125" style="1" customWidth="1"/>
    <col min="3078" max="3079" width="16.5703125" style="1" customWidth="1"/>
    <col min="3080" max="3080" width="14.42578125" style="1" bestFit="1" customWidth="1"/>
    <col min="3081" max="3081" width="9" style="1"/>
    <col min="3082" max="3082" width="18.42578125" style="1" bestFit="1" customWidth="1"/>
    <col min="3083" max="3083" width="13.42578125" style="1" bestFit="1" customWidth="1"/>
    <col min="3084" max="3328" width="9" style="1"/>
    <col min="3329" max="3329" width="5.140625" style="1" customWidth="1"/>
    <col min="3330" max="3330" width="22.5703125" style="1" customWidth="1"/>
    <col min="3331" max="3333" width="10.5703125" style="1" customWidth="1"/>
    <col min="3334" max="3335" width="16.5703125" style="1" customWidth="1"/>
    <col min="3336" max="3336" width="14.42578125" style="1" bestFit="1" customWidth="1"/>
    <col min="3337" max="3337" width="9" style="1"/>
    <col min="3338" max="3338" width="18.42578125" style="1" bestFit="1" customWidth="1"/>
    <col min="3339" max="3339" width="13.42578125" style="1" bestFit="1" customWidth="1"/>
    <col min="3340" max="3584" width="9" style="1"/>
    <col min="3585" max="3585" width="5.140625" style="1" customWidth="1"/>
    <col min="3586" max="3586" width="22.5703125" style="1" customWidth="1"/>
    <col min="3587" max="3589" width="10.5703125" style="1" customWidth="1"/>
    <col min="3590" max="3591" width="16.5703125" style="1" customWidth="1"/>
    <col min="3592" max="3592" width="14.42578125" style="1" bestFit="1" customWidth="1"/>
    <col min="3593" max="3593" width="9" style="1"/>
    <col min="3594" max="3594" width="18.42578125" style="1" bestFit="1" customWidth="1"/>
    <col min="3595" max="3595" width="13.42578125" style="1" bestFit="1" customWidth="1"/>
    <col min="3596" max="3840" width="9" style="1"/>
    <col min="3841" max="3841" width="5.140625" style="1" customWidth="1"/>
    <col min="3842" max="3842" width="22.5703125" style="1" customWidth="1"/>
    <col min="3843" max="3845" width="10.5703125" style="1" customWidth="1"/>
    <col min="3846" max="3847" width="16.5703125" style="1" customWidth="1"/>
    <col min="3848" max="3848" width="14.42578125" style="1" bestFit="1" customWidth="1"/>
    <col min="3849" max="3849" width="9" style="1"/>
    <col min="3850" max="3850" width="18.42578125" style="1" bestFit="1" customWidth="1"/>
    <col min="3851" max="3851" width="13.42578125" style="1" bestFit="1" customWidth="1"/>
    <col min="3852" max="4096" width="9" style="1"/>
    <col min="4097" max="4097" width="5.140625" style="1" customWidth="1"/>
    <col min="4098" max="4098" width="22.5703125" style="1" customWidth="1"/>
    <col min="4099" max="4101" width="10.5703125" style="1" customWidth="1"/>
    <col min="4102" max="4103" width="16.5703125" style="1" customWidth="1"/>
    <col min="4104" max="4104" width="14.42578125" style="1" bestFit="1" customWidth="1"/>
    <col min="4105" max="4105" width="9" style="1"/>
    <col min="4106" max="4106" width="18.42578125" style="1" bestFit="1" customWidth="1"/>
    <col min="4107" max="4107" width="13.42578125" style="1" bestFit="1" customWidth="1"/>
    <col min="4108" max="4352" width="9" style="1"/>
    <col min="4353" max="4353" width="5.140625" style="1" customWidth="1"/>
    <col min="4354" max="4354" width="22.5703125" style="1" customWidth="1"/>
    <col min="4355" max="4357" width="10.5703125" style="1" customWidth="1"/>
    <col min="4358" max="4359" width="16.5703125" style="1" customWidth="1"/>
    <col min="4360" max="4360" width="14.42578125" style="1" bestFit="1" customWidth="1"/>
    <col min="4361" max="4361" width="9" style="1"/>
    <col min="4362" max="4362" width="18.42578125" style="1" bestFit="1" customWidth="1"/>
    <col min="4363" max="4363" width="13.42578125" style="1" bestFit="1" customWidth="1"/>
    <col min="4364" max="4608" width="9" style="1"/>
    <col min="4609" max="4609" width="5.140625" style="1" customWidth="1"/>
    <col min="4610" max="4610" width="22.5703125" style="1" customWidth="1"/>
    <col min="4611" max="4613" width="10.5703125" style="1" customWidth="1"/>
    <col min="4614" max="4615" width="16.5703125" style="1" customWidth="1"/>
    <col min="4616" max="4616" width="14.42578125" style="1" bestFit="1" customWidth="1"/>
    <col min="4617" max="4617" width="9" style="1"/>
    <col min="4618" max="4618" width="18.42578125" style="1" bestFit="1" customWidth="1"/>
    <col min="4619" max="4619" width="13.42578125" style="1" bestFit="1" customWidth="1"/>
    <col min="4620" max="4864" width="9" style="1"/>
    <col min="4865" max="4865" width="5.140625" style="1" customWidth="1"/>
    <col min="4866" max="4866" width="22.5703125" style="1" customWidth="1"/>
    <col min="4867" max="4869" width="10.5703125" style="1" customWidth="1"/>
    <col min="4870" max="4871" width="16.5703125" style="1" customWidth="1"/>
    <col min="4872" max="4872" width="14.42578125" style="1" bestFit="1" customWidth="1"/>
    <col min="4873" max="4873" width="9" style="1"/>
    <col min="4874" max="4874" width="18.42578125" style="1" bestFit="1" customWidth="1"/>
    <col min="4875" max="4875" width="13.42578125" style="1" bestFit="1" customWidth="1"/>
    <col min="4876" max="5120" width="9" style="1"/>
    <col min="5121" max="5121" width="5.140625" style="1" customWidth="1"/>
    <col min="5122" max="5122" width="22.5703125" style="1" customWidth="1"/>
    <col min="5123" max="5125" width="10.5703125" style="1" customWidth="1"/>
    <col min="5126" max="5127" width="16.5703125" style="1" customWidth="1"/>
    <col min="5128" max="5128" width="14.42578125" style="1" bestFit="1" customWidth="1"/>
    <col min="5129" max="5129" width="9" style="1"/>
    <col min="5130" max="5130" width="18.42578125" style="1" bestFit="1" customWidth="1"/>
    <col min="5131" max="5131" width="13.42578125" style="1" bestFit="1" customWidth="1"/>
    <col min="5132" max="5376" width="9" style="1"/>
    <col min="5377" max="5377" width="5.140625" style="1" customWidth="1"/>
    <col min="5378" max="5378" width="22.5703125" style="1" customWidth="1"/>
    <col min="5379" max="5381" width="10.5703125" style="1" customWidth="1"/>
    <col min="5382" max="5383" width="16.5703125" style="1" customWidth="1"/>
    <col min="5384" max="5384" width="14.42578125" style="1" bestFit="1" customWidth="1"/>
    <col min="5385" max="5385" width="9" style="1"/>
    <col min="5386" max="5386" width="18.42578125" style="1" bestFit="1" customWidth="1"/>
    <col min="5387" max="5387" width="13.42578125" style="1" bestFit="1" customWidth="1"/>
    <col min="5388" max="5632" width="9" style="1"/>
    <col min="5633" max="5633" width="5.140625" style="1" customWidth="1"/>
    <col min="5634" max="5634" width="22.5703125" style="1" customWidth="1"/>
    <col min="5635" max="5637" width="10.5703125" style="1" customWidth="1"/>
    <col min="5638" max="5639" width="16.5703125" style="1" customWidth="1"/>
    <col min="5640" max="5640" width="14.42578125" style="1" bestFit="1" customWidth="1"/>
    <col min="5641" max="5641" width="9" style="1"/>
    <col min="5642" max="5642" width="18.42578125" style="1" bestFit="1" customWidth="1"/>
    <col min="5643" max="5643" width="13.42578125" style="1" bestFit="1" customWidth="1"/>
    <col min="5644" max="5888" width="9" style="1"/>
    <col min="5889" max="5889" width="5.140625" style="1" customWidth="1"/>
    <col min="5890" max="5890" width="22.5703125" style="1" customWidth="1"/>
    <col min="5891" max="5893" width="10.5703125" style="1" customWidth="1"/>
    <col min="5894" max="5895" width="16.5703125" style="1" customWidth="1"/>
    <col min="5896" max="5896" width="14.42578125" style="1" bestFit="1" customWidth="1"/>
    <col min="5897" max="5897" width="9" style="1"/>
    <col min="5898" max="5898" width="18.42578125" style="1" bestFit="1" customWidth="1"/>
    <col min="5899" max="5899" width="13.42578125" style="1" bestFit="1" customWidth="1"/>
    <col min="5900" max="6144" width="9" style="1"/>
    <col min="6145" max="6145" width="5.140625" style="1" customWidth="1"/>
    <col min="6146" max="6146" width="22.5703125" style="1" customWidth="1"/>
    <col min="6147" max="6149" width="10.5703125" style="1" customWidth="1"/>
    <col min="6150" max="6151" width="16.5703125" style="1" customWidth="1"/>
    <col min="6152" max="6152" width="14.42578125" style="1" bestFit="1" customWidth="1"/>
    <col min="6153" max="6153" width="9" style="1"/>
    <col min="6154" max="6154" width="18.42578125" style="1" bestFit="1" customWidth="1"/>
    <col min="6155" max="6155" width="13.42578125" style="1" bestFit="1" customWidth="1"/>
    <col min="6156" max="6400" width="9" style="1"/>
    <col min="6401" max="6401" width="5.140625" style="1" customWidth="1"/>
    <col min="6402" max="6402" width="22.5703125" style="1" customWidth="1"/>
    <col min="6403" max="6405" width="10.5703125" style="1" customWidth="1"/>
    <col min="6406" max="6407" width="16.5703125" style="1" customWidth="1"/>
    <col min="6408" max="6408" width="14.42578125" style="1" bestFit="1" customWidth="1"/>
    <col min="6409" max="6409" width="9" style="1"/>
    <col min="6410" max="6410" width="18.42578125" style="1" bestFit="1" customWidth="1"/>
    <col min="6411" max="6411" width="13.42578125" style="1" bestFit="1" customWidth="1"/>
    <col min="6412" max="6656" width="9" style="1"/>
    <col min="6657" max="6657" width="5.140625" style="1" customWidth="1"/>
    <col min="6658" max="6658" width="22.5703125" style="1" customWidth="1"/>
    <col min="6659" max="6661" width="10.5703125" style="1" customWidth="1"/>
    <col min="6662" max="6663" width="16.5703125" style="1" customWidth="1"/>
    <col min="6664" max="6664" width="14.42578125" style="1" bestFit="1" customWidth="1"/>
    <col min="6665" max="6665" width="9" style="1"/>
    <col min="6666" max="6666" width="18.42578125" style="1" bestFit="1" customWidth="1"/>
    <col min="6667" max="6667" width="13.42578125" style="1" bestFit="1" customWidth="1"/>
    <col min="6668" max="6912" width="9" style="1"/>
    <col min="6913" max="6913" width="5.140625" style="1" customWidth="1"/>
    <col min="6914" max="6914" width="22.5703125" style="1" customWidth="1"/>
    <col min="6915" max="6917" width="10.5703125" style="1" customWidth="1"/>
    <col min="6918" max="6919" width="16.5703125" style="1" customWidth="1"/>
    <col min="6920" max="6920" width="14.42578125" style="1" bestFit="1" customWidth="1"/>
    <col min="6921" max="6921" width="9" style="1"/>
    <col min="6922" max="6922" width="18.42578125" style="1" bestFit="1" customWidth="1"/>
    <col min="6923" max="6923" width="13.42578125" style="1" bestFit="1" customWidth="1"/>
    <col min="6924" max="7168" width="9" style="1"/>
    <col min="7169" max="7169" width="5.140625" style="1" customWidth="1"/>
    <col min="7170" max="7170" width="22.5703125" style="1" customWidth="1"/>
    <col min="7171" max="7173" width="10.5703125" style="1" customWidth="1"/>
    <col min="7174" max="7175" width="16.5703125" style="1" customWidth="1"/>
    <col min="7176" max="7176" width="14.42578125" style="1" bestFit="1" customWidth="1"/>
    <col min="7177" max="7177" width="9" style="1"/>
    <col min="7178" max="7178" width="18.42578125" style="1" bestFit="1" customWidth="1"/>
    <col min="7179" max="7179" width="13.42578125" style="1" bestFit="1" customWidth="1"/>
    <col min="7180" max="7424" width="9" style="1"/>
    <col min="7425" max="7425" width="5.140625" style="1" customWidth="1"/>
    <col min="7426" max="7426" width="22.5703125" style="1" customWidth="1"/>
    <col min="7427" max="7429" width="10.5703125" style="1" customWidth="1"/>
    <col min="7430" max="7431" width="16.5703125" style="1" customWidth="1"/>
    <col min="7432" max="7432" width="14.42578125" style="1" bestFit="1" customWidth="1"/>
    <col min="7433" max="7433" width="9" style="1"/>
    <col min="7434" max="7434" width="18.42578125" style="1" bestFit="1" customWidth="1"/>
    <col min="7435" max="7435" width="13.42578125" style="1" bestFit="1" customWidth="1"/>
    <col min="7436" max="7680" width="9" style="1"/>
    <col min="7681" max="7681" width="5.140625" style="1" customWidth="1"/>
    <col min="7682" max="7682" width="22.5703125" style="1" customWidth="1"/>
    <col min="7683" max="7685" width="10.5703125" style="1" customWidth="1"/>
    <col min="7686" max="7687" width="16.5703125" style="1" customWidth="1"/>
    <col min="7688" max="7688" width="14.42578125" style="1" bestFit="1" customWidth="1"/>
    <col min="7689" max="7689" width="9" style="1"/>
    <col min="7690" max="7690" width="18.42578125" style="1" bestFit="1" customWidth="1"/>
    <col min="7691" max="7691" width="13.42578125" style="1" bestFit="1" customWidth="1"/>
    <col min="7692" max="7936" width="9" style="1"/>
    <col min="7937" max="7937" width="5.140625" style="1" customWidth="1"/>
    <col min="7938" max="7938" width="22.5703125" style="1" customWidth="1"/>
    <col min="7939" max="7941" width="10.5703125" style="1" customWidth="1"/>
    <col min="7942" max="7943" width="16.5703125" style="1" customWidth="1"/>
    <col min="7944" max="7944" width="14.42578125" style="1" bestFit="1" customWidth="1"/>
    <col min="7945" max="7945" width="9" style="1"/>
    <col min="7946" max="7946" width="18.42578125" style="1" bestFit="1" customWidth="1"/>
    <col min="7947" max="7947" width="13.42578125" style="1" bestFit="1" customWidth="1"/>
    <col min="7948" max="8192" width="9" style="1"/>
    <col min="8193" max="8193" width="5.140625" style="1" customWidth="1"/>
    <col min="8194" max="8194" width="22.5703125" style="1" customWidth="1"/>
    <col min="8195" max="8197" width="10.5703125" style="1" customWidth="1"/>
    <col min="8198" max="8199" width="16.5703125" style="1" customWidth="1"/>
    <col min="8200" max="8200" width="14.42578125" style="1" bestFit="1" customWidth="1"/>
    <col min="8201" max="8201" width="9" style="1"/>
    <col min="8202" max="8202" width="18.42578125" style="1" bestFit="1" customWidth="1"/>
    <col min="8203" max="8203" width="13.42578125" style="1" bestFit="1" customWidth="1"/>
    <col min="8204" max="8448" width="9" style="1"/>
    <col min="8449" max="8449" width="5.140625" style="1" customWidth="1"/>
    <col min="8450" max="8450" width="22.5703125" style="1" customWidth="1"/>
    <col min="8451" max="8453" width="10.5703125" style="1" customWidth="1"/>
    <col min="8454" max="8455" width="16.5703125" style="1" customWidth="1"/>
    <col min="8456" max="8456" width="14.42578125" style="1" bestFit="1" customWidth="1"/>
    <col min="8457" max="8457" width="9" style="1"/>
    <col min="8458" max="8458" width="18.42578125" style="1" bestFit="1" customWidth="1"/>
    <col min="8459" max="8459" width="13.42578125" style="1" bestFit="1" customWidth="1"/>
    <col min="8460" max="8704" width="9" style="1"/>
    <col min="8705" max="8705" width="5.140625" style="1" customWidth="1"/>
    <col min="8706" max="8706" width="22.5703125" style="1" customWidth="1"/>
    <col min="8707" max="8709" width="10.5703125" style="1" customWidth="1"/>
    <col min="8710" max="8711" width="16.5703125" style="1" customWidth="1"/>
    <col min="8712" max="8712" width="14.42578125" style="1" bestFit="1" customWidth="1"/>
    <col min="8713" max="8713" width="9" style="1"/>
    <col min="8714" max="8714" width="18.42578125" style="1" bestFit="1" customWidth="1"/>
    <col min="8715" max="8715" width="13.42578125" style="1" bestFit="1" customWidth="1"/>
    <col min="8716" max="8960" width="9" style="1"/>
    <col min="8961" max="8961" width="5.140625" style="1" customWidth="1"/>
    <col min="8962" max="8962" width="22.5703125" style="1" customWidth="1"/>
    <col min="8963" max="8965" width="10.5703125" style="1" customWidth="1"/>
    <col min="8966" max="8967" width="16.5703125" style="1" customWidth="1"/>
    <col min="8968" max="8968" width="14.42578125" style="1" bestFit="1" customWidth="1"/>
    <col min="8969" max="8969" width="9" style="1"/>
    <col min="8970" max="8970" width="18.42578125" style="1" bestFit="1" customWidth="1"/>
    <col min="8971" max="8971" width="13.42578125" style="1" bestFit="1" customWidth="1"/>
    <col min="8972" max="9216" width="9" style="1"/>
    <col min="9217" max="9217" width="5.140625" style="1" customWidth="1"/>
    <col min="9218" max="9218" width="22.5703125" style="1" customWidth="1"/>
    <col min="9219" max="9221" width="10.5703125" style="1" customWidth="1"/>
    <col min="9222" max="9223" width="16.5703125" style="1" customWidth="1"/>
    <col min="9224" max="9224" width="14.42578125" style="1" bestFit="1" customWidth="1"/>
    <col min="9225" max="9225" width="9" style="1"/>
    <col min="9226" max="9226" width="18.42578125" style="1" bestFit="1" customWidth="1"/>
    <col min="9227" max="9227" width="13.42578125" style="1" bestFit="1" customWidth="1"/>
    <col min="9228" max="9472" width="9" style="1"/>
    <col min="9473" max="9473" width="5.140625" style="1" customWidth="1"/>
    <col min="9474" max="9474" width="22.5703125" style="1" customWidth="1"/>
    <col min="9475" max="9477" width="10.5703125" style="1" customWidth="1"/>
    <col min="9478" max="9479" width="16.5703125" style="1" customWidth="1"/>
    <col min="9480" max="9480" width="14.42578125" style="1" bestFit="1" customWidth="1"/>
    <col min="9481" max="9481" width="9" style="1"/>
    <col min="9482" max="9482" width="18.42578125" style="1" bestFit="1" customWidth="1"/>
    <col min="9483" max="9483" width="13.42578125" style="1" bestFit="1" customWidth="1"/>
    <col min="9484" max="9728" width="9" style="1"/>
    <col min="9729" max="9729" width="5.140625" style="1" customWidth="1"/>
    <col min="9730" max="9730" width="22.5703125" style="1" customWidth="1"/>
    <col min="9731" max="9733" width="10.5703125" style="1" customWidth="1"/>
    <col min="9734" max="9735" width="16.5703125" style="1" customWidth="1"/>
    <col min="9736" max="9736" width="14.42578125" style="1" bestFit="1" customWidth="1"/>
    <col min="9737" max="9737" width="9" style="1"/>
    <col min="9738" max="9738" width="18.42578125" style="1" bestFit="1" customWidth="1"/>
    <col min="9739" max="9739" width="13.42578125" style="1" bestFit="1" customWidth="1"/>
    <col min="9740" max="9984" width="9" style="1"/>
    <col min="9985" max="9985" width="5.140625" style="1" customWidth="1"/>
    <col min="9986" max="9986" width="22.5703125" style="1" customWidth="1"/>
    <col min="9987" max="9989" width="10.5703125" style="1" customWidth="1"/>
    <col min="9990" max="9991" width="16.5703125" style="1" customWidth="1"/>
    <col min="9992" max="9992" width="14.42578125" style="1" bestFit="1" customWidth="1"/>
    <col min="9993" max="9993" width="9" style="1"/>
    <col min="9994" max="9994" width="18.42578125" style="1" bestFit="1" customWidth="1"/>
    <col min="9995" max="9995" width="13.42578125" style="1" bestFit="1" customWidth="1"/>
    <col min="9996" max="10240" width="9" style="1"/>
    <col min="10241" max="10241" width="5.140625" style="1" customWidth="1"/>
    <col min="10242" max="10242" width="22.5703125" style="1" customWidth="1"/>
    <col min="10243" max="10245" width="10.5703125" style="1" customWidth="1"/>
    <col min="10246" max="10247" width="16.5703125" style="1" customWidth="1"/>
    <col min="10248" max="10248" width="14.42578125" style="1" bestFit="1" customWidth="1"/>
    <col min="10249" max="10249" width="9" style="1"/>
    <col min="10250" max="10250" width="18.42578125" style="1" bestFit="1" customWidth="1"/>
    <col min="10251" max="10251" width="13.42578125" style="1" bestFit="1" customWidth="1"/>
    <col min="10252" max="10496" width="9" style="1"/>
    <col min="10497" max="10497" width="5.140625" style="1" customWidth="1"/>
    <col min="10498" max="10498" width="22.5703125" style="1" customWidth="1"/>
    <col min="10499" max="10501" width="10.5703125" style="1" customWidth="1"/>
    <col min="10502" max="10503" width="16.5703125" style="1" customWidth="1"/>
    <col min="10504" max="10504" width="14.42578125" style="1" bestFit="1" customWidth="1"/>
    <col min="10505" max="10505" width="9" style="1"/>
    <col min="10506" max="10506" width="18.42578125" style="1" bestFit="1" customWidth="1"/>
    <col min="10507" max="10507" width="13.42578125" style="1" bestFit="1" customWidth="1"/>
    <col min="10508" max="10752" width="9" style="1"/>
    <col min="10753" max="10753" width="5.140625" style="1" customWidth="1"/>
    <col min="10754" max="10754" width="22.5703125" style="1" customWidth="1"/>
    <col min="10755" max="10757" width="10.5703125" style="1" customWidth="1"/>
    <col min="10758" max="10759" width="16.5703125" style="1" customWidth="1"/>
    <col min="10760" max="10760" width="14.42578125" style="1" bestFit="1" customWidth="1"/>
    <col min="10761" max="10761" width="9" style="1"/>
    <col min="10762" max="10762" width="18.42578125" style="1" bestFit="1" customWidth="1"/>
    <col min="10763" max="10763" width="13.42578125" style="1" bestFit="1" customWidth="1"/>
    <col min="10764" max="11008" width="9" style="1"/>
    <col min="11009" max="11009" width="5.140625" style="1" customWidth="1"/>
    <col min="11010" max="11010" width="22.5703125" style="1" customWidth="1"/>
    <col min="11011" max="11013" width="10.5703125" style="1" customWidth="1"/>
    <col min="11014" max="11015" width="16.5703125" style="1" customWidth="1"/>
    <col min="11016" max="11016" width="14.42578125" style="1" bestFit="1" customWidth="1"/>
    <col min="11017" max="11017" width="9" style="1"/>
    <col min="11018" max="11018" width="18.42578125" style="1" bestFit="1" customWidth="1"/>
    <col min="11019" max="11019" width="13.42578125" style="1" bestFit="1" customWidth="1"/>
    <col min="11020" max="11264" width="9" style="1"/>
    <col min="11265" max="11265" width="5.140625" style="1" customWidth="1"/>
    <col min="11266" max="11266" width="22.5703125" style="1" customWidth="1"/>
    <col min="11267" max="11269" width="10.5703125" style="1" customWidth="1"/>
    <col min="11270" max="11271" width="16.5703125" style="1" customWidth="1"/>
    <col min="11272" max="11272" width="14.42578125" style="1" bestFit="1" customWidth="1"/>
    <col min="11273" max="11273" width="9" style="1"/>
    <col min="11274" max="11274" width="18.42578125" style="1" bestFit="1" customWidth="1"/>
    <col min="11275" max="11275" width="13.42578125" style="1" bestFit="1" customWidth="1"/>
    <col min="11276" max="11520" width="9" style="1"/>
    <col min="11521" max="11521" width="5.140625" style="1" customWidth="1"/>
    <col min="11522" max="11522" width="22.5703125" style="1" customWidth="1"/>
    <col min="11523" max="11525" width="10.5703125" style="1" customWidth="1"/>
    <col min="11526" max="11527" width="16.5703125" style="1" customWidth="1"/>
    <col min="11528" max="11528" width="14.42578125" style="1" bestFit="1" customWidth="1"/>
    <col min="11529" max="11529" width="9" style="1"/>
    <col min="11530" max="11530" width="18.42578125" style="1" bestFit="1" customWidth="1"/>
    <col min="11531" max="11531" width="13.42578125" style="1" bestFit="1" customWidth="1"/>
    <col min="11532" max="11776" width="9" style="1"/>
    <col min="11777" max="11777" width="5.140625" style="1" customWidth="1"/>
    <col min="11778" max="11778" width="22.5703125" style="1" customWidth="1"/>
    <col min="11779" max="11781" width="10.5703125" style="1" customWidth="1"/>
    <col min="11782" max="11783" width="16.5703125" style="1" customWidth="1"/>
    <col min="11784" max="11784" width="14.42578125" style="1" bestFit="1" customWidth="1"/>
    <col min="11785" max="11785" width="9" style="1"/>
    <col min="11786" max="11786" width="18.42578125" style="1" bestFit="1" customWidth="1"/>
    <col min="11787" max="11787" width="13.42578125" style="1" bestFit="1" customWidth="1"/>
    <col min="11788" max="12032" width="9" style="1"/>
    <col min="12033" max="12033" width="5.140625" style="1" customWidth="1"/>
    <col min="12034" max="12034" width="22.5703125" style="1" customWidth="1"/>
    <col min="12035" max="12037" width="10.5703125" style="1" customWidth="1"/>
    <col min="12038" max="12039" width="16.5703125" style="1" customWidth="1"/>
    <col min="12040" max="12040" width="14.42578125" style="1" bestFit="1" customWidth="1"/>
    <col min="12041" max="12041" width="9" style="1"/>
    <col min="12042" max="12042" width="18.42578125" style="1" bestFit="1" customWidth="1"/>
    <col min="12043" max="12043" width="13.42578125" style="1" bestFit="1" customWidth="1"/>
    <col min="12044" max="12288" width="9" style="1"/>
    <col min="12289" max="12289" width="5.140625" style="1" customWidth="1"/>
    <col min="12290" max="12290" width="22.5703125" style="1" customWidth="1"/>
    <col min="12291" max="12293" width="10.5703125" style="1" customWidth="1"/>
    <col min="12294" max="12295" width="16.5703125" style="1" customWidth="1"/>
    <col min="12296" max="12296" width="14.42578125" style="1" bestFit="1" customWidth="1"/>
    <col min="12297" max="12297" width="9" style="1"/>
    <col min="12298" max="12298" width="18.42578125" style="1" bestFit="1" customWidth="1"/>
    <col min="12299" max="12299" width="13.42578125" style="1" bestFit="1" customWidth="1"/>
    <col min="12300" max="12544" width="9" style="1"/>
    <col min="12545" max="12545" width="5.140625" style="1" customWidth="1"/>
    <col min="12546" max="12546" width="22.5703125" style="1" customWidth="1"/>
    <col min="12547" max="12549" width="10.5703125" style="1" customWidth="1"/>
    <col min="12550" max="12551" width="16.5703125" style="1" customWidth="1"/>
    <col min="12552" max="12552" width="14.42578125" style="1" bestFit="1" customWidth="1"/>
    <col min="12553" max="12553" width="9" style="1"/>
    <col min="12554" max="12554" width="18.42578125" style="1" bestFit="1" customWidth="1"/>
    <col min="12555" max="12555" width="13.42578125" style="1" bestFit="1" customWidth="1"/>
    <col min="12556" max="12800" width="9" style="1"/>
    <col min="12801" max="12801" width="5.140625" style="1" customWidth="1"/>
    <col min="12802" max="12802" width="22.5703125" style="1" customWidth="1"/>
    <col min="12803" max="12805" width="10.5703125" style="1" customWidth="1"/>
    <col min="12806" max="12807" width="16.5703125" style="1" customWidth="1"/>
    <col min="12808" max="12808" width="14.42578125" style="1" bestFit="1" customWidth="1"/>
    <col min="12809" max="12809" width="9" style="1"/>
    <col min="12810" max="12810" width="18.42578125" style="1" bestFit="1" customWidth="1"/>
    <col min="12811" max="12811" width="13.42578125" style="1" bestFit="1" customWidth="1"/>
    <col min="12812" max="13056" width="9" style="1"/>
    <col min="13057" max="13057" width="5.140625" style="1" customWidth="1"/>
    <col min="13058" max="13058" width="22.5703125" style="1" customWidth="1"/>
    <col min="13059" max="13061" width="10.5703125" style="1" customWidth="1"/>
    <col min="13062" max="13063" width="16.5703125" style="1" customWidth="1"/>
    <col min="13064" max="13064" width="14.42578125" style="1" bestFit="1" customWidth="1"/>
    <col min="13065" max="13065" width="9" style="1"/>
    <col min="13066" max="13066" width="18.42578125" style="1" bestFit="1" customWidth="1"/>
    <col min="13067" max="13067" width="13.42578125" style="1" bestFit="1" customWidth="1"/>
    <col min="13068" max="13312" width="9" style="1"/>
    <col min="13313" max="13313" width="5.140625" style="1" customWidth="1"/>
    <col min="13314" max="13314" width="22.5703125" style="1" customWidth="1"/>
    <col min="13315" max="13317" width="10.5703125" style="1" customWidth="1"/>
    <col min="13318" max="13319" width="16.5703125" style="1" customWidth="1"/>
    <col min="13320" max="13320" width="14.42578125" style="1" bestFit="1" customWidth="1"/>
    <col min="13321" max="13321" width="9" style="1"/>
    <col min="13322" max="13322" width="18.42578125" style="1" bestFit="1" customWidth="1"/>
    <col min="13323" max="13323" width="13.42578125" style="1" bestFit="1" customWidth="1"/>
    <col min="13324" max="13568" width="9" style="1"/>
    <col min="13569" max="13569" width="5.140625" style="1" customWidth="1"/>
    <col min="13570" max="13570" width="22.5703125" style="1" customWidth="1"/>
    <col min="13571" max="13573" width="10.5703125" style="1" customWidth="1"/>
    <col min="13574" max="13575" width="16.5703125" style="1" customWidth="1"/>
    <col min="13576" max="13576" width="14.42578125" style="1" bestFit="1" customWidth="1"/>
    <col min="13577" max="13577" width="9" style="1"/>
    <col min="13578" max="13578" width="18.42578125" style="1" bestFit="1" customWidth="1"/>
    <col min="13579" max="13579" width="13.42578125" style="1" bestFit="1" customWidth="1"/>
    <col min="13580" max="13824" width="9" style="1"/>
    <col min="13825" max="13825" width="5.140625" style="1" customWidth="1"/>
    <col min="13826" max="13826" width="22.5703125" style="1" customWidth="1"/>
    <col min="13827" max="13829" width="10.5703125" style="1" customWidth="1"/>
    <col min="13830" max="13831" width="16.5703125" style="1" customWidth="1"/>
    <col min="13832" max="13832" width="14.42578125" style="1" bestFit="1" customWidth="1"/>
    <col min="13833" max="13833" width="9" style="1"/>
    <col min="13834" max="13834" width="18.42578125" style="1" bestFit="1" customWidth="1"/>
    <col min="13835" max="13835" width="13.42578125" style="1" bestFit="1" customWidth="1"/>
    <col min="13836" max="14080" width="9" style="1"/>
    <col min="14081" max="14081" width="5.140625" style="1" customWidth="1"/>
    <col min="14082" max="14082" width="22.5703125" style="1" customWidth="1"/>
    <col min="14083" max="14085" width="10.5703125" style="1" customWidth="1"/>
    <col min="14086" max="14087" width="16.5703125" style="1" customWidth="1"/>
    <col min="14088" max="14088" width="14.42578125" style="1" bestFit="1" customWidth="1"/>
    <col min="14089" max="14089" width="9" style="1"/>
    <col min="14090" max="14090" width="18.42578125" style="1" bestFit="1" customWidth="1"/>
    <col min="14091" max="14091" width="13.42578125" style="1" bestFit="1" customWidth="1"/>
    <col min="14092" max="14336" width="9" style="1"/>
    <col min="14337" max="14337" width="5.140625" style="1" customWidth="1"/>
    <col min="14338" max="14338" width="22.5703125" style="1" customWidth="1"/>
    <col min="14339" max="14341" width="10.5703125" style="1" customWidth="1"/>
    <col min="14342" max="14343" width="16.5703125" style="1" customWidth="1"/>
    <col min="14344" max="14344" width="14.42578125" style="1" bestFit="1" customWidth="1"/>
    <col min="14345" max="14345" width="9" style="1"/>
    <col min="14346" max="14346" width="18.42578125" style="1" bestFit="1" customWidth="1"/>
    <col min="14347" max="14347" width="13.42578125" style="1" bestFit="1" customWidth="1"/>
    <col min="14348" max="14592" width="9" style="1"/>
    <col min="14593" max="14593" width="5.140625" style="1" customWidth="1"/>
    <col min="14594" max="14594" width="22.5703125" style="1" customWidth="1"/>
    <col min="14595" max="14597" width="10.5703125" style="1" customWidth="1"/>
    <col min="14598" max="14599" width="16.5703125" style="1" customWidth="1"/>
    <col min="14600" max="14600" width="14.42578125" style="1" bestFit="1" customWidth="1"/>
    <col min="14601" max="14601" width="9" style="1"/>
    <col min="14602" max="14602" width="18.42578125" style="1" bestFit="1" customWidth="1"/>
    <col min="14603" max="14603" width="13.42578125" style="1" bestFit="1" customWidth="1"/>
    <col min="14604" max="14848" width="9" style="1"/>
    <col min="14849" max="14849" width="5.140625" style="1" customWidth="1"/>
    <col min="14850" max="14850" width="22.5703125" style="1" customWidth="1"/>
    <col min="14851" max="14853" width="10.5703125" style="1" customWidth="1"/>
    <col min="14854" max="14855" width="16.5703125" style="1" customWidth="1"/>
    <col min="14856" max="14856" width="14.42578125" style="1" bestFit="1" customWidth="1"/>
    <col min="14857" max="14857" width="9" style="1"/>
    <col min="14858" max="14858" width="18.42578125" style="1" bestFit="1" customWidth="1"/>
    <col min="14859" max="14859" width="13.42578125" style="1" bestFit="1" customWidth="1"/>
    <col min="14860" max="15104" width="9" style="1"/>
    <col min="15105" max="15105" width="5.140625" style="1" customWidth="1"/>
    <col min="15106" max="15106" width="22.5703125" style="1" customWidth="1"/>
    <col min="15107" max="15109" width="10.5703125" style="1" customWidth="1"/>
    <col min="15110" max="15111" width="16.5703125" style="1" customWidth="1"/>
    <col min="15112" max="15112" width="14.42578125" style="1" bestFit="1" customWidth="1"/>
    <col min="15113" max="15113" width="9" style="1"/>
    <col min="15114" max="15114" width="18.42578125" style="1" bestFit="1" customWidth="1"/>
    <col min="15115" max="15115" width="13.42578125" style="1" bestFit="1" customWidth="1"/>
    <col min="15116" max="15360" width="9" style="1"/>
    <col min="15361" max="15361" width="5.140625" style="1" customWidth="1"/>
    <col min="15362" max="15362" width="22.5703125" style="1" customWidth="1"/>
    <col min="15363" max="15365" width="10.5703125" style="1" customWidth="1"/>
    <col min="15366" max="15367" width="16.5703125" style="1" customWidth="1"/>
    <col min="15368" max="15368" width="14.42578125" style="1" bestFit="1" customWidth="1"/>
    <col min="15369" max="15369" width="9" style="1"/>
    <col min="15370" max="15370" width="18.42578125" style="1" bestFit="1" customWidth="1"/>
    <col min="15371" max="15371" width="13.42578125" style="1" bestFit="1" customWidth="1"/>
    <col min="15372" max="15616" width="9" style="1"/>
    <col min="15617" max="15617" width="5.140625" style="1" customWidth="1"/>
    <col min="15618" max="15618" width="22.5703125" style="1" customWidth="1"/>
    <col min="15619" max="15621" width="10.5703125" style="1" customWidth="1"/>
    <col min="15622" max="15623" width="16.5703125" style="1" customWidth="1"/>
    <col min="15624" max="15624" width="14.42578125" style="1" bestFit="1" customWidth="1"/>
    <col min="15625" max="15625" width="9" style="1"/>
    <col min="15626" max="15626" width="18.42578125" style="1" bestFit="1" customWidth="1"/>
    <col min="15627" max="15627" width="13.42578125" style="1" bestFit="1" customWidth="1"/>
    <col min="15628" max="15872" width="9" style="1"/>
    <col min="15873" max="15873" width="5.140625" style="1" customWidth="1"/>
    <col min="15874" max="15874" width="22.5703125" style="1" customWidth="1"/>
    <col min="15875" max="15877" width="10.5703125" style="1" customWidth="1"/>
    <col min="15878" max="15879" width="16.5703125" style="1" customWidth="1"/>
    <col min="15880" max="15880" width="14.42578125" style="1" bestFit="1" customWidth="1"/>
    <col min="15881" max="15881" width="9" style="1"/>
    <col min="15882" max="15882" width="18.42578125" style="1" bestFit="1" customWidth="1"/>
    <col min="15883" max="15883" width="13.42578125" style="1" bestFit="1" customWidth="1"/>
    <col min="15884" max="16128" width="9" style="1"/>
    <col min="16129" max="16129" width="5.140625" style="1" customWidth="1"/>
    <col min="16130" max="16130" width="22.5703125" style="1" customWidth="1"/>
    <col min="16131" max="16133" width="10.5703125" style="1" customWidth="1"/>
    <col min="16134" max="16135" width="16.5703125" style="1" customWidth="1"/>
    <col min="16136" max="16136" width="14.42578125" style="1" bestFit="1" customWidth="1"/>
    <col min="16137" max="16137" width="9" style="1"/>
    <col min="16138" max="16138" width="18.42578125" style="1" bestFit="1" customWidth="1"/>
    <col min="16139" max="16139" width="13.42578125" style="1" bestFit="1" customWidth="1"/>
    <col min="16140" max="16384" width="9" style="1"/>
  </cols>
  <sheetData>
    <row r="1" spans="1:11">
      <c r="A1" s="265" t="s">
        <v>1248</v>
      </c>
      <c r="B1" s="265"/>
      <c r="C1" s="265"/>
      <c r="D1" s="265"/>
      <c r="E1" s="265"/>
      <c r="F1" s="265"/>
      <c r="G1" s="265"/>
    </row>
    <row r="2" spans="1:11">
      <c r="C2" s="71"/>
      <c r="D2" s="71"/>
      <c r="E2" s="71"/>
      <c r="G2" s="9" t="s">
        <v>0</v>
      </c>
    </row>
    <row r="3" spans="1:11" ht="42">
      <c r="A3" s="10" t="s">
        <v>1</v>
      </c>
      <c r="B3" s="11" t="s">
        <v>1057</v>
      </c>
      <c r="C3" s="10" t="s">
        <v>2</v>
      </c>
      <c r="D3" s="12" t="s">
        <v>3</v>
      </c>
      <c r="E3" s="12" t="s">
        <v>4</v>
      </c>
      <c r="F3" s="13" t="s">
        <v>5</v>
      </c>
      <c r="G3" s="13" t="s">
        <v>6</v>
      </c>
      <c r="H3" s="14" t="s">
        <v>1058</v>
      </c>
    </row>
    <row r="4" spans="1:11">
      <c r="A4" s="5">
        <v>1</v>
      </c>
      <c r="B4" s="7" t="s">
        <v>7</v>
      </c>
      <c r="C4" s="5">
        <f t="shared" ref="C4:C26" si="0">D4+E4</f>
        <v>1</v>
      </c>
      <c r="D4" s="5">
        <v>1</v>
      </c>
      <c r="E4" s="5">
        <v>0</v>
      </c>
      <c r="F4" s="15">
        <v>40440000</v>
      </c>
      <c r="G4" s="15">
        <v>36766013.75</v>
      </c>
      <c r="H4" s="16">
        <f>F4-G4</f>
        <v>3673986.25</v>
      </c>
      <c r="K4" s="16"/>
    </row>
    <row r="5" spans="1:11">
      <c r="A5" s="5">
        <v>2</v>
      </c>
      <c r="B5" s="7" t="s">
        <v>8</v>
      </c>
      <c r="C5" s="5">
        <f t="shared" si="0"/>
        <v>2</v>
      </c>
      <c r="D5" s="5">
        <v>2</v>
      </c>
      <c r="E5" s="5">
        <v>0</v>
      </c>
      <c r="F5" s="17">
        <v>19910000</v>
      </c>
      <c r="G5" s="17">
        <v>18076313.039999999</v>
      </c>
      <c r="H5" s="16">
        <f t="shared" ref="H5:H26" si="1">F5-G5</f>
        <v>1833686.9600000009</v>
      </c>
      <c r="K5" s="16"/>
    </row>
    <row r="6" spans="1:11">
      <c r="A6" s="5">
        <v>3</v>
      </c>
      <c r="B6" s="7" t="s">
        <v>1059</v>
      </c>
      <c r="C6" s="5">
        <f t="shared" si="0"/>
        <v>0</v>
      </c>
      <c r="D6" s="5">
        <v>0</v>
      </c>
      <c r="E6" s="5">
        <v>0</v>
      </c>
      <c r="F6" s="18">
        <v>0</v>
      </c>
      <c r="G6" s="18">
        <v>0</v>
      </c>
      <c r="H6" s="16">
        <f t="shared" si="1"/>
        <v>0</v>
      </c>
      <c r="K6" s="16"/>
    </row>
    <row r="7" spans="1:11">
      <c r="A7" s="5">
        <v>4</v>
      </c>
      <c r="B7" s="7" t="s">
        <v>10</v>
      </c>
      <c r="C7" s="5">
        <f t="shared" si="0"/>
        <v>1</v>
      </c>
      <c r="D7" s="5">
        <v>1</v>
      </c>
      <c r="E7" s="5">
        <v>0</v>
      </c>
      <c r="F7" s="18">
        <v>254000</v>
      </c>
      <c r="G7" s="18">
        <v>250604.05</v>
      </c>
      <c r="H7" s="16">
        <f t="shared" si="1"/>
        <v>3395.9500000000116</v>
      </c>
      <c r="K7" s="16"/>
    </row>
    <row r="8" spans="1:11">
      <c r="A8" s="5">
        <v>5</v>
      </c>
      <c r="B8" s="7" t="s">
        <v>11</v>
      </c>
      <c r="C8" s="5">
        <f t="shared" si="0"/>
        <v>0</v>
      </c>
      <c r="D8" s="5">
        <v>0</v>
      </c>
      <c r="E8" s="5">
        <v>0</v>
      </c>
      <c r="F8" s="18">
        <v>0</v>
      </c>
      <c r="G8" s="18">
        <v>0</v>
      </c>
      <c r="H8" s="16">
        <f t="shared" si="1"/>
        <v>0</v>
      </c>
      <c r="K8" s="16"/>
    </row>
    <row r="9" spans="1:11">
      <c r="A9" s="5">
        <v>6</v>
      </c>
      <c r="B9" s="7" t="s">
        <v>12</v>
      </c>
      <c r="C9" s="5">
        <f t="shared" si="0"/>
        <v>17</v>
      </c>
      <c r="D9" s="5">
        <v>11</v>
      </c>
      <c r="E9" s="5">
        <v>6</v>
      </c>
      <c r="F9" s="17">
        <v>784690.3</v>
      </c>
      <c r="G9" s="17">
        <v>491836.64999999997</v>
      </c>
      <c r="H9" s="16">
        <f t="shared" si="1"/>
        <v>292853.65000000008</v>
      </c>
      <c r="K9" s="16"/>
    </row>
    <row r="10" spans="1:11">
      <c r="A10" s="5">
        <v>7</v>
      </c>
      <c r="B10" s="7" t="s">
        <v>13</v>
      </c>
      <c r="C10" s="5">
        <f t="shared" si="0"/>
        <v>9</v>
      </c>
      <c r="D10" s="5">
        <v>3</v>
      </c>
      <c r="E10" s="5">
        <v>6</v>
      </c>
      <c r="F10" s="17">
        <v>8700500</v>
      </c>
      <c r="G10" s="17">
        <v>1648427.44</v>
      </c>
      <c r="H10" s="16">
        <f t="shared" si="1"/>
        <v>7052072.5600000005</v>
      </c>
      <c r="K10" s="16"/>
    </row>
    <row r="11" spans="1:11">
      <c r="A11" s="5">
        <v>8</v>
      </c>
      <c r="B11" s="7" t="s">
        <v>14</v>
      </c>
      <c r="C11" s="5">
        <f t="shared" si="0"/>
        <v>4</v>
      </c>
      <c r="D11" s="5">
        <v>1</v>
      </c>
      <c r="E11" s="5">
        <v>3</v>
      </c>
      <c r="F11" s="17">
        <v>2316891.09</v>
      </c>
      <c r="G11" s="17">
        <v>1230426.54</v>
      </c>
      <c r="H11" s="16">
        <f t="shared" si="1"/>
        <v>1086464.5499999998</v>
      </c>
    </row>
    <row r="12" spans="1:11">
      <c r="A12" s="5">
        <v>9</v>
      </c>
      <c r="B12" s="7" t="s">
        <v>15</v>
      </c>
      <c r="C12" s="5">
        <f t="shared" si="0"/>
        <v>4</v>
      </c>
      <c r="D12" s="5">
        <v>1</v>
      </c>
      <c r="E12" s="5">
        <v>3</v>
      </c>
      <c r="F12" s="17">
        <v>447300.81999999995</v>
      </c>
      <c r="G12" s="17">
        <v>5255.92</v>
      </c>
      <c r="H12" s="16">
        <f t="shared" si="1"/>
        <v>442044.89999999997</v>
      </c>
    </row>
    <row r="13" spans="1:11">
      <c r="A13" s="5">
        <v>10</v>
      </c>
      <c r="B13" s="7" t="s">
        <v>16</v>
      </c>
      <c r="C13" s="5">
        <f t="shared" si="0"/>
        <v>0</v>
      </c>
      <c r="D13" s="5">
        <v>0</v>
      </c>
      <c r="E13" s="5">
        <v>0</v>
      </c>
      <c r="F13" s="18">
        <v>0</v>
      </c>
      <c r="G13" s="18">
        <v>0</v>
      </c>
      <c r="H13" s="16">
        <f t="shared" si="1"/>
        <v>0</v>
      </c>
    </row>
    <row r="14" spans="1:11">
      <c r="A14" s="5">
        <v>11</v>
      </c>
      <c r="B14" s="7" t="s">
        <v>17</v>
      </c>
      <c r="C14" s="5">
        <f t="shared" si="0"/>
        <v>0</v>
      </c>
      <c r="D14" s="5">
        <v>0</v>
      </c>
      <c r="E14" s="5">
        <v>0</v>
      </c>
      <c r="F14" s="18">
        <v>0</v>
      </c>
      <c r="G14" s="18">
        <v>0</v>
      </c>
      <c r="H14" s="16">
        <f t="shared" si="1"/>
        <v>0</v>
      </c>
    </row>
    <row r="15" spans="1:11">
      <c r="A15" s="5">
        <v>12</v>
      </c>
      <c r="B15" s="7" t="s">
        <v>18</v>
      </c>
      <c r="C15" s="5">
        <f t="shared" si="0"/>
        <v>0</v>
      </c>
      <c r="D15" s="5">
        <v>0</v>
      </c>
      <c r="E15" s="5">
        <v>0</v>
      </c>
      <c r="F15" s="18">
        <v>0</v>
      </c>
      <c r="G15" s="18">
        <v>0</v>
      </c>
      <c r="H15" s="16">
        <f t="shared" si="1"/>
        <v>0</v>
      </c>
    </row>
    <row r="16" spans="1:11">
      <c r="A16" s="5">
        <v>13</v>
      </c>
      <c r="B16" s="7" t="s">
        <v>19</v>
      </c>
      <c r="C16" s="5">
        <f t="shared" si="0"/>
        <v>0</v>
      </c>
      <c r="D16" s="5">
        <v>0</v>
      </c>
      <c r="E16" s="5">
        <v>0</v>
      </c>
      <c r="F16" s="18">
        <v>0</v>
      </c>
      <c r="G16" s="18">
        <v>0</v>
      </c>
      <c r="H16" s="16">
        <f t="shared" si="1"/>
        <v>0</v>
      </c>
    </row>
    <row r="17" spans="1:9">
      <c r="A17" s="5">
        <v>14</v>
      </c>
      <c r="B17" s="7" t="s">
        <v>20</v>
      </c>
      <c r="C17" s="5">
        <f t="shared" si="0"/>
        <v>0</v>
      </c>
      <c r="D17" s="5">
        <v>0</v>
      </c>
      <c r="E17" s="5">
        <v>0</v>
      </c>
      <c r="F17" s="18">
        <v>0</v>
      </c>
      <c r="G17" s="18">
        <v>0</v>
      </c>
      <c r="H17" s="16">
        <f t="shared" si="1"/>
        <v>0</v>
      </c>
    </row>
    <row r="18" spans="1:9">
      <c r="A18" s="5">
        <v>15</v>
      </c>
      <c r="B18" s="7" t="s">
        <v>21</v>
      </c>
      <c r="C18" s="5">
        <f t="shared" si="0"/>
        <v>17</v>
      </c>
      <c r="D18" s="5">
        <v>0</v>
      </c>
      <c r="E18" s="5">
        <v>17</v>
      </c>
      <c r="F18" s="17">
        <v>159980.60999999999</v>
      </c>
      <c r="G18" s="17">
        <v>17</v>
      </c>
      <c r="H18" s="16">
        <f t="shared" si="1"/>
        <v>159963.60999999999</v>
      </c>
      <c r="I18" s="2"/>
    </row>
    <row r="19" spans="1:9">
      <c r="A19" s="5">
        <v>16</v>
      </c>
      <c r="B19" s="7" t="s">
        <v>22</v>
      </c>
      <c r="C19" s="5">
        <f t="shared" si="0"/>
        <v>0</v>
      </c>
      <c r="D19" s="5">
        <v>0</v>
      </c>
      <c r="E19" s="5">
        <v>0</v>
      </c>
      <c r="F19" s="18">
        <v>0</v>
      </c>
      <c r="G19" s="18">
        <v>0</v>
      </c>
      <c r="H19" s="16">
        <f t="shared" si="1"/>
        <v>0</v>
      </c>
    </row>
    <row r="20" spans="1:9">
      <c r="A20" s="5">
        <v>17</v>
      </c>
      <c r="B20" s="7" t="s">
        <v>23</v>
      </c>
      <c r="C20" s="5">
        <f t="shared" si="0"/>
        <v>0</v>
      </c>
      <c r="D20" s="5">
        <v>0</v>
      </c>
      <c r="E20" s="5">
        <v>0</v>
      </c>
      <c r="F20" s="18">
        <v>0</v>
      </c>
      <c r="G20" s="18">
        <v>0</v>
      </c>
      <c r="H20" s="16">
        <f t="shared" si="1"/>
        <v>0</v>
      </c>
    </row>
    <row r="21" spans="1:9">
      <c r="A21" s="5">
        <v>18</v>
      </c>
      <c r="B21" s="7" t="s">
        <v>24</v>
      </c>
      <c r="C21" s="5">
        <f t="shared" si="0"/>
        <v>0</v>
      </c>
      <c r="D21" s="5">
        <v>0</v>
      </c>
      <c r="E21" s="5">
        <v>0</v>
      </c>
      <c r="F21" s="18">
        <v>0</v>
      </c>
      <c r="G21" s="18">
        <v>0</v>
      </c>
      <c r="H21" s="16">
        <f t="shared" si="1"/>
        <v>0</v>
      </c>
    </row>
    <row r="22" spans="1:9">
      <c r="A22" s="5">
        <v>19</v>
      </c>
      <c r="B22" s="7" t="s">
        <v>25</v>
      </c>
      <c r="C22" s="5">
        <f t="shared" si="0"/>
        <v>0</v>
      </c>
      <c r="D22" s="5">
        <v>0</v>
      </c>
      <c r="E22" s="5">
        <v>0</v>
      </c>
      <c r="F22" s="18">
        <v>0</v>
      </c>
      <c r="G22" s="18">
        <v>0</v>
      </c>
      <c r="H22" s="16">
        <f t="shared" si="1"/>
        <v>0</v>
      </c>
    </row>
    <row r="23" spans="1:9">
      <c r="A23" s="5">
        <v>20</v>
      </c>
      <c r="B23" s="7" t="s">
        <v>26</v>
      </c>
      <c r="C23" s="5">
        <f t="shared" si="0"/>
        <v>0</v>
      </c>
      <c r="D23" s="5">
        <v>0</v>
      </c>
      <c r="E23" s="5">
        <v>0</v>
      </c>
      <c r="F23" s="18">
        <v>0</v>
      </c>
      <c r="G23" s="18">
        <v>0</v>
      </c>
      <c r="H23" s="16">
        <f t="shared" si="1"/>
        <v>0</v>
      </c>
    </row>
    <row r="24" spans="1:9">
      <c r="A24" s="5">
        <v>21</v>
      </c>
      <c r="B24" s="7" t="s">
        <v>27</v>
      </c>
      <c r="C24" s="5">
        <f t="shared" si="0"/>
        <v>0</v>
      </c>
      <c r="D24" s="5">
        <v>0</v>
      </c>
      <c r="E24" s="5">
        <v>0</v>
      </c>
      <c r="F24" s="18">
        <v>0</v>
      </c>
      <c r="G24" s="18">
        <v>0</v>
      </c>
      <c r="H24" s="16">
        <f t="shared" si="1"/>
        <v>0</v>
      </c>
    </row>
    <row r="25" spans="1:9">
      <c r="A25" s="5">
        <v>22</v>
      </c>
      <c r="B25" s="7" t="s">
        <v>28</v>
      </c>
      <c r="C25" s="5">
        <f t="shared" si="0"/>
        <v>0</v>
      </c>
      <c r="D25" s="5">
        <v>0</v>
      </c>
      <c r="E25" s="5">
        <v>0</v>
      </c>
      <c r="F25" s="18">
        <v>0</v>
      </c>
      <c r="G25" s="18">
        <v>0</v>
      </c>
      <c r="H25" s="16">
        <f t="shared" si="1"/>
        <v>0</v>
      </c>
    </row>
    <row r="26" spans="1:9">
      <c r="A26" s="5">
        <v>23</v>
      </c>
      <c r="B26" s="7" t="s">
        <v>29</v>
      </c>
      <c r="C26" s="5">
        <f t="shared" si="0"/>
        <v>0</v>
      </c>
      <c r="D26" s="5">
        <v>0</v>
      </c>
      <c r="E26" s="5">
        <v>0</v>
      </c>
      <c r="F26" s="18">
        <v>0</v>
      </c>
      <c r="G26" s="18">
        <v>0</v>
      </c>
      <c r="H26" s="16">
        <f t="shared" si="1"/>
        <v>0</v>
      </c>
    </row>
    <row r="27" spans="1:9">
      <c r="A27" s="266" t="s">
        <v>30</v>
      </c>
      <c r="B27" s="267"/>
      <c r="C27" s="267"/>
      <c r="D27" s="267"/>
      <c r="E27" s="268"/>
      <c r="F27" s="19">
        <f>SUM(F4:F26)</f>
        <v>73013362.819999993</v>
      </c>
      <c r="G27" s="19">
        <f>SUM(G4:G26)</f>
        <v>58468894.389999993</v>
      </c>
    </row>
    <row r="28" spans="1:9">
      <c r="C28" s="4"/>
      <c r="D28" s="4"/>
      <c r="E28" s="4"/>
    </row>
  </sheetData>
  <mergeCells count="2">
    <mergeCell ref="A1:G1"/>
    <mergeCell ref="A27:E27"/>
  </mergeCells>
  <pageMargins left="0.70866141732283472" right="0.70866141732283472" top="0.74803149606299213" bottom="0.74803149606299213" header="0.31496062992125984" footer="0.31496062992125984"/>
  <pageSetup paperSize="9" scale="90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K701"/>
  <sheetViews>
    <sheetView topLeftCell="A649" workbookViewId="0">
      <selection activeCell="A626" sqref="A626:XFD626"/>
    </sheetView>
  </sheetViews>
  <sheetFormatPr defaultRowHeight="15"/>
  <cols>
    <col min="1" max="1" width="9.140625" style="25"/>
    <col min="2" max="2" width="13.140625" style="42" bestFit="1" customWidth="1"/>
    <col min="3" max="3" width="9.140625" style="25"/>
    <col min="4" max="4" width="10.140625" bestFit="1" customWidth="1"/>
    <col min="5" max="5" width="56.7109375" bestFit="1" customWidth="1"/>
    <col min="6" max="6" width="16.85546875" bestFit="1" customWidth="1"/>
    <col min="7" max="7" width="18.140625" bestFit="1" customWidth="1"/>
    <col min="8" max="8" width="16.85546875" bestFit="1" customWidth="1"/>
    <col min="9" max="9" width="13.85546875" bestFit="1" customWidth="1"/>
    <col min="10" max="10" width="13.5703125" bestFit="1" customWidth="1"/>
    <col min="11" max="11" width="13.85546875" bestFit="1" customWidth="1"/>
  </cols>
  <sheetData>
    <row r="1" spans="1:11">
      <c r="A1" s="281" t="s">
        <v>1249</v>
      </c>
      <c r="B1" s="282"/>
      <c r="C1" s="281"/>
      <c r="D1" s="281"/>
      <c r="E1" s="281"/>
      <c r="F1" s="281"/>
      <c r="G1" s="281"/>
      <c r="H1" s="281"/>
    </row>
    <row r="2" spans="1:11">
      <c r="A2" s="23" t="s">
        <v>32</v>
      </c>
      <c r="B2" s="25"/>
    </row>
    <row r="3" spans="1:11">
      <c r="A3" s="72" t="s">
        <v>1</v>
      </c>
      <c r="B3" s="72" t="s">
        <v>33</v>
      </c>
      <c r="C3" s="72" t="s">
        <v>34</v>
      </c>
      <c r="D3" s="26" t="s">
        <v>35</v>
      </c>
      <c r="E3" s="26" t="s">
        <v>36</v>
      </c>
      <c r="F3" s="26" t="s">
        <v>37</v>
      </c>
      <c r="G3" s="26" t="s">
        <v>38</v>
      </c>
      <c r="H3" s="26" t="s">
        <v>39</v>
      </c>
    </row>
    <row r="4" spans="1:11">
      <c r="A4" s="27">
        <v>1</v>
      </c>
      <c r="B4" s="36">
        <v>100000155060</v>
      </c>
      <c r="C4" s="27">
        <v>0</v>
      </c>
      <c r="D4" s="29" t="s">
        <v>1250</v>
      </c>
      <c r="E4" s="29" t="s">
        <v>1251</v>
      </c>
      <c r="F4" s="30">
        <v>1336000</v>
      </c>
      <c r="G4" s="30">
        <v>-218975.9</v>
      </c>
      <c r="H4" s="30">
        <v>1117024.1000000001</v>
      </c>
    </row>
    <row r="5" spans="1:11">
      <c r="A5" s="27">
        <v>2</v>
      </c>
      <c r="B5" s="36">
        <v>100000450160</v>
      </c>
      <c r="C5" s="27">
        <v>0</v>
      </c>
      <c r="D5" s="29" t="s">
        <v>331</v>
      </c>
      <c r="E5" s="29" t="s">
        <v>1252</v>
      </c>
      <c r="F5" s="30">
        <v>4687031.25</v>
      </c>
      <c r="G5" s="30">
        <v>-63005.1</v>
      </c>
      <c r="H5" s="30">
        <v>4624026.1500000004</v>
      </c>
    </row>
    <row r="6" spans="1:11">
      <c r="A6" s="27"/>
      <c r="B6" s="36">
        <v>100000450160</v>
      </c>
      <c r="C6" s="31">
        <v>1</v>
      </c>
      <c r="D6" s="29" t="s">
        <v>331</v>
      </c>
      <c r="E6" s="29" t="s">
        <v>1252</v>
      </c>
      <c r="F6" s="30">
        <v>5311968.75</v>
      </c>
      <c r="G6" s="30">
        <v>-5311967.75</v>
      </c>
      <c r="H6" s="39">
        <v>1</v>
      </c>
    </row>
    <row r="7" spans="1:11">
      <c r="A7" s="27">
        <v>3</v>
      </c>
      <c r="B7" s="36">
        <v>100000450161</v>
      </c>
      <c r="C7" s="27">
        <v>0</v>
      </c>
      <c r="D7" s="29" t="s">
        <v>331</v>
      </c>
      <c r="E7" s="29" t="s">
        <v>1253</v>
      </c>
      <c r="F7" s="30">
        <v>4771787.25</v>
      </c>
      <c r="G7" s="30">
        <v>-60896.72</v>
      </c>
      <c r="H7" s="30">
        <v>4710890.53</v>
      </c>
    </row>
    <row r="8" spans="1:11">
      <c r="A8" s="27"/>
      <c r="B8" s="36">
        <v>100000450161</v>
      </c>
      <c r="C8" s="31">
        <v>1</v>
      </c>
      <c r="D8" s="29" t="s">
        <v>331</v>
      </c>
      <c r="E8" s="29" t="s">
        <v>1253</v>
      </c>
      <c r="F8" s="30">
        <v>4933542.75</v>
      </c>
      <c r="G8" s="30">
        <v>-4933541.75</v>
      </c>
      <c r="H8" s="39">
        <v>1</v>
      </c>
    </row>
    <row r="9" spans="1:11">
      <c r="A9" s="269" t="s">
        <v>32</v>
      </c>
      <c r="B9" s="269"/>
      <c r="C9" s="269"/>
      <c r="D9" s="269"/>
      <c r="E9" s="269"/>
      <c r="F9" s="32">
        <f>SUM(F4:F8)</f>
        <v>21040330</v>
      </c>
      <c r="G9" s="32">
        <f t="shared" ref="G9:H9" si="0">SUM(G4:G8)</f>
        <v>-10588387.219999999</v>
      </c>
      <c r="H9" s="32">
        <f t="shared" si="0"/>
        <v>10451942.780000001</v>
      </c>
    </row>
    <row r="10" spans="1:11">
      <c r="B10" s="25"/>
    </row>
    <row r="11" spans="1:11">
      <c r="A11" s="23" t="s">
        <v>1073</v>
      </c>
      <c r="B11" s="25"/>
    </row>
    <row r="12" spans="1:11">
      <c r="A12" s="72" t="s">
        <v>1</v>
      </c>
      <c r="B12" s="72" t="s">
        <v>33</v>
      </c>
      <c r="C12" s="72" t="s">
        <v>34</v>
      </c>
      <c r="D12" s="26" t="s">
        <v>35</v>
      </c>
      <c r="E12" s="26" t="s">
        <v>36</v>
      </c>
      <c r="F12" s="26" t="s">
        <v>37</v>
      </c>
      <c r="G12" s="26" t="s">
        <v>38</v>
      </c>
      <c r="H12" s="26" t="s">
        <v>39</v>
      </c>
    </row>
    <row r="13" spans="1:11">
      <c r="A13" s="27">
        <v>1</v>
      </c>
      <c r="B13" s="36">
        <v>100000450169</v>
      </c>
      <c r="C13" s="27">
        <v>0</v>
      </c>
      <c r="D13" s="29" t="s">
        <v>331</v>
      </c>
      <c r="E13" s="29" t="s">
        <v>1254</v>
      </c>
      <c r="F13" s="30">
        <v>199000</v>
      </c>
      <c r="G13" s="30">
        <v>-198999</v>
      </c>
      <c r="H13" s="39">
        <v>1</v>
      </c>
    </row>
    <row r="14" spans="1:11">
      <c r="A14" s="27">
        <v>2</v>
      </c>
      <c r="B14" s="36">
        <v>100000450170</v>
      </c>
      <c r="C14" s="27">
        <v>0</v>
      </c>
      <c r="D14" s="29" t="s">
        <v>331</v>
      </c>
      <c r="E14" s="29" t="s">
        <v>1255</v>
      </c>
      <c r="F14" s="30">
        <v>612000</v>
      </c>
      <c r="G14" s="30">
        <v>-611999</v>
      </c>
      <c r="H14" s="39">
        <v>1</v>
      </c>
    </row>
    <row r="15" spans="1:11">
      <c r="A15" s="27">
        <v>3</v>
      </c>
      <c r="B15" s="36">
        <v>100000450171</v>
      </c>
      <c r="C15" s="27">
        <v>0</v>
      </c>
      <c r="D15" s="29" t="s">
        <v>331</v>
      </c>
      <c r="E15" s="29" t="s">
        <v>1256</v>
      </c>
      <c r="F15" s="30">
        <v>2778000</v>
      </c>
      <c r="G15" s="30">
        <v>-2777999</v>
      </c>
      <c r="H15" s="39">
        <v>1</v>
      </c>
    </row>
    <row r="16" spans="1:11">
      <c r="A16" s="269" t="s">
        <v>1073</v>
      </c>
      <c r="B16" s="269"/>
      <c r="C16" s="269"/>
      <c r="D16" s="269"/>
      <c r="E16" s="269"/>
      <c r="F16" s="32">
        <f>SUM(F13:F15)</f>
        <v>3589000</v>
      </c>
      <c r="G16" s="32">
        <f t="shared" ref="G16:H16" si="1">SUM(G13:G15)</f>
        <v>-3588997</v>
      </c>
      <c r="H16" s="32">
        <f t="shared" si="1"/>
        <v>3</v>
      </c>
      <c r="I16" s="8"/>
      <c r="J16" s="8"/>
      <c r="K16" s="8"/>
    </row>
    <row r="17" spans="1:11">
      <c r="A17" s="269" t="s">
        <v>56</v>
      </c>
      <c r="B17" s="269"/>
      <c r="C17" s="269"/>
      <c r="D17" s="269"/>
      <c r="E17" s="269"/>
      <c r="F17" s="32">
        <f>F16+F9</f>
        <v>24629330</v>
      </c>
      <c r="G17" s="32">
        <f t="shared" ref="G17:H17" si="2">G16+G9</f>
        <v>-14177384.219999999</v>
      </c>
      <c r="H17" s="32">
        <f t="shared" si="2"/>
        <v>10451945.780000001</v>
      </c>
      <c r="I17" s="8">
        <v>24629330</v>
      </c>
      <c r="J17" s="8">
        <v>-14177384.220000001</v>
      </c>
      <c r="K17" s="8">
        <v>10451945.779999999</v>
      </c>
    </row>
    <row r="18" spans="1:11">
      <c r="B18" s="25"/>
      <c r="I18" s="8">
        <f>I17-F17</f>
        <v>0</v>
      </c>
      <c r="J18" s="8">
        <f t="shared" ref="J18:K18" si="3">J17-G17</f>
        <v>0</v>
      </c>
      <c r="K18" s="8">
        <f t="shared" si="3"/>
        <v>0</v>
      </c>
    </row>
    <row r="19" spans="1:11">
      <c r="B19" s="25"/>
    </row>
    <row r="20" spans="1:11">
      <c r="A20" s="23" t="s">
        <v>46</v>
      </c>
      <c r="B20" s="25"/>
    </row>
    <row r="21" spans="1:11">
      <c r="A21" s="72" t="s">
        <v>1</v>
      </c>
      <c r="B21" s="72" t="s">
        <v>33</v>
      </c>
      <c r="C21" s="72" t="s">
        <v>34</v>
      </c>
      <c r="D21" s="26" t="s">
        <v>35</v>
      </c>
      <c r="E21" s="26" t="s">
        <v>36</v>
      </c>
      <c r="F21" s="26" t="s">
        <v>37</v>
      </c>
      <c r="G21" s="26" t="s">
        <v>38</v>
      </c>
      <c r="H21" s="26" t="s">
        <v>39</v>
      </c>
    </row>
    <row r="22" spans="1:11">
      <c r="A22" s="27">
        <v>1</v>
      </c>
      <c r="B22" s="36">
        <v>100000105645</v>
      </c>
      <c r="C22" s="27">
        <v>0</v>
      </c>
      <c r="D22" s="29" t="s">
        <v>1064</v>
      </c>
      <c r="E22" s="29" t="s">
        <v>1257</v>
      </c>
      <c r="F22" s="30">
        <v>16953696.050000001</v>
      </c>
      <c r="G22" s="30">
        <v>-4063080.98</v>
      </c>
      <c r="H22" s="30">
        <v>12890615.07</v>
      </c>
    </row>
    <row r="23" spans="1:11">
      <c r="A23" s="27">
        <v>2</v>
      </c>
      <c r="B23" s="36">
        <v>100000213493</v>
      </c>
      <c r="C23" s="27">
        <v>0</v>
      </c>
      <c r="D23" s="29" t="s">
        <v>902</v>
      </c>
      <c r="E23" s="29" t="s">
        <v>1258</v>
      </c>
      <c r="F23" s="30">
        <v>499000</v>
      </c>
      <c r="G23" s="30">
        <v>-53044.38</v>
      </c>
      <c r="H23" s="30">
        <v>445955.62</v>
      </c>
    </row>
    <row r="24" spans="1:11">
      <c r="A24" s="27">
        <v>3</v>
      </c>
      <c r="B24" s="36">
        <v>100000231554</v>
      </c>
      <c r="C24" s="27">
        <v>0</v>
      </c>
      <c r="D24" s="29" t="s">
        <v>1259</v>
      </c>
      <c r="E24" s="29" t="s">
        <v>1260</v>
      </c>
      <c r="F24" s="30">
        <v>17000000</v>
      </c>
      <c r="G24" s="30">
        <v>-1604850.54</v>
      </c>
      <c r="H24" s="30">
        <v>15395149.460000001</v>
      </c>
    </row>
    <row r="25" spans="1:11">
      <c r="A25" s="27">
        <v>4</v>
      </c>
      <c r="B25" s="36">
        <v>100000239006</v>
      </c>
      <c r="C25" s="27">
        <v>0</v>
      </c>
      <c r="D25" s="29" t="s">
        <v>1261</v>
      </c>
      <c r="E25" s="29" t="s">
        <v>1262</v>
      </c>
      <c r="F25" s="30">
        <v>12849066</v>
      </c>
      <c r="G25" s="30">
        <v>-1142761.6299999999</v>
      </c>
      <c r="H25" s="30">
        <v>11706304.369999999</v>
      </c>
    </row>
    <row r="26" spans="1:11">
      <c r="A26" s="27">
        <v>5</v>
      </c>
      <c r="B26" s="36">
        <v>100000251231</v>
      </c>
      <c r="C26" s="27">
        <v>0</v>
      </c>
      <c r="D26" s="29" t="s">
        <v>1263</v>
      </c>
      <c r="E26" s="29" t="s">
        <v>1264</v>
      </c>
      <c r="F26" s="30">
        <v>16217703.9</v>
      </c>
      <c r="G26" s="30">
        <v>-1276159.53</v>
      </c>
      <c r="H26" s="30">
        <v>14941544.369999999</v>
      </c>
    </row>
    <row r="27" spans="1:11">
      <c r="A27" s="27">
        <v>6</v>
      </c>
      <c r="B27" s="36">
        <v>100000400338</v>
      </c>
      <c r="C27" s="27">
        <v>0</v>
      </c>
      <c r="D27" s="29" t="s">
        <v>109</v>
      </c>
      <c r="E27" s="29" t="s">
        <v>1265</v>
      </c>
      <c r="F27" s="30">
        <v>4034624.97</v>
      </c>
      <c r="G27" s="30">
        <v>-92877.87</v>
      </c>
      <c r="H27" s="30">
        <v>3941747.1</v>
      </c>
    </row>
    <row r="28" spans="1:11">
      <c r="A28" s="27"/>
      <c r="B28" s="36">
        <v>100000400338</v>
      </c>
      <c r="C28" s="31">
        <v>1</v>
      </c>
      <c r="D28" s="29" t="s">
        <v>109</v>
      </c>
      <c r="E28" s="29" t="s">
        <v>1265</v>
      </c>
      <c r="F28" s="30">
        <v>25375.03</v>
      </c>
      <c r="G28" s="30">
        <v>-25374.03</v>
      </c>
      <c r="H28" s="39">
        <v>1</v>
      </c>
    </row>
    <row r="29" spans="1:11">
      <c r="A29" s="27">
        <v>7</v>
      </c>
      <c r="B29" s="36">
        <v>100000400373</v>
      </c>
      <c r="C29" s="27">
        <v>0</v>
      </c>
      <c r="D29" s="29" t="s">
        <v>109</v>
      </c>
      <c r="E29" s="29" t="s">
        <v>1266</v>
      </c>
      <c r="F29" s="30">
        <v>1756949.97</v>
      </c>
      <c r="G29" s="30">
        <v>-40445.33</v>
      </c>
      <c r="H29" s="30">
        <v>1716504.64</v>
      </c>
    </row>
    <row r="30" spans="1:11">
      <c r="A30" s="27"/>
      <c r="B30" s="36">
        <v>100000400373</v>
      </c>
      <c r="C30" s="31">
        <v>1</v>
      </c>
      <c r="D30" s="29" t="s">
        <v>109</v>
      </c>
      <c r="E30" s="29" t="s">
        <v>1266</v>
      </c>
      <c r="F30" s="30">
        <v>11050.03</v>
      </c>
      <c r="G30" s="30">
        <v>-11049.03</v>
      </c>
      <c r="H30" s="39">
        <v>1</v>
      </c>
    </row>
    <row r="31" spans="1:11">
      <c r="A31" s="27">
        <v>8</v>
      </c>
      <c r="B31" s="36">
        <v>100000403748</v>
      </c>
      <c r="C31" s="27">
        <v>0</v>
      </c>
      <c r="D31" s="29" t="s">
        <v>1189</v>
      </c>
      <c r="E31" s="29" t="s">
        <v>1267</v>
      </c>
      <c r="F31" s="30">
        <v>18864200</v>
      </c>
      <c r="G31" s="30">
        <v>-368239.5</v>
      </c>
      <c r="H31" s="30">
        <v>18495960.5</v>
      </c>
    </row>
    <row r="32" spans="1:11">
      <c r="A32" s="27">
        <v>9</v>
      </c>
      <c r="B32" s="36">
        <v>100000450145</v>
      </c>
      <c r="C32" s="27">
        <v>0</v>
      </c>
      <c r="D32" s="29" t="s">
        <v>331</v>
      </c>
      <c r="E32" s="29" t="s">
        <v>1268</v>
      </c>
      <c r="F32" s="30">
        <v>210876.26</v>
      </c>
      <c r="G32" s="30">
        <v>-12755.17</v>
      </c>
      <c r="H32" s="30">
        <v>198121.09</v>
      </c>
    </row>
    <row r="33" spans="1:11">
      <c r="A33" s="27"/>
      <c r="B33" s="36">
        <v>100000450145</v>
      </c>
      <c r="C33" s="31">
        <v>1</v>
      </c>
      <c r="D33" s="29" t="s">
        <v>331</v>
      </c>
      <c r="E33" s="29" t="s">
        <v>1268</v>
      </c>
      <c r="F33" s="30">
        <v>1813535.74</v>
      </c>
      <c r="G33" s="30">
        <v>-1813534.74</v>
      </c>
      <c r="H33" s="39">
        <v>1</v>
      </c>
    </row>
    <row r="34" spans="1:11">
      <c r="A34" s="269" t="s">
        <v>46</v>
      </c>
      <c r="B34" s="269"/>
      <c r="C34" s="269"/>
      <c r="D34" s="269"/>
      <c r="E34" s="269"/>
      <c r="F34" s="32">
        <f>SUM(F22:F33)</f>
        <v>90236077.950000003</v>
      </c>
      <c r="G34" s="32">
        <f t="shared" ref="G34:H34" si="4">SUM(G22:G33)</f>
        <v>-10504172.73</v>
      </c>
      <c r="H34" s="32">
        <f t="shared" si="4"/>
        <v>79731905.219999999</v>
      </c>
      <c r="I34" s="8">
        <v>90236077.950000003</v>
      </c>
      <c r="J34" s="8">
        <v>-10504172.73</v>
      </c>
      <c r="K34" s="8">
        <v>79731905.219999999</v>
      </c>
    </row>
    <row r="35" spans="1:11">
      <c r="B35" s="25"/>
      <c r="I35" s="8">
        <f>F34-I34</f>
        <v>0</v>
      </c>
      <c r="J35" s="8">
        <f t="shared" ref="J35:K35" si="5">G34-J34</f>
        <v>0</v>
      </c>
      <c r="K35" s="8">
        <f t="shared" si="5"/>
        <v>0</v>
      </c>
    </row>
    <row r="36" spans="1:11">
      <c r="B36" s="25"/>
    </row>
    <row r="37" spans="1:11">
      <c r="A37" s="23" t="s">
        <v>57</v>
      </c>
      <c r="B37" s="25"/>
    </row>
    <row r="38" spans="1:11">
      <c r="A38" s="72" t="s">
        <v>1</v>
      </c>
      <c r="B38" s="72" t="s">
        <v>33</v>
      </c>
      <c r="C38" s="72" t="s">
        <v>34</v>
      </c>
      <c r="D38" s="26" t="s">
        <v>35</v>
      </c>
      <c r="E38" s="26" t="s">
        <v>36</v>
      </c>
      <c r="F38" s="26" t="s">
        <v>37</v>
      </c>
      <c r="G38" s="26" t="s">
        <v>38</v>
      </c>
      <c r="H38" s="26" t="s">
        <v>39</v>
      </c>
    </row>
    <row r="39" spans="1:11">
      <c r="A39" s="27">
        <v>1</v>
      </c>
      <c r="B39" s="36">
        <v>100000105647</v>
      </c>
      <c r="C39" s="27">
        <v>0</v>
      </c>
      <c r="D39" s="29" t="s">
        <v>1064</v>
      </c>
      <c r="E39" s="29" t="s">
        <v>1269</v>
      </c>
      <c r="F39" s="30">
        <v>320000</v>
      </c>
      <c r="G39" s="30">
        <v>-122704.66</v>
      </c>
      <c r="H39" s="30">
        <v>197295.34</v>
      </c>
    </row>
    <row r="40" spans="1:11">
      <c r="A40" s="27">
        <v>2</v>
      </c>
      <c r="B40" s="36">
        <v>100000144729</v>
      </c>
      <c r="C40" s="27">
        <v>0</v>
      </c>
      <c r="D40" s="29" t="s">
        <v>1270</v>
      </c>
      <c r="E40" s="29" t="s">
        <v>1271</v>
      </c>
      <c r="F40" s="30">
        <v>8884000</v>
      </c>
      <c r="G40" s="30">
        <v>-1723720.14</v>
      </c>
      <c r="H40" s="30">
        <v>7160279.8600000003</v>
      </c>
    </row>
    <row r="41" spans="1:11">
      <c r="A41" s="27">
        <v>3</v>
      </c>
      <c r="B41" s="36">
        <v>100000231460</v>
      </c>
      <c r="C41" s="27">
        <v>0</v>
      </c>
      <c r="D41" s="29" t="s">
        <v>1272</v>
      </c>
      <c r="E41" s="29" t="s">
        <v>1273</v>
      </c>
      <c r="F41" s="30">
        <v>10188190.619999999</v>
      </c>
      <c r="G41" s="30">
        <v>-952746.67</v>
      </c>
      <c r="H41" s="30">
        <v>9235443.9499999993</v>
      </c>
    </row>
    <row r="42" spans="1:11">
      <c r="A42" s="27">
        <v>4</v>
      </c>
      <c r="B42" s="36">
        <v>100000400368</v>
      </c>
      <c r="C42" s="27">
        <v>0</v>
      </c>
      <c r="D42" s="29" t="s">
        <v>109</v>
      </c>
      <c r="E42" s="29" t="s">
        <v>1274</v>
      </c>
      <c r="F42" s="30">
        <v>344960</v>
      </c>
      <c r="G42" s="30">
        <v>-14348.27</v>
      </c>
      <c r="H42" s="30">
        <v>330611.73</v>
      </c>
    </row>
    <row r="43" spans="1:11">
      <c r="A43" s="27"/>
      <c r="B43" s="36">
        <v>100000400368</v>
      </c>
      <c r="C43" s="31">
        <v>1</v>
      </c>
      <c r="D43" s="29" t="s">
        <v>109</v>
      </c>
      <c r="E43" s="29" t="s">
        <v>1274</v>
      </c>
      <c r="F43" s="30">
        <v>47040</v>
      </c>
      <c r="G43" s="30">
        <v>-47039</v>
      </c>
      <c r="H43" s="39">
        <v>1</v>
      </c>
    </row>
    <row r="44" spans="1:11">
      <c r="A44" s="27">
        <v>5</v>
      </c>
      <c r="B44" s="36">
        <v>100000449179</v>
      </c>
      <c r="C44" s="27">
        <v>0</v>
      </c>
      <c r="D44" s="29" t="s">
        <v>331</v>
      </c>
      <c r="E44" s="29" t="s">
        <v>1275</v>
      </c>
      <c r="F44" s="30">
        <v>1287500</v>
      </c>
      <c r="G44" s="30">
        <v>-18903.61</v>
      </c>
      <c r="H44" s="30">
        <v>1268596.3899999999</v>
      </c>
    </row>
    <row r="45" spans="1:11">
      <c r="A45" s="27"/>
      <c r="B45" s="36">
        <v>100000449179</v>
      </c>
      <c r="C45" s="31">
        <v>1</v>
      </c>
      <c r="D45" s="29" t="s">
        <v>331</v>
      </c>
      <c r="E45" s="29" t="s">
        <v>1275</v>
      </c>
      <c r="F45" s="30">
        <v>1712500</v>
      </c>
      <c r="G45" s="30">
        <v>-1712499</v>
      </c>
      <c r="H45" s="39">
        <v>1</v>
      </c>
    </row>
    <row r="46" spans="1:11">
      <c r="A46" s="27">
        <v>6</v>
      </c>
      <c r="B46" s="36">
        <v>100000450146</v>
      </c>
      <c r="C46" s="27">
        <v>0</v>
      </c>
      <c r="D46" s="29" t="s">
        <v>331</v>
      </c>
      <c r="E46" s="29" t="s">
        <v>1276</v>
      </c>
      <c r="F46" s="30">
        <v>29633.34</v>
      </c>
      <c r="G46" s="30">
        <v>-1792.42</v>
      </c>
      <c r="H46" s="30">
        <v>27840.92</v>
      </c>
    </row>
    <row r="47" spans="1:11">
      <c r="A47" s="27"/>
      <c r="B47" s="36">
        <v>100000450146</v>
      </c>
      <c r="C47" s="31">
        <v>1</v>
      </c>
      <c r="D47" s="29" t="s">
        <v>331</v>
      </c>
      <c r="E47" s="29" t="s">
        <v>1276</v>
      </c>
      <c r="F47" s="30">
        <v>254846.66</v>
      </c>
      <c r="G47" s="30">
        <v>-254845.66</v>
      </c>
      <c r="H47" s="39">
        <v>1</v>
      </c>
    </row>
    <row r="48" spans="1:11">
      <c r="A48" s="269" t="s">
        <v>57</v>
      </c>
      <c r="B48" s="269"/>
      <c r="C48" s="269"/>
      <c r="D48" s="269"/>
      <c r="E48" s="269"/>
      <c r="F48" s="32">
        <f>SUM(F39:F47)</f>
        <v>23068670.619999997</v>
      </c>
      <c r="G48" s="32">
        <f t="shared" ref="G48:H48" si="6">SUM(G39:G47)</f>
        <v>-4848599.43</v>
      </c>
      <c r="H48" s="32">
        <f t="shared" si="6"/>
        <v>18220071.190000001</v>
      </c>
      <c r="I48" s="8">
        <v>23068670.620000001</v>
      </c>
      <c r="J48" s="8">
        <v>-4848599.43</v>
      </c>
      <c r="K48" s="8">
        <v>18220071.190000001</v>
      </c>
    </row>
    <row r="49" spans="1:11">
      <c r="B49" s="25"/>
      <c r="I49" s="8">
        <f>I48-F48</f>
        <v>0</v>
      </c>
      <c r="J49" s="8">
        <f t="shared" ref="J49:K49" si="7">J48-G48</f>
        <v>0</v>
      </c>
      <c r="K49" s="8">
        <f t="shared" si="7"/>
        <v>0</v>
      </c>
    </row>
    <row r="50" spans="1:11">
      <c r="B50" s="25"/>
    </row>
    <row r="51" spans="1:11">
      <c r="B51" s="25"/>
    </row>
    <row r="52" spans="1:11">
      <c r="A52" s="23" t="s">
        <v>62</v>
      </c>
      <c r="B52" s="25"/>
    </row>
    <row r="53" spans="1:11">
      <c r="A53" s="72" t="s">
        <v>1</v>
      </c>
      <c r="B53" s="72" t="s">
        <v>33</v>
      </c>
      <c r="C53" s="72" t="s">
        <v>34</v>
      </c>
      <c r="D53" s="26" t="s">
        <v>35</v>
      </c>
      <c r="E53" s="26" t="s">
        <v>36</v>
      </c>
      <c r="F53" s="26" t="s">
        <v>37</v>
      </c>
      <c r="G53" s="26" t="s">
        <v>38</v>
      </c>
      <c r="H53" s="26" t="s">
        <v>39</v>
      </c>
    </row>
    <row r="54" spans="1:11">
      <c r="A54" s="27">
        <v>1</v>
      </c>
      <c r="B54" s="36">
        <v>100000400374</v>
      </c>
      <c r="C54" s="27">
        <v>0</v>
      </c>
      <c r="D54" s="29" t="s">
        <v>109</v>
      </c>
      <c r="E54" s="29" t="s">
        <v>1277</v>
      </c>
      <c r="F54" s="30">
        <v>464966.64</v>
      </c>
      <c r="G54" s="30">
        <v>-45582.29</v>
      </c>
      <c r="H54" s="30">
        <v>419384.35</v>
      </c>
    </row>
    <row r="55" spans="1:11">
      <c r="A55" s="27"/>
      <c r="B55" s="36">
        <v>100000400374</v>
      </c>
      <c r="C55" s="31">
        <v>1</v>
      </c>
      <c r="D55" s="29" t="s">
        <v>109</v>
      </c>
      <c r="E55" s="29" t="s">
        <v>1277</v>
      </c>
      <c r="F55" s="30">
        <v>16033.36</v>
      </c>
      <c r="G55" s="30">
        <v>-16032.36</v>
      </c>
      <c r="H55" s="39">
        <v>1</v>
      </c>
    </row>
    <row r="56" spans="1:11">
      <c r="A56" s="269" t="s">
        <v>62</v>
      </c>
      <c r="B56" s="269"/>
      <c r="C56" s="269"/>
      <c r="D56" s="269"/>
      <c r="E56" s="269"/>
      <c r="F56" s="32">
        <f>SUM(F54:F55)</f>
        <v>481000</v>
      </c>
      <c r="G56" s="32">
        <f t="shared" ref="G56:H56" si="8">SUM(G54:G55)</f>
        <v>-61614.65</v>
      </c>
      <c r="H56" s="32">
        <f t="shared" si="8"/>
        <v>419385.35</v>
      </c>
      <c r="I56" s="8">
        <v>481000</v>
      </c>
      <c r="J56" s="8">
        <v>-61614.65</v>
      </c>
      <c r="K56" s="8">
        <v>419385.35</v>
      </c>
    </row>
    <row r="57" spans="1:11">
      <c r="B57" s="25"/>
      <c r="I57" s="8">
        <f>I56-F56</f>
        <v>0</v>
      </c>
      <c r="J57" s="8">
        <f t="shared" ref="J57:K57" si="9">J56-G56</f>
        <v>0</v>
      </c>
      <c r="K57" s="8">
        <f t="shared" si="9"/>
        <v>0</v>
      </c>
    </row>
    <row r="58" spans="1:11">
      <c r="B58" s="25"/>
    </row>
    <row r="59" spans="1:11">
      <c r="A59" s="23" t="s">
        <v>65</v>
      </c>
      <c r="B59" s="25"/>
    </row>
    <row r="60" spans="1:11">
      <c r="A60" s="72" t="s">
        <v>1</v>
      </c>
      <c r="B60" s="72" t="s">
        <v>33</v>
      </c>
      <c r="C60" s="72" t="s">
        <v>34</v>
      </c>
      <c r="D60" s="26" t="s">
        <v>35</v>
      </c>
      <c r="E60" s="26" t="s">
        <v>36</v>
      </c>
      <c r="F60" s="26" t="s">
        <v>37</v>
      </c>
      <c r="G60" s="26" t="s">
        <v>38</v>
      </c>
      <c r="H60" s="26" t="s">
        <v>39</v>
      </c>
    </row>
    <row r="61" spans="1:11">
      <c r="A61" s="27">
        <v>1</v>
      </c>
      <c r="B61" s="36">
        <v>100000145482</v>
      </c>
      <c r="C61" s="27">
        <v>0</v>
      </c>
      <c r="D61" s="29" t="s">
        <v>1278</v>
      </c>
      <c r="E61" s="29" t="s">
        <v>1279</v>
      </c>
      <c r="F61" s="30">
        <v>880682.4</v>
      </c>
      <c r="G61" s="30">
        <v>-445359.77</v>
      </c>
      <c r="H61" s="30">
        <v>435322.63</v>
      </c>
    </row>
    <row r="62" spans="1:11">
      <c r="A62" s="27">
        <v>2</v>
      </c>
      <c r="B62" s="36">
        <v>100000231533</v>
      </c>
      <c r="C62" s="27">
        <v>0</v>
      </c>
      <c r="D62" s="29" t="s">
        <v>1259</v>
      </c>
      <c r="E62" s="29" t="s">
        <v>1280</v>
      </c>
      <c r="F62" s="30">
        <v>5701192.0999999996</v>
      </c>
      <c r="G62" s="30">
        <v>-861158.14</v>
      </c>
      <c r="H62" s="30">
        <v>4840033.96</v>
      </c>
    </row>
    <row r="63" spans="1:11">
      <c r="A63" s="27">
        <v>3</v>
      </c>
      <c r="B63" s="36">
        <v>100000367534</v>
      </c>
      <c r="C63" s="27">
        <v>0</v>
      </c>
      <c r="D63" s="29" t="s">
        <v>1221</v>
      </c>
      <c r="E63" s="29" t="s">
        <v>1281</v>
      </c>
      <c r="F63" s="30">
        <v>590000</v>
      </c>
      <c r="G63" s="30">
        <v>-37436.71</v>
      </c>
      <c r="H63" s="30">
        <v>552563.29</v>
      </c>
    </row>
    <row r="64" spans="1:11">
      <c r="A64" s="27">
        <v>4</v>
      </c>
      <c r="B64" s="36">
        <v>100000367535</v>
      </c>
      <c r="C64" s="27">
        <v>0</v>
      </c>
      <c r="D64" s="29" t="s">
        <v>1221</v>
      </c>
      <c r="E64" s="29" t="s">
        <v>1282</v>
      </c>
      <c r="F64" s="30">
        <v>4820000</v>
      </c>
      <c r="G64" s="30">
        <v>-305838.90999999997</v>
      </c>
      <c r="H64" s="30">
        <v>4514161.09</v>
      </c>
    </row>
    <row r="65" spans="1:11">
      <c r="A65" s="27">
        <v>5</v>
      </c>
      <c r="B65" s="36">
        <v>100000400375</v>
      </c>
      <c r="C65" s="27">
        <v>0</v>
      </c>
      <c r="D65" s="29" t="s">
        <v>109</v>
      </c>
      <c r="E65" s="29" t="s">
        <v>1283</v>
      </c>
      <c r="F65" s="30">
        <v>1439340</v>
      </c>
      <c r="G65" s="30">
        <v>-53038.36</v>
      </c>
      <c r="H65" s="30">
        <v>1386301.64</v>
      </c>
    </row>
    <row r="66" spans="1:11">
      <c r="A66" s="27"/>
      <c r="B66" s="36">
        <v>100000400375</v>
      </c>
      <c r="C66" s="31">
        <v>1</v>
      </c>
      <c r="D66" s="29" t="s">
        <v>109</v>
      </c>
      <c r="E66" s="29" t="s">
        <v>1283</v>
      </c>
      <c r="F66" s="30">
        <v>9660</v>
      </c>
      <c r="G66" s="30">
        <v>-9659</v>
      </c>
      <c r="H66" s="39">
        <v>1</v>
      </c>
      <c r="I66" s="8"/>
      <c r="J66" s="8"/>
      <c r="K66" s="8"/>
    </row>
    <row r="67" spans="1:11">
      <c r="A67" s="269" t="s">
        <v>65</v>
      </c>
      <c r="B67" s="269"/>
      <c r="C67" s="269"/>
      <c r="D67" s="269"/>
      <c r="E67" s="269"/>
      <c r="F67" s="32">
        <f>SUM(F61:F66)</f>
        <v>13440874.5</v>
      </c>
      <c r="G67" s="32">
        <f t="shared" ref="G67:H67" si="10">SUM(G61:G66)</f>
        <v>-1712490.8900000001</v>
      </c>
      <c r="H67" s="32">
        <f t="shared" si="10"/>
        <v>11728383.609999999</v>
      </c>
      <c r="I67" s="8">
        <v>13440874.5</v>
      </c>
      <c r="J67" s="8">
        <v>-1712490.89</v>
      </c>
      <c r="K67" s="8">
        <v>11728383.609999999</v>
      </c>
    </row>
    <row r="68" spans="1:11">
      <c r="B68" s="25"/>
      <c r="I68" s="8">
        <f>I67-F67</f>
        <v>0</v>
      </c>
      <c r="J68" s="8">
        <f t="shared" ref="J68:K68" si="11">J67-G67</f>
        <v>0</v>
      </c>
      <c r="K68" s="8">
        <f t="shared" si="11"/>
        <v>0</v>
      </c>
    </row>
    <row r="69" spans="1:11">
      <c r="B69" s="25"/>
    </row>
    <row r="70" spans="1:11">
      <c r="B70" s="25"/>
    </row>
    <row r="71" spans="1:11">
      <c r="A71" s="23" t="s">
        <v>68</v>
      </c>
      <c r="B71" s="25"/>
    </row>
    <row r="72" spans="1:11">
      <c r="A72" s="72" t="s">
        <v>1</v>
      </c>
      <c r="B72" s="72" t="s">
        <v>33</v>
      </c>
      <c r="C72" s="72" t="s">
        <v>34</v>
      </c>
      <c r="D72" s="26" t="s">
        <v>35</v>
      </c>
      <c r="E72" s="26" t="s">
        <v>36</v>
      </c>
      <c r="F72" s="26" t="s">
        <v>37</v>
      </c>
      <c r="G72" s="26" t="s">
        <v>38</v>
      </c>
      <c r="H72" s="26" t="s">
        <v>39</v>
      </c>
    </row>
    <row r="73" spans="1:11">
      <c r="A73" s="27">
        <v>1</v>
      </c>
      <c r="B73" s="36">
        <v>100000143404</v>
      </c>
      <c r="C73" s="27">
        <v>0</v>
      </c>
      <c r="D73" s="29" t="s">
        <v>434</v>
      </c>
      <c r="E73" s="29" t="s">
        <v>1284</v>
      </c>
      <c r="F73" s="30">
        <v>250000</v>
      </c>
      <c r="G73" s="30">
        <v>-165334.29</v>
      </c>
      <c r="H73" s="30">
        <v>84665.71</v>
      </c>
    </row>
    <row r="74" spans="1:11">
      <c r="A74" s="27">
        <v>2</v>
      </c>
      <c r="B74" s="36">
        <v>100000144484</v>
      </c>
      <c r="C74" s="27">
        <v>0</v>
      </c>
      <c r="D74" s="29" t="s">
        <v>1285</v>
      </c>
      <c r="E74" s="29" t="s">
        <v>1286</v>
      </c>
      <c r="F74" s="30">
        <v>26000</v>
      </c>
      <c r="G74" s="30">
        <v>-16975.330000000002</v>
      </c>
      <c r="H74" s="30">
        <v>9024.67</v>
      </c>
    </row>
    <row r="75" spans="1:11">
      <c r="A75" s="27">
        <v>3</v>
      </c>
      <c r="B75" s="36">
        <v>100000144485</v>
      </c>
      <c r="C75" s="27">
        <v>0</v>
      </c>
      <c r="D75" s="29" t="s">
        <v>1285</v>
      </c>
      <c r="E75" s="29" t="s">
        <v>1286</v>
      </c>
      <c r="F75" s="30">
        <v>26000</v>
      </c>
      <c r="G75" s="30">
        <v>-16975.330000000002</v>
      </c>
      <c r="H75" s="30">
        <v>9024.67</v>
      </c>
    </row>
    <row r="76" spans="1:11">
      <c r="A76" s="27">
        <v>4</v>
      </c>
      <c r="B76" s="36">
        <v>100000144486</v>
      </c>
      <c r="C76" s="27">
        <v>0</v>
      </c>
      <c r="D76" s="29" t="s">
        <v>1285</v>
      </c>
      <c r="E76" s="29" t="s">
        <v>1286</v>
      </c>
      <c r="F76" s="30">
        <v>26000</v>
      </c>
      <c r="G76" s="30">
        <v>-16975.330000000002</v>
      </c>
      <c r="H76" s="30">
        <v>9024.67</v>
      </c>
    </row>
    <row r="77" spans="1:11">
      <c r="A77" s="27">
        <v>5</v>
      </c>
      <c r="B77" s="36">
        <v>100000144487</v>
      </c>
      <c r="C77" s="27">
        <v>0</v>
      </c>
      <c r="D77" s="29" t="s">
        <v>1285</v>
      </c>
      <c r="E77" s="29" t="s">
        <v>1286</v>
      </c>
      <c r="F77" s="30">
        <v>26000</v>
      </c>
      <c r="G77" s="30">
        <v>-16975.330000000002</v>
      </c>
      <c r="H77" s="30">
        <v>9024.67</v>
      </c>
    </row>
    <row r="78" spans="1:11">
      <c r="A78" s="27">
        <v>6</v>
      </c>
      <c r="B78" s="36">
        <v>100000144488</v>
      </c>
      <c r="C78" s="27">
        <v>0</v>
      </c>
      <c r="D78" s="29" t="s">
        <v>1285</v>
      </c>
      <c r="E78" s="29" t="s">
        <v>1287</v>
      </c>
      <c r="F78" s="30">
        <v>28500</v>
      </c>
      <c r="G78" s="30">
        <v>-18607.57</v>
      </c>
      <c r="H78" s="30">
        <v>9892.43</v>
      </c>
    </row>
    <row r="79" spans="1:11">
      <c r="A79" s="27">
        <v>7</v>
      </c>
      <c r="B79" s="36">
        <v>100000144489</v>
      </c>
      <c r="C79" s="27">
        <v>0</v>
      </c>
      <c r="D79" s="29" t="s">
        <v>1285</v>
      </c>
      <c r="E79" s="29" t="s">
        <v>1287</v>
      </c>
      <c r="F79" s="30">
        <v>28500</v>
      </c>
      <c r="G79" s="30">
        <v>-18607.57</v>
      </c>
      <c r="H79" s="30">
        <v>9892.43</v>
      </c>
    </row>
    <row r="80" spans="1:11">
      <c r="A80" s="27">
        <v>8</v>
      </c>
      <c r="B80" s="36">
        <v>100000144490</v>
      </c>
      <c r="C80" s="27">
        <v>0</v>
      </c>
      <c r="D80" s="29" t="s">
        <v>1285</v>
      </c>
      <c r="E80" s="29" t="s">
        <v>1287</v>
      </c>
      <c r="F80" s="30">
        <v>28500</v>
      </c>
      <c r="G80" s="30">
        <v>-18607.57</v>
      </c>
      <c r="H80" s="30">
        <v>9892.43</v>
      </c>
    </row>
    <row r="81" spans="1:8">
      <c r="A81" s="27">
        <v>9</v>
      </c>
      <c r="B81" s="36">
        <v>100000144491</v>
      </c>
      <c r="C81" s="27">
        <v>0</v>
      </c>
      <c r="D81" s="29" t="s">
        <v>1285</v>
      </c>
      <c r="E81" s="29" t="s">
        <v>1288</v>
      </c>
      <c r="F81" s="30">
        <v>43330</v>
      </c>
      <c r="G81" s="30">
        <v>-28290.02</v>
      </c>
      <c r="H81" s="30">
        <v>15039.98</v>
      </c>
    </row>
    <row r="82" spans="1:8">
      <c r="A82" s="27">
        <v>10</v>
      </c>
      <c r="B82" s="36">
        <v>100000156087</v>
      </c>
      <c r="C82" s="27">
        <v>0</v>
      </c>
      <c r="D82" s="29" t="s">
        <v>1289</v>
      </c>
      <c r="E82" s="29" t="s">
        <v>1290</v>
      </c>
      <c r="F82" s="30">
        <v>18700</v>
      </c>
      <c r="G82" s="30">
        <v>-15241.78</v>
      </c>
      <c r="H82" s="30">
        <v>3458.22</v>
      </c>
    </row>
    <row r="83" spans="1:8">
      <c r="A83" s="27">
        <v>11</v>
      </c>
      <c r="B83" s="36">
        <v>100000156092</v>
      </c>
      <c r="C83" s="27">
        <v>0</v>
      </c>
      <c r="D83" s="29" t="s">
        <v>1291</v>
      </c>
      <c r="E83" s="29" t="s">
        <v>1292</v>
      </c>
      <c r="F83" s="30">
        <v>29950</v>
      </c>
      <c r="G83" s="30">
        <v>-24390.79</v>
      </c>
      <c r="H83" s="30">
        <v>5559.21</v>
      </c>
    </row>
    <row r="84" spans="1:8">
      <c r="A84" s="27">
        <v>12</v>
      </c>
      <c r="B84" s="36">
        <v>100000168632</v>
      </c>
      <c r="C84" s="27">
        <v>0</v>
      </c>
      <c r="D84" s="29" t="s">
        <v>1293</v>
      </c>
      <c r="E84" s="29" t="s">
        <v>1294</v>
      </c>
      <c r="F84" s="30">
        <v>181900</v>
      </c>
      <c r="G84" s="30">
        <v>-138605.31</v>
      </c>
      <c r="H84" s="30">
        <v>43294.69</v>
      </c>
    </row>
    <row r="85" spans="1:8">
      <c r="A85" s="27">
        <v>13</v>
      </c>
      <c r="B85" s="36">
        <v>100000168633</v>
      </c>
      <c r="C85" s="27">
        <v>0</v>
      </c>
      <c r="D85" s="29" t="s">
        <v>1293</v>
      </c>
      <c r="E85" s="29" t="s">
        <v>1295</v>
      </c>
      <c r="F85" s="30">
        <v>181900</v>
      </c>
      <c r="G85" s="30">
        <v>-138605.31</v>
      </c>
      <c r="H85" s="30">
        <v>43294.69</v>
      </c>
    </row>
    <row r="86" spans="1:8">
      <c r="A86" s="27">
        <v>14</v>
      </c>
      <c r="B86" s="36">
        <v>100000201735</v>
      </c>
      <c r="C86" s="27">
        <v>0</v>
      </c>
      <c r="D86" s="29" t="s">
        <v>1296</v>
      </c>
      <c r="E86" s="29" t="s">
        <v>1297</v>
      </c>
      <c r="F86" s="30">
        <v>26250</v>
      </c>
      <c r="G86" s="30">
        <v>-15480.31</v>
      </c>
      <c r="H86" s="30">
        <v>10769.69</v>
      </c>
    </row>
    <row r="87" spans="1:8">
      <c r="A87" s="27">
        <v>15</v>
      </c>
      <c r="B87" s="36">
        <v>100000201736</v>
      </c>
      <c r="C87" s="27">
        <v>0</v>
      </c>
      <c r="D87" s="29" t="s">
        <v>1296</v>
      </c>
      <c r="E87" s="29" t="s">
        <v>1298</v>
      </c>
      <c r="F87" s="30">
        <v>26250</v>
      </c>
      <c r="G87" s="30">
        <v>-15480.31</v>
      </c>
      <c r="H87" s="30">
        <v>10769.69</v>
      </c>
    </row>
    <row r="88" spans="1:8">
      <c r="A88" s="27">
        <v>16</v>
      </c>
      <c r="B88" s="36">
        <v>100000201737</v>
      </c>
      <c r="C88" s="27">
        <v>0</v>
      </c>
      <c r="D88" s="29" t="s">
        <v>1296</v>
      </c>
      <c r="E88" s="29" t="s">
        <v>1299</v>
      </c>
      <c r="F88" s="30">
        <v>26250</v>
      </c>
      <c r="G88" s="30">
        <v>-15480.31</v>
      </c>
      <c r="H88" s="30">
        <v>10769.69</v>
      </c>
    </row>
    <row r="89" spans="1:8">
      <c r="A89" s="27">
        <v>17</v>
      </c>
      <c r="B89" s="36">
        <v>100000201738</v>
      </c>
      <c r="C89" s="27">
        <v>0</v>
      </c>
      <c r="D89" s="29" t="s">
        <v>1296</v>
      </c>
      <c r="E89" s="29" t="s">
        <v>1300</v>
      </c>
      <c r="F89" s="30">
        <v>26250</v>
      </c>
      <c r="G89" s="30">
        <v>-15480.31</v>
      </c>
      <c r="H89" s="30">
        <v>10769.69</v>
      </c>
    </row>
    <row r="90" spans="1:8">
      <c r="A90" s="27">
        <v>18</v>
      </c>
      <c r="B90" s="36">
        <v>100000201739</v>
      </c>
      <c r="C90" s="27">
        <v>0</v>
      </c>
      <c r="D90" s="29" t="s">
        <v>1301</v>
      </c>
      <c r="E90" s="29" t="s">
        <v>1302</v>
      </c>
      <c r="F90" s="30">
        <v>32956</v>
      </c>
      <c r="G90" s="30">
        <v>-19514.02</v>
      </c>
      <c r="H90" s="30">
        <v>13441.98</v>
      </c>
    </row>
    <row r="91" spans="1:8">
      <c r="A91" s="27">
        <v>19</v>
      </c>
      <c r="B91" s="36">
        <v>100000201740</v>
      </c>
      <c r="C91" s="27">
        <v>0</v>
      </c>
      <c r="D91" s="29" t="s">
        <v>1301</v>
      </c>
      <c r="E91" s="29" t="s">
        <v>1303</v>
      </c>
      <c r="F91" s="30">
        <v>32956</v>
      </c>
      <c r="G91" s="30">
        <v>-19514.02</v>
      </c>
      <c r="H91" s="30">
        <v>13441.98</v>
      </c>
    </row>
    <row r="92" spans="1:8">
      <c r="A92" s="27">
        <v>20</v>
      </c>
      <c r="B92" s="36">
        <v>100000201741</v>
      </c>
      <c r="C92" s="27">
        <v>0</v>
      </c>
      <c r="D92" s="29" t="s">
        <v>1301</v>
      </c>
      <c r="E92" s="29" t="s">
        <v>1303</v>
      </c>
      <c r="F92" s="30">
        <v>32956</v>
      </c>
      <c r="G92" s="30">
        <v>-19514.02</v>
      </c>
      <c r="H92" s="30">
        <v>13441.98</v>
      </c>
    </row>
    <row r="93" spans="1:8">
      <c r="A93" s="27">
        <v>21</v>
      </c>
      <c r="B93" s="36">
        <v>100000201742</v>
      </c>
      <c r="C93" s="27">
        <v>0</v>
      </c>
      <c r="D93" s="29" t="s">
        <v>1301</v>
      </c>
      <c r="E93" s="29" t="s">
        <v>1304</v>
      </c>
      <c r="F93" s="30">
        <v>32956</v>
      </c>
      <c r="G93" s="30">
        <v>-19514.02</v>
      </c>
      <c r="H93" s="30">
        <v>13441.98</v>
      </c>
    </row>
    <row r="94" spans="1:8">
      <c r="A94" s="27">
        <v>22</v>
      </c>
      <c r="B94" s="36">
        <v>100000201743</v>
      </c>
      <c r="C94" s="27">
        <v>0</v>
      </c>
      <c r="D94" s="29" t="s">
        <v>1301</v>
      </c>
      <c r="E94" s="29" t="s">
        <v>1305</v>
      </c>
      <c r="F94" s="30">
        <v>32956</v>
      </c>
      <c r="G94" s="30">
        <v>-19514.02</v>
      </c>
      <c r="H94" s="30">
        <v>13441.98</v>
      </c>
    </row>
    <row r="95" spans="1:8">
      <c r="A95" s="27">
        <v>23</v>
      </c>
      <c r="B95" s="36">
        <v>100000201744</v>
      </c>
      <c r="C95" s="27">
        <v>0</v>
      </c>
      <c r="D95" s="29" t="s">
        <v>1301</v>
      </c>
      <c r="E95" s="29" t="s">
        <v>1306</v>
      </c>
      <c r="F95" s="30">
        <v>32956</v>
      </c>
      <c r="G95" s="30">
        <v>-19514.02</v>
      </c>
      <c r="H95" s="30">
        <v>13441.98</v>
      </c>
    </row>
    <row r="96" spans="1:8">
      <c r="A96" s="27">
        <v>24</v>
      </c>
      <c r="B96" s="36">
        <v>100000201745</v>
      </c>
      <c r="C96" s="27">
        <v>0</v>
      </c>
      <c r="D96" s="29" t="s">
        <v>1301</v>
      </c>
      <c r="E96" s="29" t="s">
        <v>1307</v>
      </c>
      <c r="F96" s="30">
        <v>32956</v>
      </c>
      <c r="G96" s="30">
        <v>-19514.02</v>
      </c>
      <c r="H96" s="30">
        <v>13441.98</v>
      </c>
    </row>
    <row r="97" spans="1:8">
      <c r="A97" s="27">
        <v>25</v>
      </c>
      <c r="B97" s="36">
        <v>100000201746</v>
      </c>
      <c r="C97" s="27">
        <v>0</v>
      </c>
      <c r="D97" s="29" t="s">
        <v>1301</v>
      </c>
      <c r="E97" s="29" t="s">
        <v>1308</v>
      </c>
      <c r="F97" s="30">
        <v>32956</v>
      </c>
      <c r="G97" s="30">
        <v>-19514.02</v>
      </c>
      <c r="H97" s="30">
        <v>13441.98</v>
      </c>
    </row>
    <row r="98" spans="1:8">
      <c r="A98" s="27">
        <v>26</v>
      </c>
      <c r="B98" s="36">
        <v>100000329604</v>
      </c>
      <c r="C98" s="27">
        <v>0</v>
      </c>
      <c r="D98" s="29" t="s">
        <v>1309</v>
      </c>
      <c r="E98" s="29" t="s">
        <v>1310</v>
      </c>
      <c r="F98" s="30">
        <v>4947000</v>
      </c>
      <c r="G98" s="30">
        <v>-781580.82</v>
      </c>
      <c r="H98" s="30">
        <v>4165419.18</v>
      </c>
    </row>
    <row r="99" spans="1:8">
      <c r="A99" s="27">
        <v>27</v>
      </c>
      <c r="B99" s="36">
        <v>100000365156</v>
      </c>
      <c r="C99" s="27">
        <v>0</v>
      </c>
      <c r="D99" s="29" t="s">
        <v>1311</v>
      </c>
      <c r="E99" s="29" t="s">
        <v>1312</v>
      </c>
      <c r="F99" s="30">
        <v>4947000</v>
      </c>
      <c r="G99" s="30">
        <v>-685577.4</v>
      </c>
      <c r="H99" s="30">
        <v>4261422.5999999996</v>
      </c>
    </row>
    <row r="100" spans="1:8">
      <c r="A100" s="27">
        <v>28</v>
      </c>
      <c r="B100" s="36">
        <v>100000367461</v>
      </c>
      <c r="C100" s="27">
        <v>0</v>
      </c>
      <c r="D100" s="29" t="s">
        <v>1221</v>
      </c>
      <c r="E100" s="29" t="s">
        <v>1313</v>
      </c>
      <c r="F100" s="30">
        <v>1125000</v>
      </c>
      <c r="G100" s="30">
        <v>-594863.01</v>
      </c>
      <c r="H100" s="30">
        <v>530136.99</v>
      </c>
    </row>
    <row r="101" spans="1:8">
      <c r="A101" s="27">
        <v>29</v>
      </c>
      <c r="B101" s="36">
        <v>100000369155</v>
      </c>
      <c r="C101" s="27">
        <v>0</v>
      </c>
      <c r="D101" s="29" t="s">
        <v>1221</v>
      </c>
      <c r="E101" s="29" t="s">
        <v>1314</v>
      </c>
      <c r="F101" s="30">
        <v>4947000</v>
      </c>
      <c r="G101" s="30">
        <v>-653952.74</v>
      </c>
      <c r="H101" s="30">
        <v>4293047.26</v>
      </c>
    </row>
    <row r="102" spans="1:8">
      <c r="A102" s="27">
        <v>30</v>
      </c>
      <c r="B102" s="36">
        <v>100000371343</v>
      </c>
      <c r="C102" s="27">
        <v>0</v>
      </c>
      <c r="D102" s="29" t="s">
        <v>1019</v>
      </c>
      <c r="E102" s="29" t="s">
        <v>1315</v>
      </c>
      <c r="F102" s="30">
        <v>1649000</v>
      </c>
      <c r="G102" s="30">
        <v>-205936.76</v>
      </c>
      <c r="H102" s="30">
        <v>1443063.24</v>
      </c>
    </row>
    <row r="103" spans="1:8">
      <c r="A103" s="27">
        <v>31</v>
      </c>
      <c r="B103" s="36">
        <v>100000396137</v>
      </c>
      <c r="C103" s="27">
        <v>0</v>
      </c>
      <c r="D103" s="29" t="s">
        <v>1316</v>
      </c>
      <c r="E103" s="29" t="s">
        <v>1317</v>
      </c>
      <c r="F103" s="30">
        <v>346000</v>
      </c>
      <c r="G103" s="30">
        <v>-29781.279999999999</v>
      </c>
      <c r="H103" s="30">
        <v>316218.71999999997</v>
      </c>
    </row>
    <row r="104" spans="1:8">
      <c r="A104" s="27">
        <v>32</v>
      </c>
      <c r="B104" s="36">
        <v>100000399614</v>
      </c>
      <c r="C104" s="27">
        <v>0</v>
      </c>
      <c r="D104" s="29" t="s">
        <v>1318</v>
      </c>
      <c r="E104" s="29" t="s">
        <v>1319</v>
      </c>
      <c r="F104" s="30">
        <v>858800</v>
      </c>
      <c r="G104" s="30">
        <v>-67056.990000000005</v>
      </c>
      <c r="H104" s="30">
        <v>791743.01</v>
      </c>
    </row>
    <row r="105" spans="1:8">
      <c r="A105" s="27">
        <v>33</v>
      </c>
      <c r="B105" s="36">
        <v>100000432827</v>
      </c>
      <c r="C105" s="27">
        <v>0</v>
      </c>
      <c r="D105" s="29" t="s">
        <v>329</v>
      </c>
      <c r="E105" s="29" t="s">
        <v>1320</v>
      </c>
      <c r="F105" s="30">
        <v>295000</v>
      </c>
      <c r="G105" s="30">
        <v>-10304.790000000001</v>
      </c>
      <c r="H105" s="30">
        <v>284695.21000000002</v>
      </c>
    </row>
    <row r="106" spans="1:8">
      <c r="A106" s="27">
        <v>34</v>
      </c>
      <c r="B106" s="36">
        <v>100000469199</v>
      </c>
      <c r="C106" s="27">
        <v>0</v>
      </c>
      <c r="D106" s="29" t="s">
        <v>116</v>
      </c>
      <c r="E106" s="29" t="s">
        <v>1102</v>
      </c>
      <c r="F106" s="30">
        <v>17380</v>
      </c>
      <c r="G106" s="29">
        <v>-83.33</v>
      </c>
      <c r="H106" s="30">
        <v>17296.669999999998</v>
      </c>
    </row>
    <row r="107" spans="1:8">
      <c r="A107" s="269" t="s">
        <v>68</v>
      </c>
      <c r="B107" s="269"/>
      <c r="C107" s="269"/>
      <c r="D107" s="269"/>
      <c r="E107" s="269"/>
      <c r="F107" s="32">
        <f>SUM(F73:F106)</f>
        <v>20396108</v>
      </c>
      <c r="G107" s="32">
        <f t="shared" ref="G107:H107" si="12">SUM(G73:G106)</f>
        <v>-3881362.0500000003</v>
      </c>
      <c r="H107" s="32">
        <f t="shared" si="12"/>
        <v>16514745.950000001</v>
      </c>
    </row>
    <row r="108" spans="1:8">
      <c r="B108" s="25"/>
    </row>
    <row r="109" spans="1:8">
      <c r="A109" s="23" t="s">
        <v>123</v>
      </c>
      <c r="B109" s="25"/>
    </row>
    <row r="110" spans="1:8">
      <c r="A110" s="72" t="s">
        <v>1</v>
      </c>
      <c r="B110" s="72" t="s">
        <v>33</v>
      </c>
      <c r="C110" s="72" t="s">
        <v>34</v>
      </c>
      <c r="D110" s="26" t="s">
        <v>35</v>
      </c>
      <c r="E110" s="26" t="s">
        <v>36</v>
      </c>
      <c r="F110" s="26" t="s">
        <v>37</v>
      </c>
      <c r="G110" s="26" t="s">
        <v>38</v>
      </c>
      <c r="H110" s="26" t="s">
        <v>39</v>
      </c>
    </row>
    <row r="111" spans="1:8">
      <c r="A111" s="27">
        <v>1</v>
      </c>
      <c r="B111" s="36">
        <v>100000092324</v>
      </c>
      <c r="C111" s="27">
        <v>0</v>
      </c>
      <c r="D111" s="29" t="s">
        <v>1321</v>
      </c>
      <c r="E111" s="29" t="s">
        <v>1322</v>
      </c>
      <c r="F111" s="30">
        <v>5600</v>
      </c>
      <c r="G111" s="30">
        <v>-5599</v>
      </c>
      <c r="H111" s="39">
        <v>1</v>
      </c>
    </row>
    <row r="112" spans="1:8">
      <c r="A112" s="27">
        <v>2</v>
      </c>
      <c r="B112" s="36">
        <v>100000092325</v>
      </c>
      <c r="C112" s="27">
        <v>0</v>
      </c>
      <c r="D112" s="29" t="s">
        <v>1321</v>
      </c>
      <c r="E112" s="29" t="s">
        <v>1322</v>
      </c>
      <c r="F112" s="30">
        <v>5600</v>
      </c>
      <c r="G112" s="30">
        <v>-5599</v>
      </c>
      <c r="H112" s="39">
        <v>1</v>
      </c>
    </row>
    <row r="113" spans="1:8">
      <c r="A113" s="27">
        <v>3</v>
      </c>
      <c r="B113" s="36">
        <v>100000092326</v>
      </c>
      <c r="C113" s="27">
        <v>0</v>
      </c>
      <c r="D113" s="29" t="s">
        <v>1321</v>
      </c>
      <c r="E113" s="29" t="s">
        <v>1323</v>
      </c>
      <c r="F113" s="30">
        <v>12733</v>
      </c>
      <c r="G113" s="30">
        <v>-12732</v>
      </c>
      <c r="H113" s="39">
        <v>1</v>
      </c>
    </row>
    <row r="114" spans="1:8">
      <c r="A114" s="27">
        <v>4</v>
      </c>
      <c r="B114" s="36">
        <v>100000092327</v>
      </c>
      <c r="C114" s="27">
        <v>0</v>
      </c>
      <c r="D114" s="29" t="s">
        <v>1321</v>
      </c>
      <c r="E114" s="29" t="s">
        <v>1324</v>
      </c>
      <c r="F114" s="30">
        <v>214000</v>
      </c>
      <c r="G114" s="30">
        <v>-213999</v>
      </c>
      <c r="H114" s="39">
        <v>1</v>
      </c>
    </row>
    <row r="115" spans="1:8">
      <c r="A115" s="27">
        <v>5</v>
      </c>
      <c r="B115" s="36">
        <v>100000092328</v>
      </c>
      <c r="C115" s="27">
        <v>0</v>
      </c>
      <c r="D115" s="29" t="s">
        <v>1321</v>
      </c>
      <c r="E115" s="29" t="s">
        <v>1324</v>
      </c>
      <c r="F115" s="30">
        <v>214000</v>
      </c>
      <c r="G115" s="30">
        <v>-213999</v>
      </c>
      <c r="H115" s="39">
        <v>1</v>
      </c>
    </row>
    <row r="116" spans="1:8">
      <c r="A116" s="27">
        <v>6</v>
      </c>
      <c r="B116" s="36">
        <v>100000092329</v>
      </c>
      <c r="C116" s="27">
        <v>0</v>
      </c>
      <c r="D116" s="29" t="s">
        <v>1321</v>
      </c>
      <c r="E116" s="29" t="s">
        <v>1324</v>
      </c>
      <c r="F116" s="30">
        <v>214000</v>
      </c>
      <c r="G116" s="30">
        <v>-213999</v>
      </c>
      <c r="H116" s="39">
        <v>1</v>
      </c>
    </row>
    <row r="117" spans="1:8">
      <c r="A117" s="27">
        <v>7</v>
      </c>
      <c r="B117" s="36">
        <v>100000092330</v>
      </c>
      <c r="C117" s="27">
        <v>0</v>
      </c>
      <c r="D117" s="29" t="s">
        <v>1321</v>
      </c>
      <c r="E117" s="29" t="s">
        <v>96</v>
      </c>
      <c r="F117" s="30">
        <v>12900</v>
      </c>
      <c r="G117" s="30">
        <v>-12899</v>
      </c>
      <c r="H117" s="39">
        <v>1</v>
      </c>
    </row>
    <row r="118" spans="1:8">
      <c r="A118" s="27">
        <v>8</v>
      </c>
      <c r="B118" s="36">
        <v>100000092331</v>
      </c>
      <c r="C118" s="27">
        <v>0</v>
      </c>
      <c r="D118" s="29" t="s">
        <v>1321</v>
      </c>
      <c r="E118" s="29" t="s">
        <v>175</v>
      </c>
      <c r="F118" s="30">
        <v>9500</v>
      </c>
      <c r="G118" s="30">
        <v>-9499</v>
      </c>
      <c r="H118" s="39">
        <v>1</v>
      </c>
    </row>
    <row r="119" spans="1:8">
      <c r="A119" s="27">
        <v>9</v>
      </c>
      <c r="B119" s="36">
        <v>100000092337</v>
      </c>
      <c r="C119" s="27">
        <v>0</v>
      </c>
      <c r="D119" s="29" t="s">
        <v>1325</v>
      </c>
      <c r="E119" s="29" t="s">
        <v>1326</v>
      </c>
      <c r="F119" s="30">
        <v>286961.65999999997</v>
      </c>
      <c r="G119" s="30">
        <v>-286960.65999999997</v>
      </c>
      <c r="H119" s="39">
        <v>1</v>
      </c>
    </row>
    <row r="120" spans="1:8">
      <c r="A120" s="27">
        <v>10</v>
      </c>
      <c r="B120" s="36">
        <v>100000092338</v>
      </c>
      <c r="C120" s="27">
        <v>0</v>
      </c>
      <c r="D120" s="29" t="s">
        <v>1325</v>
      </c>
      <c r="E120" s="29" t="s">
        <v>1326</v>
      </c>
      <c r="F120" s="30">
        <v>286961.65999999997</v>
      </c>
      <c r="G120" s="30">
        <v>-286960.65999999997</v>
      </c>
      <c r="H120" s="39">
        <v>1</v>
      </c>
    </row>
    <row r="121" spans="1:8">
      <c r="A121" s="27">
        <v>11</v>
      </c>
      <c r="B121" s="36">
        <v>100000092339</v>
      </c>
      <c r="C121" s="27">
        <v>0</v>
      </c>
      <c r="D121" s="29" t="s">
        <v>1325</v>
      </c>
      <c r="E121" s="29" t="s">
        <v>1326</v>
      </c>
      <c r="F121" s="30">
        <v>286961.67</v>
      </c>
      <c r="G121" s="30">
        <v>-286960.67</v>
      </c>
      <c r="H121" s="39">
        <v>1</v>
      </c>
    </row>
    <row r="122" spans="1:8">
      <c r="A122" s="27">
        <v>12</v>
      </c>
      <c r="B122" s="36">
        <v>100000136892</v>
      </c>
      <c r="C122" s="27">
        <v>0</v>
      </c>
      <c r="D122" s="29" t="s">
        <v>1109</v>
      </c>
      <c r="E122" s="29" t="s">
        <v>96</v>
      </c>
      <c r="F122" s="30">
        <v>10700</v>
      </c>
      <c r="G122" s="30">
        <v>-10699</v>
      </c>
      <c r="H122" s="39">
        <v>1</v>
      </c>
    </row>
    <row r="123" spans="1:8">
      <c r="A123" s="27">
        <v>13</v>
      </c>
      <c r="B123" s="36">
        <v>100000137370</v>
      </c>
      <c r="C123" s="27">
        <v>0</v>
      </c>
      <c r="D123" s="29" t="s">
        <v>1109</v>
      </c>
      <c r="E123" s="29" t="s">
        <v>1327</v>
      </c>
      <c r="F123" s="30">
        <v>23000</v>
      </c>
      <c r="G123" s="30">
        <v>-22999</v>
      </c>
      <c r="H123" s="39">
        <v>1</v>
      </c>
    </row>
    <row r="124" spans="1:8">
      <c r="A124" s="27">
        <v>14</v>
      </c>
      <c r="B124" s="36">
        <v>100000142336</v>
      </c>
      <c r="C124" s="27">
        <v>0</v>
      </c>
      <c r="D124" s="29" t="s">
        <v>522</v>
      </c>
      <c r="E124" s="29" t="s">
        <v>1328</v>
      </c>
      <c r="F124" s="30">
        <v>78000</v>
      </c>
      <c r="G124" s="30">
        <v>-77999</v>
      </c>
      <c r="H124" s="39">
        <v>1</v>
      </c>
    </row>
    <row r="125" spans="1:8">
      <c r="A125" s="27">
        <v>15</v>
      </c>
      <c r="B125" s="36">
        <v>100000142337</v>
      </c>
      <c r="C125" s="27">
        <v>0</v>
      </c>
      <c r="D125" s="29" t="s">
        <v>522</v>
      </c>
      <c r="E125" s="29" t="s">
        <v>1329</v>
      </c>
      <c r="F125" s="30">
        <v>9400</v>
      </c>
      <c r="G125" s="30">
        <v>-9399</v>
      </c>
      <c r="H125" s="39">
        <v>1</v>
      </c>
    </row>
    <row r="126" spans="1:8">
      <c r="A126" s="27">
        <v>16</v>
      </c>
      <c r="B126" s="36">
        <v>100000142338</v>
      </c>
      <c r="C126" s="27">
        <v>0</v>
      </c>
      <c r="D126" s="29" t="s">
        <v>522</v>
      </c>
      <c r="E126" s="29" t="s">
        <v>1330</v>
      </c>
      <c r="F126" s="30">
        <v>6645</v>
      </c>
      <c r="G126" s="30">
        <v>-6644</v>
      </c>
      <c r="H126" s="39">
        <v>1</v>
      </c>
    </row>
    <row r="127" spans="1:8">
      <c r="A127" s="27">
        <v>17</v>
      </c>
      <c r="B127" s="36">
        <v>100000142339</v>
      </c>
      <c r="C127" s="27">
        <v>0</v>
      </c>
      <c r="D127" s="29" t="s">
        <v>522</v>
      </c>
      <c r="E127" s="29" t="s">
        <v>96</v>
      </c>
      <c r="F127" s="30">
        <v>10700</v>
      </c>
      <c r="G127" s="30">
        <v>-10699</v>
      </c>
      <c r="H127" s="39">
        <v>1</v>
      </c>
    </row>
    <row r="128" spans="1:8">
      <c r="A128" s="27">
        <v>18</v>
      </c>
      <c r="B128" s="36">
        <v>100000142340</v>
      </c>
      <c r="C128" s="27">
        <v>0</v>
      </c>
      <c r="D128" s="29" t="s">
        <v>522</v>
      </c>
      <c r="E128" s="29" t="s">
        <v>1331</v>
      </c>
      <c r="F128" s="30">
        <v>6375</v>
      </c>
      <c r="G128" s="30">
        <v>-6374</v>
      </c>
      <c r="H128" s="39">
        <v>1</v>
      </c>
    </row>
    <row r="129" spans="1:8">
      <c r="A129" s="27">
        <v>19</v>
      </c>
      <c r="B129" s="36">
        <v>100000142341</v>
      </c>
      <c r="C129" s="27">
        <v>0</v>
      </c>
      <c r="D129" s="29" t="s">
        <v>522</v>
      </c>
      <c r="E129" s="29" t="s">
        <v>146</v>
      </c>
      <c r="F129" s="30">
        <v>21700</v>
      </c>
      <c r="G129" s="30">
        <v>-21699</v>
      </c>
      <c r="H129" s="39">
        <v>1</v>
      </c>
    </row>
    <row r="130" spans="1:8">
      <c r="A130" s="27">
        <v>20</v>
      </c>
      <c r="B130" s="36">
        <v>100000142342</v>
      </c>
      <c r="C130" s="27">
        <v>0</v>
      </c>
      <c r="D130" s="29" t="s">
        <v>522</v>
      </c>
      <c r="E130" s="29" t="s">
        <v>1332</v>
      </c>
      <c r="F130" s="30">
        <v>18000</v>
      </c>
      <c r="G130" s="30">
        <v>-17999</v>
      </c>
      <c r="H130" s="39">
        <v>1</v>
      </c>
    </row>
    <row r="131" spans="1:8">
      <c r="A131" s="27">
        <v>21</v>
      </c>
      <c r="B131" s="36">
        <v>100000142343</v>
      </c>
      <c r="C131" s="27">
        <v>0</v>
      </c>
      <c r="D131" s="29" t="s">
        <v>522</v>
      </c>
      <c r="E131" s="29" t="s">
        <v>1333</v>
      </c>
      <c r="F131" s="30">
        <v>11200</v>
      </c>
      <c r="G131" s="30">
        <v>-11199</v>
      </c>
      <c r="H131" s="39">
        <v>1</v>
      </c>
    </row>
    <row r="132" spans="1:8">
      <c r="A132" s="27">
        <v>22</v>
      </c>
      <c r="B132" s="36">
        <v>100000142344</v>
      </c>
      <c r="C132" s="27">
        <v>0</v>
      </c>
      <c r="D132" s="29" t="s">
        <v>522</v>
      </c>
      <c r="E132" s="29" t="s">
        <v>141</v>
      </c>
      <c r="F132" s="30">
        <v>12600</v>
      </c>
      <c r="G132" s="30">
        <v>-12599</v>
      </c>
      <c r="H132" s="39">
        <v>1</v>
      </c>
    </row>
    <row r="133" spans="1:8">
      <c r="A133" s="27">
        <v>23</v>
      </c>
      <c r="B133" s="36">
        <v>100000142345</v>
      </c>
      <c r="C133" s="27">
        <v>0</v>
      </c>
      <c r="D133" s="29" t="s">
        <v>522</v>
      </c>
      <c r="E133" s="29" t="s">
        <v>1334</v>
      </c>
      <c r="F133" s="30">
        <v>12800</v>
      </c>
      <c r="G133" s="30">
        <v>-12799</v>
      </c>
      <c r="H133" s="39">
        <v>1</v>
      </c>
    </row>
    <row r="134" spans="1:8">
      <c r="A134" s="27">
        <v>24</v>
      </c>
      <c r="B134" s="36">
        <v>100000142346</v>
      </c>
      <c r="C134" s="27">
        <v>0</v>
      </c>
      <c r="D134" s="29" t="s">
        <v>522</v>
      </c>
      <c r="E134" s="29" t="s">
        <v>1335</v>
      </c>
      <c r="F134" s="30">
        <v>15200</v>
      </c>
      <c r="G134" s="30">
        <v>-15199</v>
      </c>
      <c r="H134" s="39">
        <v>1</v>
      </c>
    </row>
    <row r="135" spans="1:8">
      <c r="A135" s="27">
        <v>25</v>
      </c>
      <c r="B135" s="36">
        <v>100000142347</v>
      </c>
      <c r="C135" s="27">
        <v>0</v>
      </c>
      <c r="D135" s="29" t="s">
        <v>522</v>
      </c>
      <c r="E135" s="29" t="s">
        <v>1336</v>
      </c>
      <c r="F135" s="30">
        <v>6000</v>
      </c>
      <c r="G135" s="30">
        <v>-5999</v>
      </c>
      <c r="H135" s="39">
        <v>1</v>
      </c>
    </row>
    <row r="136" spans="1:8">
      <c r="A136" s="27">
        <v>26</v>
      </c>
      <c r="B136" s="36">
        <v>100000142348</v>
      </c>
      <c r="C136" s="27">
        <v>0</v>
      </c>
      <c r="D136" s="29" t="s">
        <v>522</v>
      </c>
      <c r="E136" s="29" t="s">
        <v>1337</v>
      </c>
      <c r="F136" s="30">
        <v>11400</v>
      </c>
      <c r="G136" s="30">
        <v>-11399</v>
      </c>
      <c r="H136" s="39">
        <v>1</v>
      </c>
    </row>
    <row r="137" spans="1:8">
      <c r="A137" s="27">
        <v>27</v>
      </c>
      <c r="B137" s="36">
        <v>100000142349</v>
      </c>
      <c r="C137" s="27">
        <v>0</v>
      </c>
      <c r="D137" s="29" t="s">
        <v>522</v>
      </c>
      <c r="E137" s="29" t="s">
        <v>1338</v>
      </c>
      <c r="F137" s="30">
        <v>6000</v>
      </c>
      <c r="G137" s="30">
        <v>-5999</v>
      </c>
      <c r="H137" s="39">
        <v>1</v>
      </c>
    </row>
    <row r="138" spans="1:8">
      <c r="A138" s="27">
        <v>28</v>
      </c>
      <c r="B138" s="36">
        <v>100000142350</v>
      </c>
      <c r="C138" s="27">
        <v>0</v>
      </c>
      <c r="D138" s="29" t="s">
        <v>522</v>
      </c>
      <c r="E138" s="29" t="s">
        <v>1339</v>
      </c>
      <c r="F138" s="30">
        <v>45000</v>
      </c>
      <c r="G138" s="30">
        <v>-44999</v>
      </c>
      <c r="H138" s="39">
        <v>1</v>
      </c>
    </row>
    <row r="139" spans="1:8">
      <c r="A139" s="27">
        <v>29</v>
      </c>
      <c r="B139" s="36">
        <v>100000142351</v>
      </c>
      <c r="C139" s="27">
        <v>0</v>
      </c>
      <c r="D139" s="29" t="s">
        <v>522</v>
      </c>
      <c r="E139" s="29" t="s">
        <v>266</v>
      </c>
      <c r="F139" s="30">
        <v>53000</v>
      </c>
      <c r="G139" s="30">
        <v>-52999</v>
      </c>
      <c r="H139" s="39">
        <v>1</v>
      </c>
    </row>
    <row r="140" spans="1:8">
      <c r="A140" s="27">
        <v>30</v>
      </c>
      <c r="B140" s="36">
        <v>100000142354</v>
      </c>
      <c r="C140" s="27">
        <v>0</v>
      </c>
      <c r="D140" s="29" t="s">
        <v>522</v>
      </c>
      <c r="E140" s="29" t="s">
        <v>1340</v>
      </c>
      <c r="F140" s="30">
        <v>81000</v>
      </c>
      <c r="G140" s="30">
        <v>-80999</v>
      </c>
      <c r="H140" s="39">
        <v>1</v>
      </c>
    </row>
    <row r="141" spans="1:8">
      <c r="A141" s="27">
        <v>31</v>
      </c>
      <c r="B141" s="36">
        <v>100000142355</v>
      </c>
      <c r="C141" s="27">
        <v>0</v>
      </c>
      <c r="D141" s="29" t="s">
        <v>522</v>
      </c>
      <c r="E141" s="29" t="s">
        <v>1341</v>
      </c>
      <c r="F141" s="30">
        <v>90000</v>
      </c>
      <c r="G141" s="30">
        <v>-89999</v>
      </c>
      <c r="H141" s="39">
        <v>1</v>
      </c>
    </row>
    <row r="142" spans="1:8">
      <c r="A142" s="27">
        <v>32</v>
      </c>
      <c r="B142" s="36">
        <v>100000142356</v>
      </c>
      <c r="C142" s="27">
        <v>0</v>
      </c>
      <c r="D142" s="29" t="s">
        <v>522</v>
      </c>
      <c r="E142" s="29" t="s">
        <v>1342</v>
      </c>
      <c r="F142" s="30">
        <v>68500</v>
      </c>
      <c r="G142" s="30">
        <v>-68499</v>
      </c>
      <c r="H142" s="39">
        <v>1</v>
      </c>
    </row>
    <row r="143" spans="1:8">
      <c r="A143" s="27">
        <v>33</v>
      </c>
      <c r="B143" s="36">
        <v>100000142357</v>
      </c>
      <c r="C143" s="27">
        <v>0</v>
      </c>
      <c r="D143" s="29" t="s">
        <v>522</v>
      </c>
      <c r="E143" s="29" t="s">
        <v>1343</v>
      </c>
      <c r="F143" s="30">
        <v>45000</v>
      </c>
      <c r="G143" s="30">
        <v>-44999</v>
      </c>
      <c r="H143" s="39">
        <v>1</v>
      </c>
    </row>
    <row r="144" spans="1:8">
      <c r="A144" s="27">
        <v>34</v>
      </c>
      <c r="B144" s="36">
        <v>100000142358</v>
      </c>
      <c r="C144" s="27">
        <v>0</v>
      </c>
      <c r="D144" s="29" t="s">
        <v>522</v>
      </c>
      <c r="E144" s="29" t="s">
        <v>1344</v>
      </c>
      <c r="F144" s="30">
        <v>32000</v>
      </c>
      <c r="G144" s="30">
        <v>-31999</v>
      </c>
      <c r="H144" s="39">
        <v>1</v>
      </c>
    </row>
    <row r="145" spans="1:8">
      <c r="A145" s="27">
        <v>35</v>
      </c>
      <c r="B145" s="36">
        <v>100000142359</v>
      </c>
      <c r="C145" s="27">
        <v>0</v>
      </c>
      <c r="D145" s="29" t="s">
        <v>522</v>
      </c>
      <c r="E145" s="29" t="s">
        <v>1345</v>
      </c>
      <c r="F145" s="30">
        <v>25000</v>
      </c>
      <c r="G145" s="30">
        <v>-24999</v>
      </c>
      <c r="H145" s="39">
        <v>1</v>
      </c>
    </row>
    <row r="146" spans="1:8">
      <c r="A146" s="27">
        <v>36</v>
      </c>
      <c r="B146" s="36">
        <v>100000142360</v>
      </c>
      <c r="C146" s="27">
        <v>0</v>
      </c>
      <c r="D146" s="29" t="s">
        <v>522</v>
      </c>
      <c r="E146" s="29" t="s">
        <v>1346</v>
      </c>
      <c r="F146" s="30">
        <v>17500</v>
      </c>
      <c r="G146" s="30">
        <v>-17499</v>
      </c>
      <c r="H146" s="39">
        <v>1</v>
      </c>
    </row>
    <row r="147" spans="1:8">
      <c r="A147" s="27">
        <v>37</v>
      </c>
      <c r="B147" s="36">
        <v>100000142361</v>
      </c>
      <c r="C147" s="27">
        <v>0</v>
      </c>
      <c r="D147" s="29" t="s">
        <v>522</v>
      </c>
      <c r="E147" s="29" t="s">
        <v>1347</v>
      </c>
      <c r="F147" s="30">
        <v>35000</v>
      </c>
      <c r="G147" s="30">
        <v>-34999</v>
      </c>
      <c r="H147" s="39">
        <v>1</v>
      </c>
    </row>
    <row r="148" spans="1:8">
      <c r="A148" s="27">
        <v>38</v>
      </c>
      <c r="B148" s="36">
        <v>100000142362</v>
      </c>
      <c r="C148" s="27">
        <v>0</v>
      </c>
      <c r="D148" s="29" t="s">
        <v>522</v>
      </c>
      <c r="E148" s="29" t="s">
        <v>1348</v>
      </c>
      <c r="F148" s="30">
        <v>6000</v>
      </c>
      <c r="G148" s="30">
        <v>-5999</v>
      </c>
      <c r="H148" s="39">
        <v>1</v>
      </c>
    </row>
    <row r="149" spans="1:8">
      <c r="A149" s="27">
        <v>39</v>
      </c>
      <c r="B149" s="36">
        <v>100000142363</v>
      </c>
      <c r="C149" s="27">
        <v>0</v>
      </c>
      <c r="D149" s="29" t="s">
        <v>522</v>
      </c>
      <c r="E149" s="29" t="s">
        <v>1349</v>
      </c>
      <c r="F149" s="30">
        <v>65000</v>
      </c>
      <c r="G149" s="30">
        <v>-64999</v>
      </c>
      <c r="H149" s="39">
        <v>1</v>
      </c>
    </row>
    <row r="150" spans="1:8">
      <c r="A150" s="27">
        <v>40</v>
      </c>
      <c r="B150" s="36">
        <v>100000142364</v>
      </c>
      <c r="C150" s="27">
        <v>0</v>
      </c>
      <c r="D150" s="29" t="s">
        <v>522</v>
      </c>
      <c r="E150" s="29" t="s">
        <v>1350</v>
      </c>
      <c r="F150" s="30">
        <v>99990</v>
      </c>
      <c r="G150" s="30">
        <v>-99989</v>
      </c>
      <c r="H150" s="39">
        <v>1</v>
      </c>
    </row>
    <row r="151" spans="1:8">
      <c r="A151" s="27">
        <v>41</v>
      </c>
      <c r="B151" s="36">
        <v>100000142365</v>
      </c>
      <c r="C151" s="27">
        <v>0</v>
      </c>
      <c r="D151" s="29" t="s">
        <v>522</v>
      </c>
      <c r="E151" s="29" t="s">
        <v>1351</v>
      </c>
      <c r="F151" s="30">
        <v>100000</v>
      </c>
      <c r="G151" s="30">
        <v>-99999</v>
      </c>
      <c r="H151" s="39">
        <v>1</v>
      </c>
    </row>
    <row r="152" spans="1:8">
      <c r="A152" s="27">
        <v>42</v>
      </c>
      <c r="B152" s="36">
        <v>100000142366</v>
      </c>
      <c r="C152" s="27">
        <v>0</v>
      </c>
      <c r="D152" s="29" t="s">
        <v>522</v>
      </c>
      <c r="E152" s="29" t="s">
        <v>252</v>
      </c>
      <c r="F152" s="30">
        <v>48500</v>
      </c>
      <c r="G152" s="30">
        <v>-48499</v>
      </c>
      <c r="H152" s="39">
        <v>1</v>
      </c>
    </row>
    <row r="153" spans="1:8">
      <c r="A153" s="27">
        <v>43</v>
      </c>
      <c r="B153" s="36">
        <v>100000142367</v>
      </c>
      <c r="C153" s="27">
        <v>0</v>
      </c>
      <c r="D153" s="29" t="s">
        <v>522</v>
      </c>
      <c r="E153" s="29" t="s">
        <v>1352</v>
      </c>
      <c r="F153" s="30">
        <v>8500</v>
      </c>
      <c r="G153" s="30">
        <v>-8499</v>
      </c>
      <c r="H153" s="39">
        <v>1</v>
      </c>
    </row>
    <row r="154" spans="1:8">
      <c r="A154" s="27">
        <v>44</v>
      </c>
      <c r="B154" s="36">
        <v>100000142368</v>
      </c>
      <c r="C154" s="27">
        <v>0</v>
      </c>
      <c r="D154" s="29" t="s">
        <v>522</v>
      </c>
      <c r="E154" s="29" t="s">
        <v>1353</v>
      </c>
      <c r="F154" s="30">
        <v>6300</v>
      </c>
      <c r="G154" s="30">
        <v>-6299</v>
      </c>
      <c r="H154" s="39">
        <v>1</v>
      </c>
    </row>
    <row r="155" spans="1:8">
      <c r="A155" s="27">
        <v>45</v>
      </c>
      <c r="B155" s="36">
        <v>100000142369</v>
      </c>
      <c r="C155" s="27">
        <v>0</v>
      </c>
      <c r="D155" s="29" t="s">
        <v>522</v>
      </c>
      <c r="E155" s="29" t="s">
        <v>1354</v>
      </c>
      <c r="F155" s="30">
        <v>18500</v>
      </c>
      <c r="G155" s="30">
        <v>-18499</v>
      </c>
      <c r="H155" s="39">
        <v>1</v>
      </c>
    </row>
    <row r="156" spans="1:8">
      <c r="A156" s="27">
        <v>46</v>
      </c>
      <c r="B156" s="36">
        <v>100000142370</v>
      </c>
      <c r="C156" s="27">
        <v>0</v>
      </c>
      <c r="D156" s="29" t="s">
        <v>522</v>
      </c>
      <c r="E156" s="29" t="s">
        <v>175</v>
      </c>
      <c r="F156" s="30">
        <v>12000</v>
      </c>
      <c r="G156" s="30">
        <v>-11999</v>
      </c>
      <c r="H156" s="39">
        <v>1</v>
      </c>
    </row>
    <row r="157" spans="1:8">
      <c r="A157" s="27">
        <v>47</v>
      </c>
      <c r="B157" s="36">
        <v>100000142371</v>
      </c>
      <c r="C157" s="27">
        <v>0</v>
      </c>
      <c r="D157" s="29" t="s">
        <v>522</v>
      </c>
      <c r="E157" s="29" t="s">
        <v>238</v>
      </c>
      <c r="F157" s="30">
        <v>47000</v>
      </c>
      <c r="G157" s="30">
        <v>-46999</v>
      </c>
      <c r="H157" s="39">
        <v>1</v>
      </c>
    </row>
    <row r="158" spans="1:8">
      <c r="A158" s="27">
        <v>48</v>
      </c>
      <c r="B158" s="36">
        <v>100000142372</v>
      </c>
      <c r="C158" s="27">
        <v>0</v>
      </c>
      <c r="D158" s="29" t="s">
        <v>522</v>
      </c>
      <c r="E158" s="29" t="s">
        <v>1355</v>
      </c>
      <c r="F158" s="30">
        <v>11500</v>
      </c>
      <c r="G158" s="30">
        <v>-11499</v>
      </c>
      <c r="H158" s="39">
        <v>1</v>
      </c>
    </row>
    <row r="159" spans="1:8">
      <c r="A159" s="27">
        <v>49</v>
      </c>
      <c r="B159" s="36">
        <v>100000142373</v>
      </c>
      <c r="C159" s="27">
        <v>0</v>
      </c>
      <c r="D159" s="29" t="s">
        <v>522</v>
      </c>
      <c r="E159" s="29" t="s">
        <v>1356</v>
      </c>
      <c r="F159" s="30">
        <v>46800</v>
      </c>
      <c r="G159" s="30">
        <v>-46799</v>
      </c>
      <c r="H159" s="39">
        <v>1</v>
      </c>
    </row>
    <row r="160" spans="1:8">
      <c r="A160" s="27">
        <v>50</v>
      </c>
      <c r="B160" s="36">
        <v>100000142374</v>
      </c>
      <c r="C160" s="27">
        <v>0</v>
      </c>
      <c r="D160" s="29" t="s">
        <v>522</v>
      </c>
      <c r="E160" s="29" t="s">
        <v>1357</v>
      </c>
      <c r="F160" s="30">
        <v>19900</v>
      </c>
      <c r="G160" s="30">
        <v>-19899</v>
      </c>
      <c r="H160" s="39">
        <v>1</v>
      </c>
    </row>
    <row r="161" spans="1:11">
      <c r="A161" s="27">
        <v>51</v>
      </c>
      <c r="B161" s="36">
        <v>100000142375</v>
      </c>
      <c r="C161" s="27">
        <v>0</v>
      </c>
      <c r="D161" s="29" t="s">
        <v>522</v>
      </c>
      <c r="E161" s="29" t="s">
        <v>1357</v>
      </c>
      <c r="F161" s="30">
        <v>54000</v>
      </c>
      <c r="G161" s="30">
        <v>-53999</v>
      </c>
      <c r="H161" s="39">
        <v>1</v>
      </c>
    </row>
    <row r="162" spans="1:11">
      <c r="A162" s="27">
        <v>52</v>
      </c>
      <c r="B162" s="36">
        <v>100000142376</v>
      </c>
      <c r="C162" s="27">
        <v>0</v>
      </c>
      <c r="D162" s="29" t="s">
        <v>522</v>
      </c>
      <c r="E162" s="29" t="s">
        <v>445</v>
      </c>
      <c r="F162" s="30">
        <v>5000</v>
      </c>
      <c r="G162" s="30">
        <v>-4999</v>
      </c>
      <c r="H162" s="39">
        <v>1</v>
      </c>
    </row>
    <row r="163" spans="1:11">
      <c r="A163" s="27">
        <v>53</v>
      </c>
      <c r="B163" s="36">
        <v>100000142632</v>
      </c>
      <c r="C163" s="27">
        <v>0</v>
      </c>
      <c r="D163" s="29" t="s">
        <v>522</v>
      </c>
      <c r="E163" s="29" t="s">
        <v>96</v>
      </c>
      <c r="F163" s="30">
        <v>10700</v>
      </c>
      <c r="G163" s="30">
        <v>-10699</v>
      </c>
      <c r="H163" s="39">
        <v>1</v>
      </c>
    </row>
    <row r="164" spans="1:11">
      <c r="A164" s="27">
        <v>54</v>
      </c>
      <c r="B164" s="36">
        <v>100000142633</v>
      </c>
      <c r="C164" s="27">
        <v>0</v>
      </c>
      <c r="D164" s="29" t="s">
        <v>522</v>
      </c>
      <c r="E164" s="29" t="s">
        <v>96</v>
      </c>
      <c r="F164" s="30">
        <v>10500</v>
      </c>
      <c r="G164" s="30">
        <v>-10499</v>
      </c>
      <c r="H164" s="39">
        <v>1</v>
      </c>
    </row>
    <row r="165" spans="1:11">
      <c r="A165" s="27">
        <v>55</v>
      </c>
      <c r="B165" s="36">
        <v>100000142634</v>
      </c>
      <c r="C165" s="27">
        <v>0</v>
      </c>
      <c r="D165" s="29" t="s">
        <v>522</v>
      </c>
      <c r="E165" s="29" t="s">
        <v>12</v>
      </c>
      <c r="F165" s="30">
        <v>549000</v>
      </c>
      <c r="G165" s="30">
        <v>-548999</v>
      </c>
      <c r="H165" s="39">
        <v>1</v>
      </c>
    </row>
    <row r="166" spans="1:11">
      <c r="A166" s="269" t="s">
        <v>123</v>
      </c>
      <c r="B166" s="269"/>
      <c r="C166" s="269"/>
      <c r="D166" s="269"/>
      <c r="E166" s="269"/>
      <c r="F166" s="32">
        <f>SUM(F111:F165)</f>
        <v>3420127.9899999998</v>
      </c>
      <c r="G166" s="32">
        <f t="shared" ref="G166:H166" si="13">SUM(G111:G165)</f>
        <v>-3420072.9899999998</v>
      </c>
      <c r="H166" s="32">
        <f t="shared" si="13"/>
        <v>55</v>
      </c>
    </row>
    <row r="167" spans="1:11">
      <c r="A167" s="269" t="s">
        <v>56</v>
      </c>
      <c r="B167" s="269"/>
      <c r="C167" s="269"/>
      <c r="D167" s="269"/>
      <c r="E167" s="269"/>
      <c r="F167" s="32">
        <f>F166+F107</f>
        <v>23816235.989999998</v>
      </c>
      <c r="G167" s="32">
        <f t="shared" ref="G167:H167" si="14">G166+G107</f>
        <v>-7301435.04</v>
      </c>
      <c r="H167" s="32">
        <f t="shared" si="14"/>
        <v>16514800.950000001</v>
      </c>
      <c r="I167" s="8">
        <v>23816235.989999998</v>
      </c>
      <c r="J167" s="8">
        <v>-7301435.04</v>
      </c>
      <c r="K167" s="8">
        <v>16514800.949999999</v>
      </c>
    </row>
    <row r="168" spans="1:11">
      <c r="B168" s="25"/>
      <c r="I168" s="8">
        <f>I167-F167</f>
        <v>0</v>
      </c>
      <c r="J168" s="8">
        <f t="shared" ref="J168:K168" si="15">J167-G167</f>
        <v>0</v>
      </c>
      <c r="K168" s="8">
        <f t="shared" si="15"/>
        <v>0</v>
      </c>
    </row>
    <row r="169" spans="1:11">
      <c r="B169" s="25"/>
    </row>
    <row r="170" spans="1:11">
      <c r="A170" s="23" t="s">
        <v>296</v>
      </c>
      <c r="B170" s="25"/>
    </row>
    <row r="171" spans="1:11">
      <c r="A171" s="72" t="s">
        <v>1</v>
      </c>
      <c r="B171" s="72" t="s">
        <v>33</v>
      </c>
      <c r="C171" s="72" t="s">
        <v>34</v>
      </c>
      <c r="D171" s="26" t="s">
        <v>35</v>
      </c>
      <c r="E171" s="26" t="s">
        <v>36</v>
      </c>
      <c r="F171" s="26" t="s">
        <v>37</v>
      </c>
      <c r="G171" s="26" t="s">
        <v>38</v>
      </c>
      <c r="H171" s="26" t="s">
        <v>39</v>
      </c>
    </row>
    <row r="172" spans="1:11">
      <c r="A172" s="27">
        <v>1</v>
      </c>
      <c r="B172" s="36">
        <v>100000142661</v>
      </c>
      <c r="C172" s="31">
        <v>1</v>
      </c>
      <c r="D172" s="29" t="s">
        <v>1358</v>
      </c>
      <c r="E172" s="29" t="s">
        <v>1359</v>
      </c>
      <c r="F172" s="30">
        <v>744000</v>
      </c>
      <c r="G172" s="30">
        <v>-743490.21</v>
      </c>
      <c r="H172" s="29">
        <v>509.79</v>
      </c>
    </row>
    <row r="173" spans="1:11">
      <c r="A173" s="27">
        <v>2</v>
      </c>
      <c r="B173" s="36">
        <v>100000156071</v>
      </c>
      <c r="C173" s="27">
        <v>0</v>
      </c>
      <c r="D173" s="29" t="s">
        <v>1238</v>
      </c>
      <c r="E173" s="29" t="s">
        <v>1360</v>
      </c>
      <c r="F173" s="30">
        <v>787000</v>
      </c>
      <c r="G173" s="30">
        <v>-639302.74</v>
      </c>
      <c r="H173" s="30">
        <v>147697.26</v>
      </c>
    </row>
    <row r="174" spans="1:11">
      <c r="A174" s="27">
        <v>3</v>
      </c>
      <c r="B174" s="36">
        <v>100000156072</v>
      </c>
      <c r="C174" s="27">
        <v>0</v>
      </c>
      <c r="D174" s="29" t="s">
        <v>1238</v>
      </c>
      <c r="E174" s="29" t="s">
        <v>1360</v>
      </c>
      <c r="F174" s="30">
        <v>787000</v>
      </c>
      <c r="G174" s="30">
        <v>-639302.74</v>
      </c>
      <c r="H174" s="30">
        <v>147697.26</v>
      </c>
    </row>
    <row r="175" spans="1:11">
      <c r="A175" s="27">
        <v>4</v>
      </c>
      <c r="B175" s="36">
        <v>100000157769</v>
      </c>
      <c r="C175" s="27">
        <v>0</v>
      </c>
      <c r="D175" s="29" t="s">
        <v>592</v>
      </c>
      <c r="E175" s="29" t="s">
        <v>1361</v>
      </c>
      <c r="F175" s="30">
        <v>1230000</v>
      </c>
      <c r="G175" s="30">
        <v>-989054.79</v>
      </c>
      <c r="H175" s="30">
        <v>240945.21</v>
      </c>
    </row>
    <row r="176" spans="1:11">
      <c r="A176" s="27">
        <v>5</v>
      </c>
      <c r="B176" s="36">
        <v>100000157800</v>
      </c>
      <c r="C176" s="27">
        <v>0</v>
      </c>
      <c r="D176" s="29" t="s">
        <v>1362</v>
      </c>
      <c r="E176" s="29" t="s">
        <v>1363</v>
      </c>
      <c r="F176" s="30">
        <v>1231600</v>
      </c>
      <c r="G176" s="30">
        <v>-992028.49</v>
      </c>
      <c r="H176" s="30">
        <v>239571.51</v>
      </c>
    </row>
    <row r="177" spans="1:8">
      <c r="A177" s="27">
        <v>6</v>
      </c>
      <c r="B177" s="36">
        <v>100000157801</v>
      </c>
      <c r="C177" s="27">
        <v>0</v>
      </c>
      <c r="D177" s="29" t="s">
        <v>1362</v>
      </c>
      <c r="E177" s="29" t="s">
        <v>1363</v>
      </c>
      <c r="F177" s="30">
        <v>1231600</v>
      </c>
      <c r="G177" s="30">
        <v>-992028.49</v>
      </c>
      <c r="H177" s="30">
        <v>239571.51</v>
      </c>
    </row>
    <row r="178" spans="1:8">
      <c r="A178" s="27">
        <v>7</v>
      </c>
      <c r="B178" s="36">
        <v>100000160143</v>
      </c>
      <c r="C178" s="27">
        <v>0</v>
      </c>
      <c r="D178" s="29" t="s">
        <v>1364</v>
      </c>
      <c r="E178" s="29" t="s">
        <v>1365</v>
      </c>
      <c r="F178" s="30">
        <v>1220000</v>
      </c>
      <c r="G178" s="30">
        <v>-949678.07999999996</v>
      </c>
      <c r="H178" s="30">
        <v>270321.91999999998</v>
      </c>
    </row>
    <row r="179" spans="1:8">
      <c r="A179" s="27">
        <v>8</v>
      </c>
      <c r="B179" s="36">
        <v>100000160144</v>
      </c>
      <c r="C179" s="27">
        <v>0</v>
      </c>
      <c r="D179" s="29" t="s">
        <v>1364</v>
      </c>
      <c r="E179" s="29" t="s">
        <v>1366</v>
      </c>
      <c r="F179" s="30">
        <v>750000</v>
      </c>
      <c r="G179" s="30">
        <v>-583818.49</v>
      </c>
      <c r="H179" s="30">
        <v>166181.51</v>
      </c>
    </row>
    <row r="180" spans="1:8">
      <c r="A180" s="27">
        <v>9</v>
      </c>
      <c r="B180" s="36">
        <v>100000160145</v>
      </c>
      <c r="C180" s="27">
        <v>0</v>
      </c>
      <c r="D180" s="29" t="s">
        <v>1367</v>
      </c>
      <c r="E180" s="29" t="s">
        <v>1368</v>
      </c>
      <c r="F180" s="30">
        <v>1265000</v>
      </c>
      <c r="G180" s="30">
        <v>-987306.51</v>
      </c>
      <c r="H180" s="30">
        <v>277693.49</v>
      </c>
    </row>
    <row r="181" spans="1:8">
      <c r="A181" s="27">
        <v>10</v>
      </c>
      <c r="B181" s="36">
        <v>100000279417</v>
      </c>
      <c r="C181" s="27">
        <v>0</v>
      </c>
      <c r="D181" s="29" t="s">
        <v>1226</v>
      </c>
      <c r="E181" s="29" t="s">
        <v>1227</v>
      </c>
      <c r="F181" s="30">
        <v>2000000</v>
      </c>
      <c r="G181" s="30">
        <v>-1298498.6100000001</v>
      </c>
      <c r="H181" s="30">
        <v>701501.39</v>
      </c>
    </row>
    <row r="182" spans="1:8">
      <c r="A182" s="27">
        <v>11</v>
      </c>
      <c r="B182" s="36">
        <v>100000279418</v>
      </c>
      <c r="C182" s="27">
        <v>0</v>
      </c>
      <c r="D182" s="29" t="s">
        <v>1226</v>
      </c>
      <c r="E182" s="29" t="s">
        <v>1227</v>
      </c>
      <c r="F182" s="30">
        <v>2000000</v>
      </c>
      <c r="G182" s="30">
        <v>-1298498.6000000001</v>
      </c>
      <c r="H182" s="30">
        <v>701501.4</v>
      </c>
    </row>
    <row r="183" spans="1:8">
      <c r="A183" s="27">
        <v>12</v>
      </c>
      <c r="B183" s="36">
        <v>100000329382</v>
      </c>
      <c r="C183" s="27">
        <v>0</v>
      </c>
      <c r="D183" s="29" t="s">
        <v>1369</v>
      </c>
      <c r="E183" s="29" t="s">
        <v>1370</v>
      </c>
      <c r="F183" s="30">
        <v>2428000</v>
      </c>
      <c r="G183" s="30">
        <v>-154992.87</v>
      </c>
      <c r="H183" s="30">
        <v>2273007.13</v>
      </c>
    </row>
    <row r="184" spans="1:8">
      <c r="A184" s="27">
        <v>13</v>
      </c>
      <c r="B184" s="36">
        <v>100000391840</v>
      </c>
      <c r="C184" s="27">
        <v>0</v>
      </c>
      <c r="D184" s="29" t="s">
        <v>918</v>
      </c>
      <c r="E184" s="29" t="s">
        <v>1371</v>
      </c>
      <c r="F184" s="30">
        <v>506979.28</v>
      </c>
      <c r="G184" s="30">
        <v>-106180.71</v>
      </c>
      <c r="H184" s="30">
        <v>400798.57</v>
      </c>
    </row>
    <row r="185" spans="1:8">
      <c r="A185" s="27"/>
      <c r="B185" s="36">
        <v>100000391840</v>
      </c>
      <c r="C185" s="31">
        <v>1</v>
      </c>
      <c r="D185" s="29" t="s">
        <v>918</v>
      </c>
      <c r="E185" s="29" t="s">
        <v>1371</v>
      </c>
      <c r="F185" s="30">
        <v>278020.71999999997</v>
      </c>
      <c r="G185" s="30">
        <v>-278019.71999999997</v>
      </c>
      <c r="H185" s="39">
        <v>1</v>
      </c>
    </row>
    <row r="186" spans="1:8">
      <c r="A186" s="27">
        <v>14</v>
      </c>
      <c r="B186" s="36">
        <v>100000450124</v>
      </c>
      <c r="C186" s="27">
        <v>0</v>
      </c>
      <c r="D186" s="29" t="s">
        <v>335</v>
      </c>
      <c r="E186" s="29" t="s">
        <v>336</v>
      </c>
      <c r="F186" s="30">
        <v>1183420</v>
      </c>
      <c r="G186" s="30">
        <v>-400930.38</v>
      </c>
      <c r="H186" s="30">
        <v>782489.62</v>
      </c>
    </row>
    <row r="187" spans="1:8">
      <c r="A187" s="27">
        <v>15</v>
      </c>
      <c r="B187" s="36">
        <v>100000450136</v>
      </c>
      <c r="C187" s="27">
        <v>0</v>
      </c>
      <c r="D187" s="29" t="s">
        <v>335</v>
      </c>
      <c r="E187" s="29" t="s">
        <v>339</v>
      </c>
      <c r="F187" s="30">
        <v>3128252</v>
      </c>
      <c r="G187" s="30">
        <v>-836726.49</v>
      </c>
      <c r="H187" s="30">
        <v>2291525.5099999998</v>
      </c>
    </row>
    <row r="188" spans="1:8">
      <c r="A188" s="27">
        <v>16</v>
      </c>
      <c r="B188" s="36">
        <v>100000450141</v>
      </c>
      <c r="C188" s="27">
        <v>0</v>
      </c>
      <c r="D188" s="29" t="s">
        <v>335</v>
      </c>
      <c r="E188" s="29" t="s">
        <v>1372</v>
      </c>
      <c r="F188" s="30">
        <v>4560000</v>
      </c>
      <c r="G188" s="30">
        <v>-2603522.1800000002</v>
      </c>
      <c r="H188" s="30">
        <v>1956477.82</v>
      </c>
    </row>
    <row r="189" spans="1:8">
      <c r="A189" s="27">
        <v>17</v>
      </c>
      <c r="B189" s="36">
        <v>100000451838</v>
      </c>
      <c r="C189" s="27">
        <v>0</v>
      </c>
      <c r="D189" s="29" t="s">
        <v>335</v>
      </c>
      <c r="E189" s="29" t="s">
        <v>1373</v>
      </c>
      <c r="F189" s="30">
        <v>15189500</v>
      </c>
      <c r="G189" s="30">
        <v>-455104.55</v>
      </c>
      <c r="H189" s="30">
        <v>14734395.449999999</v>
      </c>
    </row>
    <row r="190" spans="1:8">
      <c r="A190" s="27">
        <v>18</v>
      </c>
      <c r="B190" s="36">
        <v>100000451839</v>
      </c>
      <c r="C190" s="27">
        <v>0</v>
      </c>
      <c r="D190" s="29" t="s">
        <v>335</v>
      </c>
      <c r="E190" s="29" t="s">
        <v>1373</v>
      </c>
      <c r="F190" s="30">
        <v>15189500</v>
      </c>
      <c r="G190" s="30">
        <v>-455104.55</v>
      </c>
      <c r="H190" s="30">
        <v>14734395.449999999</v>
      </c>
    </row>
    <row r="191" spans="1:8">
      <c r="A191" s="27">
        <v>19</v>
      </c>
      <c r="B191" s="36">
        <v>100000462398</v>
      </c>
      <c r="C191" s="27">
        <v>0</v>
      </c>
      <c r="D191" s="29" t="s">
        <v>63</v>
      </c>
      <c r="E191" s="29" t="s">
        <v>1374</v>
      </c>
      <c r="F191" s="30">
        <v>15189500</v>
      </c>
      <c r="G191" s="30">
        <v>-943284.44</v>
      </c>
      <c r="H191" s="30">
        <v>14246215.560000001</v>
      </c>
    </row>
    <row r="192" spans="1:8">
      <c r="A192" s="27">
        <v>20</v>
      </c>
      <c r="B192" s="36">
        <v>100000462399</v>
      </c>
      <c r="C192" s="27">
        <v>0</v>
      </c>
      <c r="D192" s="29" t="s">
        <v>63</v>
      </c>
      <c r="E192" s="29" t="s">
        <v>1374</v>
      </c>
      <c r="F192" s="30">
        <v>15189500</v>
      </c>
      <c r="G192" s="30">
        <v>-943284.44</v>
      </c>
      <c r="H192" s="30">
        <v>14246215.560000001</v>
      </c>
    </row>
    <row r="193" spans="1:8">
      <c r="A193" s="27">
        <v>21</v>
      </c>
      <c r="B193" s="36">
        <v>100000462402</v>
      </c>
      <c r="C193" s="27">
        <v>0</v>
      </c>
      <c r="D193" s="29" t="s">
        <v>63</v>
      </c>
      <c r="E193" s="29" t="s">
        <v>1375</v>
      </c>
      <c r="F193" s="30">
        <v>7437500</v>
      </c>
      <c r="G193" s="30">
        <v>-539752.37</v>
      </c>
      <c r="H193" s="30">
        <v>6897747.6299999999</v>
      </c>
    </row>
    <row r="194" spans="1:8">
      <c r="A194" s="27">
        <v>22</v>
      </c>
      <c r="B194" s="36">
        <v>100000462404</v>
      </c>
      <c r="C194" s="27">
        <v>0</v>
      </c>
      <c r="D194" s="29" t="s">
        <v>63</v>
      </c>
      <c r="E194" s="29" t="s">
        <v>1376</v>
      </c>
      <c r="F194" s="30">
        <v>15189500</v>
      </c>
      <c r="G194" s="30">
        <v>-822274.1</v>
      </c>
      <c r="H194" s="30">
        <v>14367225.9</v>
      </c>
    </row>
    <row r="195" spans="1:8">
      <c r="A195" s="27">
        <v>23</v>
      </c>
      <c r="B195" s="36">
        <v>100000462412</v>
      </c>
      <c r="C195" s="27">
        <v>0</v>
      </c>
      <c r="D195" s="29" t="s">
        <v>63</v>
      </c>
      <c r="E195" s="29" t="s">
        <v>1122</v>
      </c>
      <c r="F195" s="30">
        <v>15189500</v>
      </c>
      <c r="G195" s="30">
        <v>-683397.49</v>
      </c>
      <c r="H195" s="30">
        <v>14506102.51</v>
      </c>
    </row>
    <row r="196" spans="1:8">
      <c r="A196" s="27">
        <v>24</v>
      </c>
      <c r="B196" s="36">
        <v>100000465391</v>
      </c>
      <c r="C196" s="27">
        <v>0</v>
      </c>
      <c r="D196" s="29" t="s">
        <v>63</v>
      </c>
      <c r="E196" s="29" t="s">
        <v>341</v>
      </c>
      <c r="F196" s="30">
        <v>134763077.12</v>
      </c>
      <c r="G196" s="30">
        <v>-21557599.510000002</v>
      </c>
      <c r="H196" s="30">
        <v>113205477.61</v>
      </c>
    </row>
    <row r="197" spans="1:8">
      <c r="A197" s="27">
        <v>25</v>
      </c>
      <c r="B197" s="36">
        <v>100000465396</v>
      </c>
      <c r="C197" s="27">
        <v>0</v>
      </c>
      <c r="D197" s="29" t="s">
        <v>63</v>
      </c>
      <c r="E197" s="29" t="s">
        <v>342</v>
      </c>
      <c r="F197" s="30">
        <v>16595021.699999999</v>
      </c>
      <c r="G197" s="30">
        <v>-2654650.2200000002</v>
      </c>
      <c r="H197" s="30">
        <v>13940371.48</v>
      </c>
    </row>
    <row r="198" spans="1:8">
      <c r="A198" s="27">
        <v>26</v>
      </c>
      <c r="B198" s="36">
        <v>100000465496</v>
      </c>
      <c r="C198" s="27">
        <v>0</v>
      </c>
      <c r="D198" s="29" t="s">
        <v>63</v>
      </c>
      <c r="E198" s="29" t="s">
        <v>1122</v>
      </c>
      <c r="F198" s="30">
        <v>15189500</v>
      </c>
      <c r="G198" s="30">
        <v>-683397.48</v>
      </c>
      <c r="H198" s="30">
        <v>14506102.52</v>
      </c>
    </row>
    <row r="199" spans="1:8">
      <c r="A199" s="269" t="s">
        <v>296</v>
      </c>
      <c r="B199" s="269"/>
      <c r="C199" s="269"/>
      <c r="D199" s="269"/>
      <c r="E199" s="269"/>
      <c r="F199" s="32">
        <f>SUM(F172:F198)</f>
        <v>290452970.81999999</v>
      </c>
      <c r="G199" s="32">
        <f t="shared" ref="G199:H199" si="16">SUM(G172:G198)</f>
        <v>-44231229.25</v>
      </c>
      <c r="H199" s="32">
        <f t="shared" si="16"/>
        <v>246221741.56999999</v>
      </c>
    </row>
    <row r="200" spans="1:8">
      <c r="B200" s="25"/>
    </row>
    <row r="201" spans="1:8">
      <c r="A201" s="23" t="s">
        <v>345</v>
      </c>
      <c r="B201" s="25"/>
    </row>
    <row r="202" spans="1:8">
      <c r="A202" s="72" t="s">
        <v>1</v>
      </c>
      <c r="B202" s="72" t="s">
        <v>33</v>
      </c>
      <c r="C202" s="72" t="s">
        <v>34</v>
      </c>
      <c r="D202" s="26" t="s">
        <v>35</v>
      </c>
      <c r="E202" s="26" t="s">
        <v>36</v>
      </c>
      <c r="F202" s="26" t="s">
        <v>37</v>
      </c>
      <c r="G202" s="26" t="s">
        <v>38</v>
      </c>
      <c r="H202" s="26" t="s">
        <v>39</v>
      </c>
    </row>
    <row r="203" spans="1:8">
      <c r="A203" s="27">
        <v>1</v>
      </c>
      <c r="B203" s="36">
        <v>100000136890</v>
      </c>
      <c r="C203" s="27">
        <v>0</v>
      </c>
      <c r="D203" s="29" t="s">
        <v>1109</v>
      </c>
      <c r="E203" s="29" t="s">
        <v>1377</v>
      </c>
      <c r="F203" s="30">
        <v>59500</v>
      </c>
      <c r="G203" s="30">
        <v>-59499</v>
      </c>
      <c r="H203" s="39">
        <v>1</v>
      </c>
    </row>
    <row r="204" spans="1:8">
      <c r="A204" s="27">
        <v>2</v>
      </c>
      <c r="B204" s="36">
        <v>100000136895</v>
      </c>
      <c r="C204" s="27">
        <v>0</v>
      </c>
      <c r="D204" s="29" t="s">
        <v>1109</v>
      </c>
      <c r="E204" s="29" t="s">
        <v>1378</v>
      </c>
      <c r="F204" s="30">
        <v>750000</v>
      </c>
      <c r="G204" s="30">
        <v>-749999</v>
      </c>
      <c r="H204" s="39">
        <v>1</v>
      </c>
    </row>
    <row r="205" spans="1:8">
      <c r="A205" s="27">
        <v>3</v>
      </c>
      <c r="B205" s="36">
        <v>100000137361</v>
      </c>
      <c r="C205" s="27">
        <v>0</v>
      </c>
      <c r="D205" s="29" t="s">
        <v>1109</v>
      </c>
      <c r="E205" s="29" t="s">
        <v>381</v>
      </c>
      <c r="F205" s="30">
        <v>548910</v>
      </c>
      <c r="G205" s="30">
        <v>-548909</v>
      </c>
      <c r="H205" s="39">
        <v>1</v>
      </c>
    </row>
    <row r="206" spans="1:8">
      <c r="A206" s="27">
        <v>4</v>
      </c>
      <c r="B206" s="36">
        <v>100000137368</v>
      </c>
      <c r="C206" s="27">
        <v>0</v>
      </c>
      <c r="D206" s="29" t="s">
        <v>1109</v>
      </c>
      <c r="E206" s="29" t="s">
        <v>1231</v>
      </c>
      <c r="F206" s="30">
        <v>59500</v>
      </c>
      <c r="G206" s="30">
        <v>-59499</v>
      </c>
      <c r="H206" s="39">
        <v>1</v>
      </c>
    </row>
    <row r="207" spans="1:8">
      <c r="A207" s="27">
        <v>5</v>
      </c>
      <c r="B207" s="36">
        <v>100000137369</v>
      </c>
      <c r="C207" s="27">
        <v>0</v>
      </c>
      <c r="D207" s="29" t="s">
        <v>1109</v>
      </c>
      <c r="E207" s="29" t="s">
        <v>1379</v>
      </c>
      <c r="F207" s="30">
        <v>597000</v>
      </c>
      <c r="G207" s="30">
        <v>-596999</v>
      </c>
      <c r="H207" s="39">
        <v>1</v>
      </c>
    </row>
    <row r="208" spans="1:8">
      <c r="A208" s="27">
        <v>6</v>
      </c>
      <c r="B208" s="36">
        <v>100000142624</v>
      </c>
      <c r="C208" s="27">
        <v>0</v>
      </c>
      <c r="D208" s="29" t="s">
        <v>522</v>
      </c>
      <c r="E208" s="29" t="s">
        <v>347</v>
      </c>
      <c r="F208" s="30">
        <v>59500</v>
      </c>
      <c r="G208" s="30">
        <v>-59499</v>
      </c>
      <c r="H208" s="39">
        <v>1</v>
      </c>
    </row>
    <row r="209" spans="1:11">
      <c r="A209" s="27">
        <v>7</v>
      </c>
      <c r="B209" s="36">
        <v>100000142625</v>
      </c>
      <c r="C209" s="27">
        <v>0</v>
      </c>
      <c r="D209" s="29" t="s">
        <v>522</v>
      </c>
      <c r="E209" s="29" t="s">
        <v>399</v>
      </c>
      <c r="F209" s="30">
        <v>780000</v>
      </c>
      <c r="G209" s="30">
        <v>-779999</v>
      </c>
      <c r="H209" s="39">
        <v>1</v>
      </c>
    </row>
    <row r="210" spans="1:11">
      <c r="A210" s="27">
        <v>8</v>
      </c>
      <c r="B210" s="36">
        <v>100000142626</v>
      </c>
      <c r="C210" s="27">
        <v>0</v>
      </c>
      <c r="D210" s="29" t="s">
        <v>522</v>
      </c>
      <c r="E210" s="29" t="s">
        <v>1128</v>
      </c>
      <c r="F210" s="30">
        <v>394500</v>
      </c>
      <c r="G210" s="30">
        <v>-394499</v>
      </c>
      <c r="H210" s="39">
        <v>1</v>
      </c>
    </row>
    <row r="211" spans="1:11">
      <c r="A211" s="27">
        <v>9</v>
      </c>
      <c r="B211" s="36">
        <v>100000142627</v>
      </c>
      <c r="C211" s="27">
        <v>0</v>
      </c>
      <c r="D211" s="29" t="s">
        <v>522</v>
      </c>
      <c r="E211" s="29" t="s">
        <v>1128</v>
      </c>
      <c r="F211" s="30">
        <v>750000</v>
      </c>
      <c r="G211" s="30">
        <v>-749999</v>
      </c>
      <c r="H211" s="39">
        <v>1</v>
      </c>
    </row>
    <row r="212" spans="1:11">
      <c r="A212" s="27">
        <v>10</v>
      </c>
      <c r="B212" s="36">
        <v>100000142628</v>
      </c>
      <c r="C212" s="27">
        <v>0</v>
      </c>
      <c r="D212" s="29" t="s">
        <v>522</v>
      </c>
      <c r="E212" s="29" t="s">
        <v>1380</v>
      </c>
      <c r="F212" s="30">
        <v>525000</v>
      </c>
      <c r="G212" s="30">
        <v>-524999</v>
      </c>
      <c r="H212" s="39">
        <v>1</v>
      </c>
    </row>
    <row r="213" spans="1:11">
      <c r="A213" s="27">
        <v>11</v>
      </c>
      <c r="B213" s="36">
        <v>100000142629</v>
      </c>
      <c r="C213" s="27">
        <v>0</v>
      </c>
      <c r="D213" s="29" t="s">
        <v>522</v>
      </c>
      <c r="E213" s="29" t="s">
        <v>1381</v>
      </c>
      <c r="F213" s="30">
        <v>1050000</v>
      </c>
      <c r="G213" s="30">
        <v>-1049999</v>
      </c>
      <c r="H213" s="39">
        <v>1</v>
      </c>
    </row>
    <row r="214" spans="1:11">
      <c r="A214" s="27">
        <v>12</v>
      </c>
      <c r="B214" s="36">
        <v>100000142630</v>
      </c>
      <c r="C214" s="27">
        <v>0</v>
      </c>
      <c r="D214" s="29" t="s">
        <v>522</v>
      </c>
      <c r="E214" s="29" t="s">
        <v>1381</v>
      </c>
      <c r="F214" s="30">
        <v>1050000</v>
      </c>
      <c r="G214" s="30">
        <v>-1049999</v>
      </c>
      <c r="H214" s="39">
        <v>1</v>
      </c>
    </row>
    <row r="215" spans="1:11">
      <c r="A215" s="27">
        <v>13</v>
      </c>
      <c r="B215" s="36">
        <v>100000161499</v>
      </c>
      <c r="C215" s="27">
        <v>0</v>
      </c>
      <c r="D215" s="29" t="s">
        <v>1382</v>
      </c>
      <c r="E215" s="29" t="s">
        <v>1383</v>
      </c>
      <c r="F215" s="30">
        <v>1265000</v>
      </c>
      <c r="G215" s="30">
        <v>-1264999</v>
      </c>
      <c r="H215" s="39">
        <v>1</v>
      </c>
    </row>
    <row r="216" spans="1:11">
      <c r="A216" s="27">
        <v>14</v>
      </c>
      <c r="B216" s="36">
        <v>100000161500</v>
      </c>
      <c r="C216" s="27">
        <v>0</v>
      </c>
      <c r="D216" s="29" t="s">
        <v>1382</v>
      </c>
      <c r="E216" s="29" t="s">
        <v>1383</v>
      </c>
      <c r="F216" s="30">
        <v>1265000</v>
      </c>
      <c r="G216" s="30">
        <v>-1264999</v>
      </c>
      <c r="H216" s="39">
        <v>1</v>
      </c>
    </row>
    <row r="217" spans="1:11">
      <c r="A217" s="27">
        <v>15</v>
      </c>
      <c r="B217" s="36">
        <v>100000161501</v>
      </c>
      <c r="C217" s="27">
        <v>0</v>
      </c>
      <c r="D217" s="29" t="s">
        <v>1384</v>
      </c>
      <c r="E217" s="29" t="s">
        <v>1385</v>
      </c>
      <c r="F217" s="30">
        <v>1849000</v>
      </c>
      <c r="G217" s="30">
        <v>-1848999</v>
      </c>
      <c r="H217" s="39">
        <v>1</v>
      </c>
    </row>
    <row r="218" spans="1:11">
      <c r="A218" s="27">
        <v>16</v>
      </c>
      <c r="B218" s="36">
        <v>100000161502</v>
      </c>
      <c r="C218" s="27">
        <v>0</v>
      </c>
      <c r="D218" s="29" t="s">
        <v>1384</v>
      </c>
      <c r="E218" s="29" t="s">
        <v>1386</v>
      </c>
      <c r="F218" s="30">
        <v>1188000</v>
      </c>
      <c r="G218" s="30">
        <v>-1187999</v>
      </c>
      <c r="H218" s="39">
        <v>1</v>
      </c>
    </row>
    <row r="219" spans="1:11">
      <c r="A219" s="27">
        <v>17</v>
      </c>
      <c r="B219" s="36">
        <v>100000168627</v>
      </c>
      <c r="C219" s="27">
        <v>0</v>
      </c>
      <c r="D219" s="29" t="s">
        <v>1293</v>
      </c>
      <c r="E219" s="29" t="s">
        <v>1387</v>
      </c>
      <c r="F219" s="30">
        <v>685000</v>
      </c>
      <c r="G219" s="30">
        <v>-684999</v>
      </c>
      <c r="H219" s="39">
        <v>1</v>
      </c>
    </row>
    <row r="220" spans="1:11">
      <c r="A220" s="27">
        <v>18</v>
      </c>
      <c r="B220" s="36">
        <v>100000168628</v>
      </c>
      <c r="C220" s="27">
        <v>0</v>
      </c>
      <c r="D220" s="29" t="s">
        <v>1293</v>
      </c>
      <c r="E220" s="29" t="s">
        <v>1387</v>
      </c>
      <c r="F220" s="30">
        <v>795000</v>
      </c>
      <c r="G220" s="30">
        <v>-794999</v>
      </c>
      <c r="H220" s="39">
        <v>1</v>
      </c>
    </row>
    <row r="221" spans="1:11">
      <c r="A221" s="27">
        <v>19</v>
      </c>
      <c r="B221" s="36">
        <v>100000168629</v>
      </c>
      <c r="C221" s="27">
        <v>0</v>
      </c>
      <c r="D221" s="29" t="s">
        <v>1293</v>
      </c>
      <c r="E221" s="29" t="s">
        <v>1387</v>
      </c>
      <c r="F221" s="30">
        <v>770000</v>
      </c>
      <c r="G221" s="30">
        <v>-769999</v>
      </c>
      <c r="H221" s="39">
        <v>1</v>
      </c>
    </row>
    <row r="222" spans="1:11">
      <c r="A222" s="27">
        <v>20</v>
      </c>
      <c r="B222" s="36">
        <v>100000168634</v>
      </c>
      <c r="C222" s="27">
        <v>0</v>
      </c>
      <c r="D222" s="29" t="s">
        <v>1118</v>
      </c>
      <c r="E222" s="29" t="s">
        <v>1388</v>
      </c>
      <c r="F222" s="30">
        <v>1262000</v>
      </c>
      <c r="G222" s="30">
        <v>-1261999</v>
      </c>
      <c r="H222" s="39">
        <v>1</v>
      </c>
    </row>
    <row r="223" spans="1:11">
      <c r="A223" s="269" t="s">
        <v>345</v>
      </c>
      <c r="B223" s="269"/>
      <c r="C223" s="269"/>
      <c r="D223" s="269"/>
      <c r="E223" s="269"/>
      <c r="F223" s="32">
        <f>SUM(F203:F222)</f>
        <v>15702910</v>
      </c>
      <c r="G223" s="32">
        <f t="shared" ref="G223:H223" si="17">SUM(G203:G222)</f>
        <v>-15702890</v>
      </c>
      <c r="H223" s="32">
        <f t="shared" si="17"/>
        <v>20</v>
      </c>
    </row>
    <row r="224" spans="1:11">
      <c r="A224" s="269" t="s">
        <v>56</v>
      </c>
      <c r="B224" s="269"/>
      <c r="C224" s="269"/>
      <c r="D224" s="269"/>
      <c r="E224" s="269"/>
      <c r="F224" s="32">
        <f>F223+F199</f>
        <v>306155880.81999999</v>
      </c>
      <c r="G224" s="32">
        <f t="shared" ref="G224:H224" si="18">G223+G199</f>
        <v>-59934119.25</v>
      </c>
      <c r="H224" s="32">
        <f t="shared" si="18"/>
        <v>246221761.56999999</v>
      </c>
      <c r="I224" s="8">
        <v>306155880.81999999</v>
      </c>
      <c r="J224" s="8">
        <v>-59934119.25</v>
      </c>
      <c r="K224" s="8">
        <v>246221761.56999999</v>
      </c>
    </row>
    <row r="225" spans="1:11">
      <c r="B225" s="25"/>
      <c r="I225" s="8">
        <f>I224-F224</f>
        <v>0</v>
      </c>
      <c r="J225" s="8">
        <f t="shared" ref="J225:K225" si="19">J224-G224</f>
        <v>0</v>
      </c>
      <c r="K225" s="8">
        <f t="shared" si="19"/>
        <v>0</v>
      </c>
    </row>
    <row r="226" spans="1:11">
      <c r="B226" s="25"/>
    </row>
    <row r="227" spans="1:11">
      <c r="B227" s="25"/>
    </row>
    <row r="228" spans="1:11">
      <c r="A228" s="23" t="s">
        <v>431</v>
      </c>
      <c r="B228" s="25"/>
    </row>
    <row r="229" spans="1:11">
      <c r="A229" s="72" t="s">
        <v>1</v>
      </c>
      <c r="B229" s="72" t="s">
        <v>33</v>
      </c>
      <c r="C229" s="72" t="s">
        <v>34</v>
      </c>
      <c r="D229" s="26" t="s">
        <v>35</v>
      </c>
      <c r="E229" s="26" t="s">
        <v>36</v>
      </c>
      <c r="F229" s="26" t="s">
        <v>37</v>
      </c>
      <c r="G229" s="26" t="s">
        <v>38</v>
      </c>
      <c r="H229" s="26" t="s">
        <v>39</v>
      </c>
    </row>
    <row r="230" spans="1:11">
      <c r="A230" s="27">
        <v>1</v>
      </c>
      <c r="B230" s="36">
        <v>100000208577</v>
      </c>
      <c r="C230" s="27">
        <v>0</v>
      </c>
      <c r="D230" s="29" t="s">
        <v>1389</v>
      </c>
      <c r="E230" s="29" t="s">
        <v>1390</v>
      </c>
      <c r="F230" s="30">
        <v>24900</v>
      </c>
      <c r="G230" s="30">
        <v>-21720.99</v>
      </c>
      <c r="H230" s="30">
        <v>3179.01</v>
      </c>
    </row>
    <row r="231" spans="1:11">
      <c r="A231" s="27">
        <v>2</v>
      </c>
      <c r="B231" s="36">
        <v>100000208578</v>
      </c>
      <c r="C231" s="27">
        <v>0</v>
      </c>
      <c r="D231" s="29" t="s">
        <v>1389</v>
      </c>
      <c r="E231" s="29" t="s">
        <v>1391</v>
      </c>
      <c r="F231" s="30">
        <v>24900</v>
      </c>
      <c r="G231" s="30">
        <v>-21720.99</v>
      </c>
      <c r="H231" s="30">
        <v>3179.01</v>
      </c>
    </row>
    <row r="232" spans="1:11">
      <c r="A232" s="27">
        <v>3</v>
      </c>
      <c r="B232" s="36">
        <v>100000208579</v>
      </c>
      <c r="C232" s="27">
        <v>0</v>
      </c>
      <c r="D232" s="29" t="s">
        <v>1389</v>
      </c>
      <c r="E232" s="29" t="s">
        <v>1392</v>
      </c>
      <c r="F232" s="30">
        <v>24900</v>
      </c>
      <c r="G232" s="30">
        <v>-21720.99</v>
      </c>
      <c r="H232" s="30">
        <v>3179.01</v>
      </c>
    </row>
    <row r="233" spans="1:11">
      <c r="A233" s="27">
        <v>4</v>
      </c>
      <c r="B233" s="36">
        <v>100000208580</v>
      </c>
      <c r="C233" s="27">
        <v>0</v>
      </c>
      <c r="D233" s="29" t="s">
        <v>1389</v>
      </c>
      <c r="E233" s="29" t="s">
        <v>1393</v>
      </c>
      <c r="F233" s="30">
        <v>24900</v>
      </c>
      <c r="G233" s="30">
        <v>-21720.99</v>
      </c>
      <c r="H233" s="30">
        <v>3179.01</v>
      </c>
    </row>
    <row r="234" spans="1:11">
      <c r="A234" s="27">
        <v>5</v>
      </c>
      <c r="B234" s="36">
        <v>100000212486</v>
      </c>
      <c r="C234" s="27">
        <v>0</v>
      </c>
      <c r="D234" s="29" t="s">
        <v>902</v>
      </c>
      <c r="E234" s="29" t="s">
        <v>1394</v>
      </c>
      <c r="F234" s="30">
        <v>94425</v>
      </c>
      <c r="G234" s="30">
        <v>-80300.05</v>
      </c>
      <c r="H234" s="30">
        <v>14124.95</v>
      </c>
    </row>
    <row r="235" spans="1:11">
      <c r="A235" s="27">
        <v>6</v>
      </c>
      <c r="B235" s="36">
        <v>100000212489</v>
      </c>
      <c r="C235" s="27">
        <v>0</v>
      </c>
      <c r="D235" s="29" t="s">
        <v>902</v>
      </c>
      <c r="E235" s="29" t="s">
        <v>1395</v>
      </c>
      <c r="F235" s="30">
        <v>94425</v>
      </c>
      <c r="G235" s="30">
        <v>-80300.05</v>
      </c>
      <c r="H235" s="30">
        <v>14124.95</v>
      </c>
    </row>
    <row r="236" spans="1:11">
      <c r="A236" s="27">
        <v>7</v>
      </c>
      <c r="B236" s="36">
        <v>100000212490</v>
      </c>
      <c r="C236" s="27">
        <v>0</v>
      </c>
      <c r="D236" s="29" t="s">
        <v>902</v>
      </c>
      <c r="E236" s="29" t="s">
        <v>1396</v>
      </c>
      <c r="F236" s="30">
        <v>94425</v>
      </c>
      <c r="G236" s="30">
        <v>-80300.05</v>
      </c>
      <c r="H236" s="30">
        <v>14124.95</v>
      </c>
    </row>
    <row r="237" spans="1:11">
      <c r="A237" s="27">
        <v>8</v>
      </c>
      <c r="B237" s="36">
        <v>100000212491</v>
      </c>
      <c r="C237" s="27">
        <v>0</v>
      </c>
      <c r="D237" s="29" t="s">
        <v>902</v>
      </c>
      <c r="E237" s="29" t="s">
        <v>1397</v>
      </c>
      <c r="F237" s="30">
        <v>94425</v>
      </c>
      <c r="G237" s="30">
        <v>-80300.05</v>
      </c>
      <c r="H237" s="30">
        <v>14124.95</v>
      </c>
    </row>
    <row r="238" spans="1:11">
      <c r="A238" s="27">
        <v>9</v>
      </c>
      <c r="B238" s="36">
        <v>100000227811</v>
      </c>
      <c r="C238" s="27">
        <v>0</v>
      </c>
      <c r="D238" s="29" t="s">
        <v>1398</v>
      </c>
      <c r="E238" s="29" t="s">
        <v>1399</v>
      </c>
      <c r="F238" s="30">
        <v>74258</v>
      </c>
      <c r="G238" s="30">
        <v>-14234.1</v>
      </c>
      <c r="H238" s="30">
        <v>60023.9</v>
      </c>
    </row>
    <row r="239" spans="1:11">
      <c r="A239" s="27">
        <v>10</v>
      </c>
      <c r="B239" s="36">
        <v>100000227812</v>
      </c>
      <c r="C239" s="27">
        <v>0</v>
      </c>
      <c r="D239" s="29" t="s">
        <v>1398</v>
      </c>
      <c r="E239" s="29" t="s">
        <v>1400</v>
      </c>
      <c r="F239" s="30">
        <v>74258</v>
      </c>
      <c r="G239" s="30">
        <v>-14234.1</v>
      </c>
      <c r="H239" s="30">
        <v>60023.9</v>
      </c>
    </row>
    <row r="240" spans="1:11">
      <c r="A240" s="27">
        <v>11</v>
      </c>
      <c r="B240" s="36">
        <v>100000227813</v>
      </c>
      <c r="C240" s="27">
        <v>0</v>
      </c>
      <c r="D240" s="29" t="s">
        <v>1398</v>
      </c>
      <c r="E240" s="29" t="s">
        <v>1401</v>
      </c>
      <c r="F240" s="30">
        <v>74258</v>
      </c>
      <c r="G240" s="30">
        <v>-14234.1</v>
      </c>
      <c r="H240" s="30">
        <v>60023.9</v>
      </c>
    </row>
    <row r="241" spans="1:8">
      <c r="A241" s="27">
        <v>12</v>
      </c>
      <c r="B241" s="36">
        <v>100000227814</v>
      </c>
      <c r="C241" s="27">
        <v>0</v>
      </c>
      <c r="D241" s="29" t="s">
        <v>1398</v>
      </c>
      <c r="E241" s="29" t="s">
        <v>1402</v>
      </c>
      <c r="F241" s="30">
        <v>74258</v>
      </c>
      <c r="G241" s="30">
        <v>-14234.1</v>
      </c>
      <c r="H241" s="30">
        <v>60023.9</v>
      </c>
    </row>
    <row r="242" spans="1:8">
      <c r="A242" s="27">
        <v>13</v>
      </c>
      <c r="B242" s="36">
        <v>100000268349</v>
      </c>
      <c r="C242" s="27">
        <v>0</v>
      </c>
      <c r="D242" s="29" t="s">
        <v>1403</v>
      </c>
      <c r="E242" s="29" t="s">
        <v>1404</v>
      </c>
      <c r="F242" s="30">
        <v>170000</v>
      </c>
      <c r="G242" s="30">
        <v>-23660.27</v>
      </c>
      <c r="H242" s="30">
        <v>146339.73000000001</v>
      </c>
    </row>
    <row r="243" spans="1:8">
      <c r="A243" s="27">
        <v>14</v>
      </c>
      <c r="B243" s="36">
        <v>100000451772</v>
      </c>
      <c r="C243" s="27">
        <v>0</v>
      </c>
      <c r="D243" s="29" t="s">
        <v>335</v>
      </c>
      <c r="E243" s="29" t="s">
        <v>454</v>
      </c>
      <c r="F243" s="30">
        <v>2985330</v>
      </c>
      <c r="G243" s="30">
        <v>-377481.36</v>
      </c>
      <c r="H243" s="30">
        <v>2607848.64</v>
      </c>
    </row>
    <row r="244" spans="1:8">
      <c r="A244" s="27">
        <v>15</v>
      </c>
      <c r="B244" s="36">
        <v>100000451773</v>
      </c>
      <c r="C244" s="27">
        <v>0</v>
      </c>
      <c r="D244" s="29" t="s">
        <v>335</v>
      </c>
      <c r="E244" s="29" t="s">
        <v>454</v>
      </c>
      <c r="F244" s="30">
        <v>2985330</v>
      </c>
      <c r="G244" s="30">
        <v>-377481.37</v>
      </c>
      <c r="H244" s="30">
        <v>2607848.63</v>
      </c>
    </row>
    <row r="245" spans="1:8">
      <c r="A245" s="27">
        <v>16</v>
      </c>
      <c r="B245" s="36">
        <v>100000461698</v>
      </c>
      <c r="C245" s="27">
        <v>0</v>
      </c>
      <c r="D245" s="29" t="s">
        <v>63</v>
      </c>
      <c r="E245" s="29" t="s">
        <v>1405</v>
      </c>
      <c r="F245" s="30">
        <v>1260000</v>
      </c>
      <c r="G245" s="30">
        <v>-29577.46</v>
      </c>
      <c r="H245" s="30">
        <v>1230422.54</v>
      </c>
    </row>
    <row r="246" spans="1:8">
      <c r="A246" s="27"/>
      <c r="B246" s="36">
        <v>100000461698</v>
      </c>
      <c r="C246" s="31">
        <v>1</v>
      </c>
      <c r="D246" s="29" t="s">
        <v>63</v>
      </c>
      <c r="E246" s="29" t="s">
        <v>1405</v>
      </c>
      <c r="F246" s="30">
        <v>540000</v>
      </c>
      <c r="G246" s="30">
        <v>-539999</v>
      </c>
      <c r="H246" s="39">
        <v>1</v>
      </c>
    </row>
    <row r="247" spans="1:8">
      <c r="A247" s="27">
        <v>17</v>
      </c>
      <c r="B247" s="36">
        <v>100000461699</v>
      </c>
      <c r="C247" s="27">
        <v>0</v>
      </c>
      <c r="D247" s="29" t="s">
        <v>63</v>
      </c>
      <c r="E247" s="29" t="s">
        <v>1405</v>
      </c>
      <c r="F247" s="30">
        <v>1260000</v>
      </c>
      <c r="G247" s="30">
        <v>-29577.46</v>
      </c>
      <c r="H247" s="30">
        <v>1230422.54</v>
      </c>
    </row>
    <row r="248" spans="1:8">
      <c r="A248" s="27"/>
      <c r="B248" s="36">
        <v>100000461699</v>
      </c>
      <c r="C248" s="31">
        <v>1</v>
      </c>
      <c r="D248" s="29" t="s">
        <v>63</v>
      </c>
      <c r="E248" s="29" t="s">
        <v>1405</v>
      </c>
      <c r="F248" s="30">
        <v>540000</v>
      </c>
      <c r="G248" s="30">
        <v>-539999</v>
      </c>
      <c r="H248" s="39">
        <v>1</v>
      </c>
    </row>
    <row r="249" spans="1:8">
      <c r="A249" s="27">
        <v>18</v>
      </c>
      <c r="B249" s="36">
        <v>100000461700</v>
      </c>
      <c r="C249" s="27">
        <v>0</v>
      </c>
      <c r="D249" s="29" t="s">
        <v>63</v>
      </c>
      <c r="E249" s="29" t="s">
        <v>1405</v>
      </c>
      <c r="F249" s="30">
        <v>910000</v>
      </c>
      <c r="G249" s="30">
        <v>-21361.5</v>
      </c>
      <c r="H249" s="30">
        <v>888638.5</v>
      </c>
    </row>
    <row r="250" spans="1:8">
      <c r="A250" s="27"/>
      <c r="B250" s="36">
        <v>100000461700</v>
      </c>
      <c r="C250" s="31">
        <v>1</v>
      </c>
      <c r="D250" s="29" t="s">
        <v>63</v>
      </c>
      <c r="E250" s="29" t="s">
        <v>1405</v>
      </c>
      <c r="F250" s="30">
        <v>390000</v>
      </c>
      <c r="G250" s="30">
        <v>-389999</v>
      </c>
      <c r="H250" s="39">
        <v>1</v>
      </c>
    </row>
    <row r="251" spans="1:8">
      <c r="A251" s="27">
        <v>19</v>
      </c>
      <c r="B251" s="36">
        <v>100000461701</v>
      </c>
      <c r="C251" s="27">
        <v>0</v>
      </c>
      <c r="D251" s="29" t="s">
        <v>63</v>
      </c>
      <c r="E251" s="29" t="s">
        <v>1405</v>
      </c>
      <c r="F251" s="30">
        <v>910000</v>
      </c>
      <c r="G251" s="30">
        <v>-21361.5</v>
      </c>
      <c r="H251" s="30">
        <v>888638.5</v>
      </c>
    </row>
    <row r="252" spans="1:8">
      <c r="A252" s="27"/>
      <c r="B252" s="36">
        <v>100000461701</v>
      </c>
      <c r="C252" s="31">
        <v>1</v>
      </c>
      <c r="D252" s="29" t="s">
        <v>63</v>
      </c>
      <c r="E252" s="29" t="s">
        <v>1405</v>
      </c>
      <c r="F252" s="30">
        <v>390000</v>
      </c>
      <c r="G252" s="30">
        <v>-389999</v>
      </c>
      <c r="H252" s="39">
        <v>1</v>
      </c>
    </row>
    <row r="253" spans="1:8">
      <c r="A253" s="269" t="s">
        <v>431</v>
      </c>
      <c r="B253" s="269"/>
      <c r="C253" s="269"/>
      <c r="D253" s="269"/>
      <c r="E253" s="269"/>
      <c r="F253" s="32">
        <f>SUM(F230:F252)</f>
        <v>13114992</v>
      </c>
      <c r="G253" s="32">
        <f>SUM(G230:G252)</f>
        <v>-3205517.48</v>
      </c>
      <c r="H253" s="32">
        <f>SUM(H230:H252)</f>
        <v>9909474.5199999996</v>
      </c>
    </row>
    <row r="254" spans="1:8">
      <c r="B254" s="25"/>
    </row>
    <row r="255" spans="1:8">
      <c r="A255" s="23" t="s">
        <v>457</v>
      </c>
      <c r="B255" s="25"/>
    </row>
    <row r="256" spans="1:8">
      <c r="A256" s="72" t="s">
        <v>1</v>
      </c>
      <c r="B256" s="72" t="s">
        <v>33</v>
      </c>
      <c r="C256" s="72" t="s">
        <v>34</v>
      </c>
      <c r="D256" s="26" t="s">
        <v>35</v>
      </c>
      <c r="E256" s="26" t="s">
        <v>36</v>
      </c>
      <c r="F256" s="26" t="s">
        <v>37</v>
      </c>
      <c r="G256" s="26" t="s">
        <v>38</v>
      </c>
      <c r="H256" s="26" t="s">
        <v>39</v>
      </c>
    </row>
    <row r="257" spans="1:8">
      <c r="A257" s="27">
        <v>1</v>
      </c>
      <c r="B257" s="36">
        <v>100000102433</v>
      </c>
      <c r="C257" s="27">
        <v>0</v>
      </c>
      <c r="D257" s="29" t="s">
        <v>504</v>
      </c>
      <c r="E257" s="29" t="s">
        <v>1406</v>
      </c>
      <c r="F257" s="30">
        <v>15900</v>
      </c>
      <c r="G257" s="30">
        <v>-15899</v>
      </c>
      <c r="H257" s="39">
        <v>1</v>
      </c>
    </row>
    <row r="258" spans="1:8">
      <c r="A258" s="27">
        <v>2</v>
      </c>
      <c r="B258" s="36">
        <v>100000102436</v>
      </c>
      <c r="C258" s="27">
        <v>0</v>
      </c>
      <c r="D258" s="29" t="s">
        <v>504</v>
      </c>
      <c r="E258" s="29" t="s">
        <v>1407</v>
      </c>
      <c r="F258" s="30">
        <v>13000</v>
      </c>
      <c r="G258" s="30">
        <v>-12999</v>
      </c>
      <c r="H258" s="39">
        <v>1</v>
      </c>
    </row>
    <row r="259" spans="1:8">
      <c r="A259" s="27">
        <v>3</v>
      </c>
      <c r="B259" s="36">
        <v>100000102437</v>
      </c>
      <c r="C259" s="27">
        <v>0</v>
      </c>
      <c r="D259" s="29" t="s">
        <v>504</v>
      </c>
      <c r="E259" s="29" t="s">
        <v>1407</v>
      </c>
      <c r="F259" s="30">
        <v>13000</v>
      </c>
      <c r="G259" s="30">
        <v>-12999</v>
      </c>
      <c r="H259" s="39">
        <v>1</v>
      </c>
    </row>
    <row r="260" spans="1:8">
      <c r="A260" s="27">
        <v>4</v>
      </c>
      <c r="B260" s="36">
        <v>100000102438</v>
      </c>
      <c r="C260" s="27">
        <v>0</v>
      </c>
      <c r="D260" s="29" t="s">
        <v>504</v>
      </c>
      <c r="E260" s="29" t="s">
        <v>1407</v>
      </c>
      <c r="F260" s="30">
        <v>13000</v>
      </c>
      <c r="G260" s="30">
        <v>-12999</v>
      </c>
      <c r="H260" s="39">
        <v>1</v>
      </c>
    </row>
    <row r="261" spans="1:8">
      <c r="A261" s="27">
        <v>5</v>
      </c>
      <c r="B261" s="36">
        <v>100000102439</v>
      </c>
      <c r="C261" s="27">
        <v>0</v>
      </c>
      <c r="D261" s="29" t="s">
        <v>504</v>
      </c>
      <c r="E261" s="29" t="s">
        <v>1407</v>
      </c>
      <c r="F261" s="30">
        <v>13000</v>
      </c>
      <c r="G261" s="30">
        <v>-12999</v>
      </c>
      <c r="H261" s="39">
        <v>1</v>
      </c>
    </row>
    <row r="262" spans="1:8">
      <c r="A262" s="27">
        <v>6</v>
      </c>
      <c r="B262" s="36">
        <v>100000142314</v>
      </c>
      <c r="C262" s="27">
        <v>0</v>
      </c>
      <c r="D262" s="29" t="s">
        <v>522</v>
      </c>
      <c r="E262" s="29" t="s">
        <v>175</v>
      </c>
      <c r="F262" s="30">
        <v>36000</v>
      </c>
      <c r="G262" s="30">
        <v>-35999</v>
      </c>
      <c r="H262" s="39">
        <v>1</v>
      </c>
    </row>
    <row r="263" spans="1:8">
      <c r="A263" s="27">
        <v>7</v>
      </c>
      <c r="B263" s="36">
        <v>100000156086</v>
      </c>
      <c r="C263" s="27">
        <v>0</v>
      </c>
      <c r="D263" s="29" t="s">
        <v>1289</v>
      </c>
      <c r="E263" s="29" t="s">
        <v>1408</v>
      </c>
      <c r="F263" s="30">
        <v>30000</v>
      </c>
      <c r="G263" s="30">
        <v>-29999</v>
      </c>
      <c r="H263" s="39">
        <v>1</v>
      </c>
    </row>
    <row r="264" spans="1:8">
      <c r="A264" s="27">
        <v>8</v>
      </c>
      <c r="B264" s="36">
        <v>100000157776</v>
      </c>
      <c r="C264" s="27">
        <v>0</v>
      </c>
      <c r="D264" s="29" t="s">
        <v>1113</v>
      </c>
      <c r="E264" s="29" t="s">
        <v>1409</v>
      </c>
      <c r="F264" s="30">
        <v>5450</v>
      </c>
      <c r="G264" s="30">
        <v>-5449</v>
      </c>
      <c r="H264" s="39">
        <v>1</v>
      </c>
    </row>
    <row r="265" spans="1:8">
      <c r="A265" s="27">
        <v>9</v>
      </c>
      <c r="B265" s="36">
        <v>100000157777</v>
      </c>
      <c r="C265" s="27">
        <v>0</v>
      </c>
      <c r="D265" s="29" t="s">
        <v>1113</v>
      </c>
      <c r="E265" s="29" t="s">
        <v>1409</v>
      </c>
      <c r="F265" s="30">
        <v>5450</v>
      </c>
      <c r="G265" s="30">
        <v>-5449</v>
      </c>
      <c r="H265" s="39">
        <v>1</v>
      </c>
    </row>
    <row r="266" spans="1:8">
      <c r="A266" s="27">
        <v>10</v>
      </c>
      <c r="B266" s="36">
        <v>100000157802</v>
      </c>
      <c r="C266" s="27">
        <v>0</v>
      </c>
      <c r="D266" s="29" t="s">
        <v>1113</v>
      </c>
      <c r="E266" s="29" t="s">
        <v>1410</v>
      </c>
      <c r="F266" s="30">
        <v>22800</v>
      </c>
      <c r="G266" s="30">
        <v>-22799</v>
      </c>
      <c r="H266" s="39">
        <v>1</v>
      </c>
    </row>
    <row r="267" spans="1:8">
      <c r="A267" s="27">
        <v>11</v>
      </c>
      <c r="B267" s="36">
        <v>100000159035</v>
      </c>
      <c r="C267" s="27">
        <v>0</v>
      </c>
      <c r="D267" s="29" t="s">
        <v>1232</v>
      </c>
      <c r="E267" s="29" t="s">
        <v>1411</v>
      </c>
      <c r="F267" s="30">
        <v>17000</v>
      </c>
      <c r="G267" s="30">
        <v>-16999</v>
      </c>
      <c r="H267" s="39">
        <v>1</v>
      </c>
    </row>
    <row r="268" spans="1:8">
      <c r="A268" s="27">
        <v>12</v>
      </c>
      <c r="B268" s="36">
        <v>100000159036</v>
      </c>
      <c r="C268" s="27">
        <v>0</v>
      </c>
      <c r="D268" s="29" t="s">
        <v>1232</v>
      </c>
      <c r="E268" s="29" t="s">
        <v>1412</v>
      </c>
      <c r="F268" s="30">
        <v>17000</v>
      </c>
      <c r="G268" s="30">
        <v>-16999</v>
      </c>
      <c r="H268" s="39">
        <v>1</v>
      </c>
    </row>
    <row r="269" spans="1:8">
      <c r="A269" s="27">
        <v>13</v>
      </c>
      <c r="B269" s="36">
        <v>100000159037</v>
      </c>
      <c r="C269" s="27">
        <v>0</v>
      </c>
      <c r="D269" s="29" t="s">
        <v>1232</v>
      </c>
      <c r="E269" s="29" t="s">
        <v>1413</v>
      </c>
      <c r="F269" s="30">
        <v>12000</v>
      </c>
      <c r="G269" s="30">
        <v>-11999</v>
      </c>
      <c r="H269" s="39">
        <v>1</v>
      </c>
    </row>
    <row r="270" spans="1:8">
      <c r="A270" s="27">
        <v>14</v>
      </c>
      <c r="B270" s="36">
        <v>100000159038</v>
      </c>
      <c r="C270" s="27">
        <v>0</v>
      </c>
      <c r="D270" s="29" t="s">
        <v>1232</v>
      </c>
      <c r="E270" s="29" t="s">
        <v>1414</v>
      </c>
      <c r="F270" s="30">
        <v>12000</v>
      </c>
      <c r="G270" s="30">
        <v>-11999</v>
      </c>
      <c r="H270" s="39">
        <v>1</v>
      </c>
    </row>
    <row r="271" spans="1:8">
      <c r="A271" s="27">
        <v>15</v>
      </c>
      <c r="B271" s="36">
        <v>100000160305</v>
      </c>
      <c r="C271" s="27">
        <v>0</v>
      </c>
      <c r="D271" s="29" t="s">
        <v>896</v>
      </c>
      <c r="E271" s="29" t="s">
        <v>1415</v>
      </c>
      <c r="F271" s="30">
        <v>30000</v>
      </c>
      <c r="G271" s="30">
        <v>-29999</v>
      </c>
      <c r="H271" s="39">
        <v>1</v>
      </c>
    </row>
    <row r="272" spans="1:8">
      <c r="A272" s="27">
        <v>16</v>
      </c>
      <c r="B272" s="36">
        <v>100000160306</v>
      </c>
      <c r="C272" s="27">
        <v>0</v>
      </c>
      <c r="D272" s="29" t="s">
        <v>896</v>
      </c>
      <c r="E272" s="29" t="s">
        <v>1416</v>
      </c>
      <c r="F272" s="30">
        <v>24000</v>
      </c>
      <c r="G272" s="30">
        <v>-23999</v>
      </c>
      <c r="H272" s="39">
        <v>1</v>
      </c>
    </row>
    <row r="273" spans="1:11">
      <c r="A273" s="27">
        <v>17</v>
      </c>
      <c r="B273" s="36">
        <v>100000160307</v>
      </c>
      <c r="C273" s="27">
        <v>0</v>
      </c>
      <c r="D273" s="29" t="s">
        <v>896</v>
      </c>
      <c r="E273" s="29" t="s">
        <v>1417</v>
      </c>
      <c r="F273" s="30">
        <v>24000</v>
      </c>
      <c r="G273" s="30">
        <v>-23999</v>
      </c>
      <c r="H273" s="39">
        <v>1</v>
      </c>
    </row>
    <row r="274" spans="1:11">
      <c r="A274" s="27">
        <v>18</v>
      </c>
      <c r="B274" s="36">
        <v>100000160308</v>
      </c>
      <c r="C274" s="27">
        <v>0</v>
      </c>
      <c r="D274" s="29" t="s">
        <v>896</v>
      </c>
      <c r="E274" s="29" t="s">
        <v>1418</v>
      </c>
      <c r="F274" s="30">
        <v>24000</v>
      </c>
      <c r="G274" s="30">
        <v>-23999</v>
      </c>
      <c r="H274" s="39">
        <v>1</v>
      </c>
    </row>
    <row r="275" spans="1:11">
      <c r="A275" s="27">
        <v>19</v>
      </c>
      <c r="B275" s="36">
        <v>100000160309</v>
      </c>
      <c r="C275" s="27">
        <v>0</v>
      </c>
      <c r="D275" s="29" t="s">
        <v>896</v>
      </c>
      <c r="E275" s="29" t="s">
        <v>1419</v>
      </c>
      <c r="F275" s="30">
        <v>384000</v>
      </c>
      <c r="G275" s="30">
        <v>-383999</v>
      </c>
      <c r="H275" s="39">
        <v>1</v>
      </c>
    </row>
    <row r="276" spans="1:11">
      <c r="A276" s="27">
        <v>20</v>
      </c>
      <c r="B276" s="36">
        <v>100000168626</v>
      </c>
      <c r="C276" s="27">
        <v>0</v>
      </c>
      <c r="D276" s="29" t="s">
        <v>1420</v>
      </c>
      <c r="E276" s="29" t="s">
        <v>1421</v>
      </c>
      <c r="F276" s="30">
        <v>30000</v>
      </c>
      <c r="G276" s="30">
        <v>-29999</v>
      </c>
      <c r="H276" s="39">
        <v>1</v>
      </c>
    </row>
    <row r="277" spans="1:11">
      <c r="A277" s="269" t="s">
        <v>457</v>
      </c>
      <c r="B277" s="269"/>
      <c r="C277" s="269"/>
      <c r="D277" s="269"/>
      <c r="E277" s="269"/>
      <c r="F277" s="32">
        <f>SUM(F257:F276)</f>
        <v>741600</v>
      </c>
      <c r="G277" s="32">
        <f t="shared" ref="G277:H277" si="20">SUM(G257:G276)</f>
        <v>-741580</v>
      </c>
      <c r="H277" s="32">
        <f t="shared" si="20"/>
        <v>20</v>
      </c>
    </row>
    <row r="278" spans="1:11">
      <c r="A278" s="269" t="s">
        <v>56</v>
      </c>
      <c r="B278" s="269"/>
      <c r="C278" s="269"/>
      <c r="D278" s="269"/>
      <c r="E278" s="269"/>
      <c r="F278" s="32">
        <f>F277+F253</f>
        <v>13856592</v>
      </c>
      <c r="G278" s="32">
        <f t="shared" ref="G278:H278" si="21">G277+G253</f>
        <v>-3947097.48</v>
      </c>
      <c r="H278" s="32">
        <f t="shared" si="21"/>
        <v>9909494.5199999996</v>
      </c>
      <c r="I278" s="8">
        <v>13856592</v>
      </c>
      <c r="J278" s="8">
        <v>-3947097.48</v>
      </c>
      <c r="K278" s="8">
        <v>9909494.5199999996</v>
      </c>
    </row>
    <row r="279" spans="1:11">
      <c r="B279" s="25"/>
      <c r="I279" s="8">
        <f>I278-F278</f>
        <v>0</v>
      </c>
      <c r="J279" s="8">
        <f>J278-G278</f>
        <v>0</v>
      </c>
      <c r="K279" s="8">
        <f>K278-H278</f>
        <v>0</v>
      </c>
    </row>
    <row r="280" spans="1:11">
      <c r="B280" s="25"/>
    </row>
    <row r="281" spans="1:11">
      <c r="A281" s="23" t="s">
        <v>521</v>
      </c>
      <c r="B281" s="25"/>
    </row>
    <row r="282" spans="1:11">
      <c r="A282" s="72" t="s">
        <v>1</v>
      </c>
      <c r="B282" s="72" t="s">
        <v>33</v>
      </c>
      <c r="C282" s="72" t="s">
        <v>34</v>
      </c>
      <c r="D282" s="26" t="s">
        <v>35</v>
      </c>
      <c r="E282" s="26" t="s">
        <v>36</v>
      </c>
      <c r="F282" s="26" t="s">
        <v>37</v>
      </c>
      <c r="G282" s="26" t="s">
        <v>38</v>
      </c>
      <c r="H282" s="26" t="s">
        <v>39</v>
      </c>
    </row>
    <row r="283" spans="1:11">
      <c r="A283" s="27">
        <v>1</v>
      </c>
      <c r="B283" s="36">
        <v>100000239302</v>
      </c>
      <c r="C283" s="27">
        <v>0</v>
      </c>
      <c r="D283" s="29" t="s">
        <v>1422</v>
      </c>
      <c r="E283" s="29" t="s">
        <v>1423</v>
      </c>
      <c r="F283" s="30">
        <v>365000</v>
      </c>
      <c r="G283" s="30">
        <v>-128464.53</v>
      </c>
      <c r="H283" s="30">
        <v>236535.47</v>
      </c>
    </row>
    <row r="284" spans="1:11">
      <c r="A284" s="27">
        <v>2</v>
      </c>
      <c r="B284" s="36">
        <v>100000239303</v>
      </c>
      <c r="C284" s="27">
        <v>0</v>
      </c>
      <c r="D284" s="29" t="s">
        <v>1422</v>
      </c>
      <c r="E284" s="29" t="s">
        <v>1424</v>
      </c>
      <c r="F284" s="30">
        <v>365000</v>
      </c>
      <c r="G284" s="30">
        <v>-128464.53</v>
      </c>
      <c r="H284" s="30">
        <v>236535.47</v>
      </c>
    </row>
    <row r="285" spans="1:11">
      <c r="A285" s="27">
        <v>3</v>
      </c>
      <c r="B285" s="36">
        <v>100000239304</v>
      </c>
      <c r="C285" s="27">
        <v>0</v>
      </c>
      <c r="D285" s="29" t="s">
        <v>1422</v>
      </c>
      <c r="E285" s="29" t="s">
        <v>1425</v>
      </c>
      <c r="F285" s="30">
        <v>365000</v>
      </c>
      <c r="G285" s="30">
        <v>-128464.53</v>
      </c>
      <c r="H285" s="30">
        <v>236535.47</v>
      </c>
    </row>
    <row r="286" spans="1:11">
      <c r="A286" s="27">
        <v>4</v>
      </c>
      <c r="B286" s="36">
        <v>100000239305</v>
      </c>
      <c r="C286" s="27">
        <v>0</v>
      </c>
      <c r="D286" s="29" t="s">
        <v>1422</v>
      </c>
      <c r="E286" s="29" t="s">
        <v>1426</v>
      </c>
      <c r="F286" s="30">
        <v>365000</v>
      </c>
      <c r="G286" s="30">
        <v>-128464.53</v>
      </c>
      <c r="H286" s="30">
        <v>236535.47</v>
      </c>
    </row>
    <row r="287" spans="1:11">
      <c r="A287" s="27">
        <v>5</v>
      </c>
      <c r="B287" s="36">
        <v>100000393768</v>
      </c>
      <c r="C287" s="27">
        <v>0</v>
      </c>
      <c r="D287" s="29" t="s">
        <v>918</v>
      </c>
      <c r="E287" s="29" t="s">
        <v>1427</v>
      </c>
      <c r="F287" s="30">
        <v>373333.4</v>
      </c>
      <c r="G287" s="30">
        <v>-80803.67</v>
      </c>
      <c r="H287" s="30">
        <v>292529.73</v>
      </c>
    </row>
    <row r="288" spans="1:11">
      <c r="A288" s="27"/>
      <c r="B288" s="36">
        <v>100000393768</v>
      </c>
      <c r="C288" s="31">
        <v>1</v>
      </c>
      <c r="D288" s="29" t="s">
        <v>918</v>
      </c>
      <c r="E288" s="29" t="s">
        <v>1427</v>
      </c>
      <c r="F288" s="30">
        <v>186666.6</v>
      </c>
      <c r="G288" s="30">
        <v>-186665.60000000001</v>
      </c>
      <c r="H288" s="39">
        <v>1</v>
      </c>
    </row>
    <row r="289" spans="1:8">
      <c r="A289" s="27">
        <v>6</v>
      </c>
      <c r="B289" s="36">
        <v>100000438874</v>
      </c>
      <c r="C289" s="27">
        <v>0</v>
      </c>
      <c r="D289" s="29" t="s">
        <v>1428</v>
      </c>
      <c r="E289" s="29" t="s">
        <v>1429</v>
      </c>
      <c r="F289" s="30">
        <v>150000</v>
      </c>
      <c r="G289" s="30">
        <v>-4890.41</v>
      </c>
      <c r="H289" s="30">
        <v>145109.59</v>
      </c>
    </row>
    <row r="290" spans="1:8">
      <c r="A290" s="27">
        <v>7</v>
      </c>
      <c r="B290" s="36">
        <v>100000443470</v>
      </c>
      <c r="C290" s="27">
        <v>0</v>
      </c>
      <c r="D290" s="29" t="s">
        <v>1430</v>
      </c>
      <c r="E290" s="29" t="s">
        <v>1431</v>
      </c>
      <c r="F290" s="30">
        <v>470000</v>
      </c>
      <c r="G290" s="30">
        <v>-15194.52</v>
      </c>
      <c r="H290" s="30">
        <v>454805.48</v>
      </c>
    </row>
    <row r="291" spans="1:8">
      <c r="A291" s="27">
        <v>8</v>
      </c>
      <c r="B291" s="36">
        <v>100000450195</v>
      </c>
      <c r="C291" s="27">
        <v>0</v>
      </c>
      <c r="D291" s="29" t="s">
        <v>335</v>
      </c>
      <c r="E291" s="29" t="s">
        <v>536</v>
      </c>
      <c r="F291" s="30">
        <v>1958100</v>
      </c>
      <c r="G291" s="30">
        <v>-680136.16</v>
      </c>
      <c r="H291" s="30">
        <v>1277963.8400000001</v>
      </c>
    </row>
    <row r="292" spans="1:8">
      <c r="A292" s="27">
        <v>9</v>
      </c>
      <c r="B292" s="36">
        <v>100000452162</v>
      </c>
      <c r="C292" s="27">
        <v>0</v>
      </c>
      <c r="D292" s="29" t="s">
        <v>538</v>
      </c>
      <c r="E292" s="29" t="s">
        <v>539</v>
      </c>
      <c r="F292" s="30">
        <v>19000</v>
      </c>
      <c r="G292" s="30">
        <v>-1884.38</v>
      </c>
      <c r="H292" s="30">
        <v>17115.62</v>
      </c>
    </row>
    <row r="293" spans="1:8">
      <c r="A293" s="269" t="s">
        <v>521</v>
      </c>
      <c r="B293" s="269"/>
      <c r="C293" s="269"/>
      <c r="D293" s="269"/>
      <c r="E293" s="269"/>
      <c r="F293" s="32">
        <f>SUM(F283:F292)</f>
        <v>4617100</v>
      </c>
      <c r="G293" s="32">
        <f t="shared" ref="G293:H293" si="22">SUM(G283:G292)</f>
        <v>-1483432.8599999999</v>
      </c>
      <c r="H293" s="32">
        <f t="shared" si="22"/>
        <v>3133667.14</v>
      </c>
    </row>
    <row r="294" spans="1:8">
      <c r="B294" s="25"/>
    </row>
    <row r="295" spans="1:8">
      <c r="A295" s="23" t="s">
        <v>541</v>
      </c>
      <c r="B295" s="25"/>
    </row>
    <row r="296" spans="1:8">
      <c r="A296" s="72" t="s">
        <v>1</v>
      </c>
      <c r="B296" s="72" t="s">
        <v>33</v>
      </c>
      <c r="C296" s="72" t="s">
        <v>34</v>
      </c>
      <c r="D296" s="26" t="s">
        <v>35</v>
      </c>
      <c r="E296" s="26" t="s">
        <v>36</v>
      </c>
      <c r="F296" s="26" t="s">
        <v>37</v>
      </c>
      <c r="G296" s="26" t="s">
        <v>38</v>
      </c>
      <c r="H296" s="26" t="s">
        <v>39</v>
      </c>
    </row>
    <row r="297" spans="1:8">
      <c r="A297" s="27">
        <v>1</v>
      </c>
      <c r="B297" s="36">
        <v>100000102044</v>
      </c>
      <c r="C297" s="27">
        <v>0</v>
      </c>
      <c r="D297" s="29" t="s">
        <v>583</v>
      </c>
      <c r="E297" s="29" t="s">
        <v>1432</v>
      </c>
      <c r="F297" s="30">
        <v>10300</v>
      </c>
      <c r="G297" s="30">
        <v>-10299</v>
      </c>
      <c r="H297" s="39">
        <v>1</v>
      </c>
    </row>
    <row r="298" spans="1:8">
      <c r="A298" s="27">
        <v>2</v>
      </c>
      <c r="B298" s="36">
        <v>100000102047</v>
      </c>
      <c r="C298" s="27">
        <v>0</v>
      </c>
      <c r="D298" s="29" t="s">
        <v>583</v>
      </c>
      <c r="E298" s="29" t="s">
        <v>1433</v>
      </c>
      <c r="F298" s="30">
        <v>36380</v>
      </c>
      <c r="G298" s="30">
        <v>-36379</v>
      </c>
      <c r="H298" s="39">
        <v>1</v>
      </c>
    </row>
    <row r="299" spans="1:8">
      <c r="A299" s="27">
        <v>3</v>
      </c>
      <c r="B299" s="36">
        <v>100000102050</v>
      </c>
      <c r="C299" s="27">
        <v>0</v>
      </c>
      <c r="D299" s="29" t="s">
        <v>583</v>
      </c>
      <c r="E299" s="29" t="s">
        <v>1434</v>
      </c>
      <c r="F299" s="30">
        <v>55640</v>
      </c>
      <c r="G299" s="30">
        <v>-55639</v>
      </c>
      <c r="H299" s="39">
        <v>1</v>
      </c>
    </row>
    <row r="300" spans="1:8">
      <c r="A300" s="27">
        <v>4</v>
      </c>
      <c r="B300" s="36">
        <v>100000102052</v>
      </c>
      <c r="C300" s="27">
        <v>0</v>
      </c>
      <c r="D300" s="29" t="s">
        <v>583</v>
      </c>
      <c r="E300" s="29" t="s">
        <v>572</v>
      </c>
      <c r="F300" s="30">
        <v>11663</v>
      </c>
      <c r="G300" s="30">
        <v>-11662</v>
      </c>
      <c r="H300" s="39">
        <v>1</v>
      </c>
    </row>
    <row r="301" spans="1:8">
      <c r="A301" s="27">
        <v>5</v>
      </c>
      <c r="B301" s="36">
        <v>100000102326</v>
      </c>
      <c r="C301" s="27">
        <v>0</v>
      </c>
      <c r="D301" s="29" t="s">
        <v>504</v>
      </c>
      <c r="E301" s="29" t="s">
        <v>1435</v>
      </c>
      <c r="F301" s="30">
        <v>15943</v>
      </c>
      <c r="G301" s="30">
        <v>-15942</v>
      </c>
      <c r="H301" s="39">
        <v>1</v>
      </c>
    </row>
    <row r="302" spans="1:8">
      <c r="A302" s="27">
        <v>6</v>
      </c>
      <c r="B302" s="36">
        <v>100000102327</v>
      </c>
      <c r="C302" s="27">
        <v>0</v>
      </c>
      <c r="D302" s="29" t="s">
        <v>504</v>
      </c>
      <c r="E302" s="29" t="s">
        <v>1436</v>
      </c>
      <c r="F302" s="30">
        <v>17548</v>
      </c>
      <c r="G302" s="30">
        <v>-17547</v>
      </c>
      <c r="H302" s="39">
        <v>1</v>
      </c>
    </row>
    <row r="303" spans="1:8">
      <c r="A303" s="27">
        <v>7</v>
      </c>
      <c r="B303" s="36">
        <v>100000102328</v>
      </c>
      <c r="C303" s="27">
        <v>0</v>
      </c>
      <c r="D303" s="29" t="s">
        <v>504</v>
      </c>
      <c r="E303" s="29" t="s">
        <v>1437</v>
      </c>
      <c r="F303" s="30">
        <v>7704</v>
      </c>
      <c r="G303" s="30">
        <v>-7703</v>
      </c>
      <c r="H303" s="39">
        <v>1</v>
      </c>
    </row>
    <row r="304" spans="1:8">
      <c r="A304" s="27">
        <v>8</v>
      </c>
      <c r="B304" s="36">
        <v>100000102329</v>
      </c>
      <c r="C304" s="27">
        <v>0</v>
      </c>
      <c r="D304" s="29" t="s">
        <v>504</v>
      </c>
      <c r="E304" s="29" t="s">
        <v>1438</v>
      </c>
      <c r="F304" s="30">
        <v>9095</v>
      </c>
      <c r="G304" s="30">
        <v>-9094</v>
      </c>
      <c r="H304" s="39">
        <v>1</v>
      </c>
    </row>
    <row r="305" spans="1:8">
      <c r="A305" s="27">
        <v>9</v>
      </c>
      <c r="B305" s="36">
        <v>100000102330</v>
      </c>
      <c r="C305" s="27">
        <v>0</v>
      </c>
      <c r="D305" s="29" t="s">
        <v>504</v>
      </c>
      <c r="E305" s="29" t="s">
        <v>1439</v>
      </c>
      <c r="F305" s="30">
        <v>17976</v>
      </c>
      <c r="G305" s="30">
        <v>-17975</v>
      </c>
      <c r="H305" s="39">
        <v>1</v>
      </c>
    </row>
    <row r="306" spans="1:8">
      <c r="A306" s="27">
        <v>10</v>
      </c>
      <c r="B306" s="36">
        <v>100000137371</v>
      </c>
      <c r="C306" s="27">
        <v>0</v>
      </c>
      <c r="D306" s="29" t="s">
        <v>1109</v>
      </c>
      <c r="E306" s="29" t="s">
        <v>1440</v>
      </c>
      <c r="F306" s="30">
        <v>7200</v>
      </c>
      <c r="G306" s="30">
        <v>-7199</v>
      </c>
      <c r="H306" s="39">
        <v>1</v>
      </c>
    </row>
    <row r="307" spans="1:8">
      <c r="A307" s="27">
        <v>11</v>
      </c>
      <c r="B307" s="36">
        <v>100000142378</v>
      </c>
      <c r="C307" s="27">
        <v>0</v>
      </c>
      <c r="D307" s="29" t="s">
        <v>522</v>
      </c>
      <c r="E307" s="29" t="s">
        <v>572</v>
      </c>
      <c r="F307" s="30">
        <v>7000</v>
      </c>
      <c r="G307" s="30">
        <v>-6999</v>
      </c>
      <c r="H307" s="39">
        <v>1</v>
      </c>
    </row>
    <row r="308" spans="1:8">
      <c r="A308" s="27">
        <v>12</v>
      </c>
      <c r="B308" s="36">
        <v>100000142379</v>
      </c>
      <c r="C308" s="27">
        <v>0</v>
      </c>
      <c r="D308" s="29" t="s">
        <v>522</v>
      </c>
      <c r="E308" s="29" t="s">
        <v>238</v>
      </c>
      <c r="F308" s="30">
        <v>150000</v>
      </c>
      <c r="G308" s="30">
        <v>-149999</v>
      </c>
      <c r="H308" s="39">
        <v>1</v>
      </c>
    </row>
    <row r="309" spans="1:8">
      <c r="A309" s="27">
        <v>13</v>
      </c>
      <c r="B309" s="36">
        <v>100000142380</v>
      </c>
      <c r="C309" s="27">
        <v>0</v>
      </c>
      <c r="D309" s="29" t="s">
        <v>522</v>
      </c>
      <c r="E309" s="29" t="s">
        <v>1441</v>
      </c>
      <c r="F309" s="30">
        <v>7000</v>
      </c>
      <c r="G309" s="30">
        <v>-6999</v>
      </c>
      <c r="H309" s="39">
        <v>1</v>
      </c>
    </row>
    <row r="310" spans="1:8">
      <c r="A310" s="27">
        <v>14</v>
      </c>
      <c r="B310" s="36">
        <v>100000142381</v>
      </c>
      <c r="C310" s="27">
        <v>0</v>
      </c>
      <c r="D310" s="29" t="s">
        <v>522</v>
      </c>
      <c r="E310" s="29" t="s">
        <v>1442</v>
      </c>
      <c r="F310" s="30">
        <v>100000</v>
      </c>
      <c r="G310" s="30">
        <v>-99999</v>
      </c>
      <c r="H310" s="39">
        <v>1</v>
      </c>
    </row>
    <row r="311" spans="1:8">
      <c r="A311" s="27">
        <v>15</v>
      </c>
      <c r="B311" s="36">
        <v>100000142538</v>
      </c>
      <c r="C311" s="27">
        <v>0</v>
      </c>
      <c r="D311" s="29" t="s">
        <v>1443</v>
      </c>
      <c r="E311" s="29" t="s">
        <v>1444</v>
      </c>
      <c r="F311" s="30">
        <v>501000</v>
      </c>
      <c r="G311" s="30">
        <v>-500999</v>
      </c>
      <c r="H311" s="39">
        <v>1</v>
      </c>
    </row>
    <row r="312" spans="1:8">
      <c r="A312" s="27">
        <v>16</v>
      </c>
      <c r="B312" s="36">
        <v>100000142635</v>
      </c>
      <c r="C312" s="27">
        <v>0</v>
      </c>
      <c r="D312" s="29" t="s">
        <v>522</v>
      </c>
      <c r="E312" s="29" t="s">
        <v>558</v>
      </c>
      <c r="F312" s="30">
        <v>7215.01</v>
      </c>
      <c r="G312" s="30">
        <v>-7214.01</v>
      </c>
      <c r="H312" s="39">
        <v>1</v>
      </c>
    </row>
    <row r="313" spans="1:8">
      <c r="A313" s="27">
        <v>17</v>
      </c>
      <c r="B313" s="36">
        <v>100000142636</v>
      </c>
      <c r="C313" s="27">
        <v>0</v>
      </c>
      <c r="D313" s="29" t="s">
        <v>522</v>
      </c>
      <c r="E313" s="29" t="s">
        <v>543</v>
      </c>
      <c r="F313" s="30">
        <v>22000</v>
      </c>
      <c r="G313" s="30">
        <v>-21999</v>
      </c>
      <c r="H313" s="39">
        <v>1</v>
      </c>
    </row>
    <row r="314" spans="1:8">
      <c r="A314" s="27">
        <v>18</v>
      </c>
      <c r="B314" s="36">
        <v>100000156073</v>
      </c>
      <c r="C314" s="27">
        <v>0</v>
      </c>
      <c r="D314" s="29" t="s">
        <v>1445</v>
      </c>
      <c r="E314" s="29" t="s">
        <v>1446</v>
      </c>
      <c r="F314" s="30">
        <v>6700</v>
      </c>
      <c r="G314" s="30">
        <v>-6699</v>
      </c>
      <c r="H314" s="39">
        <v>1</v>
      </c>
    </row>
    <row r="315" spans="1:8">
      <c r="A315" s="27">
        <v>19</v>
      </c>
      <c r="B315" s="36">
        <v>100000156074</v>
      </c>
      <c r="C315" s="27">
        <v>0</v>
      </c>
      <c r="D315" s="29" t="s">
        <v>1445</v>
      </c>
      <c r="E315" s="29" t="s">
        <v>1446</v>
      </c>
      <c r="F315" s="30">
        <v>6700</v>
      </c>
      <c r="G315" s="30">
        <v>-6699</v>
      </c>
      <c r="H315" s="39">
        <v>1</v>
      </c>
    </row>
    <row r="316" spans="1:8">
      <c r="A316" s="27">
        <v>20</v>
      </c>
      <c r="B316" s="36">
        <v>100000156083</v>
      </c>
      <c r="C316" s="27">
        <v>0</v>
      </c>
      <c r="D316" s="29" t="s">
        <v>1447</v>
      </c>
      <c r="E316" s="29" t="s">
        <v>1448</v>
      </c>
      <c r="F316" s="30">
        <v>54900</v>
      </c>
      <c r="G316" s="30">
        <v>-54899</v>
      </c>
      <c r="H316" s="39">
        <v>1</v>
      </c>
    </row>
    <row r="317" spans="1:8">
      <c r="A317" s="27">
        <v>21</v>
      </c>
      <c r="B317" s="36">
        <v>100000156085</v>
      </c>
      <c r="C317" s="27">
        <v>0</v>
      </c>
      <c r="D317" s="29" t="s">
        <v>1289</v>
      </c>
      <c r="E317" s="29" t="s">
        <v>1449</v>
      </c>
      <c r="F317" s="30">
        <v>39000</v>
      </c>
      <c r="G317" s="30">
        <v>-38999</v>
      </c>
      <c r="H317" s="39">
        <v>1</v>
      </c>
    </row>
    <row r="318" spans="1:8">
      <c r="A318" s="27">
        <v>22</v>
      </c>
      <c r="B318" s="36">
        <v>100000158954</v>
      </c>
      <c r="C318" s="27">
        <v>0</v>
      </c>
      <c r="D318" s="29" t="s">
        <v>1450</v>
      </c>
      <c r="E318" s="29" t="s">
        <v>1451</v>
      </c>
      <c r="F318" s="30">
        <v>7000</v>
      </c>
      <c r="G318" s="30">
        <v>-6999</v>
      </c>
      <c r="H318" s="39">
        <v>1</v>
      </c>
    </row>
    <row r="319" spans="1:8">
      <c r="A319" s="27">
        <v>23</v>
      </c>
      <c r="B319" s="36">
        <v>100000158955</v>
      </c>
      <c r="C319" s="27">
        <v>0</v>
      </c>
      <c r="D319" s="29" t="s">
        <v>1450</v>
      </c>
      <c r="E319" s="29" t="s">
        <v>1451</v>
      </c>
      <c r="F319" s="30">
        <v>7000</v>
      </c>
      <c r="G319" s="30">
        <v>-6999</v>
      </c>
      <c r="H319" s="39">
        <v>1</v>
      </c>
    </row>
    <row r="320" spans="1:8">
      <c r="A320" s="27">
        <v>24</v>
      </c>
      <c r="B320" s="36">
        <v>100000158956</v>
      </c>
      <c r="C320" s="27">
        <v>0</v>
      </c>
      <c r="D320" s="29" t="s">
        <v>1450</v>
      </c>
      <c r="E320" s="29" t="s">
        <v>1452</v>
      </c>
      <c r="F320" s="30">
        <v>39000</v>
      </c>
      <c r="G320" s="30">
        <v>-38999</v>
      </c>
      <c r="H320" s="39">
        <v>1</v>
      </c>
    </row>
    <row r="321" spans="1:8">
      <c r="A321" s="27">
        <v>25</v>
      </c>
      <c r="B321" s="36">
        <v>100000158957</v>
      </c>
      <c r="C321" s="27">
        <v>0</v>
      </c>
      <c r="D321" s="29" t="s">
        <v>1450</v>
      </c>
      <c r="E321" s="29" t="s">
        <v>1453</v>
      </c>
      <c r="F321" s="30">
        <v>30000</v>
      </c>
      <c r="G321" s="30">
        <v>-29999</v>
      </c>
      <c r="H321" s="39">
        <v>1</v>
      </c>
    </row>
    <row r="322" spans="1:8">
      <c r="A322" s="27">
        <v>26</v>
      </c>
      <c r="B322" s="36">
        <v>100000158958</v>
      </c>
      <c r="C322" s="27">
        <v>0</v>
      </c>
      <c r="D322" s="29" t="s">
        <v>1450</v>
      </c>
      <c r="E322" s="29" t="s">
        <v>547</v>
      </c>
      <c r="F322" s="30">
        <v>20990</v>
      </c>
      <c r="G322" s="30">
        <v>-20989</v>
      </c>
      <c r="H322" s="39">
        <v>1</v>
      </c>
    </row>
    <row r="323" spans="1:8">
      <c r="A323" s="27">
        <v>27</v>
      </c>
      <c r="B323" s="36">
        <v>100000158959</v>
      </c>
      <c r="C323" s="27">
        <v>0</v>
      </c>
      <c r="D323" s="29" t="s">
        <v>1450</v>
      </c>
      <c r="E323" s="29" t="s">
        <v>547</v>
      </c>
      <c r="F323" s="30">
        <v>20990</v>
      </c>
      <c r="G323" s="30">
        <v>-20989</v>
      </c>
      <c r="H323" s="39">
        <v>1</v>
      </c>
    </row>
    <row r="324" spans="1:8">
      <c r="A324" s="27">
        <v>28</v>
      </c>
      <c r="B324" s="36">
        <v>100000159039</v>
      </c>
      <c r="C324" s="27">
        <v>0</v>
      </c>
      <c r="D324" s="29" t="s">
        <v>1232</v>
      </c>
      <c r="E324" s="29" t="s">
        <v>1454</v>
      </c>
      <c r="F324" s="30">
        <v>9900</v>
      </c>
      <c r="G324" s="30">
        <v>-9899</v>
      </c>
      <c r="H324" s="39">
        <v>1</v>
      </c>
    </row>
    <row r="325" spans="1:8">
      <c r="A325" s="27">
        <v>29</v>
      </c>
      <c r="B325" s="36">
        <v>100000159318</v>
      </c>
      <c r="C325" s="27">
        <v>0</v>
      </c>
      <c r="D325" s="29" t="s">
        <v>1455</v>
      </c>
      <c r="E325" s="29" t="s">
        <v>1456</v>
      </c>
      <c r="F325" s="30">
        <v>7000</v>
      </c>
      <c r="G325" s="30">
        <v>-6999</v>
      </c>
      <c r="H325" s="39">
        <v>1</v>
      </c>
    </row>
    <row r="326" spans="1:8">
      <c r="A326" s="27">
        <v>30</v>
      </c>
      <c r="B326" s="36">
        <v>100000159319</v>
      </c>
      <c r="C326" s="27">
        <v>0</v>
      </c>
      <c r="D326" s="29" t="s">
        <v>1455</v>
      </c>
      <c r="E326" s="29" t="s">
        <v>1456</v>
      </c>
      <c r="F326" s="30">
        <v>7000</v>
      </c>
      <c r="G326" s="30">
        <v>-6999</v>
      </c>
      <c r="H326" s="39">
        <v>1</v>
      </c>
    </row>
    <row r="327" spans="1:8">
      <c r="A327" s="27">
        <v>31</v>
      </c>
      <c r="B327" s="36">
        <v>100000159320</v>
      </c>
      <c r="C327" s="27">
        <v>0</v>
      </c>
      <c r="D327" s="29" t="s">
        <v>1455</v>
      </c>
      <c r="E327" s="29" t="s">
        <v>1456</v>
      </c>
      <c r="F327" s="30">
        <v>7000</v>
      </c>
      <c r="G327" s="30">
        <v>-6999</v>
      </c>
      <c r="H327" s="39">
        <v>1</v>
      </c>
    </row>
    <row r="328" spans="1:8">
      <c r="A328" s="27">
        <v>32</v>
      </c>
      <c r="B328" s="36">
        <v>100000159321</v>
      </c>
      <c r="C328" s="27">
        <v>0</v>
      </c>
      <c r="D328" s="29" t="s">
        <v>1455</v>
      </c>
      <c r="E328" s="29" t="s">
        <v>1456</v>
      </c>
      <c r="F328" s="30">
        <v>7000</v>
      </c>
      <c r="G328" s="30">
        <v>-6999</v>
      </c>
      <c r="H328" s="39">
        <v>1</v>
      </c>
    </row>
    <row r="329" spans="1:8">
      <c r="A329" s="27">
        <v>33</v>
      </c>
      <c r="B329" s="36">
        <v>100000159322</v>
      </c>
      <c r="C329" s="27">
        <v>0</v>
      </c>
      <c r="D329" s="29" t="s">
        <v>1455</v>
      </c>
      <c r="E329" s="29" t="s">
        <v>1456</v>
      </c>
      <c r="F329" s="30">
        <v>7000</v>
      </c>
      <c r="G329" s="30">
        <v>-6999</v>
      </c>
      <c r="H329" s="39">
        <v>1</v>
      </c>
    </row>
    <row r="330" spans="1:8">
      <c r="A330" s="27">
        <v>34</v>
      </c>
      <c r="B330" s="36">
        <v>100000159323</v>
      </c>
      <c r="C330" s="27">
        <v>0</v>
      </c>
      <c r="D330" s="29" t="s">
        <v>1455</v>
      </c>
      <c r="E330" s="29" t="s">
        <v>1457</v>
      </c>
      <c r="F330" s="30">
        <v>20990</v>
      </c>
      <c r="G330" s="30">
        <v>-20989</v>
      </c>
      <c r="H330" s="39">
        <v>1</v>
      </c>
    </row>
    <row r="331" spans="1:8">
      <c r="A331" s="27">
        <v>35</v>
      </c>
      <c r="B331" s="36">
        <v>100000160040</v>
      </c>
      <c r="C331" s="27">
        <v>0</v>
      </c>
      <c r="D331" s="29" t="s">
        <v>1149</v>
      </c>
      <c r="E331" s="29" t="s">
        <v>1458</v>
      </c>
      <c r="F331" s="30">
        <v>6900</v>
      </c>
      <c r="G331" s="30">
        <v>-6899</v>
      </c>
      <c r="H331" s="39">
        <v>1</v>
      </c>
    </row>
    <row r="332" spans="1:8">
      <c r="A332" s="27">
        <v>36</v>
      </c>
      <c r="B332" s="36">
        <v>100000160041</v>
      </c>
      <c r="C332" s="27">
        <v>0</v>
      </c>
      <c r="D332" s="29" t="s">
        <v>1149</v>
      </c>
      <c r="E332" s="29" t="s">
        <v>1458</v>
      </c>
      <c r="F332" s="30">
        <v>6900</v>
      </c>
      <c r="G332" s="30">
        <v>-6899</v>
      </c>
      <c r="H332" s="39">
        <v>1</v>
      </c>
    </row>
    <row r="333" spans="1:8">
      <c r="A333" s="27">
        <v>37</v>
      </c>
      <c r="B333" s="36">
        <v>100000160042</v>
      </c>
      <c r="C333" s="27">
        <v>0</v>
      </c>
      <c r="D333" s="29" t="s">
        <v>1149</v>
      </c>
      <c r="E333" s="29" t="s">
        <v>1458</v>
      </c>
      <c r="F333" s="30">
        <v>20990</v>
      </c>
      <c r="G333" s="30">
        <v>-20989</v>
      </c>
      <c r="H333" s="39">
        <v>1</v>
      </c>
    </row>
    <row r="334" spans="1:8">
      <c r="A334" s="27">
        <v>38</v>
      </c>
      <c r="B334" s="36">
        <v>100000160043</v>
      </c>
      <c r="C334" s="27">
        <v>0</v>
      </c>
      <c r="D334" s="29" t="s">
        <v>1149</v>
      </c>
      <c r="E334" s="29" t="s">
        <v>1458</v>
      </c>
      <c r="F334" s="30">
        <v>20990</v>
      </c>
      <c r="G334" s="30">
        <v>-20989</v>
      </c>
      <c r="H334" s="39">
        <v>1</v>
      </c>
    </row>
    <row r="335" spans="1:8">
      <c r="A335" s="27">
        <v>39</v>
      </c>
      <c r="B335" s="36">
        <v>100000168630</v>
      </c>
      <c r="C335" s="27">
        <v>0</v>
      </c>
      <c r="D335" s="29" t="s">
        <v>1459</v>
      </c>
      <c r="E335" s="29" t="s">
        <v>1460</v>
      </c>
      <c r="F335" s="30">
        <v>7000</v>
      </c>
      <c r="G335" s="30">
        <v>-6999</v>
      </c>
      <c r="H335" s="39">
        <v>1</v>
      </c>
    </row>
    <row r="336" spans="1:8">
      <c r="A336" s="27">
        <v>40</v>
      </c>
      <c r="B336" s="36">
        <v>100000168631</v>
      </c>
      <c r="C336" s="27">
        <v>0</v>
      </c>
      <c r="D336" s="29" t="s">
        <v>1459</v>
      </c>
      <c r="E336" s="29" t="s">
        <v>1461</v>
      </c>
      <c r="F336" s="30">
        <v>20990</v>
      </c>
      <c r="G336" s="30">
        <v>-20989</v>
      </c>
      <c r="H336" s="39">
        <v>1</v>
      </c>
    </row>
    <row r="337" spans="1:11">
      <c r="A337" s="27">
        <v>41</v>
      </c>
      <c r="B337" s="36">
        <v>100000177268</v>
      </c>
      <c r="C337" s="27">
        <v>0</v>
      </c>
      <c r="D337" s="29" t="s">
        <v>1462</v>
      </c>
      <c r="E337" s="29" t="s">
        <v>1463</v>
      </c>
      <c r="F337" s="30">
        <v>52800</v>
      </c>
      <c r="G337" s="30">
        <v>-52799</v>
      </c>
      <c r="H337" s="39">
        <v>1</v>
      </c>
    </row>
    <row r="338" spans="1:11">
      <c r="A338" s="269" t="s">
        <v>541</v>
      </c>
      <c r="B338" s="269"/>
      <c r="C338" s="269"/>
      <c r="D338" s="269"/>
      <c r="E338" s="269"/>
      <c r="F338" s="32">
        <f>SUM(F297:F337)</f>
        <v>1418404.01</v>
      </c>
      <c r="G338" s="32">
        <f t="shared" ref="G338:H338" si="23">SUM(G297:G337)</f>
        <v>-1418363.01</v>
      </c>
      <c r="H338" s="32">
        <f t="shared" si="23"/>
        <v>41</v>
      </c>
    </row>
    <row r="339" spans="1:11">
      <c r="A339" s="269" t="s">
        <v>56</v>
      </c>
      <c r="B339" s="269"/>
      <c r="C339" s="269"/>
      <c r="D339" s="269"/>
      <c r="E339" s="269"/>
      <c r="F339" s="32">
        <f>F338+F293</f>
        <v>6035504.0099999998</v>
      </c>
      <c r="G339" s="32">
        <f t="shared" ref="G339:H339" si="24">G338+G293</f>
        <v>-2901795.87</v>
      </c>
      <c r="H339" s="32">
        <f t="shared" si="24"/>
        <v>3133708.14</v>
      </c>
      <c r="I339" s="8">
        <v>6035504.0099999998</v>
      </c>
      <c r="J339" s="8">
        <v>-2901795.87</v>
      </c>
      <c r="K339" s="8">
        <v>3133708.14</v>
      </c>
    </row>
    <row r="340" spans="1:11">
      <c r="B340" s="25"/>
      <c r="I340" s="8">
        <f>I339-F339</f>
        <v>0</v>
      </c>
      <c r="J340" s="8">
        <f>J339-G339</f>
        <v>0</v>
      </c>
      <c r="K340" s="8">
        <f>K339-H339</f>
        <v>0</v>
      </c>
    </row>
    <row r="341" spans="1:11">
      <c r="B341" s="25"/>
    </row>
    <row r="342" spans="1:11">
      <c r="A342" s="23" t="s">
        <v>615</v>
      </c>
      <c r="B342" s="25"/>
    </row>
    <row r="343" spans="1:11">
      <c r="A343" s="72" t="s">
        <v>1</v>
      </c>
      <c r="B343" s="72" t="s">
        <v>33</v>
      </c>
      <c r="C343" s="72" t="s">
        <v>34</v>
      </c>
      <c r="D343" s="26" t="s">
        <v>35</v>
      </c>
      <c r="E343" s="26" t="s">
        <v>36</v>
      </c>
      <c r="F343" s="26" t="s">
        <v>37</v>
      </c>
      <c r="G343" s="26" t="s">
        <v>38</v>
      </c>
      <c r="H343" s="26" t="s">
        <v>39</v>
      </c>
    </row>
    <row r="344" spans="1:11">
      <c r="A344" s="27">
        <v>1</v>
      </c>
      <c r="B344" s="36">
        <v>100000373267</v>
      </c>
      <c r="C344" s="27">
        <v>0</v>
      </c>
      <c r="D344" s="29" t="s">
        <v>429</v>
      </c>
      <c r="E344" s="29" t="s">
        <v>1464</v>
      </c>
      <c r="F344" s="30">
        <v>21721</v>
      </c>
      <c r="G344" s="30">
        <v>-15065.96</v>
      </c>
      <c r="H344" s="30">
        <v>6655.04</v>
      </c>
    </row>
    <row r="345" spans="1:11">
      <c r="A345" s="27">
        <v>2</v>
      </c>
      <c r="B345" s="36">
        <v>100000373808</v>
      </c>
      <c r="C345" s="27">
        <v>0</v>
      </c>
      <c r="D345" s="29" t="s">
        <v>429</v>
      </c>
      <c r="E345" s="29" t="s">
        <v>1465</v>
      </c>
      <c r="F345" s="30">
        <v>24492300</v>
      </c>
      <c r="G345" s="30">
        <v>-6535753.4800000004</v>
      </c>
      <c r="H345" s="30">
        <v>17956546.52</v>
      </c>
    </row>
    <row r="346" spans="1:11">
      <c r="A346" s="27">
        <v>3</v>
      </c>
      <c r="B346" s="36">
        <v>100000450205</v>
      </c>
      <c r="C346" s="27">
        <v>0</v>
      </c>
      <c r="D346" s="29" t="s">
        <v>335</v>
      </c>
      <c r="E346" s="29" t="s">
        <v>642</v>
      </c>
      <c r="F346" s="30">
        <v>24995200</v>
      </c>
      <c r="G346" s="30">
        <v>-14917572.33</v>
      </c>
      <c r="H346" s="30">
        <v>10077627.67</v>
      </c>
    </row>
    <row r="347" spans="1:11">
      <c r="A347" s="27">
        <v>4</v>
      </c>
      <c r="B347" s="36">
        <v>100000450216</v>
      </c>
      <c r="C347" s="27">
        <v>0</v>
      </c>
      <c r="D347" s="29" t="s">
        <v>335</v>
      </c>
      <c r="E347" s="29" t="s">
        <v>664</v>
      </c>
      <c r="F347" s="30">
        <v>2278198</v>
      </c>
      <c r="G347" s="30">
        <v>-1359668.41</v>
      </c>
      <c r="H347" s="30">
        <v>918529.59</v>
      </c>
    </row>
    <row r="348" spans="1:11">
      <c r="A348" s="27">
        <v>5</v>
      </c>
      <c r="B348" s="36">
        <v>100000450224</v>
      </c>
      <c r="C348" s="27">
        <v>0</v>
      </c>
      <c r="D348" s="29" t="s">
        <v>335</v>
      </c>
      <c r="E348" s="29" t="s">
        <v>644</v>
      </c>
      <c r="F348" s="30">
        <v>939744.6</v>
      </c>
      <c r="G348" s="30">
        <v>-560856.01</v>
      </c>
      <c r="H348" s="30">
        <v>378888.59</v>
      </c>
    </row>
    <row r="349" spans="1:11">
      <c r="A349" s="27">
        <v>6</v>
      </c>
      <c r="B349" s="36">
        <v>100000450233</v>
      </c>
      <c r="C349" s="27">
        <v>0</v>
      </c>
      <c r="D349" s="29" t="s">
        <v>335</v>
      </c>
      <c r="E349" s="29" t="s">
        <v>665</v>
      </c>
      <c r="F349" s="30">
        <v>1059640</v>
      </c>
      <c r="G349" s="30">
        <v>-632411.68000000005</v>
      </c>
      <c r="H349" s="30">
        <v>427228.32</v>
      </c>
    </row>
    <row r="350" spans="1:11">
      <c r="A350" s="27">
        <v>7</v>
      </c>
      <c r="B350" s="36">
        <v>100000450247</v>
      </c>
      <c r="C350" s="27">
        <v>0</v>
      </c>
      <c r="D350" s="29" t="s">
        <v>335</v>
      </c>
      <c r="E350" s="29" t="s">
        <v>666</v>
      </c>
      <c r="F350" s="30">
        <v>1138260</v>
      </c>
      <c r="G350" s="30">
        <v>-679333.48</v>
      </c>
      <c r="H350" s="30">
        <v>458926.52</v>
      </c>
    </row>
    <row r="351" spans="1:11">
      <c r="A351" s="27">
        <v>8</v>
      </c>
      <c r="B351" s="36">
        <v>100000450254</v>
      </c>
      <c r="C351" s="27">
        <v>0</v>
      </c>
      <c r="D351" s="29" t="s">
        <v>335</v>
      </c>
      <c r="E351" s="29" t="s">
        <v>667</v>
      </c>
      <c r="F351" s="30">
        <v>5154012</v>
      </c>
      <c r="G351" s="30">
        <v>-3076004.47</v>
      </c>
      <c r="H351" s="30">
        <v>2078007.53</v>
      </c>
    </row>
    <row r="352" spans="1:11">
      <c r="A352" s="27">
        <v>9</v>
      </c>
      <c r="B352" s="36">
        <v>100000453227</v>
      </c>
      <c r="C352" s="27">
        <v>0</v>
      </c>
      <c r="D352" s="29" t="s">
        <v>668</v>
      </c>
      <c r="E352" s="29" t="s">
        <v>669</v>
      </c>
      <c r="F352" s="30">
        <v>21614</v>
      </c>
      <c r="G352" s="30">
        <v>-2487.09</v>
      </c>
      <c r="H352" s="30">
        <v>19126.91</v>
      </c>
    </row>
    <row r="353" spans="1:8">
      <c r="A353" s="27">
        <v>10</v>
      </c>
      <c r="B353" s="36">
        <v>100000453228</v>
      </c>
      <c r="C353" s="27">
        <v>0</v>
      </c>
      <c r="D353" s="29" t="s">
        <v>668</v>
      </c>
      <c r="E353" s="29" t="s">
        <v>669</v>
      </c>
      <c r="F353" s="30">
        <v>21614</v>
      </c>
      <c r="G353" s="30">
        <v>-2487.09</v>
      </c>
      <c r="H353" s="30">
        <v>19126.91</v>
      </c>
    </row>
    <row r="354" spans="1:8">
      <c r="A354" s="27">
        <v>11</v>
      </c>
      <c r="B354" s="36">
        <v>100000469253</v>
      </c>
      <c r="C354" s="27">
        <v>0</v>
      </c>
      <c r="D354" s="29" t="s">
        <v>672</v>
      </c>
      <c r="E354" s="29" t="s">
        <v>1466</v>
      </c>
      <c r="F354" s="30">
        <v>16000</v>
      </c>
      <c r="G354" s="29">
        <v>-189.95</v>
      </c>
      <c r="H354" s="30">
        <v>15810.05</v>
      </c>
    </row>
    <row r="355" spans="1:8">
      <c r="A355" s="27">
        <v>12</v>
      </c>
      <c r="B355" s="36">
        <v>100000469254</v>
      </c>
      <c r="C355" s="27">
        <v>0</v>
      </c>
      <c r="D355" s="29" t="s">
        <v>672</v>
      </c>
      <c r="E355" s="29" t="s">
        <v>1466</v>
      </c>
      <c r="F355" s="30">
        <v>16000</v>
      </c>
      <c r="G355" s="29">
        <v>-189.95</v>
      </c>
      <c r="H355" s="30">
        <v>15810.05</v>
      </c>
    </row>
    <row r="356" spans="1:8">
      <c r="A356" s="27">
        <v>13</v>
      </c>
      <c r="B356" s="36">
        <v>100000469255</v>
      </c>
      <c r="C356" s="27">
        <v>0</v>
      </c>
      <c r="D356" s="29" t="s">
        <v>672</v>
      </c>
      <c r="E356" s="29" t="s">
        <v>1466</v>
      </c>
      <c r="F356" s="30">
        <v>16000</v>
      </c>
      <c r="G356" s="29">
        <v>-189.95</v>
      </c>
      <c r="H356" s="30">
        <v>15810.05</v>
      </c>
    </row>
    <row r="357" spans="1:8">
      <c r="A357" s="269" t="s">
        <v>615</v>
      </c>
      <c r="B357" s="269"/>
      <c r="C357" s="269"/>
      <c r="D357" s="269"/>
      <c r="E357" s="269"/>
      <c r="F357" s="32">
        <f>SUM(F344:F356)</f>
        <v>60170303.600000001</v>
      </c>
      <c r="G357" s="32">
        <f>SUM(G344:G356)</f>
        <v>-27782209.849999998</v>
      </c>
      <c r="H357" s="32">
        <f>SUM(H344:H356)</f>
        <v>32388093.75</v>
      </c>
    </row>
    <row r="358" spans="1:8">
      <c r="B358" s="25"/>
    </row>
    <row r="359" spans="1:8">
      <c r="A359" s="23" t="s">
        <v>703</v>
      </c>
      <c r="B359" s="25"/>
    </row>
    <row r="360" spans="1:8">
      <c r="A360" s="72" t="s">
        <v>1</v>
      </c>
      <c r="B360" s="72" t="s">
        <v>33</v>
      </c>
      <c r="C360" s="72" t="s">
        <v>34</v>
      </c>
      <c r="D360" s="26" t="s">
        <v>35</v>
      </c>
      <c r="E360" s="26" t="s">
        <v>36</v>
      </c>
      <c r="F360" s="26" t="s">
        <v>37</v>
      </c>
      <c r="G360" s="26" t="s">
        <v>38</v>
      </c>
      <c r="H360" s="26" t="s">
        <v>39</v>
      </c>
    </row>
    <row r="361" spans="1:8">
      <c r="A361" s="27">
        <v>1</v>
      </c>
      <c r="B361" s="36">
        <v>100000092269</v>
      </c>
      <c r="C361" s="27">
        <v>0</v>
      </c>
      <c r="D361" s="29" t="s">
        <v>1321</v>
      </c>
      <c r="E361" s="29" t="s">
        <v>739</v>
      </c>
      <c r="F361" s="30">
        <v>17500</v>
      </c>
      <c r="G361" s="30">
        <v>-17499</v>
      </c>
      <c r="H361" s="39">
        <v>1</v>
      </c>
    </row>
    <row r="362" spans="1:8">
      <c r="A362" s="27">
        <v>2</v>
      </c>
      <c r="B362" s="36">
        <v>100000092270</v>
      </c>
      <c r="C362" s="27">
        <v>0</v>
      </c>
      <c r="D362" s="29" t="s">
        <v>1321</v>
      </c>
      <c r="E362" s="29" t="s">
        <v>739</v>
      </c>
      <c r="F362" s="30">
        <v>17500</v>
      </c>
      <c r="G362" s="30">
        <v>-17499</v>
      </c>
      <c r="H362" s="39">
        <v>1</v>
      </c>
    </row>
    <row r="363" spans="1:8">
      <c r="A363" s="27">
        <v>3</v>
      </c>
      <c r="B363" s="36">
        <v>100000092271</v>
      </c>
      <c r="C363" s="27">
        <v>0</v>
      </c>
      <c r="D363" s="29" t="s">
        <v>1321</v>
      </c>
      <c r="E363" s="29" t="s">
        <v>739</v>
      </c>
      <c r="F363" s="30">
        <v>17500</v>
      </c>
      <c r="G363" s="30">
        <v>-17499</v>
      </c>
      <c r="H363" s="39">
        <v>1</v>
      </c>
    </row>
    <row r="364" spans="1:8">
      <c r="A364" s="27">
        <v>4</v>
      </c>
      <c r="B364" s="36">
        <v>100000092272</v>
      </c>
      <c r="C364" s="27">
        <v>0</v>
      </c>
      <c r="D364" s="29" t="s">
        <v>1321</v>
      </c>
      <c r="E364" s="29" t="s">
        <v>739</v>
      </c>
      <c r="F364" s="30">
        <v>17500</v>
      </c>
      <c r="G364" s="30">
        <v>-17499</v>
      </c>
      <c r="H364" s="39">
        <v>1</v>
      </c>
    </row>
    <row r="365" spans="1:8">
      <c r="A365" s="27">
        <v>5</v>
      </c>
      <c r="B365" s="36">
        <v>100000092273</v>
      </c>
      <c r="C365" s="27">
        <v>0</v>
      </c>
      <c r="D365" s="29" t="s">
        <v>1467</v>
      </c>
      <c r="E365" s="29" t="s">
        <v>1468</v>
      </c>
      <c r="F365" s="30">
        <v>7550</v>
      </c>
      <c r="G365" s="30">
        <v>-7549</v>
      </c>
      <c r="H365" s="39">
        <v>1</v>
      </c>
    </row>
    <row r="366" spans="1:8">
      <c r="A366" s="27">
        <v>6</v>
      </c>
      <c r="B366" s="36">
        <v>100000092274</v>
      </c>
      <c r="C366" s="27">
        <v>0</v>
      </c>
      <c r="D366" s="29" t="s">
        <v>1467</v>
      </c>
      <c r="E366" s="29" t="s">
        <v>1468</v>
      </c>
      <c r="F366" s="30">
        <v>7550</v>
      </c>
      <c r="G366" s="30">
        <v>-7549</v>
      </c>
      <c r="H366" s="39">
        <v>1</v>
      </c>
    </row>
    <row r="367" spans="1:8">
      <c r="A367" s="27">
        <v>7</v>
      </c>
      <c r="B367" s="36">
        <v>100000092275</v>
      </c>
      <c r="C367" s="27">
        <v>0</v>
      </c>
      <c r="D367" s="29" t="s">
        <v>1467</v>
      </c>
      <c r="E367" s="29" t="s">
        <v>1468</v>
      </c>
      <c r="F367" s="30">
        <v>7550</v>
      </c>
      <c r="G367" s="30">
        <v>-7549</v>
      </c>
      <c r="H367" s="39">
        <v>1</v>
      </c>
    </row>
    <row r="368" spans="1:8">
      <c r="A368" s="27">
        <v>8</v>
      </c>
      <c r="B368" s="36">
        <v>100000092276</v>
      </c>
      <c r="C368" s="27">
        <v>0</v>
      </c>
      <c r="D368" s="29" t="s">
        <v>1467</v>
      </c>
      <c r="E368" s="29" t="s">
        <v>1468</v>
      </c>
      <c r="F368" s="30">
        <v>7550</v>
      </c>
      <c r="G368" s="30">
        <v>-7549</v>
      </c>
      <c r="H368" s="39">
        <v>1</v>
      </c>
    </row>
    <row r="369" spans="1:8">
      <c r="A369" s="27">
        <v>9</v>
      </c>
      <c r="B369" s="36">
        <v>100000092277</v>
      </c>
      <c r="C369" s="27">
        <v>0</v>
      </c>
      <c r="D369" s="29" t="s">
        <v>1469</v>
      </c>
      <c r="E369" s="29" t="s">
        <v>1470</v>
      </c>
      <c r="F369" s="30">
        <v>22250</v>
      </c>
      <c r="G369" s="30">
        <v>-22249</v>
      </c>
      <c r="H369" s="39">
        <v>1</v>
      </c>
    </row>
    <row r="370" spans="1:8">
      <c r="A370" s="27">
        <v>10</v>
      </c>
      <c r="B370" s="36">
        <v>100000092278</v>
      </c>
      <c r="C370" s="27">
        <v>0</v>
      </c>
      <c r="D370" s="29" t="s">
        <v>1469</v>
      </c>
      <c r="E370" s="29" t="s">
        <v>1470</v>
      </c>
      <c r="F370" s="30">
        <v>22250</v>
      </c>
      <c r="G370" s="30">
        <v>-22249</v>
      </c>
      <c r="H370" s="39">
        <v>1</v>
      </c>
    </row>
    <row r="371" spans="1:8">
      <c r="A371" s="27">
        <v>11</v>
      </c>
      <c r="B371" s="36">
        <v>100000092302</v>
      </c>
      <c r="C371" s="27">
        <v>0</v>
      </c>
      <c r="D371" s="29" t="s">
        <v>1321</v>
      </c>
      <c r="E371" s="29" t="s">
        <v>1471</v>
      </c>
      <c r="F371" s="30">
        <v>34454</v>
      </c>
      <c r="G371" s="30">
        <v>-34453</v>
      </c>
      <c r="H371" s="39">
        <v>1</v>
      </c>
    </row>
    <row r="372" spans="1:8">
      <c r="A372" s="27">
        <v>12</v>
      </c>
      <c r="B372" s="36">
        <v>100000092303</v>
      </c>
      <c r="C372" s="27">
        <v>0</v>
      </c>
      <c r="D372" s="29" t="s">
        <v>1321</v>
      </c>
      <c r="E372" s="29" t="s">
        <v>1471</v>
      </c>
      <c r="F372" s="30">
        <v>34454</v>
      </c>
      <c r="G372" s="30">
        <v>-34453</v>
      </c>
      <c r="H372" s="39">
        <v>1</v>
      </c>
    </row>
    <row r="373" spans="1:8">
      <c r="A373" s="27">
        <v>13</v>
      </c>
      <c r="B373" s="36">
        <v>100000092304</v>
      </c>
      <c r="C373" s="27">
        <v>0</v>
      </c>
      <c r="D373" s="29" t="s">
        <v>1321</v>
      </c>
      <c r="E373" s="29" t="s">
        <v>1471</v>
      </c>
      <c r="F373" s="30">
        <v>34454</v>
      </c>
      <c r="G373" s="30">
        <v>-34453</v>
      </c>
      <c r="H373" s="39">
        <v>1</v>
      </c>
    </row>
    <row r="374" spans="1:8">
      <c r="A374" s="27">
        <v>14</v>
      </c>
      <c r="B374" s="36">
        <v>100000092305</v>
      </c>
      <c r="C374" s="27">
        <v>0</v>
      </c>
      <c r="D374" s="29" t="s">
        <v>1321</v>
      </c>
      <c r="E374" s="29" t="s">
        <v>1471</v>
      </c>
      <c r="F374" s="30">
        <v>34454</v>
      </c>
      <c r="G374" s="30">
        <v>-34453</v>
      </c>
      <c r="H374" s="39">
        <v>1</v>
      </c>
    </row>
    <row r="375" spans="1:8">
      <c r="A375" s="27">
        <v>15</v>
      </c>
      <c r="B375" s="36">
        <v>100000092306</v>
      </c>
      <c r="C375" s="27">
        <v>0</v>
      </c>
      <c r="D375" s="29" t="s">
        <v>1321</v>
      </c>
      <c r="E375" s="29" t="s">
        <v>1471</v>
      </c>
      <c r="F375" s="30">
        <v>34454</v>
      </c>
      <c r="G375" s="30">
        <v>-34453</v>
      </c>
      <c r="H375" s="39">
        <v>1</v>
      </c>
    </row>
    <row r="376" spans="1:8">
      <c r="A376" s="27">
        <v>16</v>
      </c>
      <c r="B376" s="36">
        <v>100000092307</v>
      </c>
      <c r="C376" s="27">
        <v>0</v>
      </c>
      <c r="D376" s="29" t="s">
        <v>1321</v>
      </c>
      <c r="E376" s="29" t="s">
        <v>1471</v>
      </c>
      <c r="F376" s="30">
        <v>34454</v>
      </c>
      <c r="G376" s="30">
        <v>-34453</v>
      </c>
      <c r="H376" s="39">
        <v>1</v>
      </c>
    </row>
    <row r="377" spans="1:8">
      <c r="A377" s="27">
        <v>17</v>
      </c>
      <c r="B377" s="36">
        <v>100000092308</v>
      </c>
      <c r="C377" s="27">
        <v>0</v>
      </c>
      <c r="D377" s="29" t="s">
        <v>1321</v>
      </c>
      <c r="E377" s="29" t="s">
        <v>1471</v>
      </c>
      <c r="F377" s="30">
        <v>34454</v>
      </c>
      <c r="G377" s="30">
        <v>-34453</v>
      </c>
      <c r="H377" s="39">
        <v>1</v>
      </c>
    </row>
    <row r="378" spans="1:8">
      <c r="A378" s="27">
        <v>18</v>
      </c>
      <c r="B378" s="36">
        <v>100000092309</v>
      </c>
      <c r="C378" s="27">
        <v>0</v>
      </c>
      <c r="D378" s="29" t="s">
        <v>1321</v>
      </c>
      <c r="E378" s="29" t="s">
        <v>1471</v>
      </c>
      <c r="F378" s="30">
        <v>34454</v>
      </c>
      <c r="G378" s="30">
        <v>-34453</v>
      </c>
      <c r="H378" s="39">
        <v>1</v>
      </c>
    </row>
    <row r="379" spans="1:8">
      <c r="A379" s="27">
        <v>19</v>
      </c>
      <c r="B379" s="36">
        <v>100000092310</v>
      </c>
      <c r="C379" s="27">
        <v>0</v>
      </c>
      <c r="D379" s="29" t="s">
        <v>1321</v>
      </c>
      <c r="E379" s="29" t="s">
        <v>1471</v>
      </c>
      <c r="F379" s="30">
        <v>34454</v>
      </c>
      <c r="G379" s="30">
        <v>-34453</v>
      </c>
      <c r="H379" s="39">
        <v>1</v>
      </c>
    </row>
    <row r="380" spans="1:8">
      <c r="A380" s="27">
        <v>20</v>
      </c>
      <c r="B380" s="36">
        <v>100000092311</v>
      </c>
      <c r="C380" s="27">
        <v>0</v>
      </c>
      <c r="D380" s="29" t="s">
        <v>1321</v>
      </c>
      <c r="E380" s="29" t="s">
        <v>1471</v>
      </c>
      <c r="F380" s="30">
        <v>34454</v>
      </c>
      <c r="G380" s="30">
        <v>-34453</v>
      </c>
      <c r="H380" s="39">
        <v>1</v>
      </c>
    </row>
    <row r="381" spans="1:8">
      <c r="A381" s="27">
        <v>21</v>
      </c>
      <c r="B381" s="36">
        <v>100000092312</v>
      </c>
      <c r="C381" s="27">
        <v>0</v>
      </c>
      <c r="D381" s="29" t="s">
        <v>1321</v>
      </c>
      <c r="E381" s="29" t="s">
        <v>1471</v>
      </c>
      <c r="F381" s="30">
        <v>34454</v>
      </c>
      <c r="G381" s="30">
        <v>-34453</v>
      </c>
      <c r="H381" s="39">
        <v>1</v>
      </c>
    </row>
    <row r="382" spans="1:8">
      <c r="A382" s="27">
        <v>22</v>
      </c>
      <c r="B382" s="36">
        <v>100000092313</v>
      </c>
      <c r="C382" s="27">
        <v>0</v>
      </c>
      <c r="D382" s="29" t="s">
        <v>1321</v>
      </c>
      <c r="E382" s="29" t="s">
        <v>1471</v>
      </c>
      <c r="F382" s="30">
        <v>34454</v>
      </c>
      <c r="G382" s="30">
        <v>-34453</v>
      </c>
      <c r="H382" s="39">
        <v>1</v>
      </c>
    </row>
    <row r="383" spans="1:8">
      <c r="A383" s="27">
        <v>23</v>
      </c>
      <c r="B383" s="36">
        <v>100000092314</v>
      </c>
      <c r="C383" s="27">
        <v>0</v>
      </c>
      <c r="D383" s="29" t="s">
        <v>1321</v>
      </c>
      <c r="E383" s="29" t="s">
        <v>1471</v>
      </c>
      <c r="F383" s="30">
        <v>34454</v>
      </c>
      <c r="G383" s="30">
        <v>-34453</v>
      </c>
      <c r="H383" s="39">
        <v>1</v>
      </c>
    </row>
    <row r="384" spans="1:8">
      <c r="A384" s="27">
        <v>24</v>
      </c>
      <c r="B384" s="36">
        <v>100000092315</v>
      </c>
      <c r="C384" s="27">
        <v>0</v>
      </c>
      <c r="D384" s="29" t="s">
        <v>1321</v>
      </c>
      <c r="E384" s="29" t="s">
        <v>1471</v>
      </c>
      <c r="F384" s="30">
        <v>34454</v>
      </c>
      <c r="G384" s="30">
        <v>-34453</v>
      </c>
      <c r="H384" s="39">
        <v>1</v>
      </c>
    </row>
    <row r="385" spans="1:8">
      <c r="A385" s="27">
        <v>25</v>
      </c>
      <c r="B385" s="36">
        <v>100000092316</v>
      </c>
      <c r="C385" s="27">
        <v>0</v>
      </c>
      <c r="D385" s="29" t="s">
        <v>1321</v>
      </c>
      <c r="E385" s="29" t="s">
        <v>1471</v>
      </c>
      <c r="F385" s="30">
        <v>34454</v>
      </c>
      <c r="G385" s="30">
        <v>-34453</v>
      </c>
      <c r="H385" s="39">
        <v>1</v>
      </c>
    </row>
    <row r="386" spans="1:8">
      <c r="A386" s="27">
        <v>26</v>
      </c>
      <c r="B386" s="36">
        <v>100000092317</v>
      </c>
      <c r="C386" s="27">
        <v>0</v>
      </c>
      <c r="D386" s="29" t="s">
        <v>1321</v>
      </c>
      <c r="E386" s="29" t="s">
        <v>1471</v>
      </c>
      <c r="F386" s="30">
        <v>34454</v>
      </c>
      <c r="G386" s="30">
        <v>-34453</v>
      </c>
      <c r="H386" s="39">
        <v>1</v>
      </c>
    </row>
    <row r="387" spans="1:8">
      <c r="A387" s="27">
        <v>27</v>
      </c>
      <c r="B387" s="36">
        <v>100000092318</v>
      </c>
      <c r="C387" s="27">
        <v>0</v>
      </c>
      <c r="D387" s="29" t="s">
        <v>1321</v>
      </c>
      <c r="E387" s="29" t="s">
        <v>1471</v>
      </c>
      <c r="F387" s="30">
        <v>34454</v>
      </c>
      <c r="G387" s="30">
        <v>-34453</v>
      </c>
      <c r="H387" s="39">
        <v>1</v>
      </c>
    </row>
    <row r="388" spans="1:8">
      <c r="A388" s="27">
        <v>28</v>
      </c>
      <c r="B388" s="36">
        <v>100000092319</v>
      </c>
      <c r="C388" s="27">
        <v>0</v>
      </c>
      <c r="D388" s="29" t="s">
        <v>1321</v>
      </c>
      <c r="E388" s="29" t="s">
        <v>1471</v>
      </c>
      <c r="F388" s="30">
        <v>34454</v>
      </c>
      <c r="G388" s="30">
        <v>-34453</v>
      </c>
      <c r="H388" s="39">
        <v>1</v>
      </c>
    </row>
    <row r="389" spans="1:8">
      <c r="A389" s="27">
        <v>29</v>
      </c>
      <c r="B389" s="36">
        <v>100000092320</v>
      </c>
      <c r="C389" s="27">
        <v>0</v>
      </c>
      <c r="D389" s="29" t="s">
        <v>1321</v>
      </c>
      <c r="E389" s="29" t="s">
        <v>1471</v>
      </c>
      <c r="F389" s="30">
        <v>34454</v>
      </c>
      <c r="G389" s="30">
        <v>-34453</v>
      </c>
      <c r="H389" s="39">
        <v>1</v>
      </c>
    </row>
    <row r="390" spans="1:8">
      <c r="A390" s="27">
        <v>30</v>
      </c>
      <c r="B390" s="36">
        <v>100000092321</v>
      </c>
      <c r="C390" s="27">
        <v>0</v>
      </c>
      <c r="D390" s="29" t="s">
        <v>1321</v>
      </c>
      <c r="E390" s="29" t="s">
        <v>1471</v>
      </c>
      <c r="F390" s="30">
        <v>34454</v>
      </c>
      <c r="G390" s="30">
        <v>-34453</v>
      </c>
      <c r="H390" s="39">
        <v>1</v>
      </c>
    </row>
    <row r="391" spans="1:8">
      <c r="A391" s="27">
        <v>31</v>
      </c>
      <c r="B391" s="36">
        <v>100000092322</v>
      </c>
      <c r="C391" s="27">
        <v>0</v>
      </c>
      <c r="D391" s="29" t="s">
        <v>1321</v>
      </c>
      <c r="E391" s="29" t="s">
        <v>1471</v>
      </c>
      <c r="F391" s="30">
        <v>34454</v>
      </c>
      <c r="G391" s="30">
        <v>-34453</v>
      </c>
      <c r="H391" s="39">
        <v>1</v>
      </c>
    </row>
    <row r="392" spans="1:8">
      <c r="A392" s="27">
        <v>32</v>
      </c>
      <c r="B392" s="36">
        <v>100000092323</v>
      </c>
      <c r="C392" s="27">
        <v>0</v>
      </c>
      <c r="D392" s="29" t="s">
        <v>1321</v>
      </c>
      <c r="E392" s="29" t="s">
        <v>1471</v>
      </c>
      <c r="F392" s="30">
        <v>34454</v>
      </c>
      <c r="G392" s="30">
        <v>-34453</v>
      </c>
      <c r="H392" s="39">
        <v>1</v>
      </c>
    </row>
    <row r="393" spans="1:8">
      <c r="A393" s="27">
        <v>33</v>
      </c>
      <c r="B393" s="36">
        <v>100000092514</v>
      </c>
      <c r="C393" s="27">
        <v>0</v>
      </c>
      <c r="D393" s="29" t="s">
        <v>1472</v>
      </c>
      <c r="E393" s="29" t="s">
        <v>1473</v>
      </c>
      <c r="F393" s="30">
        <v>43549</v>
      </c>
      <c r="G393" s="30">
        <v>-43548</v>
      </c>
      <c r="H393" s="39">
        <v>1</v>
      </c>
    </row>
    <row r="394" spans="1:8">
      <c r="A394" s="27">
        <v>34</v>
      </c>
      <c r="B394" s="36">
        <v>100000092515</v>
      </c>
      <c r="C394" s="27">
        <v>0</v>
      </c>
      <c r="D394" s="29" t="s">
        <v>1472</v>
      </c>
      <c r="E394" s="29" t="s">
        <v>1473</v>
      </c>
      <c r="F394" s="30">
        <v>43549</v>
      </c>
      <c r="G394" s="30">
        <v>-43548</v>
      </c>
      <c r="H394" s="39">
        <v>1</v>
      </c>
    </row>
    <row r="395" spans="1:8">
      <c r="A395" s="27">
        <v>35</v>
      </c>
      <c r="B395" s="36">
        <v>100000092516</v>
      </c>
      <c r="C395" s="27">
        <v>0</v>
      </c>
      <c r="D395" s="29" t="s">
        <v>1472</v>
      </c>
      <c r="E395" s="29" t="s">
        <v>1473</v>
      </c>
      <c r="F395" s="30">
        <v>43549</v>
      </c>
      <c r="G395" s="30">
        <v>-43548</v>
      </c>
      <c r="H395" s="39">
        <v>1</v>
      </c>
    </row>
    <row r="396" spans="1:8">
      <c r="A396" s="27">
        <v>36</v>
      </c>
      <c r="B396" s="36">
        <v>100000092517</v>
      </c>
      <c r="C396" s="27">
        <v>0</v>
      </c>
      <c r="D396" s="29" t="s">
        <v>1472</v>
      </c>
      <c r="E396" s="29" t="s">
        <v>1473</v>
      </c>
      <c r="F396" s="30">
        <v>43549</v>
      </c>
      <c r="G396" s="30">
        <v>-43548</v>
      </c>
      <c r="H396" s="39">
        <v>1</v>
      </c>
    </row>
    <row r="397" spans="1:8">
      <c r="A397" s="27">
        <v>37</v>
      </c>
      <c r="B397" s="36">
        <v>100000092518</v>
      </c>
      <c r="C397" s="27">
        <v>0</v>
      </c>
      <c r="D397" s="29" t="s">
        <v>1472</v>
      </c>
      <c r="E397" s="29" t="s">
        <v>1473</v>
      </c>
      <c r="F397" s="30">
        <v>43549</v>
      </c>
      <c r="G397" s="30">
        <v>-43548</v>
      </c>
      <c r="H397" s="39">
        <v>1</v>
      </c>
    </row>
    <row r="398" spans="1:8">
      <c r="A398" s="27">
        <v>38</v>
      </c>
      <c r="B398" s="36">
        <v>100000092519</v>
      </c>
      <c r="C398" s="27">
        <v>0</v>
      </c>
      <c r="D398" s="29" t="s">
        <v>1472</v>
      </c>
      <c r="E398" s="29" t="s">
        <v>1473</v>
      </c>
      <c r="F398" s="30">
        <v>43549</v>
      </c>
      <c r="G398" s="30">
        <v>-43548</v>
      </c>
      <c r="H398" s="39">
        <v>1</v>
      </c>
    </row>
    <row r="399" spans="1:8">
      <c r="A399" s="27">
        <v>39</v>
      </c>
      <c r="B399" s="36">
        <v>100000092520</v>
      </c>
      <c r="C399" s="27">
        <v>0</v>
      </c>
      <c r="D399" s="29" t="s">
        <v>1472</v>
      </c>
      <c r="E399" s="29" t="s">
        <v>1473</v>
      </c>
      <c r="F399" s="30">
        <v>43549</v>
      </c>
      <c r="G399" s="30">
        <v>-43548</v>
      </c>
      <c r="H399" s="39">
        <v>1</v>
      </c>
    </row>
    <row r="400" spans="1:8">
      <c r="A400" s="27">
        <v>40</v>
      </c>
      <c r="B400" s="36">
        <v>100000092521</v>
      </c>
      <c r="C400" s="27">
        <v>0</v>
      </c>
      <c r="D400" s="29" t="s">
        <v>1472</v>
      </c>
      <c r="E400" s="29" t="s">
        <v>1473</v>
      </c>
      <c r="F400" s="30">
        <v>43549</v>
      </c>
      <c r="G400" s="30">
        <v>-43548</v>
      </c>
      <c r="H400" s="39">
        <v>1</v>
      </c>
    </row>
    <row r="401" spans="1:8">
      <c r="A401" s="27">
        <v>41</v>
      </c>
      <c r="B401" s="36">
        <v>100000092522</v>
      </c>
      <c r="C401" s="27">
        <v>0</v>
      </c>
      <c r="D401" s="29" t="s">
        <v>1472</v>
      </c>
      <c r="E401" s="29" t="s">
        <v>1473</v>
      </c>
      <c r="F401" s="30">
        <v>43549</v>
      </c>
      <c r="G401" s="30">
        <v>-43548</v>
      </c>
      <c r="H401" s="39">
        <v>1</v>
      </c>
    </row>
    <row r="402" spans="1:8">
      <c r="A402" s="27">
        <v>42</v>
      </c>
      <c r="B402" s="36">
        <v>100000092523</v>
      </c>
      <c r="C402" s="27">
        <v>0</v>
      </c>
      <c r="D402" s="29" t="s">
        <v>1472</v>
      </c>
      <c r="E402" s="29" t="s">
        <v>1473</v>
      </c>
      <c r="F402" s="30">
        <v>43549</v>
      </c>
      <c r="G402" s="30">
        <v>-43548</v>
      </c>
      <c r="H402" s="39">
        <v>1</v>
      </c>
    </row>
    <row r="403" spans="1:8">
      <c r="A403" s="27">
        <v>43</v>
      </c>
      <c r="B403" s="36">
        <v>100000092524</v>
      </c>
      <c r="C403" s="27">
        <v>0</v>
      </c>
      <c r="D403" s="29" t="s">
        <v>1472</v>
      </c>
      <c r="E403" s="29" t="s">
        <v>1473</v>
      </c>
      <c r="F403" s="30">
        <v>43549</v>
      </c>
      <c r="G403" s="30">
        <v>-43548</v>
      </c>
      <c r="H403" s="39">
        <v>1</v>
      </c>
    </row>
    <row r="404" spans="1:8">
      <c r="A404" s="27">
        <v>44</v>
      </c>
      <c r="B404" s="36">
        <v>100000092525</v>
      </c>
      <c r="C404" s="27">
        <v>0</v>
      </c>
      <c r="D404" s="29" t="s">
        <v>1472</v>
      </c>
      <c r="E404" s="29" t="s">
        <v>1473</v>
      </c>
      <c r="F404" s="30">
        <v>43549</v>
      </c>
      <c r="G404" s="30">
        <v>-43548</v>
      </c>
      <c r="H404" s="39">
        <v>1</v>
      </c>
    </row>
    <row r="405" spans="1:8">
      <c r="A405" s="27">
        <v>45</v>
      </c>
      <c r="B405" s="36">
        <v>100000092526</v>
      </c>
      <c r="C405" s="27">
        <v>0</v>
      </c>
      <c r="D405" s="29" t="s">
        <v>1472</v>
      </c>
      <c r="E405" s="29" t="s">
        <v>1473</v>
      </c>
      <c r="F405" s="30">
        <v>43549</v>
      </c>
      <c r="G405" s="30">
        <v>-43548</v>
      </c>
      <c r="H405" s="39">
        <v>1</v>
      </c>
    </row>
    <row r="406" spans="1:8">
      <c r="A406" s="27">
        <v>46</v>
      </c>
      <c r="B406" s="36">
        <v>100000092527</v>
      </c>
      <c r="C406" s="27">
        <v>0</v>
      </c>
      <c r="D406" s="29" t="s">
        <v>1472</v>
      </c>
      <c r="E406" s="29" t="s">
        <v>1473</v>
      </c>
      <c r="F406" s="30">
        <v>43549</v>
      </c>
      <c r="G406" s="30">
        <v>-43548</v>
      </c>
      <c r="H406" s="39">
        <v>1</v>
      </c>
    </row>
    <row r="407" spans="1:8">
      <c r="A407" s="27">
        <v>47</v>
      </c>
      <c r="B407" s="36">
        <v>100000092528</v>
      </c>
      <c r="C407" s="27">
        <v>0</v>
      </c>
      <c r="D407" s="29" t="s">
        <v>1472</v>
      </c>
      <c r="E407" s="29" t="s">
        <v>1473</v>
      </c>
      <c r="F407" s="30">
        <v>43549</v>
      </c>
      <c r="G407" s="30">
        <v>-43548</v>
      </c>
      <c r="H407" s="39">
        <v>1</v>
      </c>
    </row>
    <row r="408" spans="1:8">
      <c r="A408" s="27">
        <v>48</v>
      </c>
      <c r="B408" s="36">
        <v>100000092529</v>
      </c>
      <c r="C408" s="27">
        <v>0</v>
      </c>
      <c r="D408" s="29" t="s">
        <v>1472</v>
      </c>
      <c r="E408" s="29" t="s">
        <v>1473</v>
      </c>
      <c r="F408" s="30">
        <v>43549</v>
      </c>
      <c r="G408" s="30">
        <v>-43548</v>
      </c>
      <c r="H408" s="39">
        <v>1</v>
      </c>
    </row>
    <row r="409" spans="1:8">
      <c r="A409" s="27">
        <v>49</v>
      </c>
      <c r="B409" s="36">
        <v>100000092530</v>
      </c>
      <c r="C409" s="27">
        <v>0</v>
      </c>
      <c r="D409" s="29" t="s">
        <v>1472</v>
      </c>
      <c r="E409" s="29" t="s">
        <v>1473</v>
      </c>
      <c r="F409" s="30">
        <v>43549</v>
      </c>
      <c r="G409" s="30">
        <v>-43548</v>
      </c>
      <c r="H409" s="39">
        <v>1</v>
      </c>
    </row>
    <row r="410" spans="1:8">
      <c r="A410" s="27">
        <v>50</v>
      </c>
      <c r="B410" s="36">
        <v>100000092531</v>
      </c>
      <c r="C410" s="27">
        <v>0</v>
      </c>
      <c r="D410" s="29" t="s">
        <v>1472</v>
      </c>
      <c r="E410" s="29" t="s">
        <v>1473</v>
      </c>
      <c r="F410" s="30">
        <v>43549</v>
      </c>
      <c r="G410" s="30">
        <v>-43548</v>
      </c>
      <c r="H410" s="39">
        <v>1</v>
      </c>
    </row>
    <row r="411" spans="1:8">
      <c r="A411" s="27">
        <v>51</v>
      </c>
      <c r="B411" s="36">
        <v>100000092532</v>
      </c>
      <c r="C411" s="27">
        <v>0</v>
      </c>
      <c r="D411" s="29" t="s">
        <v>1472</v>
      </c>
      <c r="E411" s="29" t="s">
        <v>1473</v>
      </c>
      <c r="F411" s="30">
        <v>43549</v>
      </c>
      <c r="G411" s="30">
        <v>-43548</v>
      </c>
      <c r="H411" s="39">
        <v>1</v>
      </c>
    </row>
    <row r="412" spans="1:8">
      <c r="A412" s="27">
        <v>52</v>
      </c>
      <c r="B412" s="36">
        <v>100000092533</v>
      </c>
      <c r="C412" s="27">
        <v>0</v>
      </c>
      <c r="D412" s="29" t="s">
        <v>1472</v>
      </c>
      <c r="E412" s="29" t="s">
        <v>1473</v>
      </c>
      <c r="F412" s="30">
        <v>43549</v>
      </c>
      <c r="G412" s="30">
        <v>-43548</v>
      </c>
      <c r="H412" s="39">
        <v>1</v>
      </c>
    </row>
    <row r="413" spans="1:8">
      <c r="A413" s="27">
        <v>53</v>
      </c>
      <c r="B413" s="36">
        <v>100000092534</v>
      </c>
      <c r="C413" s="27">
        <v>0</v>
      </c>
      <c r="D413" s="29" t="s">
        <v>1472</v>
      </c>
      <c r="E413" s="29" t="s">
        <v>1473</v>
      </c>
      <c r="F413" s="30">
        <v>43549</v>
      </c>
      <c r="G413" s="30">
        <v>-43548</v>
      </c>
      <c r="H413" s="39">
        <v>1</v>
      </c>
    </row>
    <row r="414" spans="1:8">
      <c r="A414" s="27">
        <v>54</v>
      </c>
      <c r="B414" s="36">
        <v>100000092535</v>
      </c>
      <c r="C414" s="27">
        <v>0</v>
      </c>
      <c r="D414" s="29" t="s">
        <v>1472</v>
      </c>
      <c r="E414" s="29" t="s">
        <v>1473</v>
      </c>
      <c r="F414" s="30">
        <v>43549</v>
      </c>
      <c r="G414" s="30">
        <v>-43548</v>
      </c>
      <c r="H414" s="39">
        <v>1</v>
      </c>
    </row>
    <row r="415" spans="1:8">
      <c r="A415" s="27">
        <v>55</v>
      </c>
      <c r="B415" s="36">
        <v>100000092536</v>
      </c>
      <c r="C415" s="27">
        <v>0</v>
      </c>
      <c r="D415" s="29" t="s">
        <v>1472</v>
      </c>
      <c r="E415" s="29" t="s">
        <v>1473</v>
      </c>
      <c r="F415" s="30">
        <v>43549</v>
      </c>
      <c r="G415" s="30">
        <v>-43548</v>
      </c>
      <c r="H415" s="39">
        <v>1</v>
      </c>
    </row>
    <row r="416" spans="1:8">
      <c r="A416" s="27">
        <v>56</v>
      </c>
      <c r="B416" s="36">
        <v>100000092537</v>
      </c>
      <c r="C416" s="27">
        <v>0</v>
      </c>
      <c r="D416" s="29" t="s">
        <v>1472</v>
      </c>
      <c r="E416" s="29" t="s">
        <v>1473</v>
      </c>
      <c r="F416" s="30">
        <v>43549</v>
      </c>
      <c r="G416" s="30">
        <v>-43548</v>
      </c>
      <c r="H416" s="39">
        <v>1</v>
      </c>
    </row>
    <row r="417" spans="1:8">
      <c r="A417" s="27">
        <v>57</v>
      </c>
      <c r="B417" s="36">
        <v>100000092538</v>
      </c>
      <c r="C417" s="27">
        <v>0</v>
      </c>
      <c r="D417" s="29" t="s">
        <v>1472</v>
      </c>
      <c r="E417" s="29" t="s">
        <v>1473</v>
      </c>
      <c r="F417" s="30">
        <v>43549</v>
      </c>
      <c r="G417" s="30">
        <v>-43548</v>
      </c>
      <c r="H417" s="39">
        <v>1</v>
      </c>
    </row>
    <row r="418" spans="1:8">
      <c r="A418" s="27">
        <v>58</v>
      </c>
      <c r="B418" s="36">
        <v>100000092539</v>
      </c>
      <c r="C418" s="27">
        <v>0</v>
      </c>
      <c r="D418" s="29" t="s">
        <v>1472</v>
      </c>
      <c r="E418" s="29" t="s">
        <v>1473</v>
      </c>
      <c r="F418" s="30">
        <v>43549</v>
      </c>
      <c r="G418" s="30">
        <v>-43548</v>
      </c>
      <c r="H418" s="39">
        <v>1</v>
      </c>
    </row>
    <row r="419" spans="1:8">
      <c r="A419" s="27">
        <v>59</v>
      </c>
      <c r="B419" s="36">
        <v>100000092540</v>
      </c>
      <c r="C419" s="27">
        <v>0</v>
      </c>
      <c r="D419" s="29" t="s">
        <v>1472</v>
      </c>
      <c r="E419" s="29" t="s">
        <v>1473</v>
      </c>
      <c r="F419" s="30">
        <v>43549</v>
      </c>
      <c r="G419" s="30">
        <v>-43548</v>
      </c>
      <c r="H419" s="39">
        <v>1</v>
      </c>
    </row>
    <row r="420" spans="1:8">
      <c r="A420" s="27">
        <v>60</v>
      </c>
      <c r="B420" s="36">
        <v>100000092541</v>
      </c>
      <c r="C420" s="27">
        <v>0</v>
      </c>
      <c r="D420" s="29" t="s">
        <v>1472</v>
      </c>
      <c r="E420" s="29" t="s">
        <v>1473</v>
      </c>
      <c r="F420" s="30">
        <v>43549</v>
      </c>
      <c r="G420" s="30">
        <v>-43548</v>
      </c>
      <c r="H420" s="39">
        <v>1</v>
      </c>
    </row>
    <row r="421" spans="1:8">
      <c r="A421" s="27">
        <v>61</v>
      </c>
      <c r="B421" s="36">
        <v>100000092542</v>
      </c>
      <c r="C421" s="27">
        <v>0</v>
      </c>
      <c r="D421" s="29" t="s">
        <v>1472</v>
      </c>
      <c r="E421" s="29" t="s">
        <v>1473</v>
      </c>
      <c r="F421" s="30">
        <v>43549</v>
      </c>
      <c r="G421" s="30">
        <v>-43548</v>
      </c>
      <c r="H421" s="39">
        <v>1</v>
      </c>
    </row>
    <row r="422" spans="1:8">
      <c r="A422" s="27">
        <v>62</v>
      </c>
      <c r="B422" s="36">
        <v>100000092543</v>
      </c>
      <c r="C422" s="27">
        <v>0</v>
      </c>
      <c r="D422" s="29" t="s">
        <v>1472</v>
      </c>
      <c r="E422" s="29" t="s">
        <v>1473</v>
      </c>
      <c r="F422" s="30">
        <v>43549</v>
      </c>
      <c r="G422" s="30">
        <v>-43548</v>
      </c>
      <c r="H422" s="39">
        <v>1</v>
      </c>
    </row>
    <row r="423" spans="1:8">
      <c r="A423" s="27">
        <v>63</v>
      </c>
      <c r="B423" s="36">
        <v>100000092544</v>
      </c>
      <c r="C423" s="27">
        <v>0</v>
      </c>
      <c r="D423" s="29" t="s">
        <v>1472</v>
      </c>
      <c r="E423" s="29" t="s">
        <v>1473</v>
      </c>
      <c r="F423" s="30">
        <v>43549</v>
      </c>
      <c r="G423" s="30">
        <v>-43548</v>
      </c>
      <c r="H423" s="39">
        <v>1</v>
      </c>
    </row>
    <row r="424" spans="1:8">
      <c r="A424" s="27">
        <v>64</v>
      </c>
      <c r="B424" s="36">
        <v>100000092545</v>
      </c>
      <c r="C424" s="27">
        <v>0</v>
      </c>
      <c r="D424" s="29" t="s">
        <v>1472</v>
      </c>
      <c r="E424" s="29" t="s">
        <v>1473</v>
      </c>
      <c r="F424" s="30">
        <v>43549</v>
      </c>
      <c r="G424" s="30">
        <v>-43548</v>
      </c>
      <c r="H424" s="39">
        <v>1</v>
      </c>
    </row>
    <row r="425" spans="1:8">
      <c r="A425" s="27">
        <v>65</v>
      </c>
      <c r="B425" s="36">
        <v>100000092546</v>
      </c>
      <c r="C425" s="27">
        <v>0</v>
      </c>
      <c r="D425" s="29" t="s">
        <v>1472</v>
      </c>
      <c r="E425" s="29" t="s">
        <v>1473</v>
      </c>
      <c r="F425" s="30">
        <v>43549</v>
      </c>
      <c r="G425" s="30">
        <v>-43548</v>
      </c>
      <c r="H425" s="39">
        <v>1</v>
      </c>
    </row>
    <row r="426" spans="1:8">
      <c r="A426" s="27">
        <v>66</v>
      </c>
      <c r="B426" s="36">
        <v>100000092547</v>
      </c>
      <c r="C426" s="27">
        <v>0</v>
      </c>
      <c r="D426" s="29" t="s">
        <v>1472</v>
      </c>
      <c r="E426" s="29" t="s">
        <v>1473</v>
      </c>
      <c r="F426" s="30">
        <v>43549</v>
      </c>
      <c r="G426" s="30">
        <v>-43548</v>
      </c>
      <c r="H426" s="39">
        <v>1</v>
      </c>
    </row>
    <row r="427" spans="1:8">
      <c r="A427" s="27">
        <v>67</v>
      </c>
      <c r="B427" s="36">
        <v>100000092548</v>
      </c>
      <c r="C427" s="27">
        <v>0</v>
      </c>
      <c r="D427" s="29" t="s">
        <v>1472</v>
      </c>
      <c r="E427" s="29" t="s">
        <v>1473</v>
      </c>
      <c r="F427" s="30">
        <v>43549</v>
      </c>
      <c r="G427" s="30">
        <v>-43548</v>
      </c>
      <c r="H427" s="39">
        <v>1</v>
      </c>
    </row>
    <row r="428" spans="1:8">
      <c r="A428" s="27">
        <v>68</v>
      </c>
      <c r="B428" s="36">
        <v>100000092549</v>
      </c>
      <c r="C428" s="27">
        <v>0</v>
      </c>
      <c r="D428" s="29" t="s">
        <v>1472</v>
      </c>
      <c r="E428" s="29" t="s">
        <v>1473</v>
      </c>
      <c r="F428" s="30">
        <v>43549</v>
      </c>
      <c r="G428" s="30">
        <v>-43548</v>
      </c>
      <c r="H428" s="39">
        <v>1</v>
      </c>
    </row>
    <row r="429" spans="1:8">
      <c r="A429" s="27">
        <v>69</v>
      </c>
      <c r="B429" s="36">
        <v>100000092550</v>
      </c>
      <c r="C429" s="27">
        <v>0</v>
      </c>
      <c r="D429" s="29" t="s">
        <v>1472</v>
      </c>
      <c r="E429" s="29" t="s">
        <v>1473</v>
      </c>
      <c r="F429" s="30">
        <v>43549</v>
      </c>
      <c r="G429" s="30">
        <v>-43548</v>
      </c>
      <c r="H429" s="39">
        <v>1</v>
      </c>
    </row>
    <row r="430" spans="1:8">
      <c r="A430" s="27">
        <v>70</v>
      </c>
      <c r="B430" s="36">
        <v>100000092554</v>
      </c>
      <c r="C430" s="27">
        <v>0</v>
      </c>
      <c r="D430" s="29" t="s">
        <v>1472</v>
      </c>
      <c r="E430" s="29" t="s">
        <v>1474</v>
      </c>
      <c r="F430" s="30">
        <v>11235</v>
      </c>
      <c r="G430" s="30">
        <v>-11234</v>
      </c>
      <c r="H430" s="39">
        <v>1</v>
      </c>
    </row>
    <row r="431" spans="1:8">
      <c r="A431" s="27">
        <v>71</v>
      </c>
      <c r="B431" s="36">
        <v>100000092555</v>
      </c>
      <c r="C431" s="27">
        <v>0</v>
      </c>
      <c r="D431" s="29" t="s">
        <v>1472</v>
      </c>
      <c r="E431" s="29" t="s">
        <v>1474</v>
      </c>
      <c r="F431" s="30">
        <v>11235</v>
      </c>
      <c r="G431" s="30">
        <v>-11234</v>
      </c>
      <c r="H431" s="39">
        <v>1</v>
      </c>
    </row>
    <row r="432" spans="1:8">
      <c r="A432" s="27">
        <v>72</v>
      </c>
      <c r="B432" s="36">
        <v>100000092556</v>
      </c>
      <c r="C432" s="27">
        <v>0</v>
      </c>
      <c r="D432" s="29" t="s">
        <v>1472</v>
      </c>
      <c r="E432" s="29" t="s">
        <v>1474</v>
      </c>
      <c r="F432" s="30">
        <v>11235</v>
      </c>
      <c r="G432" s="30">
        <v>-11234</v>
      </c>
      <c r="H432" s="39">
        <v>1</v>
      </c>
    </row>
    <row r="433" spans="1:8">
      <c r="A433" s="27">
        <v>73</v>
      </c>
      <c r="B433" s="36">
        <v>100000092562</v>
      </c>
      <c r="C433" s="27">
        <v>0</v>
      </c>
      <c r="D433" s="29" t="s">
        <v>1472</v>
      </c>
      <c r="E433" s="29" t="s">
        <v>1471</v>
      </c>
      <c r="F433" s="30">
        <v>34454</v>
      </c>
      <c r="G433" s="30">
        <v>-34453</v>
      </c>
      <c r="H433" s="39">
        <v>1</v>
      </c>
    </row>
    <row r="434" spans="1:8">
      <c r="A434" s="27">
        <v>74</v>
      </c>
      <c r="B434" s="36">
        <v>100000092563</v>
      </c>
      <c r="C434" s="27">
        <v>0</v>
      </c>
      <c r="D434" s="29" t="s">
        <v>1472</v>
      </c>
      <c r="E434" s="29" t="s">
        <v>1471</v>
      </c>
      <c r="F434" s="30">
        <v>34454</v>
      </c>
      <c r="G434" s="30">
        <v>-34453</v>
      </c>
      <c r="H434" s="39">
        <v>1</v>
      </c>
    </row>
    <row r="435" spans="1:8">
      <c r="A435" s="27">
        <v>75</v>
      </c>
      <c r="B435" s="36">
        <v>100000092564</v>
      </c>
      <c r="C435" s="27">
        <v>0</v>
      </c>
      <c r="D435" s="29" t="s">
        <v>1472</v>
      </c>
      <c r="E435" s="29" t="s">
        <v>1471</v>
      </c>
      <c r="F435" s="30">
        <v>34454</v>
      </c>
      <c r="G435" s="30">
        <v>-34453</v>
      </c>
      <c r="H435" s="39">
        <v>1</v>
      </c>
    </row>
    <row r="436" spans="1:8">
      <c r="A436" s="27">
        <v>76</v>
      </c>
      <c r="B436" s="36">
        <v>100000092565</v>
      </c>
      <c r="C436" s="27">
        <v>0</v>
      </c>
      <c r="D436" s="29" t="s">
        <v>1472</v>
      </c>
      <c r="E436" s="29" t="s">
        <v>1471</v>
      </c>
      <c r="F436" s="30">
        <v>34454</v>
      </c>
      <c r="G436" s="30">
        <v>-34453</v>
      </c>
      <c r="H436" s="39">
        <v>1</v>
      </c>
    </row>
    <row r="437" spans="1:8">
      <c r="A437" s="27">
        <v>77</v>
      </c>
      <c r="B437" s="36">
        <v>100000092566</v>
      </c>
      <c r="C437" s="27">
        <v>0</v>
      </c>
      <c r="D437" s="29" t="s">
        <v>1472</v>
      </c>
      <c r="E437" s="29" t="s">
        <v>1471</v>
      </c>
      <c r="F437" s="30">
        <v>34454</v>
      </c>
      <c r="G437" s="30">
        <v>-34453</v>
      </c>
      <c r="H437" s="39">
        <v>1</v>
      </c>
    </row>
    <row r="438" spans="1:8">
      <c r="A438" s="27">
        <v>78</v>
      </c>
      <c r="B438" s="36">
        <v>100000092568</v>
      </c>
      <c r="C438" s="27">
        <v>0</v>
      </c>
      <c r="D438" s="29" t="s">
        <v>1472</v>
      </c>
      <c r="E438" s="29" t="s">
        <v>1475</v>
      </c>
      <c r="F438" s="30">
        <v>24410</v>
      </c>
      <c r="G438" s="30">
        <v>-24409</v>
      </c>
      <c r="H438" s="39">
        <v>1</v>
      </c>
    </row>
    <row r="439" spans="1:8">
      <c r="A439" s="27">
        <v>79</v>
      </c>
      <c r="B439" s="36">
        <v>100000102384</v>
      </c>
      <c r="C439" s="27">
        <v>0</v>
      </c>
      <c r="D439" s="29" t="s">
        <v>1476</v>
      </c>
      <c r="E439" s="29" t="s">
        <v>1477</v>
      </c>
      <c r="F439" s="30">
        <v>440000</v>
      </c>
      <c r="G439" s="30">
        <v>-439999</v>
      </c>
      <c r="H439" s="39">
        <v>1</v>
      </c>
    </row>
    <row r="440" spans="1:8">
      <c r="A440" s="27">
        <v>80</v>
      </c>
      <c r="B440" s="36">
        <v>100000103575</v>
      </c>
      <c r="C440" s="27">
        <v>0</v>
      </c>
      <c r="D440" s="29" t="s">
        <v>1478</v>
      </c>
      <c r="E440" s="29" t="s">
        <v>1479</v>
      </c>
      <c r="F440" s="30">
        <v>76000</v>
      </c>
      <c r="G440" s="30">
        <v>-75999</v>
      </c>
      <c r="H440" s="39">
        <v>1</v>
      </c>
    </row>
    <row r="441" spans="1:8">
      <c r="A441" s="27">
        <v>81</v>
      </c>
      <c r="B441" s="36">
        <v>100000105607</v>
      </c>
      <c r="C441" s="27">
        <v>0</v>
      </c>
      <c r="D441" s="29" t="s">
        <v>1064</v>
      </c>
      <c r="E441" s="29" t="s">
        <v>1470</v>
      </c>
      <c r="F441" s="30">
        <v>24000</v>
      </c>
      <c r="G441" s="30">
        <v>-23999</v>
      </c>
      <c r="H441" s="39">
        <v>1</v>
      </c>
    </row>
    <row r="442" spans="1:8">
      <c r="A442" s="27">
        <v>82</v>
      </c>
      <c r="B442" s="36">
        <v>100000136891</v>
      </c>
      <c r="C442" s="27">
        <v>0</v>
      </c>
      <c r="D442" s="29" t="s">
        <v>1109</v>
      </c>
      <c r="E442" s="29" t="s">
        <v>735</v>
      </c>
      <c r="F442" s="30">
        <v>36808</v>
      </c>
      <c r="G442" s="30">
        <v>-36807</v>
      </c>
      <c r="H442" s="39">
        <v>1</v>
      </c>
    </row>
    <row r="443" spans="1:8">
      <c r="A443" s="27">
        <v>83</v>
      </c>
      <c r="B443" s="36">
        <v>100000136917</v>
      </c>
      <c r="C443" s="27">
        <v>0</v>
      </c>
      <c r="D443" s="29" t="s">
        <v>1109</v>
      </c>
      <c r="E443" s="29" t="s">
        <v>152</v>
      </c>
      <c r="F443" s="30">
        <v>10973.92</v>
      </c>
      <c r="G443" s="30">
        <v>-10972.92</v>
      </c>
      <c r="H443" s="39">
        <v>1</v>
      </c>
    </row>
    <row r="444" spans="1:8">
      <c r="A444" s="27">
        <v>84</v>
      </c>
      <c r="B444" s="36">
        <v>100000136918</v>
      </c>
      <c r="C444" s="27">
        <v>0</v>
      </c>
      <c r="D444" s="29" t="s">
        <v>1109</v>
      </c>
      <c r="E444" s="29" t="s">
        <v>734</v>
      </c>
      <c r="F444" s="30">
        <v>19980.61</v>
      </c>
      <c r="G444" s="30">
        <v>-19979.61</v>
      </c>
      <c r="H444" s="39">
        <v>1</v>
      </c>
    </row>
    <row r="445" spans="1:8">
      <c r="A445" s="27">
        <v>85</v>
      </c>
      <c r="B445" s="36">
        <v>100000137372</v>
      </c>
      <c r="C445" s="27">
        <v>0</v>
      </c>
      <c r="D445" s="29" t="s">
        <v>1109</v>
      </c>
      <c r="E445" s="29" t="s">
        <v>1350</v>
      </c>
      <c r="F445" s="30">
        <v>33812</v>
      </c>
      <c r="G445" s="30">
        <v>-33811</v>
      </c>
      <c r="H445" s="39">
        <v>1</v>
      </c>
    </row>
    <row r="446" spans="1:8">
      <c r="A446" s="27">
        <v>86</v>
      </c>
      <c r="B446" s="36">
        <v>100000142316</v>
      </c>
      <c r="C446" s="27">
        <v>0</v>
      </c>
      <c r="D446" s="29" t="s">
        <v>522</v>
      </c>
      <c r="E446" s="29" t="s">
        <v>734</v>
      </c>
      <c r="F446" s="30">
        <v>19980.61</v>
      </c>
      <c r="G446" s="30">
        <v>-19979.61</v>
      </c>
      <c r="H446" s="39">
        <v>1</v>
      </c>
    </row>
    <row r="447" spans="1:8">
      <c r="A447" s="27">
        <v>87</v>
      </c>
      <c r="B447" s="36">
        <v>100000142317</v>
      </c>
      <c r="C447" s="27">
        <v>0</v>
      </c>
      <c r="D447" s="29" t="s">
        <v>522</v>
      </c>
      <c r="E447" s="29" t="s">
        <v>734</v>
      </c>
      <c r="F447" s="30">
        <v>19980.61</v>
      </c>
      <c r="G447" s="30">
        <v>-19979.61</v>
      </c>
      <c r="H447" s="39">
        <v>1</v>
      </c>
    </row>
    <row r="448" spans="1:8">
      <c r="A448" s="27">
        <v>88</v>
      </c>
      <c r="B448" s="36">
        <v>100000142318</v>
      </c>
      <c r="C448" s="27">
        <v>0</v>
      </c>
      <c r="D448" s="29" t="s">
        <v>522</v>
      </c>
      <c r="E448" s="29" t="s">
        <v>734</v>
      </c>
      <c r="F448" s="30">
        <v>19980.61</v>
      </c>
      <c r="G448" s="30">
        <v>-19979.61</v>
      </c>
      <c r="H448" s="39">
        <v>1</v>
      </c>
    </row>
    <row r="449" spans="1:8">
      <c r="A449" s="27">
        <v>89</v>
      </c>
      <c r="B449" s="36">
        <v>100000142319</v>
      </c>
      <c r="C449" s="27">
        <v>0</v>
      </c>
      <c r="D449" s="29" t="s">
        <v>522</v>
      </c>
      <c r="E449" s="29" t="s">
        <v>734</v>
      </c>
      <c r="F449" s="30">
        <v>19980.61</v>
      </c>
      <c r="G449" s="30">
        <v>-19979.61</v>
      </c>
      <c r="H449" s="39">
        <v>1</v>
      </c>
    </row>
    <row r="450" spans="1:8">
      <c r="A450" s="27">
        <v>90</v>
      </c>
      <c r="B450" s="36">
        <v>100000142320</v>
      </c>
      <c r="C450" s="27">
        <v>0</v>
      </c>
      <c r="D450" s="29" t="s">
        <v>522</v>
      </c>
      <c r="E450" s="29" t="s">
        <v>734</v>
      </c>
      <c r="F450" s="30">
        <v>10973.92</v>
      </c>
      <c r="G450" s="30">
        <v>-10972.92</v>
      </c>
      <c r="H450" s="39">
        <v>1</v>
      </c>
    </row>
    <row r="451" spans="1:8">
      <c r="A451" s="27">
        <v>91</v>
      </c>
      <c r="B451" s="36">
        <v>100000142321</v>
      </c>
      <c r="C451" s="27">
        <v>0</v>
      </c>
      <c r="D451" s="29" t="s">
        <v>522</v>
      </c>
      <c r="E451" s="29" t="s">
        <v>734</v>
      </c>
      <c r="F451" s="30">
        <v>10973.92</v>
      </c>
      <c r="G451" s="30">
        <v>-10972.92</v>
      </c>
      <c r="H451" s="39">
        <v>1</v>
      </c>
    </row>
    <row r="452" spans="1:8">
      <c r="A452" s="27">
        <v>92</v>
      </c>
      <c r="B452" s="36">
        <v>100000142322</v>
      </c>
      <c r="C452" s="27">
        <v>0</v>
      </c>
      <c r="D452" s="29" t="s">
        <v>522</v>
      </c>
      <c r="E452" s="29" t="s">
        <v>734</v>
      </c>
      <c r="F452" s="30">
        <v>10973.92</v>
      </c>
      <c r="G452" s="30">
        <v>-10972.92</v>
      </c>
      <c r="H452" s="39">
        <v>1</v>
      </c>
    </row>
    <row r="453" spans="1:8">
      <c r="A453" s="27">
        <v>93</v>
      </c>
      <c r="B453" s="36">
        <v>100000142323</v>
      </c>
      <c r="C453" s="27">
        <v>0</v>
      </c>
      <c r="D453" s="29" t="s">
        <v>522</v>
      </c>
      <c r="E453" s="29" t="s">
        <v>734</v>
      </c>
      <c r="F453" s="30">
        <v>36808</v>
      </c>
      <c r="G453" s="30">
        <v>-36807</v>
      </c>
      <c r="H453" s="39">
        <v>1</v>
      </c>
    </row>
    <row r="454" spans="1:8">
      <c r="A454" s="27">
        <v>94</v>
      </c>
      <c r="B454" s="36">
        <v>100000142324</v>
      </c>
      <c r="C454" s="27">
        <v>0</v>
      </c>
      <c r="D454" s="29" t="s">
        <v>522</v>
      </c>
      <c r="E454" s="29" t="s">
        <v>734</v>
      </c>
      <c r="F454" s="30">
        <v>36808</v>
      </c>
      <c r="G454" s="30">
        <v>-36807</v>
      </c>
      <c r="H454" s="39">
        <v>1</v>
      </c>
    </row>
    <row r="455" spans="1:8">
      <c r="A455" s="27">
        <v>95</v>
      </c>
      <c r="B455" s="36">
        <v>100000142325</v>
      </c>
      <c r="C455" s="27">
        <v>0</v>
      </c>
      <c r="D455" s="29" t="s">
        <v>522</v>
      </c>
      <c r="E455" s="29" t="s">
        <v>734</v>
      </c>
      <c r="F455" s="30">
        <v>36236</v>
      </c>
      <c r="G455" s="30">
        <v>-36235</v>
      </c>
      <c r="H455" s="39">
        <v>1</v>
      </c>
    </row>
    <row r="456" spans="1:8">
      <c r="A456" s="27">
        <v>96</v>
      </c>
      <c r="B456" s="36">
        <v>100000142326</v>
      </c>
      <c r="C456" s="27">
        <v>0</v>
      </c>
      <c r="D456" s="29" t="s">
        <v>522</v>
      </c>
      <c r="E456" s="29" t="s">
        <v>734</v>
      </c>
      <c r="F456" s="30">
        <v>51000</v>
      </c>
      <c r="G456" s="30">
        <v>-50999</v>
      </c>
      <c r="H456" s="39">
        <v>1</v>
      </c>
    </row>
    <row r="457" spans="1:8">
      <c r="A457" s="27">
        <v>97</v>
      </c>
      <c r="B457" s="36">
        <v>100000142327</v>
      </c>
      <c r="C457" s="27">
        <v>0</v>
      </c>
      <c r="D457" s="29" t="s">
        <v>522</v>
      </c>
      <c r="E457" s="29" t="s">
        <v>734</v>
      </c>
      <c r="F457" s="30">
        <v>99000</v>
      </c>
      <c r="G457" s="30">
        <v>-98999</v>
      </c>
      <c r="H457" s="39">
        <v>1</v>
      </c>
    </row>
    <row r="458" spans="1:8">
      <c r="A458" s="27">
        <v>98</v>
      </c>
      <c r="B458" s="36">
        <v>100000142328</v>
      </c>
      <c r="C458" s="27">
        <v>0</v>
      </c>
      <c r="D458" s="29" t="s">
        <v>522</v>
      </c>
      <c r="E458" s="29" t="s">
        <v>734</v>
      </c>
      <c r="F458" s="30">
        <v>60000</v>
      </c>
      <c r="G458" s="30">
        <v>-59999</v>
      </c>
      <c r="H458" s="39">
        <v>1</v>
      </c>
    </row>
    <row r="459" spans="1:8">
      <c r="A459" s="27">
        <v>99</v>
      </c>
      <c r="B459" s="36">
        <v>100000142329</v>
      </c>
      <c r="C459" s="27">
        <v>0</v>
      </c>
      <c r="D459" s="29" t="s">
        <v>522</v>
      </c>
      <c r="E459" s="29" t="s">
        <v>734</v>
      </c>
      <c r="F459" s="30">
        <v>8000</v>
      </c>
      <c r="G459" s="30">
        <v>-7999</v>
      </c>
      <c r="H459" s="39">
        <v>1</v>
      </c>
    </row>
    <row r="460" spans="1:8">
      <c r="A460" s="27">
        <v>100</v>
      </c>
      <c r="B460" s="36">
        <v>100000142330</v>
      </c>
      <c r="C460" s="27">
        <v>0</v>
      </c>
      <c r="D460" s="29" t="s">
        <v>522</v>
      </c>
      <c r="E460" s="29" t="s">
        <v>734</v>
      </c>
      <c r="F460" s="30">
        <v>90000</v>
      </c>
      <c r="G460" s="30">
        <v>-89999</v>
      </c>
      <c r="H460" s="39">
        <v>1</v>
      </c>
    </row>
    <row r="461" spans="1:8">
      <c r="A461" s="27">
        <v>101</v>
      </c>
      <c r="B461" s="36">
        <v>100000142331</v>
      </c>
      <c r="C461" s="27">
        <v>0</v>
      </c>
      <c r="D461" s="29" t="s">
        <v>522</v>
      </c>
      <c r="E461" s="29" t="s">
        <v>734</v>
      </c>
      <c r="F461" s="30">
        <v>5900</v>
      </c>
      <c r="G461" s="30">
        <v>-5899</v>
      </c>
      <c r="H461" s="39">
        <v>1</v>
      </c>
    </row>
    <row r="462" spans="1:8">
      <c r="A462" s="27">
        <v>102</v>
      </c>
      <c r="B462" s="36">
        <v>100000142332</v>
      </c>
      <c r="C462" s="27">
        <v>0</v>
      </c>
      <c r="D462" s="29" t="s">
        <v>522</v>
      </c>
      <c r="E462" s="29" t="s">
        <v>734</v>
      </c>
      <c r="F462" s="30">
        <v>36497.699999999997</v>
      </c>
      <c r="G462" s="30">
        <v>-36496.699999999997</v>
      </c>
      <c r="H462" s="39">
        <v>1</v>
      </c>
    </row>
    <row r="463" spans="1:8">
      <c r="A463" s="27">
        <v>103</v>
      </c>
      <c r="B463" s="36">
        <v>100000142333</v>
      </c>
      <c r="C463" s="27">
        <v>0</v>
      </c>
      <c r="D463" s="29" t="s">
        <v>522</v>
      </c>
      <c r="E463" s="29" t="s">
        <v>734</v>
      </c>
      <c r="F463" s="30">
        <v>30000</v>
      </c>
      <c r="G463" s="30">
        <v>-29999</v>
      </c>
      <c r="H463" s="39">
        <v>1</v>
      </c>
    </row>
    <row r="464" spans="1:8">
      <c r="A464" s="27">
        <v>104</v>
      </c>
      <c r="B464" s="36">
        <v>100000142334</v>
      </c>
      <c r="C464" s="27">
        <v>0</v>
      </c>
      <c r="D464" s="29" t="s">
        <v>522</v>
      </c>
      <c r="E464" s="29" t="s">
        <v>734</v>
      </c>
      <c r="F464" s="30">
        <v>8500</v>
      </c>
      <c r="G464" s="30">
        <v>-8499</v>
      </c>
      <c r="H464" s="39">
        <v>1</v>
      </c>
    </row>
    <row r="465" spans="1:8">
      <c r="A465" s="27">
        <v>105</v>
      </c>
      <c r="B465" s="36">
        <v>100000142545</v>
      </c>
      <c r="C465" s="27">
        <v>0</v>
      </c>
      <c r="D465" s="29" t="s">
        <v>522</v>
      </c>
      <c r="E465" s="29" t="s">
        <v>1480</v>
      </c>
      <c r="F465" s="30">
        <v>16573</v>
      </c>
      <c r="G465" s="30">
        <v>-16572</v>
      </c>
      <c r="H465" s="39">
        <v>1</v>
      </c>
    </row>
    <row r="466" spans="1:8">
      <c r="A466" s="27">
        <v>106</v>
      </c>
      <c r="B466" s="36">
        <v>100000142546</v>
      </c>
      <c r="C466" s="27">
        <v>0</v>
      </c>
      <c r="D466" s="29" t="s">
        <v>522</v>
      </c>
      <c r="E466" s="29" t="s">
        <v>1481</v>
      </c>
      <c r="F466" s="30">
        <v>8500</v>
      </c>
      <c r="G466" s="30">
        <v>-8499</v>
      </c>
      <c r="H466" s="39">
        <v>1</v>
      </c>
    </row>
    <row r="467" spans="1:8">
      <c r="A467" s="27">
        <v>107</v>
      </c>
      <c r="B467" s="36">
        <v>100000142547</v>
      </c>
      <c r="C467" s="27">
        <v>0</v>
      </c>
      <c r="D467" s="29" t="s">
        <v>522</v>
      </c>
      <c r="E467" s="29" t="s">
        <v>1482</v>
      </c>
      <c r="F467" s="30">
        <v>5500</v>
      </c>
      <c r="G467" s="30">
        <v>-5499</v>
      </c>
      <c r="H467" s="39">
        <v>1</v>
      </c>
    </row>
    <row r="468" spans="1:8">
      <c r="A468" s="27">
        <v>108</v>
      </c>
      <c r="B468" s="36">
        <v>100000142631</v>
      </c>
      <c r="C468" s="27">
        <v>0</v>
      </c>
      <c r="D468" s="29" t="s">
        <v>522</v>
      </c>
      <c r="E468" s="29" t="s">
        <v>152</v>
      </c>
      <c r="F468" s="30">
        <v>10973.92</v>
      </c>
      <c r="G468" s="30">
        <v>-10972.92</v>
      </c>
      <c r="H468" s="39">
        <v>1</v>
      </c>
    </row>
    <row r="469" spans="1:8">
      <c r="A469" s="27">
        <v>109</v>
      </c>
      <c r="B469" s="36">
        <v>100000148039</v>
      </c>
      <c r="C469" s="27">
        <v>0</v>
      </c>
      <c r="D469" s="29" t="s">
        <v>1483</v>
      </c>
      <c r="E469" s="29" t="s">
        <v>739</v>
      </c>
      <c r="F469" s="30">
        <v>36500</v>
      </c>
      <c r="G469" s="30">
        <v>-36499</v>
      </c>
      <c r="H469" s="39">
        <v>1</v>
      </c>
    </row>
    <row r="470" spans="1:8">
      <c r="A470" s="27">
        <v>110</v>
      </c>
      <c r="B470" s="36">
        <v>100000156320</v>
      </c>
      <c r="C470" s="27">
        <v>0</v>
      </c>
      <c r="D470" s="29" t="s">
        <v>1291</v>
      </c>
      <c r="E470" s="29" t="s">
        <v>1484</v>
      </c>
      <c r="F470" s="30">
        <v>27000</v>
      </c>
      <c r="G470" s="30">
        <v>-26999</v>
      </c>
      <c r="H470" s="39">
        <v>1</v>
      </c>
    </row>
    <row r="471" spans="1:8">
      <c r="A471" s="27">
        <v>111</v>
      </c>
      <c r="B471" s="36">
        <v>100000157725</v>
      </c>
      <c r="C471" s="27">
        <v>0</v>
      </c>
      <c r="D471" s="29" t="s">
        <v>1485</v>
      </c>
      <c r="E471" s="29" t="s">
        <v>1486</v>
      </c>
      <c r="F471" s="30">
        <v>27820</v>
      </c>
      <c r="G471" s="30">
        <v>-27819</v>
      </c>
      <c r="H471" s="39">
        <v>1</v>
      </c>
    </row>
    <row r="472" spans="1:8">
      <c r="A472" s="27">
        <v>112</v>
      </c>
      <c r="B472" s="36">
        <v>100000157726</v>
      </c>
      <c r="C472" s="27">
        <v>0</v>
      </c>
      <c r="D472" s="29" t="s">
        <v>1485</v>
      </c>
      <c r="E472" s="29" t="s">
        <v>1487</v>
      </c>
      <c r="F472" s="30">
        <v>14980</v>
      </c>
      <c r="G472" s="30">
        <v>-14979</v>
      </c>
      <c r="H472" s="39">
        <v>1</v>
      </c>
    </row>
    <row r="473" spans="1:8">
      <c r="A473" s="27">
        <v>113</v>
      </c>
      <c r="B473" s="36">
        <v>100000157727</v>
      </c>
      <c r="C473" s="27">
        <v>0</v>
      </c>
      <c r="D473" s="29" t="s">
        <v>1485</v>
      </c>
      <c r="E473" s="29" t="s">
        <v>1487</v>
      </c>
      <c r="F473" s="30">
        <v>14980</v>
      </c>
      <c r="G473" s="30">
        <v>-14979</v>
      </c>
      <c r="H473" s="39">
        <v>1</v>
      </c>
    </row>
    <row r="474" spans="1:8">
      <c r="A474" s="27">
        <v>114</v>
      </c>
      <c r="B474" s="36">
        <v>100000157728</v>
      </c>
      <c r="C474" s="27">
        <v>0</v>
      </c>
      <c r="D474" s="29" t="s">
        <v>1485</v>
      </c>
      <c r="E474" s="29" t="s">
        <v>1487</v>
      </c>
      <c r="F474" s="30">
        <v>14980</v>
      </c>
      <c r="G474" s="30">
        <v>-14979</v>
      </c>
      <c r="H474" s="39">
        <v>1</v>
      </c>
    </row>
    <row r="475" spans="1:8">
      <c r="A475" s="27">
        <v>115</v>
      </c>
      <c r="B475" s="36">
        <v>100000157729</v>
      </c>
      <c r="C475" s="27">
        <v>0</v>
      </c>
      <c r="D475" s="29" t="s">
        <v>1485</v>
      </c>
      <c r="E475" s="29" t="s">
        <v>1487</v>
      </c>
      <c r="F475" s="30">
        <v>14980</v>
      </c>
      <c r="G475" s="30">
        <v>-14979</v>
      </c>
      <c r="H475" s="39">
        <v>1</v>
      </c>
    </row>
    <row r="476" spans="1:8">
      <c r="A476" s="27">
        <v>116</v>
      </c>
      <c r="B476" s="36">
        <v>100000157730</v>
      </c>
      <c r="C476" s="27">
        <v>0</v>
      </c>
      <c r="D476" s="29" t="s">
        <v>1485</v>
      </c>
      <c r="E476" s="29" t="s">
        <v>1487</v>
      </c>
      <c r="F476" s="30">
        <v>14980</v>
      </c>
      <c r="G476" s="30">
        <v>-14979</v>
      </c>
      <c r="H476" s="39">
        <v>1</v>
      </c>
    </row>
    <row r="477" spans="1:8">
      <c r="A477" s="27">
        <v>117</v>
      </c>
      <c r="B477" s="36">
        <v>100000157731</v>
      </c>
      <c r="C477" s="27">
        <v>0</v>
      </c>
      <c r="D477" s="29" t="s">
        <v>1485</v>
      </c>
      <c r="E477" s="29" t="s">
        <v>1487</v>
      </c>
      <c r="F477" s="30">
        <v>14980</v>
      </c>
      <c r="G477" s="30">
        <v>-14979</v>
      </c>
      <c r="H477" s="39">
        <v>1</v>
      </c>
    </row>
    <row r="478" spans="1:8">
      <c r="A478" s="27">
        <v>118</v>
      </c>
      <c r="B478" s="36">
        <v>100000157732</v>
      </c>
      <c r="C478" s="27">
        <v>0</v>
      </c>
      <c r="D478" s="29" t="s">
        <v>1485</v>
      </c>
      <c r="E478" s="29" t="s">
        <v>1487</v>
      </c>
      <c r="F478" s="30">
        <v>14980</v>
      </c>
      <c r="G478" s="30">
        <v>-14979</v>
      </c>
      <c r="H478" s="39">
        <v>1</v>
      </c>
    </row>
    <row r="479" spans="1:8">
      <c r="A479" s="27">
        <v>119</v>
      </c>
      <c r="B479" s="36">
        <v>100000157733</v>
      </c>
      <c r="C479" s="27">
        <v>0</v>
      </c>
      <c r="D479" s="29" t="s">
        <v>1485</v>
      </c>
      <c r="E479" s="29" t="s">
        <v>1487</v>
      </c>
      <c r="F479" s="30">
        <v>14980</v>
      </c>
      <c r="G479" s="30">
        <v>-14979</v>
      </c>
      <c r="H479" s="39">
        <v>1</v>
      </c>
    </row>
    <row r="480" spans="1:8">
      <c r="A480" s="27">
        <v>120</v>
      </c>
      <c r="B480" s="36">
        <v>100000157734</v>
      </c>
      <c r="C480" s="27">
        <v>0</v>
      </c>
      <c r="D480" s="29" t="s">
        <v>1485</v>
      </c>
      <c r="E480" s="29" t="s">
        <v>1487</v>
      </c>
      <c r="F480" s="30">
        <v>14980</v>
      </c>
      <c r="G480" s="30">
        <v>-14979</v>
      </c>
      <c r="H480" s="39">
        <v>1</v>
      </c>
    </row>
    <row r="481" spans="1:8">
      <c r="A481" s="27">
        <v>121</v>
      </c>
      <c r="B481" s="36">
        <v>100000157735</v>
      </c>
      <c r="C481" s="27">
        <v>0</v>
      </c>
      <c r="D481" s="29" t="s">
        <v>1485</v>
      </c>
      <c r="E481" s="29" t="s">
        <v>1487</v>
      </c>
      <c r="F481" s="30">
        <v>14980</v>
      </c>
      <c r="G481" s="30">
        <v>-14979</v>
      </c>
      <c r="H481" s="39">
        <v>1</v>
      </c>
    </row>
    <row r="482" spans="1:8">
      <c r="A482" s="27">
        <v>122</v>
      </c>
      <c r="B482" s="36">
        <v>100000157736</v>
      </c>
      <c r="C482" s="27">
        <v>0</v>
      </c>
      <c r="D482" s="29" t="s">
        <v>1485</v>
      </c>
      <c r="E482" s="29" t="s">
        <v>1487</v>
      </c>
      <c r="F482" s="30">
        <v>14980</v>
      </c>
      <c r="G482" s="30">
        <v>-14979</v>
      </c>
      <c r="H482" s="39">
        <v>1</v>
      </c>
    </row>
    <row r="483" spans="1:8">
      <c r="A483" s="27">
        <v>123</v>
      </c>
      <c r="B483" s="36">
        <v>100000157737</v>
      </c>
      <c r="C483" s="27">
        <v>0</v>
      </c>
      <c r="D483" s="29" t="s">
        <v>1485</v>
      </c>
      <c r="E483" s="29" t="s">
        <v>1487</v>
      </c>
      <c r="F483" s="30">
        <v>14980</v>
      </c>
      <c r="G483" s="30">
        <v>-14979</v>
      </c>
      <c r="H483" s="39">
        <v>1</v>
      </c>
    </row>
    <row r="484" spans="1:8">
      <c r="A484" s="27">
        <v>124</v>
      </c>
      <c r="B484" s="36">
        <v>100000157738</v>
      </c>
      <c r="C484" s="27">
        <v>0</v>
      </c>
      <c r="D484" s="29" t="s">
        <v>1485</v>
      </c>
      <c r="E484" s="29" t="s">
        <v>1487</v>
      </c>
      <c r="F484" s="30">
        <v>14980</v>
      </c>
      <c r="G484" s="30">
        <v>-14979</v>
      </c>
      <c r="H484" s="39">
        <v>1</v>
      </c>
    </row>
    <row r="485" spans="1:8">
      <c r="A485" s="27">
        <v>125</v>
      </c>
      <c r="B485" s="36">
        <v>100000157739</v>
      </c>
      <c r="C485" s="27">
        <v>0</v>
      </c>
      <c r="D485" s="29" t="s">
        <v>1485</v>
      </c>
      <c r="E485" s="29" t="s">
        <v>1487</v>
      </c>
      <c r="F485" s="30">
        <v>14980</v>
      </c>
      <c r="G485" s="30">
        <v>-14979</v>
      </c>
      <c r="H485" s="39">
        <v>1</v>
      </c>
    </row>
    <row r="486" spans="1:8">
      <c r="A486" s="27">
        <v>126</v>
      </c>
      <c r="B486" s="36">
        <v>100000157740</v>
      </c>
      <c r="C486" s="27">
        <v>0</v>
      </c>
      <c r="D486" s="29" t="s">
        <v>1485</v>
      </c>
      <c r="E486" s="29" t="s">
        <v>1487</v>
      </c>
      <c r="F486" s="30">
        <v>24610</v>
      </c>
      <c r="G486" s="30">
        <v>-24609</v>
      </c>
      <c r="H486" s="39">
        <v>1</v>
      </c>
    </row>
    <row r="487" spans="1:8">
      <c r="A487" s="27">
        <v>127</v>
      </c>
      <c r="B487" s="36">
        <v>100000157741</v>
      </c>
      <c r="C487" s="27">
        <v>0</v>
      </c>
      <c r="D487" s="29" t="s">
        <v>1485</v>
      </c>
      <c r="E487" s="29" t="s">
        <v>1487</v>
      </c>
      <c r="F487" s="30">
        <v>24610</v>
      </c>
      <c r="G487" s="30">
        <v>-24609</v>
      </c>
      <c r="H487" s="39">
        <v>1</v>
      </c>
    </row>
    <row r="488" spans="1:8">
      <c r="A488" s="27">
        <v>128</v>
      </c>
      <c r="B488" s="36">
        <v>100000157742</v>
      </c>
      <c r="C488" s="27">
        <v>0</v>
      </c>
      <c r="D488" s="29" t="s">
        <v>1485</v>
      </c>
      <c r="E488" s="29" t="s">
        <v>1487</v>
      </c>
      <c r="F488" s="30">
        <v>24610</v>
      </c>
      <c r="G488" s="30">
        <v>-24609</v>
      </c>
      <c r="H488" s="39">
        <v>1</v>
      </c>
    </row>
    <row r="489" spans="1:8">
      <c r="A489" s="27">
        <v>129</v>
      </c>
      <c r="B489" s="36">
        <v>100000157743</v>
      </c>
      <c r="C489" s="27">
        <v>0</v>
      </c>
      <c r="D489" s="29" t="s">
        <v>1485</v>
      </c>
      <c r="E489" s="29" t="s">
        <v>1487</v>
      </c>
      <c r="F489" s="30">
        <v>24610</v>
      </c>
      <c r="G489" s="30">
        <v>-24609</v>
      </c>
      <c r="H489" s="39">
        <v>1</v>
      </c>
    </row>
    <row r="490" spans="1:8">
      <c r="A490" s="27">
        <v>130</v>
      </c>
      <c r="B490" s="36">
        <v>100000157744</v>
      </c>
      <c r="C490" s="27">
        <v>0</v>
      </c>
      <c r="D490" s="29" t="s">
        <v>1485</v>
      </c>
      <c r="E490" s="29" t="s">
        <v>1487</v>
      </c>
      <c r="F490" s="30">
        <v>6420</v>
      </c>
      <c r="G490" s="30">
        <v>-6419</v>
      </c>
      <c r="H490" s="39">
        <v>1</v>
      </c>
    </row>
    <row r="491" spans="1:8">
      <c r="A491" s="27">
        <v>131</v>
      </c>
      <c r="B491" s="36">
        <v>100000157745</v>
      </c>
      <c r="C491" s="27">
        <v>0</v>
      </c>
      <c r="D491" s="29" t="s">
        <v>1485</v>
      </c>
      <c r="E491" s="29" t="s">
        <v>1487</v>
      </c>
      <c r="F491" s="30">
        <v>6420</v>
      </c>
      <c r="G491" s="30">
        <v>-6419</v>
      </c>
      <c r="H491" s="39">
        <v>1</v>
      </c>
    </row>
    <row r="492" spans="1:8">
      <c r="A492" s="27">
        <v>132</v>
      </c>
      <c r="B492" s="36">
        <v>100000157746</v>
      </c>
      <c r="C492" s="27">
        <v>0</v>
      </c>
      <c r="D492" s="29" t="s">
        <v>1485</v>
      </c>
      <c r="E492" s="29" t="s">
        <v>1487</v>
      </c>
      <c r="F492" s="30">
        <v>6420</v>
      </c>
      <c r="G492" s="30">
        <v>-6419</v>
      </c>
      <c r="H492" s="39">
        <v>1</v>
      </c>
    </row>
    <row r="493" spans="1:8">
      <c r="A493" s="27">
        <v>133</v>
      </c>
      <c r="B493" s="36">
        <v>100000157747</v>
      </c>
      <c r="C493" s="27">
        <v>0</v>
      </c>
      <c r="D493" s="29" t="s">
        <v>1485</v>
      </c>
      <c r="E493" s="29" t="s">
        <v>1487</v>
      </c>
      <c r="F493" s="30">
        <v>6420</v>
      </c>
      <c r="G493" s="30">
        <v>-6419</v>
      </c>
      <c r="H493" s="39">
        <v>1</v>
      </c>
    </row>
    <row r="494" spans="1:8">
      <c r="A494" s="27">
        <v>134</v>
      </c>
      <c r="B494" s="36">
        <v>100000157748</v>
      </c>
      <c r="C494" s="27">
        <v>0</v>
      </c>
      <c r="D494" s="29" t="s">
        <v>1485</v>
      </c>
      <c r="E494" s="29" t="s">
        <v>1487</v>
      </c>
      <c r="F494" s="30">
        <v>6420</v>
      </c>
      <c r="G494" s="30">
        <v>-6419</v>
      </c>
      <c r="H494" s="39">
        <v>1</v>
      </c>
    </row>
    <row r="495" spans="1:8">
      <c r="A495" s="27">
        <v>135</v>
      </c>
      <c r="B495" s="36">
        <v>100000157749</v>
      </c>
      <c r="C495" s="27">
        <v>0</v>
      </c>
      <c r="D495" s="29" t="s">
        <v>1485</v>
      </c>
      <c r="E495" s="29" t="s">
        <v>1487</v>
      </c>
      <c r="F495" s="30">
        <v>6420</v>
      </c>
      <c r="G495" s="30">
        <v>-6419</v>
      </c>
      <c r="H495" s="39">
        <v>1</v>
      </c>
    </row>
    <row r="496" spans="1:8">
      <c r="A496" s="27">
        <v>136</v>
      </c>
      <c r="B496" s="36">
        <v>100000157750</v>
      </c>
      <c r="C496" s="27">
        <v>0</v>
      </c>
      <c r="D496" s="29" t="s">
        <v>1485</v>
      </c>
      <c r="E496" s="29" t="s">
        <v>1487</v>
      </c>
      <c r="F496" s="30">
        <v>6420</v>
      </c>
      <c r="G496" s="30">
        <v>-6419</v>
      </c>
      <c r="H496" s="39">
        <v>1</v>
      </c>
    </row>
    <row r="497" spans="1:8">
      <c r="A497" s="27">
        <v>137</v>
      </c>
      <c r="B497" s="36">
        <v>100000157751</v>
      </c>
      <c r="C497" s="27">
        <v>0</v>
      </c>
      <c r="D497" s="29" t="s">
        <v>1485</v>
      </c>
      <c r="E497" s="29" t="s">
        <v>1487</v>
      </c>
      <c r="F497" s="30">
        <v>6420</v>
      </c>
      <c r="G497" s="30">
        <v>-6419</v>
      </c>
      <c r="H497" s="39">
        <v>1</v>
      </c>
    </row>
    <row r="498" spans="1:8">
      <c r="A498" s="27">
        <v>138</v>
      </c>
      <c r="B498" s="36">
        <v>100000157752</v>
      </c>
      <c r="C498" s="27">
        <v>0</v>
      </c>
      <c r="D498" s="29" t="s">
        <v>1485</v>
      </c>
      <c r="E498" s="29" t="s">
        <v>1487</v>
      </c>
      <c r="F498" s="30">
        <v>6420</v>
      </c>
      <c r="G498" s="30">
        <v>-6419</v>
      </c>
      <c r="H498" s="39">
        <v>1</v>
      </c>
    </row>
    <row r="499" spans="1:8">
      <c r="A499" s="27">
        <v>139</v>
      </c>
      <c r="B499" s="36">
        <v>100000157753</v>
      </c>
      <c r="C499" s="27">
        <v>0</v>
      </c>
      <c r="D499" s="29" t="s">
        <v>1485</v>
      </c>
      <c r="E499" s="29" t="s">
        <v>1487</v>
      </c>
      <c r="F499" s="30">
        <v>6420</v>
      </c>
      <c r="G499" s="30">
        <v>-6419</v>
      </c>
      <c r="H499" s="39">
        <v>1</v>
      </c>
    </row>
    <row r="500" spans="1:8">
      <c r="A500" s="27">
        <v>140</v>
      </c>
      <c r="B500" s="36">
        <v>100000157754</v>
      </c>
      <c r="C500" s="27">
        <v>0</v>
      </c>
      <c r="D500" s="29" t="s">
        <v>1485</v>
      </c>
      <c r="E500" s="29" t="s">
        <v>1487</v>
      </c>
      <c r="F500" s="30">
        <v>6420</v>
      </c>
      <c r="G500" s="30">
        <v>-6419</v>
      </c>
      <c r="H500" s="39">
        <v>1</v>
      </c>
    </row>
    <row r="501" spans="1:8">
      <c r="A501" s="27">
        <v>141</v>
      </c>
      <c r="B501" s="36">
        <v>100000157755</v>
      </c>
      <c r="C501" s="27">
        <v>0</v>
      </c>
      <c r="D501" s="29" t="s">
        <v>1485</v>
      </c>
      <c r="E501" s="29" t="s">
        <v>1487</v>
      </c>
      <c r="F501" s="30">
        <v>27820</v>
      </c>
      <c r="G501" s="30">
        <v>-27819</v>
      </c>
      <c r="H501" s="39">
        <v>1</v>
      </c>
    </row>
    <row r="502" spans="1:8">
      <c r="A502" s="27">
        <v>142</v>
      </c>
      <c r="B502" s="36">
        <v>100000157756</v>
      </c>
      <c r="C502" s="27">
        <v>0</v>
      </c>
      <c r="D502" s="29" t="s">
        <v>1485</v>
      </c>
      <c r="E502" s="29" t="s">
        <v>1487</v>
      </c>
      <c r="F502" s="30">
        <v>27820</v>
      </c>
      <c r="G502" s="30">
        <v>-27819</v>
      </c>
      <c r="H502" s="39">
        <v>1</v>
      </c>
    </row>
    <row r="503" spans="1:8">
      <c r="A503" s="27">
        <v>143</v>
      </c>
      <c r="B503" s="36">
        <v>100000157757</v>
      </c>
      <c r="C503" s="27">
        <v>0</v>
      </c>
      <c r="D503" s="29" t="s">
        <v>1485</v>
      </c>
      <c r="E503" s="29" t="s">
        <v>1487</v>
      </c>
      <c r="F503" s="30">
        <v>27820</v>
      </c>
      <c r="G503" s="30">
        <v>-27819</v>
      </c>
      <c r="H503" s="39">
        <v>1</v>
      </c>
    </row>
    <row r="504" spans="1:8">
      <c r="A504" s="27">
        <v>144</v>
      </c>
      <c r="B504" s="36">
        <v>100000157758</v>
      </c>
      <c r="C504" s="27">
        <v>0</v>
      </c>
      <c r="D504" s="29" t="s">
        <v>1485</v>
      </c>
      <c r="E504" s="29" t="s">
        <v>1487</v>
      </c>
      <c r="F504" s="30">
        <v>27820</v>
      </c>
      <c r="G504" s="30">
        <v>-27819</v>
      </c>
      <c r="H504" s="39">
        <v>1</v>
      </c>
    </row>
    <row r="505" spans="1:8">
      <c r="A505" s="27">
        <v>145</v>
      </c>
      <c r="B505" s="36">
        <v>100000157759</v>
      </c>
      <c r="C505" s="27">
        <v>0</v>
      </c>
      <c r="D505" s="29" t="s">
        <v>1485</v>
      </c>
      <c r="E505" s="29" t="s">
        <v>1487</v>
      </c>
      <c r="F505" s="30">
        <v>27820</v>
      </c>
      <c r="G505" s="30">
        <v>-27819</v>
      </c>
      <c r="H505" s="39">
        <v>1</v>
      </c>
    </row>
    <row r="506" spans="1:8">
      <c r="A506" s="27">
        <v>146</v>
      </c>
      <c r="B506" s="36">
        <v>100000157773</v>
      </c>
      <c r="C506" s="27">
        <v>0</v>
      </c>
      <c r="D506" s="29" t="s">
        <v>1113</v>
      </c>
      <c r="E506" s="29" t="s">
        <v>1488</v>
      </c>
      <c r="F506" s="30">
        <v>14500</v>
      </c>
      <c r="G506" s="30">
        <v>-14499</v>
      </c>
      <c r="H506" s="39">
        <v>1</v>
      </c>
    </row>
    <row r="507" spans="1:8">
      <c r="A507" s="27">
        <v>147</v>
      </c>
      <c r="B507" s="36">
        <v>100000157774</v>
      </c>
      <c r="C507" s="27">
        <v>0</v>
      </c>
      <c r="D507" s="29" t="s">
        <v>1113</v>
      </c>
      <c r="E507" s="29" t="s">
        <v>1488</v>
      </c>
      <c r="F507" s="30">
        <v>14500</v>
      </c>
      <c r="G507" s="30">
        <v>-14499</v>
      </c>
      <c r="H507" s="39">
        <v>1</v>
      </c>
    </row>
    <row r="508" spans="1:8">
      <c r="A508" s="27">
        <v>148</v>
      </c>
      <c r="B508" s="36">
        <v>100000157778</v>
      </c>
      <c r="C508" s="27">
        <v>0</v>
      </c>
      <c r="D508" s="29" t="s">
        <v>1113</v>
      </c>
      <c r="E508" s="29" t="s">
        <v>1489</v>
      </c>
      <c r="F508" s="30">
        <v>22900</v>
      </c>
      <c r="G508" s="30">
        <v>-22899</v>
      </c>
      <c r="H508" s="39">
        <v>1</v>
      </c>
    </row>
    <row r="509" spans="1:8">
      <c r="A509" s="27">
        <v>149</v>
      </c>
      <c r="B509" s="36">
        <v>100000157779</v>
      </c>
      <c r="C509" s="27">
        <v>0</v>
      </c>
      <c r="D509" s="29" t="s">
        <v>1113</v>
      </c>
      <c r="E509" s="29" t="s">
        <v>1489</v>
      </c>
      <c r="F509" s="30">
        <v>22900</v>
      </c>
      <c r="G509" s="30">
        <v>-22899</v>
      </c>
      <c r="H509" s="39">
        <v>1</v>
      </c>
    </row>
    <row r="510" spans="1:8">
      <c r="A510" s="27">
        <v>150</v>
      </c>
      <c r="B510" s="36">
        <v>100000157780</v>
      </c>
      <c r="C510" s="27">
        <v>0</v>
      </c>
      <c r="D510" s="29" t="s">
        <v>1113</v>
      </c>
      <c r="E510" s="29" t="s">
        <v>1489</v>
      </c>
      <c r="F510" s="30">
        <v>22900</v>
      </c>
      <c r="G510" s="30">
        <v>-22899</v>
      </c>
      <c r="H510" s="39">
        <v>1</v>
      </c>
    </row>
    <row r="511" spans="1:8">
      <c r="A511" s="27">
        <v>151</v>
      </c>
      <c r="B511" s="36">
        <v>100000157781</v>
      </c>
      <c r="C511" s="27">
        <v>0</v>
      </c>
      <c r="D511" s="29" t="s">
        <v>1113</v>
      </c>
      <c r="E511" s="29" t="s">
        <v>1490</v>
      </c>
      <c r="F511" s="30">
        <v>12900</v>
      </c>
      <c r="G511" s="30">
        <v>-12899</v>
      </c>
      <c r="H511" s="39">
        <v>1</v>
      </c>
    </row>
    <row r="512" spans="1:8">
      <c r="A512" s="27">
        <v>152</v>
      </c>
      <c r="B512" s="36">
        <v>100000157782</v>
      </c>
      <c r="C512" s="27">
        <v>0</v>
      </c>
      <c r="D512" s="29" t="s">
        <v>1113</v>
      </c>
      <c r="E512" s="29" t="s">
        <v>1490</v>
      </c>
      <c r="F512" s="30">
        <v>12900</v>
      </c>
      <c r="G512" s="30">
        <v>-12899</v>
      </c>
      <c r="H512" s="39">
        <v>1</v>
      </c>
    </row>
    <row r="513" spans="1:8">
      <c r="A513" s="27">
        <v>153</v>
      </c>
      <c r="B513" s="36">
        <v>100000157850</v>
      </c>
      <c r="C513" s="27">
        <v>0</v>
      </c>
      <c r="D513" s="29" t="s">
        <v>1491</v>
      </c>
      <c r="E513" s="29" t="s">
        <v>1492</v>
      </c>
      <c r="F513" s="30">
        <v>13335</v>
      </c>
      <c r="G513" s="30">
        <v>-13334</v>
      </c>
      <c r="H513" s="39">
        <v>1</v>
      </c>
    </row>
    <row r="514" spans="1:8">
      <c r="A514" s="27">
        <v>154</v>
      </c>
      <c r="B514" s="36">
        <v>100000157851</v>
      </c>
      <c r="C514" s="27">
        <v>0</v>
      </c>
      <c r="D514" s="29" t="s">
        <v>1491</v>
      </c>
      <c r="E514" s="29" t="s">
        <v>1492</v>
      </c>
      <c r="F514" s="30">
        <v>13335</v>
      </c>
      <c r="G514" s="30">
        <v>-13334</v>
      </c>
      <c r="H514" s="39">
        <v>1</v>
      </c>
    </row>
    <row r="515" spans="1:8">
      <c r="A515" s="27">
        <v>155</v>
      </c>
      <c r="B515" s="36">
        <v>100000157852</v>
      </c>
      <c r="C515" s="27">
        <v>0</v>
      </c>
      <c r="D515" s="29" t="s">
        <v>1491</v>
      </c>
      <c r="E515" s="29" t="s">
        <v>1492</v>
      </c>
      <c r="F515" s="30">
        <v>13335</v>
      </c>
      <c r="G515" s="30">
        <v>-13334</v>
      </c>
      <c r="H515" s="39">
        <v>1</v>
      </c>
    </row>
    <row r="516" spans="1:8">
      <c r="A516" s="27">
        <v>156</v>
      </c>
      <c r="B516" s="36">
        <v>100000157853</v>
      </c>
      <c r="C516" s="27">
        <v>0</v>
      </c>
      <c r="D516" s="29" t="s">
        <v>1491</v>
      </c>
      <c r="E516" s="29" t="s">
        <v>1492</v>
      </c>
      <c r="F516" s="30">
        <v>13335</v>
      </c>
      <c r="G516" s="30">
        <v>-13334</v>
      </c>
      <c r="H516" s="39">
        <v>1</v>
      </c>
    </row>
    <row r="517" spans="1:8">
      <c r="A517" s="27">
        <v>157</v>
      </c>
      <c r="B517" s="36">
        <v>100000157854</v>
      </c>
      <c r="C517" s="27">
        <v>0</v>
      </c>
      <c r="D517" s="29" t="s">
        <v>1491</v>
      </c>
      <c r="E517" s="29" t="s">
        <v>1492</v>
      </c>
      <c r="F517" s="30">
        <v>13335</v>
      </c>
      <c r="G517" s="30">
        <v>-13334</v>
      </c>
      <c r="H517" s="39">
        <v>1</v>
      </c>
    </row>
    <row r="518" spans="1:8">
      <c r="A518" s="27">
        <v>158</v>
      </c>
      <c r="B518" s="36">
        <v>100000157855</v>
      </c>
      <c r="C518" s="27">
        <v>0</v>
      </c>
      <c r="D518" s="29" t="s">
        <v>1491</v>
      </c>
      <c r="E518" s="29" t="s">
        <v>1492</v>
      </c>
      <c r="F518" s="30">
        <v>13335</v>
      </c>
      <c r="G518" s="30">
        <v>-13334</v>
      </c>
      <c r="H518" s="39">
        <v>1</v>
      </c>
    </row>
    <row r="519" spans="1:8">
      <c r="A519" s="27">
        <v>159</v>
      </c>
      <c r="B519" s="36">
        <v>100000157856</v>
      </c>
      <c r="C519" s="27">
        <v>0</v>
      </c>
      <c r="D519" s="29" t="s">
        <v>1491</v>
      </c>
      <c r="E519" s="29" t="s">
        <v>1493</v>
      </c>
      <c r="F519" s="30">
        <v>7400</v>
      </c>
      <c r="G519" s="30">
        <v>-7399</v>
      </c>
      <c r="H519" s="39">
        <v>1</v>
      </c>
    </row>
    <row r="520" spans="1:8">
      <c r="A520" s="27">
        <v>160</v>
      </c>
      <c r="B520" s="36">
        <v>100000157857</v>
      </c>
      <c r="C520" s="27">
        <v>0</v>
      </c>
      <c r="D520" s="29" t="s">
        <v>1491</v>
      </c>
      <c r="E520" s="29" t="s">
        <v>1494</v>
      </c>
      <c r="F520" s="30">
        <v>7400</v>
      </c>
      <c r="G520" s="30">
        <v>-7399</v>
      </c>
      <c r="H520" s="39">
        <v>1</v>
      </c>
    </row>
    <row r="521" spans="1:8">
      <c r="A521" s="27">
        <v>161</v>
      </c>
      <c r="B521" s="36">
        <v>100000157858</v>
      </c>
      <c r="C521" s="27">
        <v>0</v>
      </c>
      <c r="D521" s="29" t="s">
        <v>1491</v>
      </c>
      <c r="E521" s="29" t="s">
        <v>1493</v>
      </c>
      <c r="F521" s="30">
        <v>7400</v>
      </c>
      <c r="G521" s="30">
        <v>-7399</v>
      </c>
      <c r="H521" s="39">
        <v>1</v>
      </c>
    </row>
    <row r="522" spans="1:8">
      <c r="A522" s="27">
        <v>162</v>
      </c>
      <c r="B522" s="36">
        <v>100000157892</v>
      </c>
      <c r="C522" s="27">
        <v>0</v>
      </c>
      <c r="D522" s="29" t="s">
        <v>1173</v>
      </c>
      <c r="E522" s="29" t="s">
        <v>1495</v>
      </c>
      <c r="F522" s="30">
        <v>14980</v>
      </c>
      <c r="G522" s="30">
        <v>-14979</v>
      </c>
      <c r="H522" s="39">
        <v>1</v>
      </c>
    </row>
    <row r="523" spans="1:8">
      <c r="A523" s="27">
        <v>163</v>
      </c>
      <c r="B523" s="36">
        <v>100000157893</v>
      </c>
      <c r="C523" s="27">
        <v>0</v>
      </c>
      <c r="D523" s="29" t="s">
        <v>1173</v>
      </c>
      <c r="E523" s="29" t="s">
        <v>1495</v>
      </c>
      <c r="F523" s="30">
        <v>14980</v>
      </c>
      <c r="G523" s="30">
        <v>-14979</v>
      </c>
      <c r="H523" s="39">
        <v>1</v>
      </c>
    </row>
    <row r="524" spans="1:8">
      <c r="A524" s="27">
        <v>164</v>
      </c>
      <c r="B524" s="36">
        <v>100000157894</v>
      </c>
      <c r="C524" s="27">
        <v>0</v>
      </c>
      <c r="D524" s="29" t="s">
        <v>1173</v>
      </c>
      <c r="E524" s="29" t="s">
        <v>1495</v>
      </c>
      <c r="F524" s="30">
        <v>14980</v>
      </c>
      <c r="G524" s="30">
        <v>-14979</v>
      </c>
      <c r="H524" s="39">
        <v>1</v>
      </c>
    </row>
    <row r="525" spans="1:8">
      <c r="A525" s="27">
        <v>165</v>
      </c>
      <c r="B525" s="36">
        <v>100000157895</v>
      </c>
      <c r="C525" s="27">
        <v>0</v>
      </c>
      <c r="D525" s="29" t="s">
        <v>1173</v>
      </c>
      <c r="E525" s="29" t="s">
        <v>1495</v>
      </c>
      <c r="F525" s="30">
        <v>14980</v>
      </c>
      <c r="G525" s="30">
        <v>-14979</v>
      </c>
      <c r="H525" s="39">
        <v>1</v>
      </c>
    </row>
    <row r="526" spans="1:8">
      <c r="A526" s="27">
        <v>166</v>
      </c>
      <c r="B526" s="36">
        <v>100000157896</v>
      </c>
      <c r="C526" s="27">
        <v>0</v>
      </c>
      <c r="D526" s="29" t="s">
        <v>1173</v>
      </c>
      <c r="E526" s="29" t="s">
        <v>1495</v>
      </c>
      <c r="F526" s="30">
        <v>14980</v>
      </c>
      <c r="G526" s="30">
        <v>-14979</v>
      </c>
      <c r="H526" s="39">
        <v>1</v>
      </c>
    </row>
    <row r="527" spans="1:8">
      <c r="A527" s="27">
        <v>167</v>
      </c>
      <c r="B527" s="36">
        <v>100000157897</v>
      </c>
      <c r="C527" s="27">
        <v>0</v>
      </c>
      <c r="D527" s="29" t="s">
        <v>1173</v>
      </c>
      <c r="E527" s="29" t="s">
        <v>1496</v>
      </c>
      <c r="F527" s="30">
        <v>24900</v>
      </c>
      <c r="G527" s="30">
        <v>-24899</v>
      </c>
      <c r="H527" s="39">
        <v>1</v>
      </c>
    </row>
    <row r="528" spans="1:8">
      <c r="A528" s="27">
        <v>168</v>
      </c>
      <c r="B528" s="36">
        <v>100000157898</v>
      </c>
      <c r="C528" s="27">
        <v>0</v>
      </c>
      <c r="D528" s="29" t="s">
        <v>1173</v>
      </c>
      <c r="E528" s="29" t="s">
        <v>1496</v>
      </c>
      <c r="F528" s="30">
        <v>24900</v>
      </c>
      <c r="G528" s="30">
        <v>-24899</v>
      </c>
      <c r="H528" s="39">
        <v>1</v>
      </c>
    </row>
    <row r="529" spans="1:8">
      <c r="A529" s="27">
        <v>169</v>
      </c>
      <c r="B529" s="36">
        <v>100000157899</v>
      </c>
      <c r="C529" s="27">
        <v>0</v>
      </c>
      <c r="D529" s="29" t="s">
        <v>1173</v>
      </c>
      <c r="E529" s="29" t="s">
        <v>1496</v>
      </c>
      <c r="F529" s="30">
        <v>24900</v>
      </c>
      <c r="G529" s="30">
        <v>-24899</v>
      </c>
      <c r="H529" s="39">
        <v>1</v>
      </c>
    </row>
    <row r="530" spans="1:8">
      <c r="A530" s="27">
        <v>170</v>
      </c>
      <c r="B530" s="36">
        <v>100000157900</v>
      </c>
      <c r="C530" s="27">
        <v>0</v>
      </c>
      <c r="D530" s="29" t="s">
        <v>1173</v>
      </c>
      <c r="E530" s="29" t="s">
        <v>1496</v>
      </c>
      <c r="F530" s="30">
        <v>24900</v>
      </c>
      <c r="G530" s="30">
        <v>-24899</v>
      </c>
      <c r="H530" s="39">
        <v>1</v>
      </c>
    </row>
    <row r="531" spans="1:8">
      <c r="A531" s="27">
        <v>171</v>
      </c>
      <c r="B531" s="36">
        <v>100000157901</v>
      </c>
      <c r="C531" s="27">
        <v>0</v>
      </c>
      <c r="D531" s="29" t="s">
        <v>1173</v>
      </c>
      <c r="E531" s="29" t="s">
        <v>1496</v>
      </c>
      <c r="F531" s="30">
        <v>24900</v>
      </c>
      <c r="G531" s="30">
        <v>-24899</v>
      </c>
      <c r="H531" s="39">
        <v>1</v>
      </c>
    </row>
    <row r="532" spans="1:8">
      <c r="A532" s="27">
        <v>172</v>
      </c>
      <c r="B532" s="36">
        <v>100000157902</v>
      </c>
      <c r="C532" s="27">
        <v>0</v>
      </c>
      <c r="D532" s="29" t="s">
        <v>1173</v>
      </c>
      <c r="E532" s="29" t="s">
        <v>1497</v>
      </c>
      <c r="F532" s="30">
        <v>6500</v>
      </c>
      <c r="G532" s="30">
        <v>-6499</v>
      </c>
      <c r="H532" s="39">
        <v>1</v>
      </c>
    </row>
    <row r="533" spans="1:8">
      <c r="A533" s="27">
        <v>173</v>
      </c>
      <c r="B533" s="36">
        <v>100000157903</v>
      </c>
      <c r="C533" s="27">
        <v>0</v>
      </c>
      <c r="D533" s="29" t="s">
        <v>1173</v>
      </c>
      <c r="E533" s="29" t="s">
        <v>1497</v>
      </c>
      <c r="F533" s="30">
        <v>6500</v>
      </c>
      <c r="G533" s="30">
        <v>-6499</v>
      </c>
      <c r="H533" s="39">
        <v>1</v>
      </c>
    </row>
    <row r="534" spans="1:8">
      <c r="A534" s="27">
        <v>174</v>
      </c>
      <c r="B534" s="36">
        <v>100000158960</v>
      </c>
      <c r="C534" s="27">
        <v>0</v>
      </c>
      <c r="D534" s="29" t="s">
        <v>594</v>
      </c>
      <c r="E534" s="29" t="s">
        <v>1498</v>
      </c>
      <c r="F534" s="30">
        <v>14980</v>
      </c>
      <c r="G534" s="30">
        <v>-14979</v>
      </c>
      <c r="H534" s="39">
        <v>1</v>
      </c>
    </row>
    <row r="535" spans="1:8">
      <c r="A535" s="27">
        <v>175</v>
      </c>
      <c r="B535" s="36">
        <v>100000158961</v>
      </c>
      <c r="C535" s="27">
        <v>0</v>
      </c>
      <c r="D535" s="29" t="s">
        <v>594</v>
      </c>
      <c r="E535" s="29" t="s">
        <v>1499</v>
      </c>
      <c r="F535" s="30">
        <v>14980</v>
      </c>
      <c r="G535" s="30">
        <v>-14979</v>
      </c>
      <c r="H535" s="39">
        <v>1</v>
      </c>
    </row>
    <row r="536" spans="1:8">
      <c r="A536" s="27">
        <v>176</v>
      </c>
      <c r="B536" s="36">
        <v>100000158962</v>
      </c>
      <c r="C536" s="27">
        <v>0</v>
      </c>
      <c r="D536" s="29" t="s">
        <v>594</v>
      </c>
      <c r="E536" s="29" t="s">
        <v>1500</v>
      </c>
      <c r="F536" s="30">
        <v>14980</v>
      </c>
      <c r="G536" s="30">
        <v>-14979</v>
      </c>
      <c r="H536" s="39">
        <v>1</v>
      </c>
    </row>
    <row r="537" spans="1:8">
      <c r="A537" s="27">
        <v>177</v>
      </c>
      <c r="B537" s="36">
        <v>100000158963</v>
      </c>
      <c r="C537" s="27">
        <v>0</v>
      </c>
      <c r="D537" s="29" t="s">
        <v>594</v>
      </c>
      <c r="E537" s="29" t="s">
        <v>1501</v>
      </c>
      <c r="F537" s="30">
        <v>14980</v>
      </c>
      <c r="G537" s="30">
        <v>-14979</v>
      </c>
      <c r="H537" s="39">
        <v>1</v>
      </c>
    </row>
    <row r="538" spans="1:8">
      <c r="A538" s="27">
        <v>178</v>
      </c>
      <c r="B538" s="36">
        <v>100000158964</v>
      </c>
      <c r="C538" s="27">
        <v>0</v>
      </c>
      <c r="D538" s="29" t="s">
        <v>594</v>
      </c>
      <c r="E538" s="29" t="s">
        <v>1502</v>
      </c>
      <c r="F538" s="30">
        <v>14980</v>
      </c>
      <c r="G538" s="30">
        <v>-14979</v>
      </c>
      <c r="H538" s="39">
        <v>1</v>
      </c>
    </row>
    <row r="539" spans="1:8">
      <c r="A539" s="27">
        <v>179</v>
      </c>
      <c r="B539" s="36">
        <v>100000158965</v>
      </c>
      <c r="C539" s="27">
        <v>0</v>
      </c>
      <c r="D539" s="29" t="s">
        <v>594</v>
      </c>
      <c r="E539" s="29" t="s">
        <v>1503</v>
      </c>
      <c r="F539" s="30">
        <v>14980</v>
      </c>
      <c r="G539" s="30">
        <v>-14979</v>
      </c>
      <c r="H539" s="39">
        <v>1</v>
      </c>
    </row>
    <row r="540" spans="1:8">
      <c r="A540" s="27">
        <v>180</v>
      </c>
      <c r="B540" s="36">
        <v>100000158966</v>
      </c>
      <c r="C540" s="27">
        <v>0</v>
      </c>
      <c r="D540" s="29" t="s">
        <v>594</v>
      </c>
      <c r="E540" s="29" t="s">
        <v>1504</v>
      </c>
      <c r="F540" s="30">
        <v>14980</v>
      </c>
      <c r="G540" s="30">
        <v>-14979</v>
      </c>
      <c r="H540" s="39">
        <v>1</v>
      </c>
    </row>
    <row r="541" spans="1:8">
      <c r="A541" s="27">
        <v>181</v>
      </c>
      <c r="B541" s="36">
        <v>100000158967</v>
      </c>
      <c r="C541" s="27">
        <v>0</v>
      </c>
      <c r="D541" s="29" t="s">
        <v>594</v>
      </c>
      <c r="E541" s="29" t="s">
        <v>1505</v>
      </c>
      <c r="F541" s="30">
        <v>14980</v>
      </c>
      <c r="G541" s="30">
        <v>-14979</v>
      </c>
      <c r="H541" s="39">
        <v>1</v>
      </c>
    </row>
    <row r="542" spans="1:8">
      <c r="A542" s="27">
        <v>182</v>
      </c>
      <c r="B542" s="36">
        <v>100000158968</v>
      </c>
      <c r="C542" s="27">
        <v>0</v>
      </c>
      <c r="D542" s="29" t="s">
        <v>594</v>
      </c>
      <c r="E542" s="29" t="s">
        <v>1506</v>
      </c>
      <c r="F542" s="30">
        <v>14980</v>
      </c>
      <c r="G542" s="30">
        <v>-14979</v>
      </c>
      <c r="H542" s="39">
        <v>1</v>
      </c>
    </row>
    <row r="543" spans="1:8">
      <c r="A543" s="27">
        <v>183</v>
      </c>
      <c r="B543" s="36">
        <v>100000158969</v>
      </c>
      <c r="C543" s="27">
        <v>0</v>
      </c>
      <c r="D543" s="29" t="s">
        <v>594</v>
      </c>
      <c r="E543" s="29" t="s">
        <v>1507</v>
      </c>
      <c r="F543" s="30">
        <v>14980</v>
      </c>
      <c r="G543" s="30">
        <v>-14979</v>
      </c>
      <c r="H543" s="39">
        <v>1</v>
      </c>
    </row>
    <row r="544" spans="1:8">
      <c r="A544" s="27">
        <v>184</v>
      </c>
      <c r="B544" s="36">
        <v>100000158970</v>
      </c>
      <c r="C544" s="27">
        <v>0</v>
      </c>
      <c r="D544" s="29" t="s">
        <v>594</v>
      </c>
      <c r="E544" s="29" t="s">
        <v>1508</v>
      </c>
      <c r="F544" s="30">
        <v>24700</v>
      </c>
      <c r="G544" s="30">
        <v>-24699</v>
      </c>
      <c r="H544" s="39">
        <v>1</v>
      </c>
    </row>
    <row r="545" spans="1:8">
      <c r="A545" s="27">
        <v>185</v>
      </c>
      <c r="B545" s="36">
        <v>100000158971</v>
      </c>
      <c r="C545" s="27">
        <v>0</v>
      </c>
      <c r="D545" s="29" t="s">
        <v>594</v>
      </c>
      <c r="E545" s="29" t="s">
        <v>1509</v>
      </c>
      <c r="F545" s="30">
        <v>24700</v>
      </c>
      <c r="G545" s="30">
        <v>-24699</v>
      </c>
      <c r="H545" s="39">
        <v>1</v>
      </c>
    </row>
    <row r="546" spans="1:8">
      <c r="A546" s="27">
        <v>186</v>
      </c>
      <c r="B546" s="36">
        <v>100000158972</v>
      </c>
      <c r="C546" s="27">
        <v>0</v>
      </c>
      <c r="D546" s="29" t="s">
        <v>594</v>
      </c>
      <c r="E546" s="29" t="s">
        <v>1510</v>
      </c>
      <c r="F546" s="30">
        <v>24700</v>
      </c>
      <c r="G546" s="30">
        <v>-24699</v>
      </c>
      <c r="H546" s="39">
        <v>1</v>
      </c>
    </row>
    <row r="547" spans="1:8">
      <c r="A547" s="27">
        <v>187</v>
      </c>
      <c r="B547" s="36">
        <v>100000158973</v>
      </c>
      <c r="C547" s="27">
        <v>0</v>
      </c>
      <c r="D547" s="29" t="s">
        <v>594</v>
      </c>
      <c r="E547" s="29" t="s">
        <v>1511</v>
      </c>
      <c r="F547" s="30">
        <v>24700</v>
      </c>
      <c r="G547" s="30">
        <v>-24699</v>
      </c>
      <c r="H547" s="39">
        <v>1</v>
      </c>
    </row>
    <row r="548" spans="1:8">
      <c r="A548" s="27">
        <v>188</v>
      </c>
      <c r="B548" s="36">
        <v>100000158974</v>
      </c>
      <c r="C548" s="27">
        <v>0</v>
      </c>
      <c r="D548" s="29" t="s">
        <v>594</v>
      </c>
      <c r="E548" s="29" t="s">
        <v>1512</v>
      </c>
      <c r="F548" s="30">
        <v>24700</v>
      </c>
      <c r="G548" s="30">
        <v>-24699</v>
      </c>
      <c r="H548" s="39">
        <v>1</v>
      </c>
    </row>
    <row r="549" spans="1:8">
      <c r="A549" s="27">
        <v>189</v>
      </c>
      <c r="B549" s="36">
        <v>100000158975</v>
      </c>
      <c r="C549" s="27">
        <v>0</v>
      </c>
      <c r="D549" s="29" t="s">
        <v>594</v>
      </c>
      <c r="E549" s="29" t="s">
        <v>1513</v>
      </c>
      <c r="F549" s="30">
        <v>24700</v>
      </c>
      <c r="G549" s="30">
        <v>-24699</v>
      </c>
      <c r="H549" s="39">
        <v>1</v>
      </c>
    </row>
    <row r="550" spans="1:8">
      <c r="A550" s="27">
        <v>190</v>
      </c>
      <c r="B550" s="36">
        <v>100000158976</v>
      </c>
      <c r="C550" s="27">
        <v>0</v>
      </c>
      <c r="D550" s="29" t="s">
        <v>594</v>
      </c>
      <c r="E550" s="29" t="s">
        <v>1514</v>
      </c>
      <c r="F550" s="30">
        <v>24700</v>
      </c>
      <c r="G550" s="30">
        <v>-24699</v>
      </c>
      <c r="H550" s="39">
        <v>1</v>
      </c>
    </row>
    <row r="551" spans="1:8">
      <c r="A551" s="27">
        <v>191</v>
      </c>
      <c r="B551" s="36">
        <v>100000158977</v>
      </c>
      <c r="C551" s="27">
        <v>0</v>
      </c>
      <c r="D551" s="29" t="s">
        <v>594</v>
      </c>
      <c r="E551" s="29" t="s">
        <v>1515</v>
      </c>
      <c r="F551" s="30">
        <v>6500</v>
      </c>
      <c r="G551" s="30">
        <v>-6499</v>
      </c>
      <c r="H551" s="39">
        <v>1</v>
      </c>
    </row>
    <row r="552" spans="1:8">
      <c r="A552" s="27">
        <v>192</v>
      </c>
      <c r="B552" s="36">
        <v>100000158978</v>
      </c>
      <c r="C552" s="27">
        <v>0</v>
      </c>
      <c r="D552" s="29" t="s">
        <v>594</v>
      </c>
      <c r="E552" s="29" t="s">
        <v>1516</v>
      </c>
      <c r="F552" s="30">
        <v>6500</v>
      </c>
      <c r="G552" s="30">
        <v>-6499</v>
      </c>
      <c r="H552" s="39">
        <v>1</v>
      </c>
    </row>
    <row r="553" spans="1:8">
      <c r="A553" s="27">
        <v>193</v>
      </c>
      <c r="B553" s="36">
        <v>100000158979</v>
      </c>
      <c r="C553" s="27">
        <v>0</v>
      </c>
      <c r="D553" s="29" t="s">
        <v>594</v>
      </c>
      <c r="E553" s="29" t="s">
        <v>1517</v>
      </c>
      <c r="F553" s="30">
        <v>27690</v>
      </c>
      <c r="G553" s="30">
        <v>-27689</v>
      </c>
      <c r="H553" s="39">
        <v>1</v>
      </c>
    </row>
    <row r="554" spans="1:8">
      <c r="A554" s="27">
        <v>194</v>
      </c>
      <c r="B554" s="36">
        <v>100000158980</v>
      </c>
      <c r="C554" s="27">
        <v>0</v>
      </c>
      <c r="D554" s="29" t="s">
        <v>594</v>
      </c>
      <c r="E554" s="29" t="s">
        <v>1518</v>
      </c>
      <c r="F554" s="30">
        <v>27690</v>
      </c>
      <c r="G554" s="30">
        <v>-27689</v>
      </c>
      <c r="H554" s="39">
        <v>1</v>
      </c>
    </row>
    <row r="555" spans="1:8">
      <c r="A555" s="27">
        <v>195</v>
      </c>
      <c r="B555" s="36">
        <v>100000158981</v>
      </c>
      <c r="C555" s="27">
        <v>0</v>
      </c>
      <c r="D555" s="29" t="s">
        <v>594</v>
      </c>
      <c r="E555" s="29" t="s">
        <v>1519</v>
      </c>
      <c r="F555" s="30">
        <v>27690</v>
      </c>
      <c r="G555" s="30">
        <v>-27689</v>
      </c>
      <c r="H555" s="39">
        <v>1</v>
      </c>
    </row>
    <row r="556" spans="1:8">
      <c r="A556" s="27">
        <v>196</v>
      </c>
      <c r="B556" s="36">
        <v>100000158982</v>
      </c>
      <c r="C556" s="27">
        <v>0</v>
      </c>
      <c r="D556" s="29" t="s">
        <v>594</v>
      </c>
      <c r="E556" s="29" t="s">
        <v>1520</v>
      </c>
      <c r="F556" s="30">
        <v>27690</v>
      </c>
      <c r="G556" s="30">
        <v>-27689</v>
      </c>
      <c r="H556" s="39">
        <v>1</v>
      </c>
    </row>
    <row r="557" spans="1:8">
      <c r="A557" s="27">
        <v>197</v>
      </c>
      <c r="B557" s="36">
        <v>100000158983</v>
      </c>
      <c r="C557" s="27">
        <v>0</v>
      </c>
      <c r="D557" s="29" t="s">
        <v>594</v>
      </c>
      <c r="E557" s="29" t="s">
        <v>1521</v>
      </c>
      <c r="F557" s="30">
        <v>27690</v>
      </c>
      <c r="G557" s="30">
        <v>-27689</v>
      </c>
      <c r="H557" s="39">
        <v>1</v>
      </c>
    </row>
    <row r="558" spans="1:8">
      <c r="A558" s="27">
        <v>198</v>
      </c>
      <c r="B558" s="36">
        <v>100000158984</v>
      </c>
      <c r="C558" s="27">
        <v>0</v>
      </c>
      <c r="D558" s="29" t="s">
        <v>594</v>
      </c>
      <c r="E558" s="29" t="s">
        <v>1522</v>
      </c>
      <c r="F558" s="30">
        <v>27690</v>
      </c>
      <c r="G558" s="30">
        <v>-27689</v>
      </c>
      <c r="H558" s="39">
        <v>1</v>
      </c>
    </row>
    <row r="559" spans="1:8">
      <c r="A559" s="27">
        <v>199</v>
      </c>
      <c r="B559" s="36">
        <v>100000158985</v>
      </c>
      <c r="C559" s="27">
        <v>0</v>
      </c>
      <c r="D559" s="29" t="s">
        <v>594</v>
      </c>
      <c r="E559" s="29" t="s">
        <v>1523</v>
      </c>
      <c r="F559" s="30">
        <v>27690</v>
      </c>
      <c r="G559" s="30">
        <v>-27689</v>
      </c>
      <c r="H559" s="39">
        <v>1</v>
      </c>
    </row>
    <row r="560" spans="1:8">
      <c r="A560" s="27">
        <v>200</v>
      </c>
      <c r="B560" s="36">
        <v>100000160146</v>
      </c>
      <c r="C560" s="27">
        <v>0</v>
      </c>
      <c r="D560" s="29" t="s">
        <v>892</v>
      </c>
      <c r="E560" s="29" t="s">
        <v>1524</v>
      </c>
      <c r="F560" s="30">
        <v>15000</v>
      </c>
      <c r="G560" s="30">
        <v>-14999</v>
      </c>
      <c r="H560" s="39">
        <v>1</v>
      </c>
    </row>
    <row r="561" spans="1:8">
      <c r="A561" s="27">
        <v>201</v>
      </c>
      <c r="B561" s="36">
        <v>100000160147</v>
      </c>
      <c r="C561" s="27">
        <v>0</v>
      </c>
      <c r="D561" s="29" t="s">
        <v>892</v>
      </c>
      <c r="E561" s="29" t="s">
        <v>1524</v>
      </c>
      <c r="F561" s="30">
        <v>15000</v>
      </c>
      <c r="G561" s="30">
        <v>-14999</v>
      </c>
      <c r="H561" s="39">
        <v>1</v>
      </c>
    </row>
    <row r="562" spans="1:8">
      <c r="A562" s="27">
        <v>202</v>
      </c>
      <c r="B562" s="36">
        <v>100000160148</v>
      </c>
      <c r="C562" s="27">
        <v>0</v>
      </c>
      <c r="D562" s="29" t="s">
        <v>892</v>
      </c>
      <c r="E562" s="29" t="s">
        <v>1524</v>
      </c>
      <c r="F562" s="30">
        <v>15000</v>
      </c>
      <c r="G562" s="30">
        <v>-14999</v>
      </c>
      <c r="H562" s="39">
        <v>1</v>
      </c>
    </row>
    <row r="563" spans="1:8">
      <c r="A563" s="27">
        <v>203</v>
      </c>
      <c r="B563" s="36">
        <v>100000160149</v>
      </c>
      <c r="C563" s="27">
        <v>0</v>
      </c>
      <c r="D563" s="29" t="s">
        <v>892</v>
      </c>
      <c r="E563" s="29" t="s">
        <v>1524</v>
      </c>
      <c r="F563" s="30">
        <v>15000</v>
      </c>
      <c r="G563" s="30">
        <v>-14999</v>
      </c>
      <c r="H563" s="39">
        <v>1</v>
      </c>
    </row>
    <row r="564" spans="1:8">
      <c r="A564" s="27">
        <v>204</v>
      </c>
      <c r="B564" s="36">
        <v>100000160150</v>
      </c>
      <c r="C564" s="27">
        <v>0</v>
      </c>
      <c r="D564" s="29" t="s">
        <v>892</v>
      </c>
      <c r="E564" s="29" t="s">
        <v>1525</v>
      </c>
      <c r="F564" s="30">
        <v>5800</v>
      </c>
      <c r="G564" s="30">
        <v>-5799</v>
      </c>
      <c r="H564" s="39">
        <v>1</v>
      </c>
    </row>
    <row r="565" spans="1:8">
      <c r="A565" s="27">
        <v>205</v>
      </c>
      <c r="B565" s="36">
        <v>100000160151</v>
      </c>
      <c r="C565" s="27">
        <v>0</v>
      </c>
      <c r="D565" s="29" t="s">
        <v>892</v>
      </c>
      <c r="E565" s="29" t="s">
        <v>1525</v>
      </c>
      <c r="F565" s="30">
        <v>5800</v>
      </c>
      <c r="G565" s="30">
        <v>-5799</v>
      </c>
      <c r="H565" s="39">
        <v>1</v>
      </c>
    </row>
    <row r="566" spans="1:8">
      <c r="A566" s="27">
        <v>206</v>
      </c>
      <c r="B566" s="36">
        <v>100000160152</v>
      </c>
      <c r="C566" s="27">
        <v>0</v>
      </c>
      <c r="D566" s="29" t="s">
        <v>892</v>
      </c>
      <c r="E566" s="29" t="s">
        <v>1525</v>
      </c>
      <c r="F566" s="30">
        <v>5800</v>
      </c>
      <c r="G566" s="30">
        <v>-5799</v>
      </c>
      <c r="H566" s="39">
        <v>1</v>
      </c>
    </row>
    <row r="567" spans="1:8">
      <c r="A567" s="27">
        <v>207</v>
      </c>
      <c r="B567" s="36">
        <v>100000160153</v>
      </c>
      <c r="C567" s="27">
        <v>0</v>
      </c>
      <c r="D567" s="29" t="s">
        <v>892</v>
      </c>
      <c r="E567" s="29" t="s">
        <v>1525</v>
      </c>
      <c r="F567" s="30">
        <v>5800</v>
      </c>
      <c r="G567" s="30">
        <v>-5799</v>
      </c>
      <c r="H567" s="39">
        <v>1</v>
      </c>
    </row>
    <row r="568" spans="1:8">
      <c r="A568" s="27">
        <v>208</v>
      </c>
      <c r="B568" s="36">
        <v>100000160265</v>
      </c>
      <c r="C568" s="27">
        <v>0</v>
      </c>
      <c r="D568" s="29" t="s">
        <v>892</v>
      </c>
      <c r="E568" s="29" t="s">
        <v>1526</v>
      </c>
      <c r="F568" s="30">
        <v>27000</v>
      </c>
      <c r="G568" s="30">
        <v>-26999</v>
      </c>
      <c r="H568" s="39">
        <v>1</v>
      </c>
    </row>
    <row r="569" spans="1:8">
      <c r="A569" s="27">
        <v>209</v>
      </c>
      <c r="B569" s="36">
        <v>100000160266</v>
      </c>
      <c r="C569" s="27">
        <v>0</v>
      </c>
      <c r="D569" s="29" t="s">
        <v>892</v>
      </c>
      <c r="E569" s="29" t="s">
        <v>1527</v>
      </c>
      <c r="F569" s="30">
        <v>27000</v>
      </c>
      <c r="G569" s="30">
        <v>-26999</v>
      </c>
      <c r="H569" s="39">
        <v>1</v>
      </c>
    </row>
    <row r="570" spans="1:8">
      <c r="A570" s="27">
        <v>210</v>
      </c>
      <c r="B570" s="36">
        <v>100000160267</v>
      </c>
      <c r="C570" s="27">
        <v>0</v>
      </c>
      <c r="D570" s="29" t="s">
        <v>892</v>
      </c>
      <c r="E570" s="29" t="s">
        <v>1528</v>
      </c>
      <c r="F570" s="30">
        <v>27000</v>
      </c>
      <c r="G570" s="30">
        <v>-26999</v>
      </c>
      <c r="H570" s="39">
        <v>1</v>
      </c>
    </row>
    <row r="571" spans="1:8">
      <c r="A571" s="27">
        <v>211</v>
      </c>
      <c r="B571" s="36">
        <v>100000160268</v>
      </c>
      <c r="C571" s="27">
        <v>0</v>
      </c>
      <c r="D571" s="29" t="s">
        <v>892</v>
      </c>
      <c r="E571" s="29" t="s">
        <v>1529</v>
      </c>
      <c r="F571" s="30">
        <v>27000</v>
      </c>
      <c r="G571" s="30">
        <v>-26999</v>
      </c>
      <c r="H571" s="39">
        <v>1</v>
      </c>
    </row>
    <row r="572" spans="1:8">
      <c r="A572" s="27">
        <v>212</v>
      </c>
      <c r="B572" s="36">
        <v>100000160269</v>
      </c>
      <c r="C572" s="27">
        <v>0</v>
      </c>
      <c r="D572" s="29" t="s">
        <v>892</v>
      </c>
      <c r="E572" s="29" t="s">
        <v>1530</v>
      </c>
      <c r="F572" s="30">
        <v>27000</v>
      </c>
      <c r="G572" s="30">
        <v>-26999</v>
      </c>
      <c r="H572" s="39">
        <v>1</v>
      </c>
    </row>
    <row r="573" spans="1:8">
      <c r="A573" s="27">
        <v>213</v>
      </c>
      <c r="B573" s="36">
        <v>100000160270</v>
      </c>
      <c r="C573" s="27">
        <v>0</v>
      </c>
      <c r="D573" s="29" t="s">
        <v>892</v>
      </c>
      <c r="E573" s="29" t="s">
        <v>1531</v>
      </c>
      <c r="F573" s="30">
        <v>27000</v>
      </c>
      <c r="G573" s="30">
        <v>-26999</v>
      </c>
      <c r="H573" s="39">
        <v>1</v>
      </c>
    </row>
    <row r="574" spans="1:8">
      <c r="A574" s="27">
        <v>214</v>
      </c>
      <c r="B574" s="36">
        <v>100000160271</v>
      </c>
      <c r="C574" s="27">
        <v>0</v>
      </c>
      <c r="D574" s="29" t="s">
        <v>892</v>
      </c>
      <c r="E574" s="29" t="s">
        <v>1532</v>
      </c>
      <c r="F574" s="30">
        <v>27000</v>
      </c>
      <c r="G574" s="30">
        <v>-26999</v>
      </c>
      <c r="H574" s="39">
        <v>1</v>
      </c>
    </row>
    <row r="575" spans="1:8">
      <c r="A575" s="27">
        <v>215</v>
      </c>
      <c r="B575" s="36">
        <v>100000160272</v>
      </c>
      <c r="C575" s="27">
        <v>0</v>
      </c>
      <c r="D575" s="29" t="s">
        <v>892</v>
      </c>
      <c r="E575" s="29" t="s">
        <v>1533</v>
      </c>
      <c r="F575" s="30">
        <v>27000</v>
      </c>
      <c r="G575" s="30">
        <v>-26999</v>
      </c>
      <c r="H575" s="39">
        <v>1</v>
      </c>
    </row>
    <row r="576" spans="1:8">
      <c r="A576" s="27">
        <v>216</v>
      </c>
      <c r="B576" s="36">
        <v>100000160273</v>
      </c>
      <c r="C576" s="27">
        <v>0</v>
      </c>
      <c r="D576" s="29" t="s">
        <v>892</v>
      </c>
      <c r="E576" s="29" t="s">
        <v>1534</v>
      </c>
      <c r="F576" s="30">
        <v>27000</v>
      </c>
      <c r="G576" s="30">
        <v>-26999</v>
      </c>
      <c r="H576" s="39">
        <v>1</v>
      </c>
    </row>
    <row r="577" spans="1:8">
      <c r="A577" s="27">
        <v>217</v>
      </c>
      <c r="B577" s="36">
        <v>100000160274</v>
      </c>
      <c r="C577" s="27">
        <v>0</v>
      </c>
      <c r="D577" s="29" t="s">
        <v>892</v>
      </c>
      <c r="E577" s="29" t="s">
        <v>1535</v>
      </c>
      <c r="F577" s="30">
        <v>27000</v>
      </c>
      <c r="G577" s="30">
        <v>-26999</v>
      </c>
      <c r="H577" s="39">
        <v>1</v>
      </c>
    </row>
    <row r="578" spans="1:8">
      <c r="A578" s="27">
        <v>218</v>
      </c>
      <c r="B578" s="36">
        <v>100000160295</v>
      </c>
      <c r="C578" s="27">
        <v>0</v>
      </c>
      <c r="D578" s="29" t="s">
        <v>892</v>
      </c>
      <c r="E578" s="29" t="s">
        <v>1536</v>
      </c>
      <c r="F578" s="30">
        <v>25900</v>
      </c>
      <c r="G578" s="30">
        <v>-25899</v>
      </c>
      <c r="H578" s="39">
        <v>1</v>
      </c>
    </row>
    <row r="579" spans="1:8">
      <c r="A579" s="27">
        <v>219</v>
      </c>
      <c r="B579" s="36">
        <v>100000160296</v>
      </c>
      <c r="C579" s="27">
        <v>0</v>
      </c>
      <c r="D579" s="29" t="s">
        <v>892</v>
      </c>
      <c r="E579" s="29" t="s">
        <v>1537</v>
      </c>
      <c r="F579" s="30">
        <v>25900</v>
      </c>
      <c r="G579" s="30">
        <v>-25899</v>
      </c>
      <c r="H579" s="39">
        <v>1</v>
      </c>
    </row>
    <row r="580" spans="1:8">
      <c r="A580" s="27">
        <v>220</v>
      </c>
      <c r="B580" s="36">
        <v>100000160297</v>
      </c>
      <c r="C580" s="27">
        <v>0</v>
      </c>
      <c r="D580" s="29" t="s">
        <v>892</v>
      </c>
      <c r="E580" s="29" t="s">
        <v>1538</v>
      </c>
      <c r="F580" s="30">
        <v>25900</v>
      </c>
      <c r="G580" s="30">
        <v>-25899</v>
      </c>
      <c r="H580" s="39">
        <v>1</v>
      </c>
    </row>
    <row r="581" spans="1:8">
      <c r="A581" s="27">
        <v>221</v>
      </c>
      <c r="B581" s="36">
        <v>100000160298</v>
      </c>
      <c r="C581" s="27">
        <v>0</v>
      </c>
      <c r="D581" s="29" t="s">
        <v>892</v>
      </c>
      <c r="E581" s="29" t="s">
        <v>1539</v>
      </c>
      <c r="F581" s="30">
        <v>25900</v>
      </c>
      <c r="G581" s="30">
        <v>-25899</v>
      </c>
      <c r="H581" s="39">
        <v>1</v>
      </c>
    </row>
    <row r="582" spans="1:8">
      <c r="A582" s="27">
        <v>222</v>
      </c>
      <c r="B582" s="36">
        <v>100000160299</v>
      </c>
      <c r="C582" s="27">
        <v>0</v>
      </c>
      <c r="D582" s="29" t="s">
        <v>892</v>
      </c>
      <c r="E582" s="29" t="s">
        <v>1540</v>
      </c>
      <c r="F582" s="30">
        <v>25900</v>
      </c>
      <c r="G582" s="30">
        <v>-25899</v>
      </c>
      <c r="H582" s="39">
        <v>1</v>
      </c>
    </row>
    <row r="583" spans="1:8">
      <c r="A583" s="27">
        <v>223</v>
      </c>
      <c r="B583" s="36">
        <v>100000160300</v>
      </c>
      <c r="C583" s="27">
        <v>0</v>
      </c>
      <c r="D583" s="29" t="s">
        <v>892</v>
      </c>
      <c r="E583" s="29" t="s">
        <v>1541</v>
      </c>
      <c r="F583" s="30">
        <v>25900</v>
      </c>
      <c r="G583" s="30">
        <v>-25899</v>
      </c>
      <c r="H583" s="39">
        <v>1</v>
      </c>
    </row>
    <row r="584" spans="1:8">
      <c r="A584" s="27">
        <v>224</v>
      </c>
      <c r="B584" s="36">
        <v>100000160301</v>
      </c>
      <c r="C584" s="27">
        <v>0</v>
      </c>
      <c r="D584" s="29" t="s">
        <v>892</v>
      </c>
      <c r="E584" s="29" t="s">
        <v>1542</v>
      </c>
      <c r="F584" s="30">
        <v>25900</v>
      </c>
      <c r="G584" s="30">
        <v>-25899</v>
      </c>
      <c r="H584" s="39">
        <v>1</v>
      </c>
    </row>
    <row r="585" spans="1:8">
      <c r="A585" s="27">
        <v>225</v>
      </c>
      <c r="B585" s="36">
        <v>100000160302</v>
      </c>
      <c r="C585" s="27">
        <v>0</v>
      </c>
      <c r="D585" s="29" t="s">
        <v>892</v>
      </c>
      <c r="E585" s="29" t="s">
        <v>1543</v>
      </c>
      <c r="F585" s="30">
        <v>25900</v>
      </c>
      <c r="G585" s="30">
        <v>-25899</v>
      </c>
      <c r="H585" s="39">
        <v>1</v>
      </c>
    </row>
    <row r="586" spans="1:8">
      <c r="A586" s="27">
        <v>226</v>
      </c>
      <c r="B586" s="36">
        <v>100000160303</v>
      </c>
      <c r="C586" s="27">
        <v>0</v>
      </c>
      <c r="D586" s="29" t="s">
        <v>892</v>
      </c>
      <c r="E586" s="29" t="s">
        <v>1544</v>
      </c>
      <c r="F586" s="30">
        <v>25900</v>
      </c>
      <c r="G586" s="30">
        <v>-25899</v>
      </c>
      <c r="H586" s="39">
        <v>1</v>
      </c>
    </row>
    <row r="587" spans="1:8">
      <c r="A587" s="27">
        <v>227</v>
      </c>
      <c r="B587" s="36">
        <v>100000160304</v>
      </c>
      <c r="C587" s="27">
        <v>0</v>
      </c>
      <c r="D587" s="29" t="s">
        <v>892</v>
      </c>
      <c r="E587" s="29" t="s">
        <v>1545</v>
      </c>
      <c r="F587" s="30">
        <v>25900</v>
      </c>
      <c r="G587" s="30">
        <v>-25899</v>
      </c>
      <c r="H587" s="39">
        <v>1</v>
      </c>
    </row>
    <row r="588" spans="1:8">
      <c r="A588" s="27">
        <v>228</v>
      </c>
      <c r="B588" s="36">
        <v>100000177267</v>
      </c>
      <c r="C588" s="27">
        <v>0</v>
      </c>
      <c r="D588" s="29" t="s">
        <v>1462</v>
      </c>
      <c r="E588" s="29" t="s">
        <v>1546</v>
      </c>
      <c r="F588" s="30">
        <v>7263800</v>
      </c>
      <c r="G588" s="30">
        <v>-7263799</v>
      </c>
      <c r="H588" s="39">
        <v>1</v>
      </c>
    </row>
    <row r="589" spans="1:8">
      <c r="A589" s="27">
        <v>229</v>
      </c>
      <c r="B589" s="36">
        <v>100000177269</v>
      </c>
      <c r="C589" s="27">
        <v>0</v>
      </c>
      <c r="D589" s="29" t="s">
        <v>1462</v>
      </c>
      <c r="E589" s="29" t="s">
        <v>1547</v>
      </c>
      <c r="F589" s="30">
        <v>7450000</v>
      </c>
      <c r="G589" s="30">
        <v>-7449999</v>
      </c>
      <c r="H589" s="39">
        <v>1</v>
      </c>
    </row>
    <row r="590" spans="1:8">
      <c r="A590" s="27">
        <v>230</v>
      </c>
      <c r="B590" s="36">
        <v>100000373258</v>
      </c>
      <c r="C590" s="27">
        <v>0</v>
      </c>
      <c r="D590" s="29" t="s">
        <v>1160</v>
      </c>
      <c r="E590" s="29" t="s">
        <v>1548</v>
      </c>
      <c r="F590" s="30">
        <v>15729</v>
      </c>
      <c r="G590" s="30">
        <v>-15728</v>
      </c>
      <c r="H590" s="39">
        <v>1</v>
      </c>
    </row>
    <row r="591" spans="1:8">
      <c r="A591" s="27">
        <v>231</v>
      </c>
      <c r="B591" s="36">
        <v>100000373259</v>
      </c>
      <c r="C591" s="27">
        <v>0</v>
      </c>
      <c r="D591" s="29" t="s">
        <v>1160</v>
      </c>
      <c r="E591" s="29" t="s">
        <v>1548</v>
      </c>
      <c r="F591" s="30">
        <v>15729</v>
      </c>
      <c r="G591" s="30">
        <v>-15728</v>
      </c>
      <c r="H591" s="39">
        <v>1</v>
      </c>
    </row>
    <row r="592" spans="1:8">
      <c r="A592" s="27">
        <v>232</v>
      </c>
      <c r="B592" s="36">
        <v>100000373260</v>
      </c>
      <c r="C592" s="27">
        <v>0</v>
      </c>
      <c r="D592" s="29" t="s">
        <v>429</v>
      </c>
      <c r="E592" s="29" t="s">
        <v>1549</v>
      </c>
      <c r="F592" s="30">
        <v>15729</v>
      </c>
      <c r="G592" s="30">
        <v>-15728</v>
      </c>
      <c r="H592" s="39">
        <v>1</v>
      </c>
    </row>
    <row r="593" spans="1:11">
      <c r="A593" s="27">
        <v>233</v>
      </c>
      <c r="B593" s="36">
        <v>100000373261</v>
      </c>
      <c r="C593" s="27">
        <v>0</v>
      </c>
      <c r="D593" s="29" t="s">
        <v>429</v>
      </c>
      <c r="E593" s="29" t="s">
        <v>1549</v>
      </c>
      <c r="F593" s="30">
        <v>15729</v>
      </c>
      <c r="G593" s="30">
        <v>-15728</v>
      </c>
      <c r="H593" s="39">
        <v>1</v>
      </c>
    </row>
    <row r="594" spans="1:11">
      <c r="A594" s="27">
        <v>234</v>
      </c>
      <c r="B594" s="36">
        <v>100000373262</v>
      </c>
      <c r="C594" s="27">
        <v>0</v>
      </c>
      <c r="D594" s="29" t="s">
        <v>429</v>
      </c>
      <c r="E594" s="29" t="s">
        <v>1550</v>
      </c>
      <c r="F594" s="30">
        <v>21721</v>
      </c>
      <c r="G594" s="30">
        <v>-21720</v>
      </c>
      <c r="H594" s="39">
        <v>1</v>
      </c>
    </row>
    <row r="595" spans="1:11">
      <c r="A595" s="27">
        <v>235</v>
      </c>
      <c r="B595" s="36">
        <v>100000373263</v>
      </c>
      <c r="C595" s="27">
        <v>0</v>
      </c>
      <c r="D595" s="29" t="s">
        <v>429</v>
      </c>
      <c r="E595" s="29" t="s">
        <v>1550</v>
      </c>
      <c r="F595" s="30">
        <v>21721</v>
      </c>
      <c r="G595" s="30">
        <v>-21720</v>
      </c>
      <c r="H595" s="39">
        <v>1</v>
      </c>
    </row>
    <row r="596" spans="1:11">
      <c r="A596" s="27">
        <v>236</v>
      </c>
      <c r="B596" s="36">
        <v>100000373264</v>
      </c>
      <c r="C596" s="27">
        <v>0</v>
      </c>
      <c r="D596" s="29" t="s">
        <v>429</v>
      </c>
      <c r="E596" s="29" t="s">
        <v>1550</v>
      </c>
      <c r="F596" s="30">
        <v>21721</v>
      </c>
      <c r="G596" s="30">
        <v>-21720</v>
      </c>
      <c r="H596" s="39">
        <v>1</v>
      </c>
    </row>
    <row r="597" spans="1:11">
      <c r="A597" s="27">
        <v>237</v>
      </c>
      <c r="B597" s="36">
        <v>100000373265</v>
      </c>
      <c r="C597" s="27">
        <v>0</v>
      </c>
      <c r="D597" s="29" t="s">
        <v>429</v>
      </c>
      <c r="E597" s="29" t="s">
        <v>1550</v>
      </c>
      <c r="F597" s="30">
        <v>21721</v>
      </c>
      <c r="G597" s="30">
        <v>-21720</v>
      </c>
      <c r="H597" s="39">
        <v>1</v>
      </c>
    </row>
    <row r="598" spans="1:11">
      <c r="A598" s="27">
        <v>238</v>
      </c>
      <c r="B598" s="36">
        <v>100000373266</v>
      </c>
      <c r="C598" s="27">
        <v>0</v>
      </c>
      <c r="D598" s="29" t="s">
        <v>429</v>
      </c>
      <c r="E598" s="29" t="s">
        <v>1550</v>
      </c>
      <c r="F598" s="30">
        <v>21721</v>
      </c>
      <c r="G598" s="30">
        <v>-21720</v>
      </c>
      <c r="H598" s="39">
        <v>1</v>
      </c>
    </row>
    <row r="599" spans="1:11">
      <c r="A599" s="27">
        <v>239</v>
      </c>
      <c r="B599" s="36">
        <v>100000373268</v>
      </c>
      <c r="C599" s="27">
        <v>0</v>
      </c>
      <c r="D599" s="29" t="s">
        <v>429</v>
      </c>
      <c r="E599" s="29" t="s">
        <v>1551</v>
      </c>
      <c r="F599" s="30">
        <v>6313</v>
      </c>
      <c r="G599" s="30">
        <v>-6312</v>
      </c>
      <c r="H599" s="39">
        <v>1</v>
      </c>
    </row>
    <row r="600" spans="1:11">
      <c r="A600" s="27">
        <v>240</v>
      </c>
      <c r="B600" s="36">
        <v>100000373269</v>
      </c>
      <c r="C600" s="27">
        <v>0</v>
      </c>
      <c r="D600" s="29" t="s">
        <v>429</v>
      </c>
      <c r="E600" s="29" t="s">
        <v>1551</v>
      </c>
      <c r="F600" s="30">
        <v>6313</v>
      </c>
      <c r="G600" s="30">
        <v>-6312</v>
      </c>
      <c r="H600" s="39">
        <v>1</v>
      </c>
    </row>
    <row r="601" spans="1:11">
      <c r="A601" s="27">
        <v>241</v>
      </c>
      <c r="B601" s="36">
        <v>100000373270</v>
      </c>
      <c r="C601" s="27">
        <v>0</v>
      </c>
      <c r="D601" s="29" t="s">
        <v>429</v>
      </c>
      <c r="E601" s="29" t="s">
        <v>1551</v>
      </c>
      <c r="F601" s="30">
        <v>6313</v>
      </c>
      <c r="G601" s="30">
        <v>-6312</v>
      </c>
      <c r="H601" s="39">
        <v>1</v>
      </c>
    </row>
    <row r="602" spans="1:11">
      <c r="A602" s="27">
        <v>242</v>
      </c>
      <c r="B602" s="36">
        <v>100000373271</v>
      </c>
      <c r="C602" s="27">
        <v>0</v>
      </c>
      <c r="D602" s="29" t="s">
        <v>429</v>
      </c>
      <c r="E602" s="29" t="s">
        <v>1551</v>
      </c>
      <c r="F602" s="30">
        <v>6313</v>
      </c>
      <c r="G602" s="30">
        <v>-6312</v>
      </c>
      <c r="H602" s="39">
        <v>1</v>
      </c>
    </row>
    <row r="603" spans="1:11">
      <c r="A603" s="27">
        <v>243</v>
      </c>
      <c r="B603" s="36">
        <v>100000373272</v>
      </c>
      <c r="C603" s="27">
        <v>0</v>
      </c>
      <c r="D603" s="29" t="s">
        <v>429</v>
      </c>
      <c r="E603" s="29" t="s">
        <v>1552</v>
      </c>
      <c r="F603" s="30">
        <v>11984</v>
      </c>
      <c r="G603" s="30">
        <v>-11983</v>
      </c>
      <c r="H603" s="39">
        <v>1</v>
      </c>
    </row>
    <row r="604" spans="1:11">
      <c r="A604" s="27">
        <v>244</v>
      </c>
      <c r="B604" s="36">
        <v>100000373273</v>
      </c>
      <c r="C604" s="27">
        <v>0</v>
      </c>
      <c r="D604" s="29" t="s">
        <v>429</v>
      </c>
      <c r="E604" s="29" t="s">
        <v>1552</v>
      </c>
      <c r="F604" s="30">
        <v>11984</v>
      </c>
      <c r="G604" s="30">
        <v>-11983</v>
      </c>
      <c r="H604" s="39">
        <v>1</v>
      </c>
    </row>
    <row r="605" spans="1:11">
      <c r="A605" s="27">
        <v>245</v>
      </c>
      <c r="B605" s="36">
        <v>100000373274</v>
      </c>
      <c r="C605" s="27">
        <v>0</v>
      </c>
      <c r="D605" s="29" t="s">
        <v>429</v>
      </c>
      <c r="E605" s="29" t="s">
        <v>1552</v>
      </c>
      <c r="F605" s="30">
        <v>11984</v>
      </c>
      <c r="G605" s="30">
        <v>-11983</v>
      </c>
      <c r="H605" s="39">
        <v>1</v>
      </c>
    </row>
    <row r="606" spans="1:11">
      <c r="A606" s="269" t="s">
        <v>703</v>
      </c>
      <c r="B606" s="269"/>
      <c r="C606" s="269"/>
      <c r="D606" s="269"/>
      <c r="E606" s="269"/>
      <c r="F606" s="32">
        <f>SUM(F361:F605)</f>
        <v>21174666.350000001</v>
      </c>
      <c r="G606" s="32">
        <f t="shared" ref="G606:H606" si="25">SUM(G361:G605)</f>
        <v>-21174421.350000001</v>
      </c>
      <c r="H606" s="32">
        <f t="shared" si="25"/>
        <v>245</v>
      </c>
    </row>
    <row r="607" spans="1:11">
      <c r="A607" s="269" t="s">
        <v>56</v>
      </c>
      <c r="B607" s="269"/>
      <c r="C607" s="269"/>
      <c r="D607" s="269"/>
      <c r="E607" s="269"/>
      <c r="F607" s="32">
        <f>F606+F357</f>
        <v>81344969.950000003</v>
      </c>
      <c r="G607" s="32">
        <f t="shared" ref="G607:H607" si="26">G606+G357</f>
        <v>-48956631.200000003</v>
      </c>
      <c r="H607" s="32">
        <f t="shared" si="26"/>
        <v>32388338.75</v>
      </c>
      <c r="I607" s="8">
        <v>81344969.950000003</v>
      </c>
      <c r="J607" s="8">
        <v>-48956631.200000003</v>
      </c>
      <c r="K607" s="8">
        <v>32388338.75</v>
      </c>
    </row>
    <row r="608" spans="1:11">
      <c r="A608" s="73"/>
      <c r="B608" s="73"/>
      <c r="C608" s="73"/>
      <c r="D608" s="73"/>
      <c r="E608" s="73"/>
      <c r="F608" s="8"/>
      <c r="G608" s="8"/>
      <c r="H608" s="8"/>
      <c r="I608" s="8">
        <f>I607-F607</f>
        <v>0</v>
      </c>
      <c r="J608" s="8">
        <f t="shared" ref="J608:K608" si="27">J607-G607</f>
        <v>0</v>
      </c>
      <c r="K608" s="8">
        <f t="shared" si="27"/>
        <v>0</v>
      </c>
    </row>
    <row r="609" spans="1:11">
      <c r="A609" s="73"/>
      <c r="B609" s="73"/>
      <c r="C609" s="73"/>
      <c r="D609" s="73"/>
      <c r="E609" s="73"/>
      <c r="F609" s="8"/>
      <c r="G609" s="8"/>
      <c r="H609" s="8"/>
      <c r="I609" s="8"/>
      <c r="J609" s="8"/>
      <c r="K609" s="8"/>
    </row>
    <row r="610" spans="1:11">
      <c r="A610" s="73"/>
      <c r="B610" s="73"/>
      <c r="C610" s="73"/>
      <c r="D610" s="73"/>
      <c r="E610" s="73"/>
      <c r="F610" s="8"/>
      <c r="G610" s="8"/>
      <c r="H610" s="8"/>
      <c r="I610" s="8"/>
      <c r="J610" s="8"/>
      <c r="K610" s="8"/>
    </row>
    <row r="611" spans="1:11">
      <c r="A611" s="23" t="s">
        <v>935</v>
      </c>
      <c r="B611" s="25"/>
    </row>
    <row r="612" spans="1:11">
      <c r="A612" s="72" t="s">
        <v>1</v>
      </c>
      <c r="B612" s="72" t="s">
        <v>33</v>
      </c>
      <c r="C612" s="72" t="s">
        <v>34</v>
      </c>
      <c r="D612" s="26" t="s">
        <v>35</v>
      </c>
      <c r="E612" s="26" t="s">
        <v>36</v>
      </c>
      <c r="F612" s="26" t="s">
        <v>37</v>
      </c>
      <c r="G612" s="26" t="s">
        <v>38</v>
      </c>
      <c r="H612" s="26" t="s">
        <v>39</v>
      </c>
    </row>
    <row r="613" spans="1:11">
      <c r="A613" s="27">
        <v>1</v>
      </c>
      <c r="B613" s="36">
        <v>100000159317</v>
      </c>
      <c r="C613" s="27">
        <v>0</v>
      </c>
      <c r="D613" s="29" t="s">
        <v>1553</v>
      </c>
      <c r="E613" s="29" t="s">
        <v>1554</v>
      </c>
      <c r="F613" s="30">
        <v>13000</v>
      </c>
      <c r="G613" s="30">
        <v>-12999</v>
      </c>
      <c r="H613" s="39">
        <v>1</v>
      </c>
    </row>
    <row r="614" spans="1:11">
      <c r="A614" s="269" t="s">
        <v>935</v>
      </c>
      <c r="B614" s="269"/>
      <c r="C614" s="269"/>
      <c r="D614" s="269"/>
      <c r="E614" s="269"/>
      <c r="F614" s="32">
        <f>SUM(F613)</f>
        <v>13000</v>
      </c>
      <c r="G614" s="32">
        <f t="shared" ref="G614:H614" si="28">SUM(G613)</f>
        <v>-12999</v>
      </c>
      <c r="H614" s="32">
        <f t="shared" si="28"/>
        <v>1</v>
      </c>
      <c r="I614" s="8">
        <v>13000</v>
      </c>
      <c r="J614" s="8">
        <v>-12999</v>
      </c>
      <c r="K614" s="40">
        <v>1</v>
      </c>
    </row>
    <row r="615" spans="1:11">
      <c r="B615" s="25"/>
      <c r="I615" s="8">
        <f>I614-F614</f>
        <v>0</v>
      </c>
      <c r="J615" s="8">
        <f t="shared" ref="J615:K615" si="29">J614-G614</f>
        <v>0</v>
      </c>
      <c r="K615" s="8">
        <f t="shared" si="29"/>
        <v>0</v>
      </c>
    </row>
    <row r="616" spans="1:11">
      <c r="B616" s="25"/>
    </row>
    <row r="617" spans="1:11">
      <c r="B617" s="25"/>
    </row>
    <row r="618" spans="1:11">
      <c r="A618" s="23" t="s">
        <v>944</v>
      </c>
      <c r="B618" s="25"/>
    </row>
    <row r="619" spans="1:11">
      <c r="A619" s="72" t="s">
        <v>1</v>
      </c>
      <c r="B619" s="72" t="s">
        <v>33</v>
      </c>
      <c r="C619" s="72" t="s">
        <v>34</v>
      </c>
      <c r="D619" s="26" t="s">
        <v>35</v>
      </c>
      <c r="E619" s="26" t="s">
        <v>36</v>
      </c>
      <c r="F619" s="26" t="s">
        <v>37</v>
      </c>
      <c r="G619" s="26" t="s">
        <v>38</v>
      </c>
      <c r="H619" s="26" t="s">
        <v>39</v>
      </c>
    </row>
    <row r="620" spans="1:11">
      <c r="A620" s="27">
        <v>1</v>
      </c>
      <c r="B620" s="36">
        <v>100000400841</v>
      </c>
      <c r="C620" s="27">
        <v>0</v>
      </c>
      <c r="D620" s="29" t="s">
        <v>1555</v>
      </c>
      <c r="E620" s="29" t="s">
        <v>1556</v>
      </c>
      <c r="F620" s="30">
        <v>338000</v>
      </c>
      <c r="G620" s="30">
        <v>-18644.02</v>
      </c>
      <c r="H620" s="30">
        <v>319355.98</v>
      </c>
    </row>
    <row r="621" spans="1:11">
      <c r="A621" s="269" t="s">
        <v>944</v>
      </c>
      <c r="B621" s="269"/>
      <c r="C621" s="269"/>
      <c r="D621" s="269"/>
      <c r="E621" s="269"/>
      <c r="F621" s="32">
        <f>SUM(F620)</f>
        <v>338000</v>
      </c>
      <c r="G621" s="32">
        <f t="shared" ref="G621:H621" si="30">SUM(G620)</f>
        <v>-18644.02</v>
      </c>
      <c r="H621" s="32">
        <f t="shared" si="30"/>
        <v>319355.98</v>
      </c>
    </row>
    <row r="622" spans="1:11">
      <c r="B622" s="25"/>
    </row>
    <row r="623" spans="1:11">
      <c r="A623" s="23" t="s">
        <v>950</v>
      </c>
      <c r="B623" s="25"/>
    </row>
    <row r="624" spans="1:11">
      <c r="A624" s="72" t="s">
        <v>1</v>
      </c>
      <c r="B624" s="72" t="s">
        <v>33</v>
      </c>
      <c r="C624" s="72" t="s">
        <v>34</v>
      </c>
      <c r="D624" s="26" t="s">
        <v>35</v>
      </c>
      <c r="E624" s="26" t="s">
        <v>36</v>
      </c>
      <c r="F624" s="26" t="s">
        <v>37</v>
      </c>
      <c r="G624" s="26" t="s">
        <v>38</v>
      </c>
      <c r="H624" s="26" t="s">
        <v>39</v>
      </c>
    </row>
    <row r="625" spans="1:8">
      <c r="A625" s="27">
        <v>1</v>
      </c>
      <c r="B625" s="36">
        <v>100000092333</v>
      </c>
      <c r="C625" s="27">
        <v>0</v>
      </c>
      <c r="D625" s="29" t="s">
        <v>1557</v>
      </c>
      <c r="E625" s="29" t="s">
        <v>1558</v>
      </c>
      <c r="F625" s="30">
        <v>9200</v>
      </c>
      <c r="G625" s="30">
        <v>-9199</v>
      </c>
      <c r="H625" s="39">
        <v>1</v>
      </c>
    </row>
    <row r="626" spans="1:8">
      <c r="A626" s="27">
        <v>2</v>
      </c>
      <c r="B626" s="36">
        <v>100000372612</v>
      </c>
      <c r="C626" s="27">
        <v>0</v>
      </c>
      <c r="D626" s="29" t="s">
        <v>429</v>
      </c>
      <c r="E626" s="29" t="s">
        <v>1559</v>
      </c>
      <c r="F626" s="41">
        <v>4114.58</v>
      </c>
      <c r="G626" s="30">
        <v>-4113.58</v>
      </c>
      <c r="H626" s="39">
        <v>1</v>
      </c>
    </row>
    <row r="627" spans="1:8">
      <c r="A627" s="27"/>
      <c r="B627" s="36">
        <v>100000372612</v>
      </c>
      <c r="C627" s="31">
        <v>1</v>
      </c>
      <c r="D627" s="29" t="s">
        <v>429</v>
      </c>
      <c r="E627" s="29" t="s">
        <v>1559</v>
      </c>
      <c r="F627" s="30">
        <v>11685.42</v>
      </c>
      <c r="G627" s="30">
        <v>-11684.42</v>
      </c>
      <c r="H627" s="39">
        <v>1</v>
      </c>
    </row>
    <row r="628" spans="1:8">
      <c r="A628" s="27">
        <v>3</v>
      </c>
      <c r="B628" s="36">
        <v>100000372613</v>
      </c>
      <c r="C628" s="27">
        <v>0</v>
      </c>
      <c r="D628" s="29" t="s">
        <v>429</v>
      </c>
      <c r="E628" s="29" t="s">
        <v>1559</v>
      </c>
      <c r="F628" s="41">
        <v>4114.58</v>
      </c>
      <c r="G628" s="30">
        <v>-4113.58</v>
      </c>
      <c r="H628" s="39">
        <v>1</v>
      </c>
    </row>
    <row r="629" spans="1:8">
      <c r="A629" s="27"/>
      <c r="B629" s="36">
        <v>100000372613</v>
      </c>
      <c r="C629" s="31">
        <v>1</v>
      </c>
      <c r="D629" s="29" t="s">
        <v>429</v>
      </c>
      <c r="E629" s="29" t="s">
        <v>1559</v>
      </c>
      <c r="F629" s="30">
        <v>11685.42</v>
      </c>
      <c r="G629" s="30">
        <v>-11684.42</v>
      </c>
      <c r="H629" s="39">
        <v>1</v>
      </c>
    </row>
    <row r="630" spans="1:8">
      <c r="A630" s="27">
        <v>4</v>
      </c>
      <c r="B630" s="36">
        <v>100000372614</v>
      </c>
      <c r="C630" s="27">
        <v>0</v>
      </c>
      <c r="D630" s="29" t="s">
        <v>429</v>
      </c>
      <c r="E630" s="29" t="s">
        <v>1559</v>
      </c>
      <c r="F630" s="41">
        <v>4114.58</v>
      </c>
      <c r="G630" s="30">
        <v>-4113.58</v>
      </c>
      <c r="H630" s="39">
        <v>1</v>
      </c>
    </row>
    <row r="631" spans="1:8">
      <c r="A631" s="27"/>
      <c r="B631" s="36">
        <v>100000372614</v>
      </c>
      <c r="C631" s="31">
        <v>1</v>
      </c>
      <c r="D631" s="29" t="s">
        <v>429</v>
      </c>
      <c r="E631" s="29" t="s">
        <v>1559</v>
      </c>
      <c r="F631" s="30">
        <v>11685.42</v>
      </c>
      <c r="G631" s="30">
        <v>-11684.42</v>
      </c>
      <c r="H631" s="39">
        <v>1</v>
      </c>
    </row>
    <row r="632" spans="1:8">
      <c r="A632" s="27">
        <v>5</v>
      </c>
      <c r="B632" s="36">
        <v>100000372615</v>
      </c>
      <c r="C632" s="27">
        <v>0</v>
      </c>
      <c r="D632" s="29" t="s">
        <v>429</v>
      </c>
      <c r="E632" s="29" t="s">
        <v>1559</v>
      </c>
      <c r="F632" s="41">
        <v>4114.58</v>
      </c>
      <c r="G632" s="30">
        <v>-4113.58</v>
      </c>
      <c r="H632" s="39">
        <v>1</v>
      </c>
    </row>
    <row r="633" spans="1:8">
      <c r="A633" s="27"/>
      <c r="B633" s="36">
        <v>100000372615</v>
      </c>
      <c r="C633" s="31">
        <v>1</v>
      </c>
      <c r="D633" s="29" t="s">
        <v>429</v>
      </c>
      <c r="E633" s="29" t="s">
        <v>1559</v>
      </c>
      <c r="F633" s="30">
        <v>11685.42</v>
      </c>
      <c r="G633" s="30">
        <v>-11684.42</v>
      </c>
      <c r="H633" s="39">
        <v>1</v>
      </c>
    </row>
    <row r="634" spans="1:8">
      <c r="A634" s="27">
        <v>6</v>
      </c>
      <c r="B634" s="36">
        <v>100000372616</v>
      </c>
      <c r="C634" s="27">
        <v>0</v>
      </c>
      <c r="D634" s="29" t="s">
        <v>429</v>
      </c>
      <c r="E634" s="29" t="s">
        <v>1559</v>
      </c>
      <c r="F634" s="41">
        <v>4114.58</v>
      </c>
      <c r="G634" s="30">
        <v>-4113.58</v>
      </c>
      <c r="H634" s="39">
        <v>1</v>
      </c>
    </row>
    <row r="635" spans="1:8">
      <c r="A635" s="27"/>
      <c r="B635" s="36">
        <v>100000372616</v>
      </c>
      <c r="C635" s="31">
        <v>1</v>
      </c>
      <c r="D635" s="29" t="s">
        <v>429</v>
      </c>
      <c r="E635" s="29" t="s">
        <v>1559</v>
      </c>
      <c r="F635" s="30">
        <v>11685.42</v>
      </c>
      <c r="G635" s="30">
        <v>-11684.42</v>
      </c>
      <c r="H635" s="39">
        <v>1</v>
      </c>
    </row>
    <row r="636" spans="1:8">
      <c r="A636" s="27">
        <v>7</v>
      </c>
      <c r="B636" s="36">
        <v>100000372617</v>
      </c>
      <c r="C636" s="27">
        <v>0</v>
      </c>
      <c r="D636" s="29" t="s">
        <v>429</v>
      </c>
      <c r="E636" s="29" t="s">
        <v>1559</v>
      </c>
      <c r="F636" s="41">
        <v>4114.58</v>
      </c>
      <c r="G636" s="30">
        <v>-4113.58</v>
      </c>
      <c r="H636" s="39">
        <v>1</v>
      </c>
    </row>
    <row r="637" spans="1:8">
      <c r="A637" s="27"/>
      <c r="B637" s="36">
        <v>100000372617</v>
      </c>
      <c r="C637" s="31">
        <v>1</v>
      </c>
      <c r="D637" s="29" t="s">
        <v>429</v>
      </c>
      <c r="E637" s="29" t="s">
        <v>1559</v>
      </c>
      <c r="F637" s="30">
        <v>11685.42</v>
      </c>
      <c r="G637" s="30">
        <v>-11684.42</v>
      </c>
      <c r="H637" s="39">
        <v>1</v>
      </c>
    </row>
    <row r="638" spans="1:8">
      <c r="A638" s="27">
        <v>8</v>
      </c>
      <c r="B638" s="36">
        <v>100000372618</v>
      </c>
      <c r="C638" s="27">
        <v>0</v>
      </c>
      <c r="D638" s="29" t="s">
        <v>429</v>
      </c>
      <c r="E638" s="29" t="s">
        <v>1559</v>
      </c>
      <c r="F638" s="41">
        <v>4114.58</v>
      </c>
      <c r="G638" s="30">
        <v>-4113.58</v>
      </c>
      <c r="H638" s="39">
        <v>1</v>
      </c>
    </row>
    <row r="639" spans="1:8">
      <c r="A639" s="27"/>
      <c r="B639" s="36">
        <v>100000372618</v>
      </c>
      <c r="C639" s="31">
        <v>1</v>
      </c>
      <c r="D639" s="29" t="s">
        <v>429</v>
      </c>
      <c r="E639" s="29" t="s">
        <v>1559</v>
      </c>
      <c r="F639" s="30">
        <v>11685.42</v>
      </c>
      <c r="G639" s="30">
        <v>-11684.42</v>
      </c>
      <c r="H639" s="39">
        <v>1</v>
      </c>
    </row>
    <row r="640" spans="1:8">
      <c r="A640" s="27">
        <v>9</v>
      </c>
      <c r="B640" s="36">
        <v>100000372619</v>
      </c>
      <c r="C640" s="27">
        <v>0</v>
      </c>
      <c r="D640" s="29" t="s">
        <v>429</v>
      </c>
      <c r="E640" s="29" t="s">
        <v>1559</v>
      </c>
      <c r="F640" s="41">
        <v>4114.58</v>
      </c>
      <c r="G640" s="30">
        <v>-4113.58</v>
      </c>
      <c r="H640" s="39">
        <v>1</v>
      </c>
    </row>
    <row r="641" spans="1:8">
      <c r="A641" s="27"/>
      <c r="B641" s="36">
        <v>100000372619</v>
      </c>
      <c r="C641" s="31">
        <v>1</v>
      </c>
      <c r="D641" s="29" t="s">
        <v>429</v>
      </c>
      <c r="E641" s="29" t="s">
        <v>1559</v>
      </c>
      <c r="F641" s="30">
        <v>11685.42</v>
      </c>
      <c r="G641" s="30">
        <v>-11684.42</v>
      </c>
      <c r="H641" s="39">
        <v>1</v>
      </c>
    </row>
    <row r="642" spans="1:8">
      <c r="A642" s="27">
        <v>10</v>
      </c>
      <c r="B642" s="36">
        <v>100000372620</v>
      </c>
      <c r="C642" s="27">
        <v>0</v>
      </c>
      <c r="D642" s="29" t="s">
        <v>429</v>
      </c>
      <c r="E642" s="29" t="s">
        <v>1559</v>
      </c>
      <c r="F642" s="41">
        <v>4114.58</v>
      </c>
      <c r="G642" s="30">
        <v>-4113.58</v>
      </c>
      <c r="H642" s="39">
        <v>1</v>
      </c>
    </row>
    <row r="643" spans="1:8">
      <c r="A643" s="27"/>
      <c r="B643" s="36">
        <v>100000372620</v>
      </c>
      <c r="C643" s="31">
        <v>1</v>
      </c>
      <c r="D643" s="29" t="s">
        <v>429</v>
      </c>
      <c r="E643" s="29" t="s">
        <v>1559</v>
      </c>
      <c r="F643" s="30">
        <v>11685.42</v>
      </c>
      <c r="G643" s="30">
        <v>-11684.42</v>
      </c>
      <c r="H643" s="39">
        <v>1</v>
      </c>
    </row>
    <row r="644" spans="1:8">
      <c r="A644" s="27">
        <v>11</v>
      </c>
      <c r="B644" s="36">
        <v>100000372621</v>
      </c>
      <c r="C644" s="27">
        <v>0</v>
      </c>
      <c r="D644" s="29" t="s">
        <v>429</v>
      </c>
      <c r="E644" s="29" t="s">
        <v>1559</v>
      </c>
      <c r="F644" s="41">
        <v>4114.58</v>
      </c>
      <c r="G644" s="30">
        <v>-4113.58</v>
      </c>
      <c r="H644" s="39">
        <v>1</v>
      </c>
    </row>
    <row r="645" spans="1:8">
      <c r="A645" s="27"/>
      <c r="B645" s="36">
        <v>100000372621</v>
      </c>
      <c r="C645" s="31">
        <v>1</v>
      </c>
      <c r="D645" s="29" t="s">
        <v>429</v>
      </c>
      <c r="E645" s="29" t="s">
        <v>1559</v>
      </c>
      <c r="F645" s="30">
        <v>11685.42</v>
      </c>
      <c r="G645" s="30">
        <v>-11684.42</v>
      </c>
      <c r="H645" s="39">
        <v>1</v>
      </c>
    </row>
    <row r="646" spans="1:8">
      <c r="A646" s="27">
        <v>12</v>
      </c>
      <c r="B646" s="36">
        <v>100000372622</v>
      </c>
      <c r="C646" s="27">
        <v>0</v>
      </c>
      <c r="D646" s="29" t="s">
        <v>429</v>
      </c>
      <c r="E646" s="29" t="s">
        <v>1559</v>
      </c>
      <c r="F646" s="41">
        <v>4114.58</v>
      </c>
      <c r="G646" s="30">
        <v>-4113.58</v>
      </c>
      <c r="H646" s="39">
        <v>1</v>
      </c>
    </row>
    <row r="647" spans="1:8">
      <c r="A647" s="27"/>
      <c r="B647" s="36">
        <v>100000372622</v>
      </c>
      <c r="C647" s="31">
        <v>1</v>
      </c>
      <c r="D647" s="29" t="s">
        <v>429</v>
      </c>
      <c r="E647" s="29" t="s">
        <v>1559</v>
      </c>
      <c r="F647" s="30">
        <v>11685.42</v>
      </c>
      <c r="G647" s="30">
        <v>-11684.42</v>
      </c>
      <c r="H647" s="39">
        <v>1</v>
      </c>
    </row>
    <row r="648" spans="1:8">
      <c r="A648" s="27">
        <v>13</v>
      </c>
      <c r="B648" s="36">
        <v>100000372623</v>
      </c>
      <c r="C648" s="27">
        <v>0</v>
      </c>
      <c r="D648" s="29" t="s">
        <v>429</v>
      </c>
      <c r="E648" s="29" t="s">
        <v>1559</v>
      </c>
      <c r="F648" s="41">
        <v>4114.58</v>
      </c>
      <c r="G648" s="30">
        <v>-4113.58</v>
      </c>
      <c r="H648" s="39">
        <v>1</v>
      </c>
    </row>
    <row r="649" spans="1:8">
      <c r="A649" s="27"/>
      <c r="B649" s="36">
        <v>100000372623</v>
      </c>
      <c r="C649" s="31">
        <v>1</v>
      </c>
      <c r="D649" s="29" t="s">
        <v>429</v>
      </c>
      <c r="E649" s="29" t="s">
        <v>1559</v>
      </c>
      <c r="F649" s="30">
        <v>11685.42</v>
      </c>
      <c r="G649" s="30">
        <v>-11684.42</v>
      </c>
      <c r="H649" s="39">
        <v>1</v>
      </c>
    </row>
    <row r="650" spans="1:8">
      <c r="A650" s="27">
        <v>14</v>
      </c>
      <c r="B650" s="36">
        <v>100000372624</v>
      </c>
      <c r="C650" s="27">
        <v>0</v>
      </c>
      <c r="D650" s="29" t="s">
        <v>429</v>
      </c>
      <c r="E650" s="29" t="s">
        <v>1560</v>
      </c>
      <c r="F650" s="41">
        <v>4114.58</v>
      </c>
      <c r="G650" s="30">
        <v>-4113.58</v>
      </c>
      <c r="H650" s="39">
        <v>1</v>
      </c>
    </row>
    <row r="651" spans="1:8">
      <c r="A651" s="27"/>
      <c r="B651" s="36">
        <v>100000372624</v>
      </c>
      <c r="C651" s="31">
        <v>1</v>
      </c>
      <c r="D651" s="29" t="s">
        <v>429</v>
      </c>
      <c r="E651" s="29" t="s">
        <v>1560</v>
      </c>
      <c r="F651" s="30">
        <v>11685.42</v>
      </c>
      <c r="G651" s="30">
        <v>-11684.42</v>
      </c>
      <c r="H651" s="39">
        <v>1</v>
      </c>
    </row>
    <row r="652" spans="1:8">
      <c r="A652" s="27">
        <v>15</v>
      </c>
      <c r="B652" s="36">
        <v>100000372625</v>
      </c>
      <c r="C652" s="27">
        <v>0</v>
      </c>
      <c r="D652" s="29" t="s">
        <v>429</v>
      </c>
      <c r="E652" s="29" t="s">
        <v>1560</v>
      </c>
      <c r="F652" s="41">
        <v>4114.58</v>
      </c>
      <c r="G652" s="30">
        <v>-4113.58</v>
      </c>
      <c r="H652" s="39">
        <v>1</v>
      </c>
    </row>
    <row r="653" spans="1:8">
      <c r="A653" s="27"/>
      <c r="B653" s="36">
        <v>100000372625</v>
      </c>
      <c r="C653" s="31">
        <v>1</v>
      </c>
      <c r="D653" s="29" t="s">
        <v>429</v>
      </c>
      <c r="E653" s="29" t="s">
        <v>1560</v>
      </c>
      <c r="F653" s="30">
        <v>11685.42</v>
      </c>
      <c r="G653" s="30">
        <v>-11684.42</v>
      </c>
      <c r="H653" s="39">
        <v>1</v>
      </c>
    </row>
    <row r="654" spans="1:8">
      <c r="A654" s="27">
        <v>16</v>
      </c>
      <c r="B654" s="36">
        <v>100000372626</v>
      </c>
      <c r="C654" s="27">
        <v>0</v>
      </c>
      <c r="D654" s="29" t="s">
        <v>429</v>
      </c>
      <c r="E654" s="29" t="s">
        <v>1560</v>
      </c>
      <c r="F654" s="41">
        <v>4114.58</v>
      </c>
      <c r="G654" s="30">
        <v>-4113.58</v>
      </c>
      <c r="H654" s="39">
        <v>1</v>
      </c>
    </row>
    <row r="655" spans="1:8">
      <c r="A655" s="27"/>
      <c r="B655" s="36">
        <v>100000372626</v>
      </c>
      <c r="C655" s="31">
        <v>1</v>
      </c>
      <c r="D655" s="29" t="s">
        <v>429</v>
      </c>
      <c r="E655" s="29" t="s">
        <v>1560</v>
      </c>
      <c r="F655" s="30">
        <v>11685.42</v>
      </c>
      <c r="G655" s="30">
        <v>-11684.42</v>
      </c>
      <c r="H655" s="39">
        <v>1</v>
      </c>
    </row>
    <row r="656" spans="1:8">
      <c r="A656" s="27">
        <v>17</v>
      </c>
      <c r="B656" s="36">
        <v>100000372627</v>
      </c>
      <c r="C656" s="27">
        <v>0</v>
      </c>
      <c r="D656" s="29" t="s">
        <v>429</v>
      </c>
      <c r="E656" s="29" t="s">
        <v>1560</v>
      </c>
      <c r="F656" s="41">
        <v>4114.58</v>
      </c>
      <c r="G656" s="30">
        <v>-4113.58</v>
      </c>
      <c r="H656" s="39">
        <v>1</v>
      </c>
    </row>
    <row r="657" spans="1:11">
      <c r="A657" s="27"/>
      <c r="B657" s="36">
        <v>100000372627</v>
      </c>
      <c r="C657" s="31">
        <v>1</v>
      </c>
      <c r="D657" s="29" t="s">
        <v>429</v>
      </c>
      <c r="E657" s="29" t="s">
        <v>1560</v>
      </c>
      <c r="F657" s="30">
        <v>11685.42</v>
      </c>
      <c r="G657" s="30">
        <v>-11684.42</v>
      </c>
      <c r="H657" s="39">
        <v>1</v>
      </c>
    </row>
    <row r="658" spans="1:11">
      <c r="A658" s="27">
        <v>18</v>
      </c>
      <c r="B658" s="36">
        <v>100000372628</v>
      </c>
      <c r="C658" s="27">
        <v>0</v>
      </c>
      <c r="D658" s="29" t="s">
        <v>429</v>
      </c>
      <c r="E658" s="29" t="s">
        <v>1560</v>
      </c>
      <c r="F658" s="41">
        <v>4114.58</v>
      </c>
      <c r="G658" s="30">
        <v>-4113.58</v>
      </c>
      <c r="H658" s="39">
        <v>1</v>
      </c>
    </row>
    <row r="659" spans="1:11">
      <c r="A659" s="27"/>
      <c r="B659" s="36">
        <v>100000372628</v>
      </c>
      <c r="C659" s="31">
        <v>1</v>
      </c>
      <c r="D659" s="29" t="s">
        <v>429</v>
      </c>
      <c r="E659" s="29" t="s">
        <v>1560</v>
      </c>
      <c r="F659" s="30">
        <v>11685.42</v>
      </c>
      <c r="G659" s="30">
        <v>-11684.42</v>
      </c>
      <c r="H659" s="39">
        <v>1</v>
      </c>
    </row>
    <row r="660" spans="1:11">
      <c r="A660" s="27">
        <v>19</v>
      </c>
      <c r="B660" s="36">
        <v>100000372629</v>
      </c>
      <c r="C660" s="27">
        <v>0</v>
      </c>
      <c r="D660" s="29" t="s">
        <v>429</v>
      </c>
      <c r="E660" s="29" t="s">
        <v>1560</v>
      </c>
      <c r="F660" s="41">
        <v>4114.58</v>
      </c>
      <c r="G660" s="30">
        <v>-4113.58</v>
      </c>
      <c r="H660" s="39">
        <v>1</v>
      </c>
    </row>
    <row r="661" spans="1:11">
      <c r="A661" s="27"/>
      <c r="B661" s="36">
        <v>100000372629</v>
      </c>
      <c r="C661" s="31">
        <v>1</v>
      </c>
      <c r="D661" s="29" t="s">
        <v>429</v>
      </c>
      <c r="E661" s="29" t="s">
        <v>1560</v>
      </c>
      <c r="F661" s="30">
        <v>11685.42</v>
      </c>
      <c r="G661" s="30">
        <v>-11684.42</v>
      </c>
      <c r="H661" s="39">
        <v>1</v>
      </c>
    </row>
    <row r="662" spans="1:11">
      <c r="A662" s="27">
        <v>20</v>
      </c>
      <c r="B662" s="36">
        <v>100000372630</v>
      </c>
      <c r="C662" s="27">
        <v>0</v>
      </c>
      <c r="D662" s="29" t="s">
        <v>429</v>
      </c>
      <c r="E662" s="29" t="s">
        <v>1560</v>
      </c>
      <c r="F662" s="41">
        <v>4114.58</v>
      </c>
      <c r="G662" s="30">
        <v>-4113.58</v>
      </c>
      <c r="H662" s="39">
        <v>1</v>
      </c>
    </row>
    <row r="663" spans="1:11">
      <c r="A663" s="27"/>
      <c r="B663" s="36">
        <v>100000372630</v>
      </c>
      <c r="C663" s="31">
        <v>1</v>
      </c>
      <c r="D663" s="29" t="s">
        <v>429</v>
      </c>
      <c r="E663" s="29" t="s">
        <v>1560</v>
      </c>
      <c r="F663" s="30">
        <v>11685.42</v>
      </c>
      <c r="G663" s="30">
        <v>-11684.42</v>
      </c>
      <c r="H663" s="39">
        <v>1</v>
      </c>
    </row>
    <row r="664" spans="1:11">
      <c r="A664" s="269" t="s">
        <v>950</v>
      </c>
      <c r="B664" s="269"/>
      <c r="C664" s="269"/>
      <c r="D664" s="269"/>
      <c r="E664" s="269"/>
      <c r="F664" s="32">
        <f>SUM(F625:F663)</f>
        <v>309400</v>
      </c>
      <c r="G664" s="32">
        <f t="shared" ref="G664:H664" si="31">SUM(G625:G663)</f>
        <v>-309361</v>
      </c>
      <c r="H664" s="32">
        <f t="shared" si="31"/>
        <v>39</v>
      </c>
    </row>
    <row r="665" spans="1:11">
      <c r="A665" s="269" t="s">
        <v>56</v>
      </c>
      <c r="B665" s="269"/>
      <c r="C665" s="269"/>
      <c r="D665" s="269"/>
      <c r="E665" s="269"/>
      <c r="F665" s="32">
        <f>F664+F621</f>
        <v>647400</v>
      </c>
      <c r="G665" s="32">
        <f t="shared" ref="G665:H665" si="32">G664+G621</f>
        <v>-328005.02</v>
      </c>
      <c r="H665" s="32">
        <f t="shared" si="32"/>
        <v>319394.98</v>
      </c>
      <c r="I665" s="8">
        <v>647400</v>
      </c>
      <c r="J665" s="8">
        <v>-328005.02</v>
      </c>
      <c r="K665" s="8">
        <v>319394.98</v>
      </c>
    </row>
    <row r="666" spans="1:11">
      <c r="B666" s="25"/>
      <c r="I666" s="8">
        <f>I665-F665</f>
        <v>0</v>
      </c>
      <c r="J666" s="8">
        <f t="shared" ref="J666:K666" si="33">J665-G665</f>
        <v>0</v>
      </c>
      <c r="K666" s="8">
        <f t="shared" si="33"/>
        <v>0</v>
      </c>
    </row>
    <row r="667" spans="1:11">
      <c r="B667" s="25"/>
      <c r="I667" s="8"/>
      <c r="J667" s="8"/>
      <c r="K667" s="8"/>
    </row>
    <row r="668" spans="1:11">
      <c r="B668" s="25"/>
      <c r="I668" s="8"/>
      <c r="J668" s="8"/>
      <c r="K668" s="8"/>
    </row>
    <row r="669" spans="1:11">
      <c r="A669" s="23" t="s">
        <v>974</v>
      </c>
      <c r="B669" s="25"/>
    </row>
    <row r="670" spans="1:11">
      <c r="A670" s="72" t="s">
        <v>1</v>
      </c>
      <c r="B670" s="72" t="s">
        <v>33</v>
      </c>
      <c r="C670" s="72" t="s">
        <v>34</v>
      </c>
      <c r="D670" s="26" t="s">
        <v>35</v>
      </c>
      <c r="E670" s="26" t="s">
        <v>36</v>
      </c>
      <c r="F670" s="26" t="s">
        <v>37</v>
      </c>
      <c r="G670" s="26" t="s">
        <v>38</v>
      </c>
      <c r="H670" s="26" t="s">
        <v>39</v>
      </c>
    </row>
    <row r="671" spans="1:11">
      <c r="A671" s="27">
        <v>1</v>
      </c>
      <c r="B671" s="36">
        <v>800000027847</v>
      </c>
      <c r="C671" s="27">
        <v>0</v>
      </c>
      <c r="D671" s="29" t="s">
        <v>1561</v>
      </c>
      <c r="E671" s="29" t="s">
        <v>1562</v>
      </c>
      <c r="F671" s="30">
        <v>921377.6</v>
      </c>
      <c r="G671" s="29">
        <v>0</v>
      </c>
      <c r="H671" s="30">
        <v>921377.6</v>
      </c>
    </row>
    <row r="672" spans="1:11">
      <c r="A672" s="27">
        <v>2</v>
      </c>
      <c r="B672" s="36">
        <v>800000027848</v>
      </c>
      <c r="C672" s="27">
        <v>0</v>
      </c>
      <c r="D672" s="29" t="s">
        <v>1561</v>
      </c>
      <c r="E672" s="29" t="s">
        <v>1563</v>
      </c>
      <c r="F672" s="30">
        <v>2070530</v>
      </c>
      <c r="G672" s="29">
        <v>0</v>
      </c>
      <c r="H672" s="30">
        <v>2070530</v>
      </c>
    </row>
    <row r="673" spans="1:11">
      <c r="A673" s="27">
        <v>3</v>
      </c>
      <c r="B673" s="36">
        <v>800000028218</v>
      </c>
      <c r="C673" s="27">
        <v>0</v>
      </c>
      <c r="D673" s="29" t="s">
        <v>1564</v>
      </c>
      <c r="E673" s="29" t="s">
        <v>1565</v>
      </c>
      <c r="F673" s="30">
        <v>2070530</v>
      </c>
      <c r="G673" s="29">
        <v>0</v>
      </c>
      <c r="H673" s="30">
        <v>2070530</v>
      </c>
    </row>
    <row r="674" spans="1:11">
      <c r="A674" s="27">
        <v>4</v>
      </c>
      <c r="B674" s="36">
        <v>800000028219</v>
      </c>
      <c r="C674" s="27">
        <v>0</v>
      </c>
      <c r="D674" s="29" t="s">
        <v>1564</v>
      </c>
      <c r="E674" s="29" t="s">
        <v>1566</v>
      </c>
      <c r="F674" s="30">
        <v>1249210.1399999999</v>
      </c>
      <c r="G674" s="29">
        <v>0</v>
      </c>
      <c r="H674" s="30">
        <v>1249210.1399999999</v>
      </c>
    </row>
    <row r="675" spans="1:11">
      <c r="A675" s="27">
        <v>5</v>
      </c>
      <c r="B675" s="36">
        <v>800000028576</v>
      </c>
      <c r="C675" s="27">
        <v>0</v>
      </c>
      <c r="D675" s="29" t="s">
        <v>329</v>
      </c>
      <c r="E675" s="29" t="s">
        <v>1567</v>
      </c>
      <c r="F675" s="30">
        <v>2475888.08</v>
      </c>
      <c r="G675" s="29">
        <v>0</v>
      </c>
      <c r="H675" s="30">
        <v>2475888.08</v>
      </c>
    </row>
    <row r="676" spans="1:11">
      <c r="A676" s="27">
        <v>6</v>
      </c>
      <c r="B676" s="36">
        <v>800000028662</v>
      </c>
      <c r="C676" s="27">
        <v>0</v>
      </c>
      <c r="D676" s="29" t="s">
        <v>1568</v>
      </c>
      <c r="E676" s="29" t="s">
        <v>1569</v>
      </c>
      <c r="F676" s="30">
        <v>1143866.27</v>
      </c>
      <c r="G676" s="29">
        <v>0</v>
      </c>
      <c r="H676" s="30">
        <v>1143866.27</v>
      </c>
    </row>
    <row r="677" spans="1:11">
      <c r="A677" s="27">
        <v>7</v>
      </c>
      <c r="B677" s="36">
        <v>800000028865</v>
      </c>
      <c r="C677" s="27">
        <v>0</v>
      </c>
      <c r="D677" s="29" t="s">
        <v>1570</v>
      </c>
      <c r="E677" s="29" t="s">
        <v>1571</v>
      </c>
      <c r="F677" s="30">
        <v>1143866.27</v>
      </c>
      <c r="G677" s="29">
        <v>0</v>
      </c>
      <c r="H677" s="30">
        <v>1143866.27</v>
      </c>
    </row>
    <row r="678" spans="1:11">
      <c r="A678" s="27">
        <v>8</v>
      </c>
      <c r="B678" s="36">
        <v>800000029027</v>
      </c>
      <c r="C678" s="27">
        <v>0</v>
      </c>
      <c r="D678" s="29" t="s">
        <v>1572</v>
      </c>
      <c r="E678" s="29" t="s">
        <v>1573</v>
      </c>
      <c r="F678" s="30">
        <v>2122880</v>
      </c>
      <c r="G678" s="29">
        <v>0</v>
      </c>
      <c r="H678" s="30">
        <v>2122880</v>
      </c>
    </row>
    <row r="679" spans="1:11">
      <c r="A679" s="27">
        <v>9</v>
      </c>
      <c r="B679" s="36">
        <v>800000029178</v>
      </c>
      <c r="C679" s="27">
        <v>0</v>
      </c>
      <c r="D679" s="29" t="s">
        <v>335</v>
      </c>
      <c r="E679" s="29" t="s">
        <v>1574</v>
      </c>
      <c r="F679" s="30">
        <v>2122880</v>
      </c>
      <c r="G679" s="29">
        <v>0</v>
      </c>
      <c r="H679" s="30">
        <v>2122880</v>
      </c>
    </row>
    <row r="680" spans="1:11">
      <c r="A680" s="27">
        <v>10</v>
      </c>
      <c r="B680" s="36">
        <v>800000029318</v>
      </c>
      <c r="C680" s="27">
        <v>0</v>
      </c>
      <c r="D680" s="29" t="s">
        <v>1575</v>
      </c>
      <c r="E680" s="29" t="s">
        <v>1576</v>
      </c>
      <c r="F680" s="30">
        <v>2366320</v>
      </c>
      <c r="G680" s="29">
        <v>0</v>
      </c>
      <c r="H680" s="30">
        <v>2366320</v>
      </c>
    </row>
    <row r="681" spans="1:11">
      <c r="A681" s="27">
        <v>11</v>
      </c>
      <c r="B681" s="36">
        <v>800000029495</v>
      </c>
      <c r="C681" s="27">
        <v>0</v>
      </c>
      <c r="D681" s="29" t="s">
        <v>455</v>
      </c>
      <c r="E681" s="29" t="s">
        <v>1577</v>
      </c>
      <c r="F681" s="30">
        <v>1935314.21</v>
      </c>
      <c r="G681" s="29">
        <v>0</v>
      </c>
      <c r="H681" s="30">
        <v>1935314.21</v>
      </c>
    </row>
    <row r="682" spans="1:11">
      <c r="A682" s="27">
        <v>12</v>
      </c>
      <c r="B682" s="36">
        <v>800000029496</v>
      </c>
      <c r="C682" s="27">
        <v>0</v>
      </c>
      <c r="D682" s="29" t="s">
        <v>455</v>
      </c>
      <c r="E682" s="29" t="s">
        <v>1578</v>
      </c>
      <c r="F682" s="30">
        <v>2366320</v>
      </c>
      <c r="G682" s="29">
        <v>0</v>
      </c>
      <c r="H682" s="30">
        <v>2366320</v>
      </c>
    </row>
    <row r="683" spans="1:11">
      <c r="A683" s="27">
        <v>13</v>
      </c>
      <c r="B683" s="36">
        <v>800000029498</v>
      </c>
      <c r="C683" s="27">
        <v>0</v>
      </c>
      <c r="D683" s="29" t="s">
        <v>1579</v>
      </c>
      <c r="E683" s="29" t="s">
        <v>1580</v>
      </c>
      <c r="F683" s="30">
        <v>2122880</v>
      </c>
      <c r="G683" s="29">
        <v>0</v>
      </c>
      <c r="H683" s="30">
        <v>2122880</v>
      </c>
    </row>
    <row r="684" spans="1:11">
      <c r="A684" s="27">
        <v>14</v>
      </c>
      <c r="B684" s="36">
        <v>800000029559</v>
      </c>
      <c r="C684" s="27">
        <v>0</v>
      </c>
      <c r="D684" s="29" t="s">
        <v>1197</v>
      </c>
      <c r="E684" s="29" t="s">
        <v>1581</v>
      </c>
      <c r="F684" s="30">
        <v>2366320</v>
      </c>
      <c r="G684" s="29">
        <v>0</v>
      </c>
      <c r="H684" s="30">
        <v>2366320</v>
      </c>
    </row>
    <row r="685" spans="1:11">
      <c r="A685" s="269" t="s">
        <v>974</v>
      </c>
      <c r="B685" s="269"/>
      <c r="C685" s="269"/>
      <c r="D685" s="269"/>
      <c r="E685" s="269"/>
      <c r="F685" s="32">
        <f>SUM(F671:F684)</f>
        <v>26478182.57</v>
      </c>
      <c r="G685" s="32">
        <f t="shared" ref="G685:H685" si="34">SUM(G671:G684)</f>
        <v>0</v>
      </c>
      <c r="H685" s="32">
        <f t="shared" si="34"/>
        <v>26478182.57</v>
      </c>
      <c r="I685" s="8">
        <v>26478182.57</v>
      </c>
      <c r="J685">
        <v>0</v>
      </c>
      <c r="K685" s="8">
        <v>26478182.57</v>
      </c>
    </row>
    <row r="686" spans="1:11">
      <c r="A686" s="73"/>
      <c r="B686" s="73"/>
      <c r="C686" s="73"/>
      <c r="D686" s="73"/>
      <c r="E686" s="73"/>
      <c r="I686" s="8">
        <f>I685-F685</f>
        <v>0</v>
      </c>
      <c r="J686" s="8">
        <f t="shared" ref="J686:K686" si="35">J685-G685</f>
        <v>0</v>
      </c>
      <c r="K686" s="8">
        <f t="shared" si="35"/>
        <v>0</v>
      </c>
    </row>
    <row r="687" spans="1:11">
      <c r="A687" s="73"/>
      <c r="B687" s="73"/>
      <c r="C687" s="73"/>
      <c r="D687" s="73"/>
      <c r="E687" s="73"/>
      <c r="I687" s="8"/>
      <c r="K687" s="8"/>
    </row>
    <row r="688" spans="1:11">
      <c r="B688" s="25"/>
    </row>
    <row r="689" spans="1:8">
      <c r="A689" s="25" t="s">
        <v>1199</v>
      </c>
      <c r="B689" s="42" t="s">
        <v>1200</v>
      </c>
      <c r="F689" s="8">
        <v>610203718.40999997</v>
      </c>
      <c r="G689" s="8">
        <v>-154686344.78</v>
      </c>
      <c r="H689" s="8">
        <v>455517373.63</v>
      </c>
    </row>
    <row r="690" spans="1:8">
      <c r="B690" s="25"/>
    </row>
    <row r="691" spans="1:8">
      <c r="A691" s="25" t="s">
        <v>1201</v>
      </c>
      <c r="B691" s="42" t="s">
        <v>1582</v>
      </c>
      <c r="F691" s="8">
        <v>610203718.40999997</v>
      </c>
      <c r="G691" s="8">
        <v>-154686344.78</v>
      </c>
      <c r="H691" s="8">
        <v>455517373.63</v>
      </c>
    </row>
    <row r="692" spans="1:8">
      <c r="B692" s="25"/>
    </row>
    <row r="693" spans="1:8">
      <c r="A693" s="25" t="s">
        <v>1203</v>
      </c>
      <c r="B693" s="42" t="s">
        <v>1204</v>
      </c>
      <c r="F693" s="8">
        <v>610203718.40999997</v>
      </c>
      <c r="G693" s="8">
        <v>-154686344.78</v>
      </c>
      <c r="H693" s="8">
        <v>455517373.63</v>
      </c>
    </row>
    <row r="694" spans="1:8">
      <c r="B694" s="25"/>
    </row>
    <row r="695" spans="1:8">
      <c r="B695" s="25"/>
    </row>
    <row r="696" spans="1:8">
      <c r="B696" s="25"/>
    </row>
    <row r="697" spans="1:8">
      <c r="B697" s="25"/>
    </row>
    <row r="698" spans="1:8">
      <c r="B698" s="25"/>
    </row>
    <row r="699" spans="1:8">
      <c r="B699" s="25"/>
    </row>
    <row r="700" spans="1:8">
      <c r="B700" s="25"/>
    </row>
    <row r="701" spans="1:8">
      <c r="B701" s="25"/>
    </row>
  </sheetData>
  <mergeCells count="28">
    <mergeCell ref="A48:E48"/>
    <mergeCell ref="A1:H1"/>
    <mergeCell ref="A9:E9"/>
    <mergeCell ref="A16:E16"/>
    <mergeCell ref="A17:E17"/>
    <mergeCell ref="A34:E34"/>
    <mergeCell ref="A293:E293"/>
    <mergeCell ref="A56:E56"/>
    <mergeCell ref="A67:E67"/>
    <mergeCell ref="A107:E107"/>
    <mergeCell ref="A166:E166"/>
    <mergeCell ref="A167:E167"/>
    <mergeCell ref="A199:E199"/>
    <mergeCell ref="A223:E223"/>
    <mergeCell ref="A224:E224"/>
    <mergeCell ref="A253:E253"/>
    <mergeCell ref="A277:E277"/>
    <mergeCell ref="A278:E278"/>
    <mergeCell ref="A621:E621"/>
    <mergeCell ref="A664:E664"/>
    <mergeCell ref="A665:E665"/>
    <mergeCell ref="A685:E685"/>
    <mergeCell ref="A338:E338"/>
    <mergeCell ref="A339:E339"/>
    <mergeCell ref="A357:E357"/>
    <mergeCell ref="A606:E606"/>
    <mergeCell ref="A607:E607"/>
    <mergeCell ref="A614:E61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H798"/>
  <sheetViews>
    <sheetView topLeftCell="A781" zoomScale="106" zoomScaleNormal="106" workbookViewId="0">
      <selection activeCell="B5" sqref="B5:E5"/>
    </sheetView>
  </sheetViews>
  <sheetFormatPr defaultColWidth="9" defaultRowHeight="21"/>
  <cols>
    <col min="1" max="1" width="9.7109375" style="1" customWidth="1"/>
    <col min="2" max="2" width="13.140625" style="1" bestFit="1" customWidth="1"/>
    <col min="3" max="3" width="5.140625" style="1" bestFit="1" customWidth="1"/>
    <col min="4" max="4" width="9.85546875" style="1" bestFit="1" customWidth="1"/>
    <col min="5" max="5" width="51.85546875" style="1" bestFit="1" customWidth="1"/>
    <col min="6" max="6" width="14.85546875" style="1" bestFit="1" customWidth="1"/>
    <col min="7" max="7" width="15.28515625" style="1" bestFit="1" customWidth="1"/>
    <col min="8" max="8" width="13.5703125" style="1" bestFit="1" customWidth="1"/>
    <col min="9" max="16384" width="9" style="1"/>
  </cols>
  <sheetData>
    <row r="1" spans="1:8">
      <c r="A1" s="286" t="s">
        <v>1583</v>
      </c>
      <c r="B1" s="286"/>
      <c r="C1" s="286"/>
      <c r="D1" s="286"/>
      <c r="E1" s="286"/>
      <c r="F1" s="286"/>
      <c r="G1" s="286"/>
      <c r="H1" s="286"/>
    </row>
    <row r="2" spans="1:8">
      <c r="A2" s="46" t="s">
        <v>46</v>
      </c>
      <c r="B2" s="47"/>
      <c r="C2" s="76"/>
      <c r="D2" s="76"/>
      <c r="E2" s="45"/>
      <c r="F2" s="45"/>
      <c r="G2" s="45"/>
      <c r="H2" s="48" t="s">
        <v>0</v>
      </c>
    </row>
    <row r="3" spans="1:8">
      <c r="A3" s="74" t="s">
        <v>1</v>
      </c>
      <c r="B3" s="75" t="s">
        <v>33</v>
      </c>
      <c r="C3" s="74" t="s">
        <v>34</v>
      </c>
      <c r="D3" s="74" t="s">
        <v>1584</v>
      </c>
      <c r="E3" s="74" t="s">
        <v>36</v>
      </c>
      <c r="F3" s="74" t="s">
        <v>37</v>
      </c>
      <c r="G3" s="74" t="s">
        <v>1585</v>
      </c>
      <c r="H3" s="74" t="s">
        <v>39</v>
      </c>
    </row>
    <row r="4" spans="1:8">
      <c r="A4" s="49">
        <v>1</v>
      </c>
      <c r="B4" s="50">
        <v>100000092262</v>
      </c>
      <c r="C4" s="49">
        <v>0</v>
      </c>
      <c r="D4" s="49" t="s">
        <v>1586</v>
      </c>
      <c r="E4" s="51" t="s">
        <v>1587</v>
      </c>
      <c r="F4" s="52">
        <v>29600000</v>
      </c>
      <c r="G4" s="52">
        <v>-7625041.1299999999</v>
      </c>
      <c r="H4" s="52">
        <v>21974958.870000001</v>
      </c>
    </row>
    <row r="5" spans="1:8">
      <c r="A5" s="49"/>
      <c r="B5" s="287" t="s">
        <v>46</v>
      </c>
      <c r="C5" s="288"/>
      <c r="D5" s="288"/>
      <c r="E5" s="289"/>
      <c r="F5" s="53">
        <v>29600000</v>
      </c>
      <c r="G5" s="53">
        <v>-7625041.1299999999</v>
      </c>
      <c r="H5" s="53">
        <v>21974958.870000001</v>
      </c>
    </row>
    <row r="6" spans="1:8">
      <c r="A6" s="44"/>
      <c r="B6" s="44"/>
      <c r="C6" s="44"/>
      <c r="D6" s="44"/>
      <c r="E6" s="44"/>
      <c r="F6" s="44"/>
      <c r="G6" s="44"/>
      <c r="H6" s="44"/>
    </row>
    <row r="7" spans="1:8">
      <c r="A7" s="46" t="s">
        <v>57</v>
      </c>
      <c r="B7" s="47"/>
      <c r="C7" s="76"/>
      <c r="D7" s="76"/>
      <c r="E7" s="45"/>
      <c r="F7" s="45"/>
      <c r="G7" s="45"/>
      <c r="H7" s="48"/>
    </row>
    <row r="8" spans="1:8">
      <c r="A8" s="74" t="s">
        <v>1</v>
      </c>
      <c r="B8" s="75" t="s">
        <v>33</v>
      </c>
      <c r="C8" s="74" t="s">
        <v>34</v>
      </c>
      <c r="D8" s="74" t="s">
        <v>1584</v>
      </c>
      <c r="E8" s="74" t="s">
        <v>36</v>
      </c>
      <c r="F8" s="74" t="s">
        <v>37</v>
      </c>
      <c r="G8" s="74" t="s">
        <v>1585</v>
      </c>
      <c r="H8" s="74" t="s">
        <v>39</v>
      </c>
    </row>
    <row r="9" spans="1:8">
      <c r="A9" s="49">
        <v>1</v>
      </c>
      <c r="B9" s="50">
        <v>100000107803</v>
      </c>
      <c r="C9" s="49">
        <v>0</v>
      </c>
      <c r="D9" s="49" t="s">
        <v>1064</v>
      </c>
      <c r="E9" s="51" t="s">
        <v>1588</v>
      </c>
      <c r="F9" s="52">
        <v>178000</v>
      </c>
      <c r="G9" s="52">
        <v>-113757.45</v>
      </c>
      <c r="H9" s="52">
        <v>64242.55</v>
      </c>
    </row>
    <row r="10" spans="1:8">
      <c r="A10" s="287" t="s">
        <v>57</v>
      </c>
      <c r="B10" s="288"/>
      <c r="C10" s="288"/>
      <c r="D10" s="288"/>
      <c r="E10" s="289"/>
      <c r="F10" s="53">
        <v>178000</v>
      </c>
      <c r="G10" s="53">
        <v>-113757.45</v>
      </c>
      <c r="H10" s="53">
        <v>64242.55</v>
      </c>
    </row>
    <row r="11" spans="1:8">
      <c r="A11" s="44"/>
      <c r="B11" s="44"/>
      <c r="C11" s="44"/>
      <c r="D11" s="44"/>
      <c r="E11" s="44"/>
      <c r="F11" s="44"/>
      <c r="G11" s="44"/>
      <c r="H11" s="44"/>
    </row>
    <row r="12" spans="1:8">
      <c r="A12" s="46" t="s">
        <v>68</v>
      </c>
      <c r="B12" s="47"/>
      <c r="C12" s="76"/>
      <c r="D12" s="76"/>
      <c r="E12" s="45"/>
      <c r="F12" s="45"/>
      <c r="G12" s="45"/>
      <c r="H12" s="48"/>
    </row>
    <row r="13" spans="1:8">
      <c r="A13" s="74" t="s">
        <v>1</v>
      </c>
      <c r="B13" s="75" t="s">
        <v>33</v>
      </c>
      <c r="C13" s="74" t="s">
        <v>34</v>
      </c>
      <c r="D13" s="74" t="s">
        <v>1584</v>
      </c>
      <c r="E13" s="74" t="s">
        <v>36</v>
      </c>
      <c r="F13" s="74" t="s">
        <v>37</v>
      </c>
      <c r="G13" s="74" t="s">
        <v>1585</v>
      </c>
      <c r="H13" s="74" t="s">
        <v>39</v>
      </c>
    </row>
    <row r="14" spans="1:8">
      <c r="A14" s="49">
        <v>1</v>
      </c>
      <c r="B14" s="50">
        <v>100000396814</v>
      </c>
      <c r="C14" s="49">
        <v>0</v>
      </c>
      <c r="D14" s="49" t="s">
        <v>1589</v>
      </c>
      <c r="E14" s="51" t="s">
        <v>1590</v>
      </c>
      <c r="F14" s="52">
        <v>29960</v>
      </c>
      <c r="G14" s="52">
        <v>-3775.78</v>
      </c>
      <c r="H14" s="52">
        <v>26184.22</v>
      </c>
    </row>
    <row r="15" spans="1:8">
      <c r="A15" s="49">
        <v>2</v>
      </c>
      <c r="B15" s="50">
        <v>100000433144</v>
      </c>
      <c r="C15" s="49">
        <v>0</v>
      </c>
      <c r="D15" s="49" t="s">
        <v>1591</v>
      </c>
      <c r="E15" s="51" t="s">
        <v>1592</v>
      </c>
      <c r="F15" s="52">
        <v>14900</v>
      </c>
      <c r="G15" s="51">
        <v>-792.62</v>
      </c>
      <c r="H15" s="52">
        <v>14107.38</v>
      </c>
    </row>
    <row r="16" spans="1:8">
      <c r="A16" s="49">
        <v>3</v>
      </c>
      <c r="B16" s="50">
        <v>100000433145</v>
      </c>
      <c r="C16" s="49">
        <v>0</v>
      </c>
      <c r="D16" s="49" t="s">
        <v>1591</v>
      </c>
      <c r="E16" s="51" t="s">
        <v>1593</v>
      </c>
      <c r="F16" s="52">
        <v>14000</v>
      </c>
      <c r="G16" s="51">
        <v>-743.3</v>
      </c>
      <c r="H16" s="52">
        <v>13256.7</v>
      </c>
    </row>
    <row r="17" spans="1:8">
      <c r="A17" s="49">
        <v>4</v>
      </c>
      <c r="B17" s="50">
        <v>100000440148</v>
      </c>
      <c r="C17" s="49">
        <v>0</v>
      </c>
      <c r="D17" s="49" t="s">
        <v>450</v>
      </c>
      <c r="E17" s="51" t="s">
        <v>1594</v>
      </c>
      <c r="F17" s="52">
        <v>14000</v>
      </c>
      <c r="G17" s="51">
        <v>-749.22</v>
      </c>
      <c r="H17" s="52">
        <v>13250.78</v>
      </c>
    </row>
    <row r="18" spans="1:8">
      <c r="A18" s="49">
        <v>5</v>
      </c>
      <c r="B18" s="50">
        <v>100000440149</v>
      </c>
      <c r="C18" s="49">
        <v>0</v>
      </c>
      <c r="D18" s="49" t="s">
        <v>450</v>
      </c>
      <c r="E18" s="51" t="s">
        <v>1594</v>
      </c>
      <c r="F18" s="52">
        <v>14000</v>
      </c>
      <c r="G18" s="51">
        <v>-749.22</v>
      </c>
      <c r="H18" s="52">
        <v>13250.78</v>
      </c>
    </row>
    <row r="19" spans="1:8">
      <c r="A19" s="49">
        <v>6</v>
      </c>
      <c r="B19" s="50">
        <v>100000440150</v>
      </c>
      <c r="C19" s="49">
        <v>0</v>
      </c>
      <c r="D19" s="49" t="s">
        <v>450</v>
      </c>
      <c r="E19" s="51" t="s">
        <v>1594</v>
      </c>
      <c r="F19" s="52">
        <v>14000</v>
      </c>
      <c r="G19" s="51">
        <v>-749.22</v>
      </c>
      <c r="H19" s="52">
        <v>13250.78</v>
      </c>
    </row>
    <row r="20" spans="1:8">
      <c r="A20" s="49">
        <v>7</v>
      </c>
      <c r="B20" s="50">
        <v>100000440151</v>
      </c>
      <c r="C20" s="49">
        <v>0</v>
      </c>
      <c r="D20" s="49" t="s">
        <v>450</v>
      </c>
      <c r="E20" s="51" t="s">
        <v>1594</v>
      </c>
      <c r="F20" s="52">
        <v>14000</v>
      </c>
      <c r="G20" s="51">
        <v>-749.22</v>
      </c>
      <c r="H20" s="52">
        <v>13250.78</v>
      </c>
    </row>
    <row r="21" spans="1:8">
      <c r="A21" s="49">
        <v>8</v>
      </c>
      <c r="B21" s="50">
        <v>100000440152</v>
      </c>
      <c r="C21" s="49">
        <v>0</v>
      </c>
      <c r="D21" s="49" t="s">
        <v>450</v>
      </c>
      <c r="E21" s="51" t="s">
        <v>1594</v>
      </c>
      <c r="F21" s="52">
        <v>14000</v>
      </c>
      <c r="G21" s="51">
        <v>-749.22</v>
      </c>
      <c r="H21" s="52">
        <v>13250.78</v>
      </c>
    </row>
    <row r="22" spans="1:8">
      <c r="A22" s="49">
        <v>9</v>
      </c>
      <c r="B22" s="50">
        <v>100000440153</v>
      </c>
      <c r="C22" s="49">
        <v>0</v>
      </c>
      <c r="D22" s="49" t="s">
        <v>450</v>
      </c>
      <c r="E22" s="51" t="s">
        <v>1594</v>
      </c>
      <c r="F22" s="52">
        <v>14000</v>
      </c>
      <c r="G22" s="51">
        <v>-749.22</v>
      </c>
      <c r="H22" s="52">
        <v>13250.78</v>
      </c>
    </row>
    <row r="23" spans="1:8">
      <c r="A23" s="49">
        <v>10</v>
      </c>
      <c r="B23" s="50">
        <v>100000440154</v>
      </c>
      <c r="C23" s="49">
        <v>0</v>
      </c>
      <c r="D23" s="49" t="s">
        <v>450</v>
      </c>
      <c r="E23" s="51" t="s">
        <v>1594</v>
      </c>
      <c r="F23" s="52">
        <v>14000</v>
      </c>
      <c r="G23" s="51">
        <v>-749.22</v>
      </c>
      <c r="H23" s="52">
        <v>13250.78</v>
      </c>
    </row>
    <row r="24" spans="1:8">
      <c r="A24" s="49">
        <v>11</v>
      </c>
      <c r="B24" s="50">
        <v>100000440155</v>
      </c>
      <c r="C24" s="49">
        <v>0</v>
      </c>
      <c r="D24" s="49" t="s">
        <v>450</v>
      </c>
      <c r="E24" s="51" t="s">
        <v>1594</v>
      </c>
      <c r="F24" s="52">
        <v>14000</v>
      </c>
      <c r="G24" s="51">
        <v>-749.22</v>
      </c>
      <c r="H24" s="52">
        <v>13250.78</v>
      </c>
    </row>
    <row r="25" spans="1:8">
      <c r="A25" s="49">
        <v>12</v>
      </c>
      <c r="B25" s="50">
        <v>100000440156</v>
      </c>
      <c r="C25" s="49">
        <v>0</v>
      </c>
      <c r="D25" s="49" t="s">
        <v>450</v>
      </c>
      <c r="E25" s="51" t="s">
        <v>1594</v>
      </c>
      <c r="F25" s="52">
        <v>14000</v>
      </c>
      <c r="G25" s="51">
        <v>-749.22</v>
      </c>
      <c r="H25" s="52">
        <v>13250.78</v>
      </c>
    </row>
    <row r="26" spans="1:8">
      <c r="A26" s="49">
        <v>13</v>
      </c>
      <c r="B26" s="50">
        <v>100000440157</v>
      </c>
      <c r="C26" s="49">
        <v>0</v>
      </c>
      <c r="D26" s="49" t="s">
        <v>450</v>
      </c>
      <c r="E26" s="51" t="s">
        <v>1594</v>
      </c>
      <c r="F26" s="52">
        <v>14000</v>
      </c>
      <c r="G26" s="51">
        <v>-749.22</v>
      </c>
      <c r="H26" s="52">
        <v>13250.78</v>
      </c>
    </row>
    <row r="27" spans="1:8">
      <c r="A27" s="49">
        <v>14</v>
      </c>
      <c r="B27" s="50">
        <v>100000440158</v>
      </c>
      <c r="C27" s="49">
        <v>0</v>
      </c>
      <c r="D27" s="49" t="s">
        <v>450</v>
      </c>
      <c r="E27" s="51" t="s">
        <v>1594</v>
      </c>
      <c r="F27" s="52">
        <v>14000</v>
      </c>
      <c r="G27" s="51">
        <v>-749.22</v>
      </c>
      <c r="H27" s="52">
        <v>13250.78</v>
      </c>
    </row>
    <row r="28" spans="1:8">
      <c r="A28" s="49">
        <v>15</v>
      </c>
      <c r="B28" s="50">
        <v>100000440159</v>
      </c>
      <c r="C28" s="49">
        <v>0</v>
      </c>
      <c r="D28" s="49" t="s">
        <v>450</v>
      </c>
      <c r="E28" s="51" t="s">
        <v>1594</v>
      </c>
      <c r="F28" s="52">
        <v>14000</v>
      </c>
      <c r="G28" s="51">
        <v>-749.22</v>
      </c>
      <c r="H28" s="52">
        <v>13250.78</v>
      </c>
    </row>
    <row r="29" spans="1:8">
      <c r="A29" s="49">
        <v>16</v>
      </c>
      <c r="B29" s="50">
        <v>100000440160</v>
      </c>
      <c r="C29" s="49">
        <v>0</v>
      </c>
      <c r="D29" s="49" t="s">
        <v>450</v>
      </c>
      <c r="E29" s="51" t="s">
        <v>1594</v>
      </c>
      <c r="F29" s="52">
        <v>14000</v>
      </c>
      <c r="G29" s="51">
        <v>-749.22</v>
      </c>
      <c r="H29" s="52">
        <v>13250.78</v>
      </c>
    </row>
    <row r="30" spans="1:8">
      <c r="A30" s="49">
        <v>17</v>
      </c>
      <c r="B30" s="50">
        <v>100000440161</v>
      </c>
      <c r="C30" s="49">
        <v>0</v>
      </c>
      <c r="D30" s="49" t="s">
        <v>450</v>
      </c>
      <c r="E30" s="51" t="s">
        <v>1594</v>
      </c>
      <c r="F30" s="52">
        <v>14000</v>
      </c>
      <c r="G30" s="51">
        <v>-749.22</v>
      </c>
      <c r="H30" s="52">
        <v>13250.78</v>
      </c>
    </row>
    <row r="31" spans="1:8">
      <c r="A31" s="49">
        <v>18</v>
      </c>
      <c r="B31" s="50">
        <v>100000440162</v>
      </c>
      <c r="C31" s="49">
        <v>0</v>
      </c>
      <c r="D31" s="49" t="s">
        <v>450</v>
      </c>
      <c r="E31" s="51" t="s">
        <v>1594</v>
      </c>
      <c r="F31" s="52">
        <v>14000</v>
      </c>
      <c r="G31" s="51">
        <v>-749.22</v>
      </c>
      <c r="H31" s="52">
        <v>13250.78</v>
      </c>
    </row>
    <row r="32" spans="1:8">
      <c r="A32" s="49">
        <v>19</v>
      </c>
      <c r="B32" s="50">
        <v>100000440163</v>
      </c>
      <c r="C32" s="49">
        <v>0</v>
      </c>
      <c r="D32" s="49" t="s">
        <v>450</v>
      </c>
      <c r="E32" s="51" t="s">
        <v>1594</v>
      </c>
      <c r="F32" s="52">
        <v>14000</v>
      </c>
      <c r="G32" s="51">
        <v>-749.21</v>
      </c>
      <c r="H32" s="52">
        <v>13250.79</v>
      </c>
    </row>
    <row r="33" spans="1:8">
      <c r="A33" s="49">
        <v>20</v>
      </c>
      <c r="B33" s="50">
        <v>100000440164</v>
      </c>
      <c r="C33" s="49">
        <v>0</v>
      </c>
      <c r="D33" s="49" t="s">
        <v>450</v>
      </c>
      <c r="E33" s="51" t="s">
        <v>1594</v>
      </c>
      <c r="F33" s="52">
        <v>14000</v>
      </c>
      <c r="G33" s="51">
        <v>-749.22</v>
      </c>
      <c r="H33" s="52">
        <v>13250.78</v>
      </c>
    </row>
    <row r="34" spans="1:8">
      <c r="A34" s="49">
        <v>21</v>
      </c>
      <c r="B34" s="50">
        <v>100000440165</v>
      </c>
      <c r="C34" s="49">
        <v>0</v>
      </c>
      <c r="D34" s="49" t="s">
        <v>450</v>
      </c>
      <c r="E34" s="51" t="s">
        <v>1594</v>
      </c>
      <c r="F34" s="52">
        <v>14000</v>
      </c>
      <c r="G34" s="51">
        <v>-749.22</v>
      </c>
      <c r="H34" s="52">
        <v>13250.78</v>
      </c>
    </row>
    <row r="35" spans="1:8">
      <c r="A35" s="49">
        <v>22</v>
      </c>
      <c r="B35" s="50">
        <v>100000440166</v>
      </c>
      <c r="C35" s="49">
        <v>0</v>
      </c>
      <c r="D35" s="49" t="s">
        <v>450</v>
      </c>
      <c r="E35" s="51" t="s">
        <v>1594</v>
      </c>
      <c r="F35" s="52">
        <v>14000</v>
      </c>
      <c r="G35" s="51">
        <v>-749.22</v>
      </c>
      <c r="H35" s="52">
        <v>13250.78</v>
      </c>
    </row>
    <row r="36" spans="1:8">
      <c r="A36" s="49">
        <v>23</v>
      </c>
      <c r="B36" s="50">
        <v>100000440167</v>
      </c>
      <c r="C36" s="49">
        <v>0</v>
      </c>
      <c r="D36" s="49" t="s">
        <v>450</v>
      </c>
      <c r="E36" s="51" t="s">
        <v>1594</v>
      </c>
      <c r="F36" s="52">
        <v>14000</v>
      </c>
      <c r="G36" s="51">
        <v>-749.22</v>
      </c>
      <c r="H36" s="52">
        <v>13250.78</v>
      </c>
    </row>
    <row r="37" spans="1:8">
      <c r="A37" s="49">
        <v>24</v>
      </c>
      <c r="B37" s="50">
        <v>100000440168</v>
      </c>
      <c r="C37" s="49">
        <v>0</v>
      </c>
      <c r="D37" s="49" t="s">
        <v>450</v>
      </c>
      <c r="E37" s="51" t="s">
        <v>1594</v>
      </c>
      <c r="F37" s="52">
        <v>14000</v>
      </c>
      <c r="G37" s="51">
        <v>-749.22</v>
      </c>
      <c r="H37" s="52">
        <v>13250.78</v>
      </c>
    </row>
    <row r="38" spans="1:8">
      <c r="A38" s="49">
        <v>25</v>
      </c>
      <c r="B38" s="50">
        <v>100000440169</v>
      </c>
      <c r="C38" s="49">
        <v>0</v>
      </c>
      <c r="D38" s="49" t="s">
        <v>450</v>
      </c>
      <c r="E38" s="51" t="s">
        <v>1594</v>
      </c>
      <c r="F38" s="52">
        <v>14000</v>
      </c>
      <c r="G38" s="51">
        <v>-749.22</v>
      </c>
      <c r="H38" s="52">
        <v>13250.78</v>
      </c>
    </row>
    <row r="39" spans="1:8">
      <c r="A39" s="49">
        <v>26</v>
      </c>
      <c r="B39" s="50">
        <v>100000440170</v>
      </c>
      <c r="C39" s="49">
        <v>0</v>
      </c>
      <c r="D39" s="49" t="s">
        <v>450</v>
      </c>
      <c r="E39" s="51" t="s">
        <v>1594</v>
      </c>
      <c r="F39" s="52">
        <v>14000</v>
      </c>
      <c r="G39" s="51">
        <v>-749.22</v>
      </c>
      <c r="H39" s="52">
        <v>13250.78</v>
      </c>
    </row>
    <row r="40" spans="1:8">
      <c r="A40" s="49">
        <v>27</v>
      </c>
      <c r="B40" s="50">
        <v>100000440171</v>
      </c>
      <c r="C40" s="49">
        <v>0</v>
      </c>
      <c r="D40" s="49" t="s">
        <v>450</v>
      </c>
      <c r="E40" s="51" t="s">
        <v>1594</v>
      </c>
      <c r="F40" s="52">
        <v>14000</v>
      </c>
      <c r="G40" s="51">
        <v>-749.22</v>
      </c>
      <c r="H40" s="52">
        <v>13250.78</v>
      </c>
    </row>
    <row r="41" spans="1:8">
      <c r="A41" s="49">
        <v>28</v>
      </c>
      <c r="B41" s="50">
        <v>100000440172</v>
      </c>
      <c r="C41" s="49">
        <v>0</v>
      </c>
      <c r="D41" s="49" t="s">
        <v>450</v>
      </c>
      <c r="E41" s="51" t="s">
        <v>1594</v>
      </c>
      <c r="F41" s="52">
        <v>14000</v>
      </c>
      <c r="G41" s="51">
        <v>-749.22</v>
      </c>
      <c r="H41" s="52">
        <v>13250.78</v>
      </c>
    </row>
    <row r="42" spans="1:8">
      <c r="A42" s="49">
        <v>29</v>
      </c>
      <c r="B42" s="50">
        <v>100000440173</v>
      </c>
      <c r="C42" s="49">
        <v>0</v>
      </c>
      <c r="D42" s="49" t="s">
        <v>450</v>
      </c>
      <c r="E42" s="51" t="s">
        <v>1594</v>
      </c>
      <c r="F42" s="52">
        <v>14000</v>
      </c>
      <c r="G42" s="51">
        <v>-749.22</v>
      </c>
      <c r="H42" s="52">
        <v>13250.78</v>
      </c>
    </row>
    <row r="43" spans="1:8">
      <c r="A43" s="49">
        <v>30</v>
      </c>
      <c r="B43" s="50">
        <v>100000440174</v>
      </c>
      <c r="C43" s="49">
        <v>0</v>
      </c>
      <c r="D43" s="49" t="s">
        <v>450</v>
      </c>
      <c r="E43" s="51" t="s">
        <v>1594</v>
      </c>
      <c r="F43" s="52">
        <v>14000</v>
      </c>
      <c r="G43" s="51">
        <v>-749.22</v>
      </c>
      <c r="H43" s="52">
        <v>13250.78</v>
      </c>
    </row>
    <row r="44" spans="1:8">
      <c r="A44" s="49">
        <v>31</v>
      </c>
      <c r="B44" s="50">
        <v>100000440175</v>
      </c>
      <c r="C44" s="49">
        <v>0</v>
      </c>
      <c r="D44" s="49" t="s">
        <v>450</v>
      </c>
      <c r="E44" s="51" t="s">
        <v>1594</v>
      </c>
      <c r="F44" s="52">
        <v>14000</v>
      </c>
      <c r="G44" s="51">
        <v>-749.22</v>
      </c>
      <c r="H44" s="52">
        <v>13250.78</v>
      </c>
    </row>
    <row r="45" spans="1:8">
      <c r="A45" s="49">
        <v>32</v>
      </c>
      <c r="B45" s="50">
        <v>100000440176</v>
      </c>
      <c r="C45" s="49">
        <v>0</v>
      </c>
      <c r="D45" s="49" t="s">
        <v>450</v>
      </c>
      <c r="E45" s="51" t="s">
        <v>1594</v>
      </c>
      <c r="F45" s="52">
        <v>14000</v>
      </c>
      <c r="G45" s="51">
        <v>-749.22</v>
      </c>
      <c r="H45" s="52">
        <v>13250.78</v>
      </c>
    </row>
    <row r="46" spans="1:8">
      <c r="A46" s="49">
        <v>33</v>
      </c>
      <c r="B46" s="50">
        <v>100000440177</v>
      </c>
      <c r="C46" s="49">
        <v>0</v>
      </c>
      <c r="D46" s="49" t="s">
        <v>450</v>
      </c>
      <c r="E46" s="51" t="s">
        <v>1594</v>
      </c>
      <c r="F46" s="52">
        <v>14000</v>
      </c>
      <c r="G46" s="51">
        <v>-749.22</v>
      </c>
      <c r="H46" s="52">
        <v>13250.78</v>
      </c>
    </row>
    <row r="47" spans="1:8">
      <c r="A47" s="49">
        <v>34</v>
      </c>
      <c r="B47" s="50">
        <v>100000440178</v>
      </c>
      <c r="C47" s="49">
        <v>0</v>
      </c>
      <c r="D47" s="49" t="s">
        <v>450</v>
      </c>
      <c r="E47" s="51" t="s">
        <v>1594</v>
      </c>
      <c r="F47" s="52">
        <v>14000</v>
      </c>
      <c r="G47" s="51">
        <v>-749.22</v>
      </c>
      <c r="H47" s="52">
        <v>13250.78</v>
      </c>
    </row>
    <row r="48" spans="1:8">
      <c r="A48" s="49">
        <v>35</v>
      </c>
      <c r="B48" s="50">
        <v>100000440179</v>
      </c>
      <c r="C48" s="49">
        <v>0</v>
      </c>
      <c r="D48" s="49" t="s">
        <v>450</v>
      </c>
      <c r="E48" s="51" t="s">
        <v>1594</v>
      </c>
      <c r="F48" s="52">
        <v>14000</v>
      </c>
      <c r="G48" s="51">
        <v>-749.22</v>
      </c>
      <c r="H48" s="52">
        <v>13250.78</v>
      </c>
    </row>
    <row r="49" spans="1:8">
      <c r="A49" s="49">
        <v>36</v>
      </c>
      <c r="B49" s="50">
        <v>100000440180</v>
      </c>
      <c r="C49" s="49">
        <v>0</v>
      </c>
      <c r="D49" s="49" t="s">
        <v>450</v>
      </c>
      <c r="E49" s="51" t="s">
        <v>1594</v>
      </c>
      <c r="F49" s="52">
        <v>14000</v>
      </c>
      <c r="G49" s="51">
        <v>-749.22</v>
      </c>
      <c r="H49" s="52">
        <v>13250.78</v>
      </c>
    </row>
    <row r="50" spans="1:8">
      <c r="A50" s="49">
        <v>37</v>
      </c>
      <c r="B50" s="50">
        <v>100000440181</v>
      </c>
      <c r="C50" s="49">
        <v>0</v>
      </c>
      <c r="D50" s="49" t="s">
        <v>450</v>
      </c>
      <c r="E50" s="51" t="s">
        <v>1594</v>
      </c>
      <c r="F50" s="52">
        <v>14000</v>
      </c>
      <c r="G50" s="51">
        <v>-749.22</v>
      </c>
      <c r="H50" s="52">
        <v>13250.78</v>
      </c>
    </row>
    <row r="51" spans="1:8">
      <c r="A51" s="49">
        <v>38</v>
      </c>
      <c r="B51" s="50">
        <v>100000440182</v>
      </c>
      <c r="C51" s="49">
        <v>0</v>
      </c>
      <c r="D51" s="49" t="s">
        <v>450</v>
      </c>
      <c r="E51" s="51" t="s">
        <v>1594</v>
      </c>
      <c r="F51" s="52">
        <v>14000</v>
      </c>
      <c r="G51" s="51">
        <v>-749.22</v>
      </c>
      <c r="H51" s="52">
        <v>13250.78</v>
      </c>
    </row>
    <row r="52" spans="1:8">
      <c r="A52" s="49">
        <v>39</v>
      </c>
      <c r="B52" s="50">
        <v>100000440183</v>
      </c>
      <c r="C52" s="49">
        <v>0</v>
      </c>
      <c r="D52" s="49" t="s">
        <v>450</v>
      </c>
      <c r="E52" s="51" t="s">
        <v>1594</v>
      </c>
      <c r="F52" s="52">
        <v>14000</v>
      </c>
      <c r="G52" s="51">
        <v>-749.22</v>
      </c>
      <c r="H52" s="52">
        <v>13250.78</v>
      </c>
    </row>
    <row r="53" spans="1:8">
      <c r="A53" s="49">
        <v>40</v>
      </c>
      <c r="B53" s="50">
        <v>100000440184</v>
      </c>
      <c r="C53" s="49">
        <v>0</v>
      </c>
      <c r="D53" s="49" t="s">
        <v>450</v>
      </c>
      <c r="E53" s="51" t="s">
        <v>1594</v>
      </c>
      <c r="F53" s="52">
        <v>14000</v>
      </c>
      <c r="G53" s="51">
        <v>-749.22</v>
      </c>
      <c r="H53" s="52">
        <v>13250.78</v>
      </c>
    </row>
    <row r="54" spans="1:8">
      <c r="A54" s="49">
        <v>41</v>
      </c>
      <c r="B54" s="50">
        <v>100000440185</v>
      </c>
      <c r="C54" s="49">
        <v>0</v>
      </c>
      <c r="D54" s="49" t="s">
        <v>450</v>
      </c>
      <c r="E54" s="51" t="s">
        <v>1594</v>
      </c>
      <c r="F54" s="52">
        <v>14000</v>
      </c>
      <c r="G54" s="51">
        <v>-749.22</v>
      </c>
      <c r="H54" s="52">
        <v>13250.78</v>
      </c>
    </row>
    <row r="55" spans="1:8">
      <c r="A55" s="49">
        <v>42</v>
      </c>
      <c r="B55" s="50">
        <v>100000440186</v>
      </c>
      <c r="C55" s="49">
        <v>0</v>
      </c>
      <c r="D55" s="49" t="s">
        <v>450</v>
      </c>
      <c r="E55" s="51" t="s">
        <v>1594</v>
      </c>
      <c r="F55" s="52">
        <v>14000</v>
      </c>
      <c r="G55" s="51">
        <v>-749.22</v>
      </c>
      <c r="H55" s="52">
        <v>13250.78</v>
      </c>
    </row>
    <row r="56" spans="1:8">
      <c r="A56" s="49">
        <v>43</v>
      </c>
      <c r="B56" s="50">
        <v>100000440187</v>
      </c>
      <c r="C56" s="49">
        <v>0</v>
      </c>
      <c r="D56" s="49" t="s">
        <v>450</v>
      </c>
      <c r="E56" s="51" t="s">
        <v>1594</v>
      </c>
      <c r="F56" s="52">
        <v>14000</v>
      </c>
      <c r="G56" s="51">
        <v>-749.22</v>
      </c>
      <c r="H56" s="52">
        <v>13250.78</v>
      </c>
    </row>
    <row r="57" spans="1:8">
      <c r="A57" s="49">
        <v>44</v>
      </c>
      <c r="B57" s="50">
        <v>100000440188</v>
      </c>
      <c r="C57" s="49">
        <v>0</v>
      </c>
      <c r="D57" s="49" t="s">
        <v>450</v>
      </c>
      <c r="E57" s="51" t="s">
        <v>1594</v>
      </c>
      <c r="F57" s="52">
        <v>14000</v>
      </c>
      <c r="G57" s="51">
        <v>-749.22</v>
      </c>
      <c r="H57" s="52">
        <v>13250.78</v>
      </c>
    </row>
    <row r="58" spans="1:8">
      <c r="A58" s="49">
        <v>45</v>
      </c>
      <c r="B58" s="50">
        <v>100000440189</v>
      </c>
      <c r="C58" s="49">
        <v>0</v>
      </c>
      <c r="D58" s="49" t="s">
        <v>450</v>
      </c>
      <c r="E58" s="51" t="s">
        <v>1594</v>
      </c>
      <c r="F58" s="52">
        <v>14000</v>
      </c>
      <c r="G58" s="51">
        <v>-749.22</v>
      </c>
      <c r="H58" s="52">
        <v>13250.78</v>
      </c>
    </row>
    <row r="59" spans="1:8">
      <c r="A59" s="49">
        <v>46</v>
      </c>
      <c r="B59" s="50">
        <v>100000440190</v>
      </c>
      <c r="C59" s="49">
        <v>0</v>
      </c>
      <c r="D59" s="49" t="s">
        <v>450</v>
      </c>
      <c r="E59" s="51" t="s">
        <v>1594</v>
      </c>
      <c r="F59" s="52">
        <v>14000</v>
      </c>
      <c r="G59" s="51">
        <v>-749.22</v>
      </c>
      <c r="H59" s="52">
        <v>13250.78</v>
      </c>
    </row>
    <row r="60" spans="1:8">
      <c r="A60" s="49">
        <v>47</v>
      </c>
      <c r="B60" s="50">
        <v>100000440191</v>
      </c>
      <c r="C60" s="49">
        <v>0</v>
      </c>
      <c r="D60" s="49" t="s">
        <v>450</v>
      </c>
      <c r="E60" s="51" t="s">
        <v>1594</v>
      </c>
      <c r="F60" s="52">
        <v>14000</v>
      </c>
      <c r="G60" s="51">
        <v>-749.22</v>
      </c>
      <c r="H60" s="52">
        <v>13250.78</v>
      </c>
    </row>
    <row r="61" spans="1:8">
      <c r="A61" s="49">
        <v>48</v>
      </c>
      <c r="B61" s="50">
        <v>100000440192</v>
      </c>
      <c r="C61" s="49">
        <v>0</v>
      </c>
      <c r="D61" s="49" t="s">
        <v>450</v>
      </c>
      <c r="E61" s="51" t="s">
        <v>1594</v>
      </c>
      <c r="F61" s="52">
        <v>14000</v>
      </c>
      <c r="G61" s="51">
        <v>-749.22</v>
      </c>
      <c r="H61" s="52">
        <v>13250.78</v>
      </c>
    </row>
    <row r="62" spans="1:8">
      <c r="A62" s="49">
        <v>49</v>
      </c>
      <c r="B62" s="50">
        <v>100000440193</v>
      </c>
      <c r="C62" s="49">
        <v>0</v>
      </c>
      <c r="D62" s="49" t="s">
        <v>450</v>
      </c>
      <c r="E62" s="51" t="s">
        <v>1594</v>
      </c>
      <c r="F62" s="52">
        <v>14000</v>
      </c>
      <c r="G62" s="51">
        <v>-749.22</v>
      </c>
      <c r="H62" s="52">
        <v>13250.78</v>
      </c>
    </row>
    <row r="63" spans="1:8">
      <c r="A63" s="49">
        <v>50</v>
      </c>
      <c r="B63" s="50">
        <v>100000440194</v>
      </c>
      <c r="C63" s="49">
        <v>0</v>
      </c>
      <c r="D63" s="49" t="s">
        <v>450</v>
      </c>
      <c r="E63" s="51" t="s">
        <v>1594</v>
      </c>
      <c r="F63" s="52">
        <v>14000</v>
      </c>
      <c r="G63" s="51">
        <v>-749.22</v>
      </c>
      <c r="H63" s="52">
        <v>13250.78</v>
      </c>
    </row>
    <row r="64" spans="1:8">
      <c r="A64" s="49">
        <v>51</v>
      </c>
      <c r="B64" s="50">
        <v>100000440195</v>
      </c>
      <c r="C64" s="49">
        <v>0</v>
      </c>
      <c r="D64" s="49" t="s">
        <v>450</v>
      </c>
      <c r="E64" s="51" t="s">
        <v>1594</v>
      </c>
      <c r="F64" s="52">
        <v>14000</v>
      </c>
      <c r="G64" s="51">
        <v>-749.22</v>
      </c>
      <c r="H64" s="52">
        <v>13250.78</v>
      </c>
    </row>
    <row r="65" spans="1:8">
      <c r="A65" s="49">
        <v>52</v>
      </c>
      <c r="B65" s="50">
        <v>100000440196</v>
      </c>
      <c r="C65" s="49">
        <v>0</v>
      </c>
      <c r="D65" s="49" t="s">
        <v>450</v>
      </c>
      <c r="E65" s="51" t="s">
        <v>1594</v>
      </c>
      <c r="F65" s="52">
        <v>14000</v>
      </c>
      <c r="G65" s="51">
        <v>-749.22</v>
      </c>
      <c r="H65" s="52">
        <v>13250.78</v>
      </c>
    </row>
    <row r="66" spans="1:8">
      <c r="A66" s="49">
        <v>53</v>
      </c>
      <c r="B66" s="50">
        <v>100000440197</v>
      </c>
      <c r="C66" s="49">
        <v>0</v>
      </c>
      <c r="D66" s="49" t="s">
        <v>450</v>
      </c>
      <c r="E66" s="51" t="s">
        <v>1594</v>
      </c>
      <c r="F66" s="52">
        <v>14000</v>
      </c>
      <c r="G66" s="51">
        <v>-749.22</v>
      </c>
      <c r="H66" s="52">
        <v>13250.78</v>
      </c>
    </row>
    <row r="67" spans="1:8">
      <c r="A67" s="49">
        <v>54</v>
      </c>
      <c r="B67" s="50">
        <v>100000440198</v>
      </c>
      <c r="C67" s="49">
        <v>0</v>
      </c>
      <c r="D67" s="49" t="s">
        <v>450</v>
      </c>
      <c r="E67" s="51" t="s">
        <v>1594</v>
      </c>
      <c r="F67" s="52">
        <v>14000</v>
      </c>
      <c r="G67" s="51">
        <v>-749.22</v>
      </c>
      <c r="H67" s="52">
        <v>13250.78</v>
      </c>
    </row>
    <row r="68" spans="1:8">
      <c r="A68" s="49">
        <v>55</v>
      </c>
      <c r="B68" s="50">
        <v>100000440199</v>
      </c>
      <c r="C68" s="49">
        <v>0</v>
      </c>
      <c r="D68" s="49" t="s">
        <v>450</v>
      </c>
      <c r="E68" s="51" t="s">
        <v>1594</v>
      </c>
      <c r="F68" s="52">
        <v>14000</v>
      </c>
      <c r="G68" s="51">
        <v>-749.22</v>
      </c>
      <c r="H68" s="52">
        <v>13250.78</v>
      </c>
    </row>
    <row r="69" spans="1:8">
      <c r="A69" s="49">
        <v>56</v>
      </c>
      <c r="B69" s="50">
        <v>100000440200</v>
      </c>
      <c r="C69" s="49">
        <v>0</v>
      </c>
      <c r="D69" s="49" t="s">
        <v>450</v>
      </c>
      <c r="E69" s="51" t="s">
        <v>1594</v>
      </c>
      <c r="F69" s="52">
        <v>14000</v>
      </c>
      <c r="G69" s="51">
        <v>-749.22</v>
      </c>
      <c r="H69" s="52">
        <v>13250.78</v>
      </c>
    </row>
    <row r="70" spans="1:8">
      <c r="A70" s="49">
        <v>57</v>
      </c>
      <c r="B70" s="50">
        <v>100000440201</v>
      </c>
      <c r="C70" s="49">
        <v>0</v>
      </c>
      <c r="D70" s="49" t="s">
        <v>450</v>
      </c>
      <c r="E70" s="51" t="s">
        <v>1594</v>
      </c>
      <c r="F70" s="52">
        <v>14000</v>
      </c>
      <c r="G70" s="51">
        <v>-749.22</v>
      </c>
      <c r="H70" s="52">
        <v>13250.78</v>
      </c>
    </row>
    <row r="71" spans="1:8">
      <c r="A71" s="49">
        <v>58</v>
      </c>
      <c r="B71" s="50">
        <v>100000440202</v>
      </c>
      <c r="C71" s="49">
        <v>0</v>
      </c>
      <c r="D71" s="49" t="s">
        <v>450</v>
      </c>
      <c r="E71" s="51" t="s">
        <v>1594</v>
      </c>
      <c r="F71" s="52">
        <v>14000</v>
      </c>
      <c r="G71" s="51">
        <v>-749.22</v>
      </c>
      <c r="H71" s="52">
        <v>13250.78</v>
      </c>
    </row>
    <row r="72" spans="1:8">
      <c r="A72" s="49">
        <v>59</v>
      </c>
      <c r="B72" s="50">
        <v>100000440203</v>
      </c>
      <c r="C72" s="49">
        <v>0</v>
      </c>
      <c r="D72" s="49" t="s">
        <v>450</v>
      </c>
      <c r="E72" s="51" t="s">
        <v>1594</v>
      </c>
      <c r="F72" s="52">
        <v>14000</v>
      </c>
      <c r="G72" s="51">
        <v>-749.22</v>
      </c>
      <c r="H72" s="52">
        <v>13250.78</v>
      </c>
    </row>
    <row r="73" spans="1:8">
      <c r="A73" s="49">
        <v>60</v>
      </c>
      <c r="B73" s="50">
        <v>100000440204</v>
      </c>
      <c r="C73" s="49">
        <v>0</v>
      </c>
      <c r="D73" s="49" t="s">
        <v>450</v>
      </c>
      <c r="E73" s="51" t="s">
        <v>1594</v>
      </c>
      <c r="F73" s="52">
        <v>14000</v>
      </c>
      <c r="G73" s="51">
        <v>-749.22</v>
      </c>
      <c r="H73" s="52">
        <v>13250.78</v>
      </c>
    </row>
    <row r="74" spans="1:8">
      <c r="A74" s="49">
        <v>61</v>
      </c>
      <c r="B74" s="50">
        <v>100000440205</v>
      </c>
      <c r="C74" s="49">
        <v>0</v>
      </c>
      <c r="D74" s="49" t="s">
        <v>450</v>
      </c>
      <c r="E74" s="51" t="s">
        <v>1594</v>
      </c>
      <c r="F74" s="52">
        <v>14000</v>
      </c>
      <c r="G74" s="51">
        <v>-749.22</v>
      </c>
      <c r="H74" s="52">
        <v>13250.78</v>
      </c>
    </row>
    <row r="75" spans="1:8">
      <c r="A75" s="49">
        <v>62</v>
      </c>
      <c r="B75" s="50">
        <v>100000440206</v>
      </c>
      <c r="C75" s="49">
        <v>0</v>
      </c>
      <c r="D75" s="49" t="s">
        <v>450</v>
      </c>
      <c r="E75" s="51" t="s">
        <v>1594</v>
      </c>
      <c r="F75" s="52">
        <v>14000</v>
      </c>
      <c r="G75" s="51">
        <v>-749.22</v>
      </c>
      <c r="H75" s="52">
        <v>13250.78</v>
      </c>
    </row>
    <row r="76" spans="1:8">
      <c r="A76" s="49">
        <v>63</v>
      </c>
      <c r="B76" s="50">
        <v>100000440207</v>
      </c>
      <c r="C76" s="49">
        <v>0</v>
      </c>
      <c r="D76" s="49" t="s">
        <v>450</v>
      </c>
      <c r="E76" s="51" t="s">
        <v>1594</v>
      </c>
      <c r="F76" s="52">
        <v>14000</v>
      </c>
      <c r="G76" s="51">
        <v>-749.22</v>
      </c>
      <c r="H76" s="52">
        <v>13250.78</v>
      </c>
    </row>
    <row r="77" spans="1:8">
      <c r="A77" s="49">
        <v>64</v>
      </c>
      <c r="B77" s="50">
        <v>100000440208</v>
      </c>
      <c r="C77" s="49">
        <v>0</v>
      </c>
      <c r="D77" s="49" t="s">
        <v>450</v>
      </c>
      <c r="E77" s="51" t="s">
        <v>1594</v>
      </c>
      <c r="F77" s="52">
        <v>14000</v>
      </c>
      <c r="G77" s="51">
        <v>-749.22</v>
      </c>
      <c r="H77" s="52">
        <v>13250.78</v>
      </c>
    </row>
    <row r="78" spans="1:8">
      <c r="A78" s="49">
        <v>65</v>
      </c>
      <c r="B78" s="50">
        <v>100000440209</v>
      </c>
      <c r="C78" s="49">
        <v>0</v>
      </c>
      <c r="D78" s="49" t="s">
        <v>450</v>
      </c>
      <c r="E78" s="51" t="s">
        <v>1594</v>
      </c>
      <c r="F78" s="52">
        <v>14000</v>
      </c>
      <c r="G78" s="51">
        <v>-749.22</v>
      </c>
      <c r="H78" s="52">
        <v>13250.78</v>
      </c>
    </row>
    <row r="79" spans="1:8">
      <c r="A79" s="49">
        <v>66</v>
      </c>
      <c r="B79" s="50">
        <v>100000440210</v>
      </c>
      <c r="C79" s="49">
        <v>0</v>
      </c>
      <c r="D79" s="49" t="s">
        <v>450</v>
      </c>
      <c r="E79" s="51" t="s">
        <v>1594</v>
      </c>
      <c r="F79" s="52">
        <v>14000</v>
      </c>
      <c r="G79" s="51">
        <v>-749.22</v>
      </c>
      <c r="H79" s="52">
        <v>13250.78</v>
      </c>
    </row>
    <row r="80" spans="1:8">
      <c r="A80" s="49">
        <v>67</v>
      </c>
      <c r="B80" s="50">
        <v>100000440211</v>
      </c>
      <c r="C80" s="49">
        <v>0</v>
      </c>
      <c r="D80" s="49" t="s">
        <v>450</v>
      </c>
      <c r="E80" s="51" t="s">
        <v>1594</v>
      </c>
      <c r="F80" s="52">
        <v>14000</v>
      </c>
      <c r="G80" s="51">
        <v>-749.22</v>
      </c>
      <c r="H80" s="52">
        <v>13250.78</v>
      </c>
    </row>
    <row r="81" spans="1:8">
      <c r="A81" s="49">
        <v>68</v>
      </c>
      <c r="B81" s="50">
        <v>100000440212</v>
      </c>
      <c r="C81" s="49">
        <v>0</v>
      </c>
      <c r="D81" s="49" t="s">
        <v>450</v>
      </c>
      <c r="E81" s="51" t="s">
        <v>1594</v>
      </c>
      <c r="F81" s="52">
        <v>14000</v>
      </c>
      <c r="G81" s="51">
        <v>-749.22</v>
      </c>
      <c r="H81" s="52">
        <v>13250.78</v>
      </c>
    </row>
    <row r="82" spans="1:8">
      <c r="A82" s="49">
        <v>69</v>
      </c>
      <c r="B82" s="50">
        <v>100000440213</v>
      </c>
      <c r="C82" s="49">
        <v>0</v>
      </c>
      <c r="D82" s="49" t="s">
        <v>450</v>
      </c>
      <c r="E82" s="51" t="s">
        <v>1594</v>
      </c>
      <c r="F82" s="52">
        <v>14000</v>
      </c>
      <c r="G82" s="51">
        <v>-749.22</v>
      </c>
      <c r="H82" s="52">
        <v>13250.78</v>
      </c>
    </row>
    <row r="83" spans="1:8">
      <c r="A83" s="49">
        <v>70</v>
      </c>
      <c r="B83" s="50">
        <v>100000440214</v>
      </c>
      <c r="C83" s="49">
        <v>0</v>
      </c>
      <c r="D83" s="49" t="s">
        <v>450</v>
      </c>
      <c r="E83" s="51" t="s">
        <v>1594</v>
      </c>
      <c r="F83" s="52">
        <v>14000</v>
      </c>
      <c r="G83" s="51">
        <v>-749.22</v>
      </c>
      <c r="H83" s="52">
        <v>13250.78</v>
      </c>
    </row>
    <row r="84" spans="1:8">
      <c r="A84" s="49">
        <v>71</v>
      </c>
      <c r="B84" s="50">
        <v>100000440215</v>
      </c>
      <c r="C84" s="49">
        <v>0</v>
      </c>
      <c r="D84" s="49" t="s">
        <v>450</v>
      </c>
      <c r="E84" s="51" t="s">
        <v>1594</v>
      </c>
      <c r="F84" s="52">
        <v>14000</v>
      </c>
      <c r="G84" s="51">
        <v>-749.22</v>
      </c>
      <c r="H84" s="52">
        <v>13250.78</v>
      </c>
    </row>
    <row r="85" spans="1:8">
      <c r="A85" s="49">
        <v>72</v>
      </c>
      <c r="B85" s="50">
        <v>100000440216</v>
      </c>
      <c r="C85" s="49">
        <v>0</v>
      </c>
      <c r="D85" s="49" t="s">
        <v>450</v>
      </c>
      <c r="E85" s="51" t="s">
        <v>1594</v>
      </c>
      <c r="F85" s="52">
        <v>14000</v>
      </c>
      <c r="G85" s="51">
        <v>-749.22</v>
      </c>
      <c r="H85" s="52">
        <v>13250.78</v>
      </c>
    </row>
    <row r="86" spans="1:8">
      <c r="A86" s="49">
        <v>73</v>
      </c>
      <c r="B86" s="50">
        <v>100000440217</v>
      </c>
      <c r="C86" s="49">
        <v>0</v>
      </c>
      <c r="D86" s="49" t="s">
        <v>450</v>
      </c>
      <c r="E86" s="51" t="s">
        <v>1594</v>
      </c>
      <c r="F86" s="52">
        <v>14000</v>
      </c>
      <c r="G86" s="51">
        <v>-749.22</v>
      </c>
      <c r="H86" s="52">
        <v>13250.78</v>
      </c>
    </row>
    <row r="87" spans="1:8">
      <c r="A87" s="49">
        <v>74</v>
      </c>
      <c r="B87" s="50">
        <v>100000440218</v>
      </c>
      <c r="C87" s="49">
        <v>0</v>
      </c>
      <c r="D87" s="49" t="s">
        <v>450</v>
      </c>
      <c r="E87" s="51" t="s">
        <v>1594</v>
      </c>
      <c r="F87" s="52">
        <v>14000</v>
      </c>
      <c r="G87" s="51">
        <v>-749.22</v>
      </c>
      <c r="H87" s="52">
        <v>13250.78</v>
      </c>
    </row>
    <row r="88" spans="1:8">
      <c r="A88" s="49">
        <v>75</v>
      </c>
      <c r="B88" s="50">
        <v>100000440219</v>
      </c>
      <c r="C88" s="49">
        <v>0</v>
      </c>
      <c r="D88" s="49" t="s">
        <v>450</v>
      </c>
      <c r="E88" s="51" t="s">
        <v>1594</v>
      </c>
      <c r="F88" s="52">
        <v>14000</v>
      </c>
      <c r="G88" s="51">
        <v>-749.22</v>
      </c>
      <c r="H88" s="52">
        <v>13250.78</v>
      </c>
    </row>
    <row r="89" spans="1:8">
      <c r="A89" s="49">
        <v>76</v>
      </c>
      <c r="B89" s="50">
        <v>100000440220</v>
      </c>
      <c r="C89" s="49">
        <v>0</v>
      </c>
      <c r="D89" s="49" t="s">
        <v>450</v>
      </c>
      <c r="E89" s="51" t="s">
        <v>1594</v>
      </c>
      <c r="F89" s="52">
        <v>14000</v>
      </c>
      <c r="G89" s="51">
        <v>-749.22</v>
      </c>
      <c r="H89" s="52">
        <v>13250.78</v>
      </c>
    </row>
    <row r="90" spans="1:8">
      <c r="A90" s="49">
        <v>77</v>
      </c>
      <c r="B90" s="50">
        <v>100000440221</v>
      </c>
      <c r="C90" s="49">
        <v>0</v>
      </c>
      <c r="D90" s="49" t="s">
        <v>450</v>
      </c>
      <c r="E90" s="51" t="s">
        <v>1594</v>
      </c>
      <c r="F90" s="52">
        <v>14000</v>
      </c>
      <c r="G90" s="51">
        <v>-749.22</v>
      </c>
      <c r="H90" s="52">
        <v>13250.78</v>
      </c>
    </row>
    <row r="91" spans="1:8">
      <c r="A91" s="49">
        <v>78</v>
      </c>
      <c r="B91" s="50">
        <v>100000440222</v>
      </c>
      <c r="C91" s="49">
        <v>0</v>
      </c>
      <c r="D91" s="49" t="s">
        <v>450</v>
      </c>
      <c r="E91" s="51" t="s">
        <v>1594</v>
      </c>
      <c r="F91" s="52">
        <v>14000</v>
      </c>
      <c r="G91" s="51">
        <v>-749.22</v>
      </c>
      <c r="H91" s="52">
        <v>13250.78</v>
      </c>
    </row>
    <row r="92" spans="1:8">
      <c r="A92" s="49">
        <v>79</v>
      </c>
      <c r="B92" s="50">
        <v>100000440223</v>
      </c>
      <c r="C92" s="49">
        <v>0</v>
      </c>
      <c r="D92" s="49" t="s">
        <v>450</v>
      </c>
      <c r="E92" s="51" t="s">
        <v>1594</v>
      </c>
      <c r="F92" s="52">
        <v>14000</v>
      </c>
      <c r="G92" s="51">
        <v>-749.22</v>
      </c>
      <c r="H92" s="52">
        <v>13250.78</v>
      </c>
    </row>
    <row r="93" spans="1:8">
      <c r="A93" s="49">
        <v>80</v>
      </c>
      <c r="B93" s="50">
        <v>100000440224</v>
      </c>
      <c r="C93" s="49">
        <v>0</v>
      </c>
      <c r="D93" s="49" t="s">
        <v>450</v>
      </c>
      <c r="E93" s="51" t="s">
        <v>1594</v>
      </c>
      <c r="F93" s="52">
        <v>14000</v>
      </c>
      <c r="G93" s="51">
        <v>-749.22</v>
      </c>
      <c r="H93" s="52">
        <v>13250.78</v>
      </c>
    </row>
    <row r="94" spans="1:8">
      <c r="A94" s="49">
        <v>81</v>
      </c>
      <c r="B94" s="50">
        <v>100000440225</v>
      </c>
      <c r="C94" s="49">
        <v>0</v>
      </c>
      <c r="D94" s="49" t="s">
        <v>450</v>
      </c>
      <c r="E94" s="51" t="s">
        <v>1594</v>
      </c>
      <c r="F94" s="52">
        <v>14000</v>
      </c>
      <c r="G94" s="51">
        <v>-749.22</v>
      </c>
      <c r="H94" s="52">
        <v>13250.78</v>
      </c>
    </row>
    <row r="95" spans="1:8">
      <c r="A95" s="49">
        <v>82</v>
      </c>
      <c r="B95" s="50">
        <v>100000440226</v>
      </c>
      <c r="C95" s="49">
        <v>0</v>
      </c>
      <c r="D95" s="49" t="s">
        <v>450</v>
      </c>
      <c r="E95" s="51" t="s">
        <v>1594</v>
      </c>
      <c r="F95" s="52">
        <v>14000</v>
      </c>
      <c r="G95" s="51">
        <v>-749.22</v>
      </c>
      <c r="H95" s="52">
        <v>13250.78</v>
      </c>
    </row>
    <row r="96" spans="1:8">
      <c r="A96" s="49">
        <v>83</v>
      </c>
      <c r="B96" s="50">
        <v>100000440227</v>
      </c>
      <c r="C96" s="49">
        <v>0</v>
      </c>
      <c r="D96" s="49" t="s">
        <v>450</v>
      </c>
      <c r="E96" s="51" t="s">
        <v>1594</v>
      </c>
      <c r="F96" s="52">
        <v>14000</v>
      </c>
      <c r="G96" s="51">
        <v>-749.22</v>
      </c>
      <c r="H96" s="52">
        <v>13250.78</v>
      </c>
    </row>
    <row r="97" spans="1:8">
      <c r="A97" s="49">
        <v>84</v>
      </c>
      <c r="B97" s="50">
        <v>100000440228</v>
      </c>
      <c r="C97" s="49">
        <v>0</v>
      </c>
      <c r="D97" s="49" t="s">
        <v>450</v>
      </c>
      <c r="E97" s="51" t="s">
        <v>1594</v>
      </c>
      <c r="F97" s="52">
        <v>14000</v>
      </c>
      <c r="G97" s="51">
        <v>-749.22</v>
      </c>
      <c r="H97" s="52">
        <v>13250.78</v>
      </c>
    </row>
    <row r="98" spans="1:8">
      <c r="A98" s="49">
        <v>85</v>
      </c>
      <c r="B98" s="50">
        <v>100000440229</v>
      </c>
      <c r="C98" s="49">
        <v>0</v>
      </c>
      <c r="D98" s="49" t="s">
        <v>450</v>
      </c>
      <c r="E98" s="51" t="s">
        <v>1594</v>
      </c>
      <c r="F98" s="52">
        <v>14000</v>
      </c>
      <c r="G98" s="51">
        <v>-749.22</v>
      </c>
      <c r="H98" s="52">
        <v>13250.78</v>
      </c>
    </row>
    <row r="99" spans="1:8">
      <c r="A99" s="49">
        <v>86</v>
      </c>
      <c r="B99" s="50">
        <v>100000440230</v>
      </c>
      <c r="C99" s="49">
        <v>0</v>
      </c>
      <c r="D99" s="49" t="s">
        <v>450</v>
      </c>
      <c r="E99" s="51" t="s">
        <v>1594</v>
      </c>
      <c r="F99" s="52">
        <v>14000</v>
      </c>
      <c r="G99" s="51">
        <v>-749.22</v>
      </c>
      <c r="H99" s="52">
        <v>13250.78</v>
      </c>
    </row>
    <row r="100" spans="1:8">
      <c r="A100" s="49">
        <v>87</v>
      </c>
      <c r="B100" s="50">
        <v>100000440231</v>
      </c>
      <c r="C100" s="49">
        <v>0</v>
      </c>
      <c r="D100" s="49" t="s">
        <v>450</v>
      </c>
      <c r="E100" s="51" t="s">
        <v>1594</v>
      </c>
      <c r="F100" s="52">
        <v>14000</v>
      </c>
      <c r="G100" s="51">
        <v>-749.22</v>
      </c>
      <c r="H100" s="52">
        <v>13250.78</v>
      </c>
    </row>
    <row r="101" spans="1:8">
      <c r="A101" s="49">
        <v>88</v>
      </c>
      <c r="B101" s="50">
        <v>100000440232</v>
      </c>
      <c r="C101" s="49">
        <v>0</v>
      </c>
      <c r="D101" s="49" t="s">
        <v>450</v>
      </c>
      <c r="E101" s="51" t="s">
        <v>1594</v>
      </c>
      <c r="F101" s="52">
        <v>14000</v>
      </c>
      <c r="G101" s="51">
        <v>-749.22</v>
      </c>
      <c r="H101" s="52">
        <v>13250.78</v>
      </c>
    </row>
    <row r="102" spans="1:8">
      <c r="A102" s="49">
        <v>89</v>
      </c>
      <c r="B102" s="50">
        <v>100000440233</v>
      </c>
      <c r="C102" s="49">
        <v>0</v>
      </c>
      <c r="D102" s="49" t="s">
        <v>450</v>
      </c>
      <c r="E102" s="51" t="s">
        <v>1594</v>
      </c>
      <c r="F102" s="52">
        <v>14000</v>
      </c>
      <c r="G102" s="51">
        <v>-749.22</v>
      </c>
      <c r="H102" s="52">
        <v>13250.78</v>
      </c>
    </row>
    <row r="103" spans="1:8">
      <c r="A103" s="49">
        <v>90</v>
      </c>
      <c r="B103" s="50">
        <v>100000440234</v>
      </c>
      <c r="C103" s="49">
        <v>0</v>
      </c>
      <c r="D103" s="49" t="s">
        <v>450</v>
      </c>
      <c r="E103" s="51" t="s">
        <v>1594</v>
      </c>
      <c r="F103" s="52">
        <v>14000</v>
      </c>
      <c r="G103" s="51">
        <v>-749.22</v>
      </c>
      <c r="H103" s="52">
        <v>13250.78</v>
      </c>
    </row>
    <row r="104" spans="1:8">
      <c r="A104" s="49">
        <v>91</v>
      </c>
      <c r="B104" s="50">
        <v>100000440235</v>
      </c>
      <c r="C104" s="49">
        <v>0</v>
      </c>
      <c r="D104" s="49" t="s">
        <v>450</v>
      </c>
      <c r="E104" s="51" t="s">
        <v>1594</v>
      </c>
      <c r="F104" s="52">
        <v>14000</v>
      </c>
      <c r="G104" s="51">
        <v>-749.22</v>
      </c>
      <c r="H104" s="52">
        <v>13250.78</v>
      </c>
    </row>
    <row r="105" spans="1:8">
      <c r="A105" s="49">
        <v>92</v>
      </c>
      <c r="B105" s="50">
        <v>100000440236</v>
      </c>
      <c r="C105" s="49">
        <v>0</v>
      </c>
      <c r="D105" s="49" t="s">
        <v>450</v>
      </c>
      <c r="E105" s="51" t="s">
        <v>1594</v>
      </c>
      <c r="F105" s="52">
        <v>14000</v>
      </c>
      <c r="G105" s="51">
        <v>-749.22</v>
      </c>
      <c r="H105" s="52">
        <v>13250.78</v>
      </c>
    </row>
    <row r="106" spans="1:8">
      <c r="A106" s="49">
        <v>93</v>
      </c>
      <c r="B106" s="50">
        <v>100000440237</v>
      </c>
      <c r="C106" s="49">
        <v>0</v>
      </c>
      <c r="D106" s="49" t="s">
        <v>450</v>
      </c>
      <c r="E106" s="51" t="s">
        <v>1594</v>
      </c>
      <c r="F106" s="52">
        <v>14000</v>
      </c>
      <c r="G106" s="51">
        <v>-749.22</v>
      </c>
      <c r="H106" s="52">
        <v>13250.78</v>
      </c>
    </row>
    <row r="107" spans="1:8">
      <c r="A107" s="49">
        <v>94</v>
      </c>
      <c r="B107" s="50">
        <v>100000440238</v>
      </c>
      <c r="C107" s="49">
        <v>0</v>
      </c>
      <c r="D107" s="49" t="s">
        <v>450</v>
      </c>
      <c r="E107" s="51" t="s">
        <v>1594</v>
      </c>
      <c r="F107" s="52">
        <v>14000</v>
      </c>
      <c r="G107" s="51">
        <v>-749.22</v>
      </c>
      <c r="H107" s="52">
        <v>13250.78</v>
      </c>
    </row>
    <row r="108" spans="1:8">
      <c r="A108" s="49">
        <v>95</v>
      </c>
      <c r="B108" s="50">
        <v>100000440239</v>
      </c>
      <c r="C108" s="49">
        <v>0</v>
      </c>
      <c r="D108" s="49" t="s">
        <v>450</v>
      </c>
      <c r="E108" s="51" t="s">
        <v>1594</v>
      </c>
      <c r="F108" s="52">
        <v>14000</v>
      </c>
      <c r="G108" s="51">
        <v>-749.22</v>
      </c>
      <c r="H108" s="52">
        <v>13250.78</v>
      </c>
    </row>
    <row r="109" spans="1:8">
      <c r="A109" s="49">
        <v>96</v>
      </c>
      <c r="B109" s="50">
        <v>100000440240</v>
      </c>
      <c r="C109" s="49">
        <v>0</v>
      </c>
      <c r="D109" s="49" t="s">
        <v>450</v>
      </c>
      <c r="E109" s="51" t="s">
        <v>1594</v>
      </c>
      <c r="F109" s="52">
        <v>14000</v>
      </c>
      <c r="G109" s="51">
        <v>-749.22</v>
      </c>
      <c r="H109" s="52">
        <v>13250.78</v>
      </c>
    </row>
    <row r="110" spans="1:8">
      <c r="A110" s="49">
        <v>97</v>
      </c>
      <c r="B110" s="50">
        <v>100000440241</v>
      </c>
      <c r="C110" s="49">
        <v>0</v>
      </c>
      <c r="D110" s="49" t="s">
        <v>450</v>
      </c>
      <c r="E110" s="51" t="s">
        <v>1594</v>
      </c>
      <c r="F110" s="52">
        <v>14000</v>
      </c>
      <c r="G110" s="51">
        <v>-749.22</v>
      </c>
      <c r="H110" s="52">
        <v>13250.78</v>
      </c>
    </row>
    <row r="111" spans="1:8">
      <c r="A111" s="49">
        <v>98</v>
      </c>
      <c r="B111" s="50">
        <v>100000440242</v>
      </c>
      <c r="C111" s="49">
        <v>0</v>
      </c>
      <c r="D111" s="49" t="s">
        <v>450</v>
      </c>
      <c r="E111" s="51" t="s">
        <v>1594</v>
      </c>
      <c r="F111" s="52">
        <v>14000</v>
      </c>
      <c r="G111" s="51">
        <v>-749.21</v>
      </c>
      <c r="H111" s="52">
        <v>13250.79</v>
      </c>
    </row>
    <row r="112" spans="1:8">
      <c r="A112" s="49">
        <v>99</v>
      </c>
      <c r="B112" s="50">
        <v>100000440243</v>
      </c>
      <c r="C112" s="49">
        <v>0</v>
      </c>
      <c r="D112" s="49" t="s">
        <v>450</v>
      </c>
      <c r="E112" s="51" t="s">
        <v>1594</v>
      </c>
      <c r="F112" s="52">
        <v>14000</v>
      </c>
      <c r="G112" s="51">
        <v>-749.22</v>
      </c>
      <c r="H112" s="52">
        <v>13250.78</v>
      </c>
    </row>
    <row r="113" spans="1:8">
      <c r="A113" s="49">
        <v>100</v>
      </c>
      <c r="B113" s="50">
        <v>100000440244</v>
      </c>
      <c r="C113" s="49">
        <v>0</v>
      </c>
      <c r="D113" s="49" t="s">
        <v>450</v>
      </c>
      <c r="E113" s="51" t="s">
        <v>1594</v>
      </c>
      <c r="F113" s="52">
        <v>14000</v>
      </c>
      <c r="G113" s="51">
        <v>-749.21</v>
      </c>
      <c r="H113" s="52">
        <v>13250.79</v>
      </c>
    </row>
    <row r="114" spans="1:8">
      <c r="A114" s="49">
        <v>101</v>
      </c>
      <c r="B114" s="50">
        <v>100000440245</v>
      </c>
      <c r="C114" s="49">
        <v>0</v>
      </c>
      <c r="D114" s="49" t="s">
        <v>450</v>
      </c>
      <c r="E114" s="51" t="s">
        <v>1594</v>
      </c>
      <c r="F114" s="52">
        <v>14000</v>
      </c>
      <c r="G114" s="51">
        <v>-749.21</v>
      </c>
      <c r="H114" s="52">
        <v>13250.79</v>
      </c>
    </row>
    <row r="115" spans="1:8">
      <c r="A115" s="49">
        <v>102</v>
      </c>
      <c r="B115" s="50">
        <v>100000440246</v>
      </c>
      <c r="C115" s="49">
        <v>0</v>
      </c>
      <c r="D115" s="49" t="s">
        <v>450</v>
      </c>
      <c r="E115" s="51" t="s">
        <v>1594</v>
      </c>
      <c r="F115" s="52">
        <v>14000</v>
      </c>
      <c r="G115" s="51">
        <v>-749.22</v>
      </c>
      <c r="H115" s="52">
        <v>13250.78</v>
      </c>
    </row>
    <row r="116" spans="1:8">
      <c r="A116" s="49">
        <v>103</v>
      </c>
      <c r="B116" s="50">
        <v>100000440247</v>
      </c>
      <c r="C116" s="49">
        <v>0</v>
      </c>
      <c r="D116" s="49" t="s">
        <v>450</v>
      </c>
      <c r="E116" s="51" t="s">
        <v>1595</v>
      </c>
      <c r="F116" s="52">
        <v>14000</v>
      </c>
      <c r="G116" s="51">
        <v>-749.21</v>
      </c>
      <c r="H116" s="52">
        <v>13250.79</v>
      </c>
    </row>
    <row r="117" spans="1:8">
      <c r="A117" s="49">
        <v>104</v>
      </c>
      <c r="B117" s="50">
        <v>100000440248</v>
      </c>
      <c r="C117" s="49">
        <v>0</v>
      </c>
      <c r="D117" s="49" t="s">
        <v>450</v>
      </c>
      <c r="E117" s="51" t="s">
        <v>1595</v>
      </c>
      <c r="F117" s="52">
        <v>14000</v>
      </c>
      <c r="G117" s="51">
        <v>-749.22</v>
      </c>
      <c r="H117" s="52">
        <v>13250.78</v>
      </c>
    </row>
    <row r="118" spans="1:8">
      <c r="A118" s="49">
        <v>105</v>
      </c>
      <c r="B118" s="50">
        <v>100000440249</v>
      </c>
      <c r="C118" s="49">
        <v>0</v>
      </c>
      <c r="D118" s="49" t="s">
        <v>450</v>
      </c>
      <c r="E118" s="51" t="s">
        <v>1595</v>
      </c>
      <c r="F118" s="52">
        <v>14000</v>
      </c>
      <c r="G118" s="51">
        <v>-749.22</v>
      </c>
      <c r="H118" s="52">
        <v>13250.78</v>
      </c>
    </row>
    <row r="119" spans="1:8">
      <c r="A119" s="49">
        <v>106</v>
      </c>
      <c r="B119" s="50">
        <v>100000440250</v>
      </c>
      <c r="C119" s="49">
        <v>0</v>
      </c>
      <c r="D119" s="49" t="s">
        <v>450</v>
      </c>
      <c r="E119" s="51" t="s">
        <v>1595</v>
      </c>
      <c r="F119" s="52">
        <v>14000</v>
      </c>
      <c r="G119" s="51">
        <v>-749.21</v>
      </c>
      <c r="H119" s="52">
        <v>13250.79</v>
      </c>
    </row>
    <row r="120" spans="1:8">
      <c r="A120" s="49">
        <v>107</v>
      </c>
      <c r="B120" s="50">
        <v>100000440251</v>
      </c>
      <c r="C120" s="49">
        <v>0</v>
      </c>
      <c r="D120" s="49" t="s">
        <v>450</v>
      </c>
      <c r="E120" s="51" t="s">
        <v>1595</v>
      </c>
      <c r="F120" s="52">
        <v>14000</v>
      </c>
      <c r="G120" s="51">
        <v>-749.22</v>
      </c>
      <c r="H120" s="52">
        <v>13250.78</v>
      </c>
    </row>
    <row r="121" spans="1:8">
      <c r="A121" s="49">
        <v>108</v>
      </c>
      <c r="B121" s="50">
        <v>100000440252</v>
      </c>
      <c r="C121" s="49">
        <v>0</v>
      </c>
      <c r="D121" s="49" t="s">
        <v>450</v>
      </c>
      <c r="E121" s="51" t="s">
        <v>1595</v>
      </c>
      <c r="F121" s="52">
        <v>14000</v>
      </c>
      <c r="G121" s="51">
        <v>-749.21</v>
      </c>
      <c r="H121" s="52">
        <v>13250.79</v>
      </c>
    </row>
    <row r="122" spans="1:8">
      <c r="A122" s="49">
        <v>109</v>
      </c>
      <c r="B122" s="50">
        <v>100000440253</v>
      </c>
      <c r="C122" s="49">
        <v>0</v>
      </c>
      <c r="D122" s="49" t="s">
        <v>450</v>
      </c>
      <c r="E122" s="51" t="s">
        <v>1595</v>
      </c>
      <c r="F122" s="52">
        <v>14000</v>
      </c>
      <c r="G122" s="51">
        <v>-749.22</v>
      </c>
      <c r="H122" s="52">
        <v>13250.78</v>
      </c>
    </row>
    <row r="123" spans="1:8">
      <c r="A123" s="49">
        <v>110</v>
      </c>
      <c r="B123" s="50">
        <v>100000440254</v>
      </c>
      <c r="C123" s="49">
        <v>0</v>
      </c>
      <c r="D123" s="49" t="s">
        <v>450</v>
      </c>
      <c r="E123" s="51" t="s">
        <v>1595</v>
      </c>
      <c r="F123" s="52">
        <v>14000</v>
      </c>
      <c r="G123" s="51">
        <v>-749.21</v>
      </c>
      <c r="H123" s="52">
        <v>13250.79</v>
      </c>
    </row>
    <row r="124" spans="1:8">
      <c r="A124" s="49">
        <v>111</v>
      </c>
      <c r="B124" s="50">
        <v>100000440255</v>
      </c>
      <c r="C124" s="49">
        <v>0</v>
      </c>
      <c r="D124" s="49" t="s">
        <v>450</v>
      </c>
      <c r="E124" s="51" t="s">
        <v>1595</v>
      </c>
      <c r="F124" s="52">
        <v>14000</v>
      </c>
      <c r="G124" s="51">
        <v>-749.22</v>
      </c>
      <c r="H124" s="52">
        <v>13250.78</v>
      </c>
    </row>
    <row r="125" spans="1:8">
      <c r="A125" s="49">
        <v>112</v>
      </c>
      <c r="B125" s="50">
        <v>100000440256</v>
      </c>
      <c r="C125" s="49">
        <v>0</v>
      </c>
      <c r="D125" s="49" t="s">
        <v>450</v>
      </c>
      <c r="E125" s="51" t="s">
        <v>1596</v>
      </c>
      <c r="F125" s="52">
        <v>14900</v>
      </c>
      <c r="G125" s="51">
        <v>-797.39</v>
      </c>
      <c r="H125" s="52">
        <v>14102.61</v>
      </c>
    </row>
    <row r="126" spans="1:8">
      <c r="A126" s="49">
        <v>113</v>
      </c>
      <c r="B126" s="50">
        <v>100000440257</v>
      </c>
      <c r="C126" s="49">
        <v>0</v>
      </c>
      <c r="D126" s="49" t="s">
        <v>450</v>
      </c>
      <c r="E126" s="51" t="s">
        <v>1596</v>
      </c>
      <c r="F126" s="52">
        <v>14900</v>
      </c>
      <c r="G126" s="51">
        <v>-797.39</v>
      </c>
      <c r="H126" s="52">
        <v>14102.61</v>
      </c>
    </row>
    <row r="127" spans="1:8">
      <c r="A127" s="49">
        <v>114</v>
      </c>
      <c r="B127" s="50">
        <v>100000440258</v>
      </c>
      <c r="C127" s="49">
        <v>0</v>
      </c>
      <c r="D127" s="49" t="s">
        <v>450</v>
      </c>
      <c r="E127" s="51" t="s">
        <v>1596</v>
      </c>
      <c r="F127" s="52">
        <v>14900</v>
      </c>
      <c r="G127" s="51">
        <v>-797.39</v>
      </c>
      <c r="H127" s="52">
        <v>14102.61</v>
      </c>
    </row>
    <row r="128" spans="1:8">
      <c r="A128" s="49">
        <v>115</v>
      </c>
      <c r="B128" s="50">
        <v>100000440259</v>
      </c>
      <c r="C128" s="49">
        <v>0</v>
      </c>
      <c r="D128" s="49" t="s">
        <v>450</v>
      </c>
      <c r="E128" s="51" t="s">
        <v>1596</v>
      </c>
      <c r="F128" s="52">
        <v>14900</v>
      </c>
      <c r="G128" s="51">
        <v>-797.39</v>
      </c>
      <c r="H128" s="52">
        <v>14102.61</v>
      </c>
    </row>
    <row r="129" spans="1:8">
      <c r="A129" s="49">
        <v>116</v>
      </c>
      <c r="B129" s="50">
        <v>100000440260</v>
      </c>
      <c r="C129" s="49">
        <v>0</v>
      </c>
      <c r="D129" s="49" t="s">
        <v>450</v>
      </c>
      <c r="E129" s="51" t="s">
        <v>1596</v>
      </c>
      <c r="F129" s="52">
        <v>14900</v>
      </c>
      <c r="G129" s="51">
        <v>-797.39</v>
      </c>
      <c r="H129" s="52">
        <v>14102.61</v>
      </c>
    </row>
    <row r="130" spans="1:8">
      <c r="A130" s="49">
        <v>117</v>
      </c>
      <c r="B130" s="50">
        <v>100000440261</v>
      </c>
      <c r="C130" s="49">
        <v>0</v>
      </c>
      <c r="D130" s="49" t="s">
        <v>450</v>
      </c>
      <c r="E130" s="51" t="s">
        <v>1596</v>
      </c>
      <c r="F130" s="52">
        <v>14900</v>
      </c>
      <c r="G130" s="51">
        <v>-797.39</v>
      </c>
      <c r="H130" s="52">
        <v>14102.61</v>
      </c>
    </row>
    <row r="131" spans="1:8">
      <c r="A131" s="49">
        <v>118</v>
      </c>
      <c r="B131" s="50">
        <v>100000440262</v>
      </c>
      <c r="C131" s="49">
        <v>0</v>
      </c>
      <c r="D131" s="49" t="s">
        <v>450</v>
      </c>
      <c r="E131" s="51" t="s">
        <v>1596</v>
      </c>
      <c r="F131" s="52">
        <v>14900</v>
      </c>
      <c r="G131" s="51">
        <v>-797.39</v>
      </c>
      <c r="H131" s="52">
        <v>14102.61</v>
      </c>
    </row>
    <row r="132" spans="1:8">
      <c r="A132" s="49">
        <v>119</v>
      </c>
      <c r="B132" s="50">
        <v>100000440263</v>
      </c>
      <c r="C132" s="49">
        <v>0</v>
      </c>
      <c r="D132" s="49" t="s">
        <v>450</v>
      </c>
      <c r="E132" s="51" t="s">
        <v>1596</v>
      </c>
      <c r="F132" s="52">
        <v>14900</v>
      </c>
      <c r="G132" s="51">
        <v>-797.39</v>
      </c>
      <c r="H132" s="52">
        <v>14102.61</v>
      </c>
    </row>
    <row r="133" spans="1:8">
      <c r="A133" s="49">
        <v>120</v>
      </c>
      <c r="B133" s="50">
        <v>100000440264</v>
      </c>
      <c r="C133" s="49">
        <v>0</v>
      </c>
      <c r="D133" s="49" t="s">
        <v>450</v>
      </c>
      <c r="E133" s="51" t="s">
        <v>1596</v>
      </c>
      <c r="F133" s="52">
        <v>14900</v>
      </c>
      <c r="G133" s="51">
        <v>-797.39</v>
      </c>
      <c r="H133" s="52">
        <v>14102.61</v>
      </c>
    </row>
    <row r="134" spans="1:8">
      <c r="A134" s="49">
        <v>121</v>
      </c>
      <c r="B134" s="50">
        <v>100000440265</v>
      </c>
      <c r="C134" s="49">
        <v>0</v>
      </c>
      <c r="D134" s="49" t="s">
        <v>450</v>
      </c>
      <c r="E134" s="51" t="s">
        <v>1596</v>
      </c>
      <c r="F134" s="52">
        <v>14900</v>
      </c>
      <c r="G134" s="51">
        <v>-797.39</v>
      </c>
      <c r="H134" s="52">
        <v>14102.61</v>
      </c>
    </row>
    <row r="135" spans="1:8">
      <c r="A135" s="49">
        <v>122</v>
      </c>
      <c r="B135" s="50">
        <v>100000440266</v>
      </c>
      <c r="C135" s="49">
        <v>0</v>
      </c>
      <c r="D135" s="49" t="s">
        <v>450</v>
      </c>
      <c r="E135" s="51" t="s">
        <v>1596</v>
      </c>
      <c r="F135" s="52">
        <v>14900</v>
      </c>
      <c r="G135" s="51">
        <v>-797.39</v>
      </c>
      <c r="H135" s="52">
        <v>14102.61</v>
      </c>
    </row>
    <row r="136" spans="1:8">
      <c r="A136" s="49">
        <v>123</v>
      </c>
      <c r="B136" s="50">
        <v>100000440267</v>
      </c>
      <c r="C136" s="49">
        <v>0</v>
      </c>
      <c r="D136" s="49" t="s">
        <v>450</v>
      </c>
      <c r="E136" s="51" t="s">
        <v>1596</v>
      </c>
      <c r="F136" s="52">
        <v>14900</v>
      </c>
      <c r="G136" s="51">
        <v>-797.39</v>
      </c>
      <c r="H136" s="52">
        <v>14102.61</v>
      </c>
    </row>
    <row r="137" spans="1:8">
      <c r="A137" s="49">
        <v>124</v>
      </c>
      <c r="B137" s="50">
        <v>100000440268</v>
      </c>
      <c r="C137" s="49">
        <v>0</v>
      </c>
      <c r="D137" s="49" t="s">
        <v>450</v>
      </c>
      <c r="E137" s="51" t="s">
        <v>1596</v>
      </c>
      <c r="F137" s="52">
        <v>14900</v>
      </c>
      <c r="G137" s="51">
        <v>-797.39</v>
      </c>
      <c r="H137" s="52">
        <v>14102.61</v>
      </c>
    </row>
    <row r="138" spans="1:8">
      <c r="A138" s="49">
        <v>125</v>
      </c>
      <c r="B138" s="50">
        <v>100000440269</v>
      </c>
      <c r="C138" s="49">
        <v>0</v>
      </c>
      <c r="D138" s="49" t="s">
        <v>450</v>
      </c>
      <c r="E138" s="51" t="s">
        <v>1596</v>
      </c>
      <c r="F138" s="52">
        <v>14900</v>
      </c>
      <c r="G138" s="51">
        <v>-797.39</v>
      </c>
      <c r="H138" s="52">
        <v>14102.61</v>
      </c>
    </row>
    <row r="139" spans="1:8">
      <c r="A139" s="49">
        <v>126</v>
      </c>
      <c r="B139" s="50">
        <v>100000440270</v>
      </c>
      <c r="C139" s="49">
        <v>0</v>
      </c>
      <c r="D139" s="49" t="s">
        <v>450</v>
      </c>
      <c r="E139" s="51" t="s">
        <v>1596</v>
      </c>
      <c r="F139" s="52">
        <v>14900</v>
      </c>
      <c r="G139" s="51">
        <v>-797.39</v>
      </c>
      <c r="H139" s="52">
        <v>14102.61</v>
      </c>
    </row>
    <row r="140" spans="1:8">
      <c r="A140" s="49">
        <v>127</v>
      </c>
      <c r="B140" s="50">
        <v>100000440271</v>
      </c>
      <c r="C140" s="49">
        <v>0</v>
      </c>
      <c r="D140" s="49" t="s">
        <v>450</v>
      </c>
      <c r="E140" s="51" t="s">
        <v>1596</v>
      </c>
      <c r="F140" s="52">
        <v>14900</v>
      </c>
      <c r="G140" s="51">
        <v>-797.39</v>
      </c>
      <c r="H140" s="52">
        <v>14102.61</v>
      </c>
    </row>
    <row r="141" spans="1:8">
      <c r="A141" s="49">
        <v>128</v>
      </c>
      <c r="B141" s="50">
        <v>100000440272</v>
      </c>
      <c r="C141" s="49">
        <v>0</v>
      </c>
      <c r="D141" s="49" t="s">
        <v>450</v>
      </c>
      <c r="E141" s="51" t="s">
        <v>1596</v>
      </c>
      <c r="F141" s="52">
        <v>14900</v>
      </c>
      <c r="G141" s="51">
        <v>-797.39</v>
      </c>
      <c r="H141" s="52">
        <v>14102.61</v>
      </c>
    </row>
    <row r="142" spans="1:8">
      <c r="A142" s="49">
        <v>129</v>
      </c>
      <c r="B142" s="50">
        <v>100000440273</v>
      </c>
      <c r="C142" s="49">
        <v>0</v>
      </c>
      <c r="D142" s="49" t="s">
        <v>450</v>
      </c>
      <c r="E142" s="51" t="s">
        <v>1596</v>
      </c>
      <c r="F142" s="52">
        <v>14900</v>
      </c>
      <c r="G142" s="51">
        <v>-797.39</v>
      </c>
      <c r="H142" s="52">
        <v>14102.61</v>
      </c>
    </row>
    <row r="143" spans="1:8">
      <c r="A143" s="49">
        <v>130</v>
      </c>
      <c r="B143" s="50">
        <v>100000440274</v>
      </c>
      <c r="C143" s="49">
        <v>0</v>
      </c>
      <c r="D143" s="49" t="s">
        <v>450</v>
      </c>
      <c r="E143" s="51" t="s">
        <v>1596</v>
      </c>
      <c r="F143" s="52">
        <v>14900</v>
      </c>
      <c r="G143" s="51">
        <v>-797.39</v>
      </c>
      <c r="H143" s="52">
        <v>14102.61</v>
      </c>
    </row>
    <row r="144" spans="1:8">
      <c r="A144" s="49">
        <v>131</v>
      </c>
      <c r="B144" s="50">
        <v>100000440275</v>
      </c>
      <c r="C144" s="49">
        <v>0</v>
      </c>
      <c r="D144" s="49" t="s">
        <v>450</v>
      </c>
      <c r="E144" s="51" t="s">
        <v>1596</v>
      </c>
      <c r="F144" s="52">
        <v>14900</v>
      </c>
      <c r="G144" s="51">
        <v>-797.39</v>
      </c>
      <c r="H144" s="52">
        <v>14102.61</v>
      </c>
    </row>
    <row r="145" spans="1:8">
      <c r="A145" s="49">
        <v>132</v>
      </c>
      <c r="B145" s="50">
        <v>100000440276</v>
      </c>
      <c r="C145" s="49">
        <v>0</v>
      </c>
      <c r="D145" s="49" t="s">
        <v>450</v>
      </c>
      <c r="E145" s="51" t="s">
        <v>1596</v>
      </c>
      <c r="F145" s="52">
        <v>14900</v>
      </c>
      <c r="G145" s="51">
        <v>-797.39</v>
      </c>
      <c r="H145" s="52">
        <v>14102.61</v>
      </c>
    </row>
    <row r="146" spans="1:8">
      <c r="A146" s="49">
        <v>133</v>
      </c>
      <c r="B146" s="50">
        <v>100000440277</v>
      </c>
      <c r="C146" s="49">
        <v>0</v>
      </c>
      <c r="D146" s="49" t="s">
        <v>450</v>
      </c>
      <c r="E146" s="51" t="s">
        <v>1596</v>
      </c>
      <c r="F146" s="52">
        <v>14900</v>
      </c>
      <c r="G146" s="51">
        <v>-797.39</v>
      </c>
      <c r="H146" s="52">
        <v>14102.61</v>
      </c>
    </row>
    <row r="147" spans="1:8">
      <c r="A147" s="49">
        <v>134</v>
      </c>
      <c r="B147" s="50">
        <v>100000440278</v>
      </c>
      <c r="C147" s="49">
        <v>0</v>
      </c>
      <c r="D147" s="49" t="s">
        <v>450</v>
      </c>
      <c r="E147" s="51" t="s">
        <v>1596</v>
      </c>
      <c r="F147" s="52">
        <v>14900</v>
      </c>
      <c r="G147" s="51">
        <v>-797.39</v>
      </c>
      <c r="H147" s="52">
        <v>14102.61</v>
      </c>
    </row>
    <row r="148" spans="1:8">
      <c r="A148" s="49">
        <v>135</v>
      </c>
      <c r="B148" s="50">
        <v>100000440279</v>
      </c>
      <c r="C148" s="49">
        <v>0</v>
      </c>
      <c r="D148" s="49" t="s">
        <v>450</v>
      </c>
      <c r="E148" s="51" t="s">
        <v>1596</v>
      </c>
      <c r="F148" s="52">
        <v>14900</v>
      </c>
      <c r="G148" s="51">
        <v>-797.39</v>
      </c>
      <c r="H148" s="52">
        <v>14102.61</v>
      </c>
    </row>
    <row r="149" spans="1:8">
      <c r="A149" s="49">
        <v>136</v>
      </c>
      <c r="B149" s="50">
        <v>100000440280</v>
      </c>
      <c r="C149" s="49">
        <v>0</v>
      </c>
      <c r="D149" s="49" t="s">
        <v>450</v>
      </c>
      <c r="E149" s="51" t="s">
        <v>1596</v>
      </c>
      <c r="F149" s="52">
        <v>14900</v>
      </c>
      <c r="G149" s="51">
        <v>-797.39</v>
      </c>
      <c r="H149" s="52">
        <v>14102.61</v>
      </c>
    </row>
    <row r="150" spans="1:8">
      <c r="A150" s="49">
        <v>137</v>
      </c>
      <c r="B150" s="50">
        <v>100000440281</v>
      </c>
      <c r="C150" s="49">
        <v>0</v>
      </c>
      <c r="D150" s="49" t="s">
        <v>450</v>
      </c>
      <c r="E150" s="51" t="s">
        <v>1596</v>
      </c>
      <c r="F150" s="52">
        <v>14900</v>
      </c>
      <c r="G150" s="51">
        <v>-797.39</v>
      </c>
      <c r="H150" s="52">
        <v>14102.61</v>
      </c>
    </row>
    <row r="151" spans="1:8">
      <c r="A151" s="49">
        <v>138</v>
      </c>
      <c r="B151" s="50">
        <v>100000440282</v>
      </c>
      <c r="C151" s="49">
        <v>0</v>
      </c>
      <c r="D151" s="49" t="s">
        <v>450</v>
      </c>
      <c r="E151" s="51" t="s">
        <v>1596</v>
      </c>
      <c r="F151" s="52">
        <v>14900</v>
      </c>
      <c r="G151" s="51">
        <v>-797.39</v>
      </c>
      <c r="H151" s="52">
        <v>14102.61</v>
      </c>
    </row>
    <row r="152" spans="1:8">
      <c r="A152" s="49">
        <v>139</v>
      </c>
      <c r="B152" s="50">
        <v>100000440283</v>
      </c>
      <c r="C152" s="49">
        <v>0</v>
      </c>
      <c r="D152" s="49" t="s">
        <v>450</v>
      </c>
      <c r="E152" s="51" t="s">
        <v>1596</v>
      </c>
      <c r="F152" s="52">
        <v>14900</v>
      </c>
      <c r="G152" s="51">
        <v>-797.39</v>
      </c>
      <c r="H152" s="52">
        <v>14102.61</v>
      </c>
    </row>
    <row r="153" spans="1:8">
      <c r="A153" s="49">
        <v>140</v>
      </c>
      <c r="B153" s="50">
        <v>100000440284</v>
      </c>
      <c r="C153" s="49">
        <v>0</v>
      </c>
      <c r="D153" s="49" t="s">
        <v>450</v>
      </c>
      <c r="E153" s="51" t="s">
        <v>1596</v>
      </c>
      <c r="F153" s="52">
        <v>14900</v>
      </c>
      <c r="G153" s="51">
        <v>-797.39</v>
      </c>
      <c r="H153" s="52">
        <v>14102.61</v>
      </c>
    </row>
    <row r="154" spans="1:8">
      <c r="A154" s="49">
        <v>141</v>
      </c>
      <c r="B154" s="50">
        <v>100000440285</v>
      </c>
      <c r="C154" s="49">
        <v>0</v>
      </c>
      <c r="D154" s="49" t="s">
        <v>450</v>
      </c>
      <c r="E154" s="51" t="s">
        <v>1596</v>
      </c>
      <c r="F154" s="52">
        <v>14900</v>
      </c>
      <c r="G154" s="51">
        <v>-797.39</v>
      </c>
      <c r="H154" s="52">
        <v>14102.61</v>
      </c>
    </row>
    <row r="155" spans="1:8">
      <c r="A155" s="49">
        <v>142</v>
      </c>
      <c r="B155" s="50">
        <v>100000440286</v>
      </c>
      <c r="C155" s="49">
        <v>0</v>
      </c>
      <c r="D155" s="49" t="s">
        <v>450</v>
      </c>
      <c r="E155" s="51" t="s">
        <v>1596</v>
      </c>
      <c r="F155" s="52">
        <v>14900</v>
      </c>
      <c r="G155" s="51">
        <v>-797.39</v>
      </c>
      <c r="H155" s="52">
        <v>14102.61</v>
      </c>
    </row>
    <row r="156" spans="1:8">
      <c r="A156" s="49">
        <v>143</v>
      </c>
      <c r="B156" s="50">
        <v>100000440287</v>
      </c>
      <c r="C156" s="49">
        <v>0</v>
      </c>
      <c r="D156" s="49" t="s">
        <v>450</v>
      </c>
      <c r="E156" s="51" t="s">
        <v>1596</v>
      </c>
      <c r="F156" s="52">
        <v>14900</v>
      </c>
      <c r="G156" s="51">
        <v>-797.39</v>
      </c>
      <c r="H156" s="52">
        <v>14102.61</v>
      </c>
    </row>
    <row r="157" spans="1:8">
      <c r="A157" s="49">
        <v>144</v>
      </c>
      <c r="B157" s="50">
        <v>100000440288</v>
      </c>
      <c r="C157" s="49">
        <v>0</v>
      </c>
      <c r="D157" s="49" t="s">
        <v>450</v>
      </c>
      <c r="E157" s="51" t="s">
        <v>1596</v>
      </c>
      <c r="F157" s="52">
        <v>14900</v>
      </c>
      <c r="G157" s="51">
        <v>-797.39</v>
      </c>
      <c r="H157" s="52">
        <v>14102.61</v>
      </c>
    </row>
    <row r="158" spans="1:8">
      <c r="A158" s="49">
        <v>145</v>
      </c>
      <c r="B158" s="50">
        <v>100000440289</v>
      </c>
      <c r="C158" s="49">
        <v>0</v>
      </c>
      <c r="D158" s="49" t="s">
        <v>450</v>
      </c>
      <c r="E158" s="51" t="s">
        <v>1596</v>
      </c>
      <c r="F158" s="52">
        <v>14900</v>
      </c>
      <c r="G158" s="51">
        <v>-797.39</v>
      </c>
      <c r="H158" s="52">
        <v>14102.61</v>
      </c>
    </row>
    <row r="159" spans="1:8">
      <c r="A159" s="49">
        <v>146</v>
      </c>
      <c r="B159" s="50">
        <v>100000440290</v>
      </c>
      <c r="C159" s="49">
        <v>0</v>
      </c>
      <c r="D159" s="49" t="s">
        <v>450</v>
      </c>
      <c r="E159" s="51" t="s">
        <v>1596</v>
      </c>
      <c r="F159" s="52">
        <v>14900</v>
      </c>
      <c r="G159" s="51">
        <v>-797.39</v>
      </c>
      <c r="H159" s="52">
        <v>14102.61</v>
      </c>
    </row>
    <row r="160" spans="1:8">
      <c r="A160" s="49">
        <v>147</v>
      </c>
      <c r="B160" s="50">
        <v>100000440291</v>
      </c>
      <c r="C160" s="49">
        <v>0</v>
      </c>
      <c r="D160" s="49" t="s">
        <v>450</v>
      </c>
      <c r="E160" s="51" t="s">
        <v>1596</v>
      </c>
      <c r="F160" s="52">
        <v>14900</v>
      </c>
      <c r="G160" s="51">
        <v>-797.39</v>
      </c>
      <c r="H160" s="52">
        <v>14102.61</v>
      </c>
    </row>
    <row r="161" spans="1:8">
      <c r="A161" s="49">
        <v>148</v>
      </c>
      <c r="B161" s="50">
        <v>100000440292</v>
      </c>
      <c r="C161" s="49">
        <v>0</v>
      </c>
      <c r="D161" s="49" t="s">
        <v>450</v>
      </c>
      <c r="E161" s="51" t="s">
        <v>1596</v>
      </c>
      <c r="F161" s="52">
        <v>14900</v>
      </c>
      <c r="G161" s="51">
        <v>-797.39</v>
      </c>
      <c r="H161" s="52">
        <v>14102.61</v>
      </c>
    </row>
    <row r="162" spans="1:8">
      <c r="A162" s="49">
        <v>149</v>
      </c>
      <c r="B162" s="50">
        <v>100000440293</v>
      </c>
      <c r="C162" s="49">
        <v>0</v>
      </c>
      <c r="D162" s="49" t="s">
        <v>450</v>
      </c>
      <c r="E162" s="51" t="s">
        <v>1596</v>
      </c>
      <c r="F162" s="52">
        <v>14900</v>
      </c>
      <c r="G162" s="51">
        <v>-797.39</v>
      </c>
      <c r="H162" s="52">
        <v>14102.61</v>
      </c>
    </row>
    <row r="163" spans="1:8">
      <c r="A163" s="49">
        <v>150</v>
      </c>
      <c r="B163" s="50">
        <v>100000440294</v>
      </c>
      <c r="C163" s="49">
        <v>0</v>
      </c>
      <c r="D163" s="49" t="s">
        <v>450</v>
      </c>
      <c r="E163" s="51" t="s">
        <v>1596</v>
      </c>
      <c r="F163" s="52">
        <v>14900</v>
      </c>
      <c r="G163" s="51">
        <v>-797.39</v>
      </c>
      <c r="H163" s="52">
        <v>14102.61</v>
      </c>
    </row>
    <row r="164" spans="1:8">
      <c r="A164" s="49">
        <v>151</v>
      </c>
      <c r="B164" s="50">
        <v>100000440295</v>
      </c>
      <c r="C164" s="49">
        <v>0</v>
      </c>
      <c r="D164" s="49" t="s">
        <v>450</v>
      </c>
      <c r="E164" s="51" t="s">
        <v>1596</v>
      </c>
      <c r="F164" s="52">
        <v>14900</v>
      </c>
      <c r="G164" s="51">
        <v>-797.39</v>
      </c>
      <c r="H164" s="52">
        <v>14102.61</v>
      </c>
    </row>
    <row r="165" spans="1:8">
      <c r="A165" s="49">
        <v>152</v>
      </c>
      <c r="B165" s="50">
        <v>100000440296</v>
      </c>
      <c r="C165" s="49">
        <v>0</v>
      </c>
      <c r="D165" s="49" t="s">
        <v>450</v>
      </c>
      <c r="E165" s="51" t="s">
        <v>1596</v>
      </c>
      <c r="F165" s="52">
        <v>14900</v>
      </c>
      <c r="G165" s="51">
        <v>-797.39</v>
      </c>
      <c r="H165" s="52">
        <v>14102.61</v>
      </c>
    </row>
    <row r="166" spans="1:8">
      <c r="A166" s="49">
        <v>153</v>
      </c>
      <c r="B166" s="50">
        <v>100000440297</v>
      </c>
      <c r="C166" s="49">
        <v>0</v>
      </c>
      <c r="D166" s="49" t="s">
        <v>450</v>
      </c>
      <c r="E166" s="51" t="s">
        <v>1596</v>
      </c>
      <c r="F166" s="52">
        <v>14900</v>
      </c>
      <c r="G166" s="51">
        <v>-797.39</v>
      </c>
      <c r="H166" s="52">
        <v>14102.61</v>
      </c>
    </row>
    <row r="167" spans="1:8">
      <c r="A167" s="49">
        <v>154</v>
      </c>
      <c r="B167" s="50">
        <v>100000440298</v>
      </c>
      <c r="C167" s="49">
        <v>0</v>
      </c>
      <c r="D167" s="49" t="s">
        <v>450</v>
      </c>
      <c r="E167" s="51" t="s">
        <v>1596</v>
      </c>
      <c r="F167" s="52">
        <v>14900</v>
      </c>
      <c r="G167" s="51">
        <v>-797.39</v>
      </c>
      <c r="H167" s="52">
        <v>14102.61</v>
      </c>
    </row>
    <row r="168" spans="1:8">
      <c r="A168" s="49">
        <v>155</v>
      </c>
      <c r="B168" s="50">
        <v>100000440299</v>
      </c>
      <c r="C168" s="49">
        <v>0</v>
      </c>
      <c r="D168" s="49" t="s">
        <v>450</v>
      </c>
      <c r="E168" s="51" t="s">
        <v>1596</v>
      </c>
      <c r="F168" s="52">
        <v>14900</v>
      </c>
      <c r="G168" s="51">
        <v>-797.39</v>
      </c>
      <c r="H168" s="52">
        <v>14102.61</v>
      </c>
    </row>
    <row r="169" spans="1:8">
      <c r="A169" s="49">
        <v>156</v>
      </c>
      <c r="B169" s="50">
        <v>100000440300</v>
      </c>
      <c r="C169" s="49">
        <v>0</v>
      </c>
      <c r="D169" s="49" t="s">
        <v>450</v>
      </c>
      <c r="E169" s="51" t="s">
        <v>1596</v>
      </c>
      <c r="F169" s="52">
        <v>14900</v>
      </c>
      <c r="G169" s="51">
        <v>-797.39</v>
      </c>
      <c r="H169" s="52">
        <v>14102.61</v>
      </c>
    </row>
    <row r="170" spans="1:8">
      <c r="A170" s="49">
        <v>157</v>
      </c>
      <c r="B170" s="50">
        <v>100000440301</v>
      </c>
      <c r="C170" s="49">
        <v>0</v>
      </c>
      <c r="D170" s="49" t="s">
        <v>450</v>
      </c>
      <c r="E170" s="51" t="s">
        <v>1596</v>
      </c>
      <c r="F170" s="52">
        <v>14900</v>
      </c>
      <c r="G170" s="51">
        <v>-797.39</v>
      </c>
      <c r="H170" s="52">
        <v>14102.61</v>
      </c>
    </row>
    <row r="171" spans="1:8">
      <c r="A171" s="49">
        <v>158</v>
      </c>
      <c r="B171" s="50">
        <v>100000440302</v>
      </c>
      <c r="C171" s="49">
        <v>0</v>
      </c>
      <c r="D171" s="49" t="s">
        <v>450</v>
      </c>
      <c r="E171" s="51" t="s">
        <v>1596</v>
      </c>
      <c r="F171" s="52">
        <v>14900</v>
      </c>
      <c r="G171" s="51">
        <v>-797.39</v>
      </c>
      <c r="H171" s="52">
        <v>14102.61</v>
      </c>
    </row>
    <row r="172" spans="1:8">
      <c r="A172" s="49">
        <v>159</v>
      </c>
      <c r="B172" s="50">
        <v>100000440303</v>
      </c>
      <c r="C172" s="49">
        <v>0</v>
      </c>
      <c r="D172" s="49" t="s">
        <v>450</v>
      </c>
      <c r="E172" s="51" t="s">
        <v>1596</v>
      </c>
      <c r="F172" s="52">
        <v>14900</v>
      </c>
      <c r="G172" s="51">
        <v>-797.39</v>
      </c>
      <c r="H172" s="52">
        <v>14102.61</v>
      </c>
    </row>
    <row r="173" spans="1:8">
      <c r="A173" s="49">
        <v>160</v>
      </c>
      <c r="B173" s="50">
        <v>100000440304</v>
      </c>
      <c r="C173" s="49">
        <v>0</v>
      </c>
      <c r="D173" s="49" t="s">
        <v>450</v>
      </c>
      <c r="E173" s="51" t="s">
        <v>1596</v>
      </c>
      <c r="F173" s="52">
        <v>14900</v>
      </c>
      <c r="G173" s="51">
        <v>-797.39</v>
      </c>
      <c r="H173" s="52">
        <v>14102.61</v>
      </c>
    </row>
    <row r="174" spans="1:8">
      <c r="A174" s="49">
        <v>161</v>
      </c>
      <c r="B174" s="50">
        <v>100000440305</v>
      </c>
      <c r="C174" s="49">
        <v>0</v>
      </c>
      <c r="D174" s="49" t="s">
        <v>450</v>
      </c>
      <c r="E174" s="51" t="s">
        <v>1596</v>
      </c>
      <c r="F174" s="52">
        <v>14900</v>
      </c>
      <c r="G174" s="51">
        <v>-797.39</v>
      </c>
      <c r="H174" s="52">
        <v>14102.61</v>
      </c>
    </row>
    <row r="175" spans="1:8">
      <c r="A175" s="49">
        <v>162</v>
      </c>
      <c r="B175" s="50">
        <v>100000440306</v>
      </c>
      <c r="C175" s="49">
        <v>0</v>
      </c>
      <c r="D175" s="49" t="s">
        <v>450</v>
      </c>
      <c r="E175" s="51" t="s">
        <v>1596</v>
      </c>
      <c r="F175" s="52">
        <v>14900</v>
      </c>
      <c r="G175" s="51">
        <v>-797.39</v>
      </c>
      <c r="H175" s="52">
        <v>14102.61</v>
      </c>
    </row>
    <row r="176" spans="1:8">
      <c r="A176" s="49">
        <v>163</v>
      </c>
      <c r="B176" s="50">
        <v>100000440307</v>
      </c>
      <c r="C176" s="49">
        <v>0</v>
      </c>
      <c r="D176" s="49" t="s">
        <v>450</v>
      </c>
      <c r="E176" s="51" t="s">
        <v>1596</v>
      </c>
      <c r="F176" s="52">
        <v>14900</v>
      </c>
      <c r="G176" s="51">
        <v>-797.39</v>
      </c>
      <c r="H176" s="52">
        <v>14102.61</v>
      </c>
    </row>
    <row r="177" spans="1:8">
      <c r="A177" s="49">
        <v>164</v>
      </c>
      <c r="B177" s="50">
        <v>100000440308</v>
      </c>
      <c r="C177" s="49">
        <v>0</v>
      </c>
      <c r="D177" s="49" t="s">
        <v>450</v>
      </c>
      <c r="E177" s="51" t="s">
        <v>1596</v>
      </c>
      <c r="F177" s="52">
        <v>14900</v>
      </c>
      <c r="G177" s="51">
        <v>-797.39</v>
      </c>
      <c r="H177" s="52">
        <v>14102.61</v>
      </c>
    </row>
    <row r="178" spans="1:8">
      <c r="A178" s="49">
        <v>165</v>
      </c>
      <c r="B178" s="50">
        <v>100000440309</v>
      </c>
      <c r="C178" s="49">
        <v>0</v>
      </c>
      <c r="D178" s="49" t="s">
        <v>450</v>
      </c>
      <c r="E178" s="51" t="s">
        <v>1596</v>
      </c>
      <c r="F178" s="52">
        <v>14900</v>
      </c>
      <c r="G178" s="51">
        <v>-797.39</v>
      </c>
      <c r="H178" s="52">
        <v>14102.61</v>
      </c>
    </row>
    <row r="179" spans="1:8">
      <c r="A179" s="49">
        <v>166</v>
      </c>
      <c r="B179" s="50">
        <v>100000440310</v>
      </c>
      <c r="C179" s="49">
        <v>0</v>
      </c>
      <c r="D179" s="49" t="s">
        <v>450</v>
      </c>
      <c r="E179" s="51" t="s">
        <v>1596</v>
      </c>
      <c r="F179" s="52">
        <v>14900</v>
      </c>
      <c r="G179" s="51">
        <v>-797.39</v>
      </c>
      <c r="H179" s="52">
        <v>14102.61</v>
      </c>
    </row>
    <row r="180" spans="1:8">
      <c r="A180" s="49">
        <v>167</v>
      </c>
      <c r="B180" s="50">
        <v>100000440311</v>
      </c>
      <c r="C180" s="49">
        <v>0</v>
      </c>
      <c r="D180" s="49" t="s">
        <v>450</v>
      </c>
      <c r="E180" s="51" t="s">
        <v>1596</v>
      </c>
      <c r="F180" s="52">
        <v>14900</v>
      </c>
      <c r="G180" s="51">
        <v>-797.39</v>
      </c>
      <c r="H180" s="52">
        <v>14102.61</v>
      </c>
    </row>
    <row r="181" spans="1:8">
      <c r="A181" s="49">
        <v>168</v>
      </c>
      <c r="B181" s="50">
        <v>100000440312</v>
      </c>
      <c r="C181" s="49">
        <v>0</v>
      </c>
      <c r="D181" s="49" t="s">
        <v>450</v>
      </c>
      <c r="E181" s="51" t="s">
        <v>1596</v>
      </c>
      <c r="F181" s="52">
        <v>14900</v>
      </c>
      <c r="G181" s="51">
        <v>-797.39</v>
      </c>
      <c r="H181" s="52">
        <v>14102.61</v>
      </c>
    </row>
    <row r="182" spans="1:8">
      <c r="A182" s="49">
        <v>169</v>
      </c>
      <c r="B182" s="50">
        <v>100000440313</v>
      </c>
      <c r="C182" s="49">
        <v>0</v>
      </c>
      <c r="D182" s="49" t="s">
        <v>450</v>
      </c>
      <c r="E182" s="51" t="s">
        <v>1596</v>
      </c>
      <c r="F182" s="52">
        <v>14900</v>
      </c>
      <c r="G182" s="51">
        <v>-797.39</v>
      </c>
      <c r="H182" s="52">
        <v>14102.61</v>
      </c>
    </row>
    <row r="183" spans="1:8">
      <c r="A183" s="49">
        <v>170</v>
      </c>
      <c r="B183" s="50">
        <v>100000440314</v>
      </c>
      <c r="C183" s="49">
        <v>0</v>
      </c>
      <c r="D183" s="49" t="s">
        <v>450</v>
      </c>
      <c r="E183" s="51" t="s">
        <v>1596</v>
      </c>
      <c r="F183" s="52">
        <v>14900</v>
      </c>
      <c r="G183" s="51">
        <v>-797.39</v>
      </c>
      <c r="H183" s="52">
        <v>14102.61</v>
      </c>
    </row>
    <row r="184" spans="1:8">
      <c r="A184" s="49">
        <v>171</v>
      </c>
      <c r="B184" s="50">
        <v>100000440315</v>
      </c>
      <c r="C184" s="49">
        <v>0</v>
      </c>
      <c r="D184" s="49" t="s">
        <v>450</v>
      </c>
      <c r="E184" s="51" t="s">
        <v>1596</v>
      </c>
      <c r="F184" s="52">
        <v>14900</v>
      </c>
      <c r="G184" s="51">
        <v>-797.39</v>
      </c>
      <c r="H184" s="52">
        <v>14102.61</v>
      </c>
    </row>
    <row r="185" spans="1:8">
      <c r="A185" s="49">
        <v>172</v>
      </c>
      <c r="B185" s="50">
        <v>100000440316</v>
      </c>
      <c r="C185" s="49">
        <v>0</v>
      </c>
      <c r="D185" s="49" t="s">
        <v>450</v>
      </c>
      <c r="E185" s="51" t="s">
        <v>1596</v>
      </c>
      <c r="F185" s="52">
        <v>14900</v>
      </c>
      <c r="G185" s="51">
        <v>-797.39</v>
      </c>
      <c r="H185" s="52">
        <v>14102.61</v>
      </c>
    </row>
    <row r="186" spans="1:8">
      <c r="A186" s="49">
        <v>173</v>
      </c>
      <c r="B186" s="50">
        <v>100000440317</v>
      </c>
      <c r="C186" s="49">
        <v>0</v>
      </c>
      <c r="D186" s="49" t="s">
        <v>450</v>
      </c>
      <c r="E186" s="51" t="s">
        <v>1596</v>
      </c>
      <c r="F186" s="52">
        <v>14900</v>
      </c>
      <c r="G186" s="51">
        <v>-797.39</v>
      </c>
      <c r="H186" s="52">
        <v>14102.61</v>
      </c>
    </row>
    <row r="187" spans="1:8">
      <c r="A187" s="49">
        <v>174</v>
      </c>
      <c r="B187" s="50">
        <v>100000440318</v>
      </c>
      <c r="C187" s="49">
        <v>0</v>
      </c>
      <c r="D187" s="49" t="s">
        <v>450</v>
      </c>
      <c r="E187" s="51" t="s">
        <v>1596</v>
      </c>
      <c r="F187" s="52">
        <v>14900</v>
      </c>
      <c r="G187" s="51">
        <v>-797.39</v>
      </c>
      <c r="H187" s="52">
        <v>14102.61</v>
      </c>
    </row>
    <row r="188" spans="1:8">
      <c r="A188" s="49">
        <v>175</v>
      </c>
      <c r="B188" s="50">
        <v>100000440319</v>
      </c>
      <c r="C188" s="49">
        <v>0</v>
      </c>
      <c r="D188" s="49" t="s">
        <v>450</v>
      </c>
      <c r="E188" s="51" t="s">
        <v>1596</v>
      </c>
      <c r="F188" s="52">
        <v>14900</v>
      </c>
      <c r="G188" s="51">
        <v>-797.39</v>
      </c>
      <c r="H188" s="52">
        <v>14102.61</v>
      </c>
    </row>
    <row r="189" spans="1:8">
      <c r="A189" s="49">
        <v>176</v>
      </c>
      <c r="B189" s="50">
        <v>100000440320</v>
      </c>
      <c r="C189" s="49">
        <v>0</v>
      </c>
      <c r="D189" s="49" t="s">
        <v>450</v>
      </c>
      <c r="E189" s="51" t="s">
        <v>1596</v>
      </c>
      <c r="F189" s="52">
        <v>14900</v>
      </c>
      <c r="G189" s="51">
        <v>-797.39</v>
      </c>
      <c r="H189" s="52">
        <v>14102.61</v>
      </c>
    </row>
    <row r="190" spans="1:8">
      <c r="A190" s="49">
        <v>177</v>
      </c>
      <c r="B190" s="50">
        <v>100000440321</v>
      </c>
      <c r="C190" s="49">
        <v>0</v>
      </c>
      <c r="D190" s="49" t="s">
        <v>450</v>
      </c>
      <c r="E190" s="51" t="s">
        <v>1596</v>
      </c>
      <c r="F190" s="52">
        <v>14900</v>
      </c>
      <c r="G190" s="51">
        <v>-797.39</v>
      </c>
      <c r="H190" s="52">
        <v>14102.61</v>
      </c>
    </row>
    <row r="191" spans="1:8">
      <c r="A191" s="49">
        <v>178</v>
      </c>
      <c r="B191" s="50">
        <v>100000440322</v>
      </c>
      <c r="C191" s="49">
        <v>0</v>
      </c>
      <c r="D191" s="49" t="s">
        <v>450</v>
      </c>
      <c r="E191" s="51" t="s">
        <v>1596</v>
      </c>
      <c r="F191" s="52">
        <v>14900</v>
      </c>
      <c r="G191" s="51">
        <v>-797.39</v>
      </c>
      <c r="H191" s="52">
        <v>14102.61</v>
      </c>
    </row>
    <row r="192" spans="1:8">
      <c r="A192" s="49">
        <v>179</v>
      </c>
      <c r="B192" s="50">
        <v>100000440323</v>
      </c>
      <c r="C192" s="49">
        <v>0</v>
      </c>
      <c r="D192" s="49" t="s">
        <v>450</v>
      </c>
      <c r="E192" s="51" t="s">
        <v>1596</v>
      </c>
      <c r="F192" s="52">
        <v>14900</v>
      </c>
      <c r="G192" s="51">
        <v>-797.39</v>
      </c>
      <c r="H192" s="52">
        <v>14102.61</v>
      </c>
    </row>
    <row r="193" spans="1:8">
      <c r="A193" s="49">
        <v>180</v>
      </c>
      <c r="B193" s="50">
        <v>100000440324</v>
      </c>
      <c r="C193" s="49">
        <v>0</v>
      </c>
      <c r="D193" s="49" t="s">
        <v>450</v>
      </c>
      <c r="E193" s="51" t="s">
        <v>1596</v>
      </c>
      <c r="F193" s="52">
        <v>14900</v>
      </c>
      <c r="G193" s="51">
        <v>-797.39</v>
      </c>
      <c r="H193" s="52">
        <v>14102.61</v>
      </c>
    </row>
    <row r="194" spans="1:8">
      <c r="A194" s="49">
        <v>181</v>
      </c>
      <c r="B194" s="50">
        <v>100000440325</v>
      </c>
      <c r="C194" s="49">
        <v>0</v>
      </c>
      <c r="D194" s="49" t="s">
        <v>450</v>
      </c>
      <c r="E194" s="51" t="s">
        <v>1596</v>
      </c>
      <c r="F194" s="52">
        <v>14900</v>
      </c>
      <c r="G194" s="51">
        <v>-797.39</v>
      </c>
      <c r="H194" s="52">
        <v>14102.61</v>
      </c>
    </row>
    <row r="195" spans="1:8">
      <c r="A195" s="49">
        <v>182</v>
      </c>
      <c r="B195" s="50">
        <v>100000440326</v>
      </c>
      <c r="C195" s="49">
        <v>0</v>
      </c>
      <c r="D195" s="49" t="s">
        <v>450</v>
      </c>
      <c r="E195" s="51" t="s">
        <v>1596</v>
      </c>
      <c r="F195" s="52">
        <v>14900</v>
      </c>
      <c r="G195" s="51">
        <v>-797.39</v>
      </c>
      <c r="H195" s="52">
        <v>14102.61</v>
      </c>
    </row>
    <row r="196" spans="1:8">
      <c r="A196" s="49">
        <v>183</v>
      </c>
      <c r="B196" s="50">
        <v>100000440327</v>
      </c>
      <c r="C196" s="49">
        <v>0</v>
      </c>
      <c r="D196" s="49" t="s">
        <v>450</v>
      </c>
      <c r="E196" s="51" t="s">
        <v>1596</v>
      </c>
      <c r="F196" s="52">
        <v>14900</v>
      </c>
      <c r="G196" s="51">
        <v>-797.39</v>
      </c>
      <c r="H196" s="52">
        <v>14102.61</v>
      </c>
    </row>
    <row r="197" spans="1:8">
      <c r="A197" s="49">
        <v>184</v>
      </c>
      <c r="B197" s="50">
        <v>100000440328</v>
      </c>
      <c r="C197" s="49">
        <v>0</v>
      </c>
      <c r="D197" s="49" t="s">
        <v>450</v>
      </c>
      <c r="E197" s="51" t="s">
        <v>1596</v>
      </c>
      <c r="F197" s="52">
        <v>14900</v>
      </c>
      <c r="G197" s="51">
        <v>-797.39</v>
      </c>
      <c r="H197" s="52">
        <v>14102.61</v>
      </c>
    </row>
    <row r="198" spans="1:8">
      <c r="A198" s="49">
        <v>185</v>
      </c>
      <c r="B198" s="50">
        <v>100000440329</v>
      </c>
      <c r="C198" s="49">
        <v>0</v>
      </c>
      <c r="D198" s="49" t="s">
        <v>450</v>
      </c>
      <c r="E198" s="51" t="s">
        <v>1596</v>
      </c>
      <c r="F198" s="52">
        <v>14900</v>
      </c>
      <c r="G198" s="51">
        <v>-797.39</v>
      </c>
      <c r="H198" s="52">
        <v>14102.61</v>
      </c>
    </row>
    <row r="199" spans="1:8">
      <c r="A199" s="49">
        <v>186</v>
      </c>
      <c r="B199" s="50">
        <v>100000440330</v>
      </c>
      <c r="C199" s="49">
        <v>0</v>
      </c>
      <c r="D199" s="49" t="s">
        <v>450</v>
      </c>
      <c r="E199" s="51" t="s">
        <v>1596</v>
      </c>
      <c r="F199" s="52">
        <v>14900</v>
      </c>
      <c r="G199" s="51">
        <v>-797.39</v>
      </c>
      <c r="H199" s="52">
        <v>14102.61</v>
      </c>
    </row>
    <row r="200" spans="1:8">
      <c r="A200" s="49">
        <v>187</v>
      </c>
      <c r="B200" s="50">
        <v>100000440331</v>
      </c>
      <c r="C200" s="49">
        <v>0</v>
      </c>
      <c r="D200" s="49" t="s">
        <v>450</v>
      </c>
      <c r="E200" s="51" t="s">
        <v>1596</v>
      </c>
      <c r="F200" s="52">
        <v>14900</v>
      </c>
      <c r="G200" s="51">
        <v>-797.39</v>
      </c>
      <c r="H200" s="52">
        <v>14102.61</v>
      </c>
    </row>
    <row r="201" spans="1:8">
      <c r="A201" s="49">
        <v>188</v>
      </c>
      <c r="B201" s="50">
        <v>100000440332</v>
      </c>
      <c r="C201" s="49">
        <v>0</v>
      </c>
      <c r="D201" s="49" t="s">
        <v>450</v>
      </c>
      <c r="E201" s="51" t="s">
        <v>1596</v>
      </c>
      <c r="F201" s="52">
        <v>14900</v>
      </c>
      <c r="G201" s="51">
        <v>-797.39</v>
      </c>
      <c r="H201" s="52">
        <v>14102.61</v>
      </c>
    </row>
    <row r="202" spans="1:8">
      <c r="A202" s="49">
        <v>189</v>
      </c>
      <c r="B202" s="50">
        <v>100000440333</v>
      </c>
      <c r="C202" s="49">
        <v>0</v>
      </c>
      <c r="D202" s="49" t="s">
        <v>450</v>
      </c>
      <c r="E202" s="51" t="s">
        <v>1596</v>
      </c>
      <c r="F202" s="52">
        <v>14900</v>
      </c>
      <c r="G202" s="51">
        <v>-797.39</v>
      </c>
      <c r="H202" s="52">
        <v>14102.61</v>
      </c>
    </row>
    <row r="203" spans="1:8">
      <c r="A203" s="49">
        <v>190</v>
      </c>
      <c r="B203" s="50">
        <v>100000440334</v>
      </c>
      <c r="C203" s="49">
        <v>0</v>
      </c>
      <c r="D203" s="49" t="s">
        <v>450</v>
      </c>
      <c r="E203" s="51" t="s">
        <v>1596</v>
      </c>
      <c r="F203" s="52">
        <v>14900</v>
      </c>
      <c r="G203" s="51">
        <v>-797.39</v>
      </c>
      <c r="H203" s="52">
        <v>14102.61</v>
      </c>
    </row>
    <row r="204" spans="1:8">
      <c r="A204" s="49">
        <v>191</v>
      </c>
      <c r="B204" s="50">
        <v>100000440335</v>
      </c>
      <c r="C204" s="49">
        <v>0</v>
      </c>
      <c r="D204" s="49" t="s">
        <v>450</v>
      </c>
      <c r="E204" s="51" t="s">
        <v>1596</v>
      </c>
      <c r="F204" s="52">
        <v>14900</v>
      </c>
      <c r="G204" s="51">
        <v>-797.39</v>
      </c>
      <c r="H204" s="52">
        <v>14102.61</v>
      </c>
    </row>
    <row r="205" spans="1:8">
      <c r="A205" s="49">
        <v>192</v>
      </c>
      <c r="B205" s="50">
        <v>100000440336</v>
      </c>
      <c r="C205" s="49">
        <v>0</v>
      </c>
      <c r="D205" s="49" t="s">
        <v>450</v>
      </c>
      <c r="E205" s="51" t="s">
        <v>1596</v>
      </c>
      <c r="F205" s="52">
        <v>14900</v>
      </c>
      <c r="G205" s="51">
        <v>-797.39</v>
      </c>
      <c r="H205" s="52">
        <v>14102.61</v>
      </c>
    </row>
    <row r="206" spans="1:8">
      <c r="A206" s="49">
        <v>193</v>
      </c>
      <c r="B206" s="50">
        <v>100000440337</v>
      </c>
      <c r="C206" s="49">
        <v>0</v>
      </c>
      <c r="D206" s="49" t="s">
        <v>450</v>
      </c>
      <c r="E206" s="51" t="s">
        <v>1596</v>
      </c>
      <c r="F206" s="52">
        <v>14900</v>
      </c>
      <c r="G206" s="51">
        <v>-797.39</v>
      </c>
      <c r="H206" s="52">
        <v>14102.61</v>
      </c>
    </row>
    <row r="207" spans="1:8">
      <c r="A207" s="49">
        <v>194</v>
      </c>
      <c r="B207" s="50">
        <v>100000440338</v>
      </c>
      <c r="C207" s="49">
        <v>0</v>
      </c>
      <c r="D207" s="49" t="s">
        <v>450</v>
      </c>
      <c r="E207" s="51" t="s">
        <v>1596</v>
      </c>
      <c r="F207" s="52">
        <v>14900</v>
      </c>
      <c r="G207" s="51">
        <v>-797.39</v>
      </c>
      <c r="H207" s="52">
        <v>14102.61</v>
      </c>
    </row>
    <row r="208" spans="1:8">
      <c r="A208" s="49">
        <v>195</v>
      </c>
      <c r="B208" s="50">
        <v>100000440339</v>
      </c>
      <c r="C208" s="49">
        <v>0</v>
      </c>
      <c r="D208" s="49" t="s">
        <v>450</v>
      </c>
      <c r="E208" s="51" t="s">
        <v>1596</v>
      </c>
      <c r="F208" s="52">
        <v>14900</v>
      </c>
      <c r="G208" s="51">
        <v>-797.39</v>
      </c>
      <c r="H208" s="52">
        <v>14102.61</v>
      </c>
    </row>
    <row r="209" spans="1:8">
      <c r="A209" s="49">
        <v>196</v>
      </c>
      <c r="B209" s="50">
        <v>100000440340</v>
      </c>
      <c r="C209" s="49">
        <v>0</v>
      </c>
      <c r="D209" s="49" t="s">
        <v>450</v>
      </c>
      <c r="E209" s="51" t="s">
        <v>1596</v>
      </c>
      <c r="F209" s="52">
        <v>14900</v>
      </c>
      <c r="G209" s="51">
        <v>-797.39</v>
      </c>
      <c r="H209" s="52">
        <v>14102.61</v>
      </c>
    </row>
    <row r="210" spans="1:8">
      <c r="A210" s="49">
        <v>197</v>
      </c>
      <c r="B210" s="50">
        <v>100000440341</v>
      </c>
      <c r="C210" s="49">
        <v>0</v>
      </c>
      <c r="D210" s="49" t="s">
        <v>450</v>
      </c>
      <c r="E210" s="51" t="s">
        <v>1596</v>
      </c>
      <c r="F210" s="52">
        <v>14900</v>
      </c>
      <c r="G210" s="51">
        <v>-797.39</v>
      </c>
      <c r="H210" s="52">
        <v>14102.61</v>
      </c>
    </row>
    <row r="211" spans="1:8">
      <c r="A211" s="49">
        <v>198</v>
      </c>
      <c r="B211" s="50">
        <v>100000440342</v>
      </c>
      <c r="C211" s="49">
        <v>0</v>
      </c>
      <c r="D211" s="49" t="s">
        <v>450</v>
      </c>
      <c r="E211" s="51" t="s">
        <v>1596</v>
      </c>
      <c r="F211" s="52">
        <v>14900</v>
      </c>
      <c r="G211" s="51">
        <v>-797.39</v>
      </c>
      <c r="H211" s="52">
        <v>14102.61</v>
      </c>
    </row>
    <row r="212" spans="1:8">
      <c r="A212" s="49">
        <v>199</v>
      </c>
      <c r="B212" s="50">
        <v>100000440343</v>
      </c>
      <c r="C212" s="49">
        <v>0</v>
      </c>
      <c r="D212" s="49" t="s">
        <v>450</v>
      </c>
      <c r="E212" s="51" t="s">
        <v>1596</v>
      </c>
      <c r="F212" s="52">
        <v>14900</v>
      </c>
      <c r="G212" s="51">
        <v>-797.39</v>
      </c>
      <c r="H212" s="52">
        <v>14102.61</v>
      </c>
    </row>
    <row r="213" spans="1:8">
      <c r="A213" s="49">
        <v>200</v>
      </c>
      <c r="B213" s="50">
        <v>100000440344</v>
      </c>
      <c r="C213" s="49">
        <v>0</v>
      </c>
      <c r="D213" s="49" t="s">
        <v>450</v>
      </c>
      <c r="E213" s="51" t="s">
        <v>1596</v>
      </c>
      <c r="F213" s="52">
        <v>14900</v>
      </c>
      <c r="G213" s="51">
        <v>-797.39</v>
      </c>
      <c r="H213" s="52">
        <v>14102.61</v>
      </c>
    </row>
    <row r="214" spans="1:8">
      <c r="A214" s="49">
        <v>201</v>
      </c>
      <c r="B214" s="50">
        <v>100000440345</v>
      </c>
      <c r="C214" s="49">
        <v>0</v>
      </c>
      <c r="D214" s="49" t="s">
        <v>450</v>
      </c>
      <c r="E214" s="51" t="s">
        <v>1596</v>
      </c>
      <c r="F214" s="52">
        <v>14900</v>
      </c>
      <c r="G214" s="51">
        <v>-797.39</v>
      </c>
      <c r="H214" s="52">
        <v>14102.61</v>
      </c>
    </row>
    <row r="215" spans="1:8">
      <c r="A215" s="49">
        <v>202</v>
      </c>
      <c r="B215" s="50">
        <v>100000440346</v>
      </c>
      <c r="C215" s="49">
        <v>0</v>
      </c>
      <c r="D215" s="49" t="s">
        <v>450</v>
      </c>
      <c r="E215" s="51" t="s">
        <v>1596</v>
      </c>
      <c r="F215" s="52">
        <v>14900</v>
      </c>
      <c r="G215" s="51">
        <v>-797.39</v>
      </c>
      <c r="H215" s="52">
        <v>14102.61</v>
      </c>
    </row>
    <row r="216" spans="1:8">
      <c r="A216" s="49">
        <v>203</v>
      </c>
      <c r="B216" s="50">
        <v>100000440347</v>
      </c>
      <c r="C216" s="49">
        <v>0</v>
      </c>
      <c r="D216" s="49" t="s">
        <v>450</v>
      </c>
      <c r="E216" s="51" t="s">
        <v>1596</v>
      </c>
      <c r="F216" s="52">
        <v>14900</v>
      </c>
      <c r="G216" s="51">
        <v>-797.39</v>
      </c>
      <c r="H216" s="52">
        <v>14102.61</v>
      </c>
    </row>
    <row r="217" spans="1:8">
      <c r="A217" s="49">
        <v>204</v>
      </c>
      <c r="B217" s="50">
        <v>100000440348</v>
      </c>
      <c r="C217" s="49">
        <v>0</v>
      </c>
      <c r="D217" s="49" t="s">
        <v>450</v>
      </c>
      <c r="E217" s="51" t="s">
        <v>1596</v>
      </c>
      <c r="F217" s="52">
        <v>14900</v>
      </c>
      <c r="G217" s="51">
        <v>-797.39</v>
      </c>
      <c r="H217" s="52">
        <v>14102.61</v>
      </c>
    </row>
    <row r="218" spans="1:8">
      <c r="A218" s="49">
        <v>205</v>
      </c>
      <c r="B218" s="50">
        <v>100000440349</v>
      </c>
      <c r="C218" s="49">
        <v>0</v>
      </c>
      <c r="D218" s="49" t="s">
        <v>450</v>
      </c>
      <c r="E218" s="51" t="s">
        <v>1596</v>
      </c>
      <c r="F218" s="52">
        <v>14900</v>
      </c>
      <c r="G218" s="51">
        <v>-797.39</v>
      </c>
      <c r="H218" s="52">
        <v>14102.61</v>
      </c>
    </row>
    <row r="219" spans="1:8">
      <c r="A219" s="49">
        <v>206</v>
      </c>
      <c r="B219" s="50">
        <v>100000440350</v>
      </c>
      <c r="C219" s="49">
        <v>0</v>
      </c>
      <c r="D219" s="49" t="s">
        <v>450</v>
      </c>
      <c r="E219" s="51" t="s">
        <v>1596</v>
      </c>
      <c r="F219" s="52">
        <v>14900</v>
      </c>
      <c r="G219" s="51">
        <v>-797.39</v>
      </c>
      <c r="H219" s="52">
        <v>14102.61</v>
      </c>
    </row>
    <row r="220" spans="1:8">
      <c r="A220" s="49">
        <v>207</v>
      </c>
      <c r="B220" s="50">
        <v>100000440351</v>
      </c>
      <c r="C220" s="49">
        <v>0</v>
      </c>
      <c r="D220" s="49" t="s">
        <v>450</v>
      </c>
      <c r="E220" s="51" t="s">
        <v>1596</v>
      </c>
      <c r="F220" s="52">
        <v>14900</v>
      </c>
      <c r="G220" s="51">
        <v>-797.39</v>
      </c>
      <c r="H220" s="52">
        <v>14102.61</v>
      </c>
    </row>
    <row r="221" spans="1:8">
      <c r="A221" s="49">
        <v>208</v>
      </c>
      <c r="B221" s="50">
        <v>100000440352</v>
      </c>
      <c r="C221" s="49">
        <v>0</v>
      </c>
      <c r="D221" s="49" t="s">
        <v>450</v>
      </c>
      <c r="E221" s="51" t="s">
        <v>1596</v>
      </c>
      <c r="F221" s="52">
        <v>14900</v>
      </c>
      <c r="G221" s="51">
        <v>-797.39</v>
      </c>
      <c r="H221" s="52">
        <v>14102.61</v>
      </c>
    </row>
    <row r="222" spans="1:8">
      <c r="A222" s="49">
        <v>209</v>
      </c>
      <c r="B222" s="50">
        <v>100000440353</v>
      </c>
      <c r="C222" s="49">
        <v>0</v>
      </c>
      <c r="D222" s="49" t="s">
        <v>450</v>
      </c>
      <c r="E222" s="51" t="s">
        <v>1596</v>
      </c>
      <c r="F222" s="52">
        <v>14900</v>
      </c>
      <c r="G222" s="51">
        <v>-797.39</v>
      </c>
      <c r="H222" s="52">
        <v>14102.61</v>
      </c>
    </row>
    <row r="223" spans="1:8">
      <c r="A223" s="49">
        <v>210</v>
      </c>
      <c r="B223" s="50">
        <v>100000440354</v>
      </c>
      <c r="C223" s="49">
        <v>0</v>
      </c>
      <c r="D223" s="49" t="s">
        <v>450</v>
      </c>
      <c r="E223" s="51" t="s">
        <v>1596</v>
      </c>
      <c r="F223" s="52">
        <v>14900</v>
      </c>
      <c r="G223" s="51">
        <v>-797.39</v>
      </c>
      <c r="H223" s="52">
        <v>14102.61</v>
      </c>
    </row>
    <row r="224" spans="1:8">
      <c r="A224" s="49">
        <v>211</v>
      </c>
      <c r="B224" s="50">
        <v>100000440355</v>
      </c>
      <c r="C224" s="49">
        <v>0</v>
      </c>
      <c r="D224" s="49" t="s">
        <v>450</v>
      </c>
      <c r="E224" s="51" t="s">
        <v>1596</v>
      </c>
      <c r="F224" s="52">
        <v>14900</v>
      </c>
      <c r="G224" s="51">
        <v>-797.39</v>
      </c>
      <c r="H224" s="52">
        <v>14102.61</v>
      </c>
    </row>
    <row r="225" spans="1:8">
      <c r="A225" s="49">
        <v>212</v>
      </c>
      <c r="B225" s="50">
        <v>100000440356</v>
      </c>
      <c r="C225" s="49">
        <v>0</v>
      </c>
      <c r="D225" s="49" t="s">
        <v>450</v>
      </c>
      <c r="E225" s="51" t="s">
        <v>1596</v>
      </c>
      <c r="F225" s="52">
        <v>14900</v>
      </c>
      <c r="G225" s="51">
        <v>-797.39</v>
      </c>
      <c r="H225" s="52">
        <v>14102.61</v>
      </c>
    </row>
    <row r="226" spans="1:8">
      <c r="A226" s="49">
        <v>213</v>
      </c>
      <c r="B226" s="50">
        <v>100000440357</v>
      </c>
      <c r="C226" s="49">
        <v>0</v>
      </c>
      <c r="D226" s="49" t="s">
        <v>450</v>
      </c>
      <c r="E226" s="51" t="s">
        <v>1596</v>
      </c>
      <c r="F226" s="52">
        <v>14900</v>
      </c>
      <c r="G226" s="51">
        <v>-797.39</v>
      </c>
      <c r="H226" s="52">
        <v>14102.61</v>
      </c>
    </row>
    <row r="227" spans="1:8">
      <c r="A227" s="49">
        <v>214</v>
      </c>
      <c r="B227" s="50">
        <v>100000440358</v>
      </c>
      <c r="C227" s="49">
        <v>0</v>
      </c>
      <c r="D227" s="49" t="s">
        <v>450</v>
      </c>
      <c r="E227" s="51" t="s">
        <v>1596</v>
      </c>
      <c r="F227" s="52">
        <v>14900</v>
      </c>
      <c r="G227" s="51">
        <v>-797.39</v>
      </c>
      <c r="H227" s="52">
        <v>14102.61</v>
      </c>
    </row>
    <row r="228" spans="1:8">
      <c r="A228" s="49">
        <v>215</v>
      </c>
      <c r="B228" s="50">
        <v>100000440359</v>
      </c>
      <c r="C228" s="49">
        <v>0</v>
      </c>
      <c r="D228" s="49" t="s">
        <v>450</v>
      </c>
      <c r="E228" s="51" t="s">
        <v>1596</v>
      </c>
      <c r="F228" s="52">
        <v>14900</v>
      </c>
      <c r="G228" s="51">
        <v>-797.39</v>
      </c>
      <c r="H228" s="52">
        <v>14102.61</v>
      </c>
    </row>
    <row r="229" spans="1:8">
      <c r="A229" s="49">
        <v>216</v>
      </c>
      <c r="B229" s="50">
        <v>100000440360</v>
      </c>
      <c r="C229" s="49">
        <v>0</v>
      </c>
      <c r="D229" s="49" t="s">
        <v>450</v>
      </c>
      <c r="E229" s="51" t="s">
        <v>1596</v>
      </c>
      <c r="F229" s="52">
        <v>14900</v>
      </c>
      <c r="G229" s="51">
        <v>-797.39</v>
      </c>
      <c r="H229" s="52">
        <v>14102.61</v>
      </c>
    </row>
    <row r="230" spans="1:8">
      <c r="A230" s="49">
        <v>217</v>
      </c>
      <c r="B230" s="50">
        <v>100000440361</v>
      </c>
      <c r="C230" s="49">
        <v>0</v>
      </c>
      <c r="D230" s="49" t="s">
        <v>450</v>
      </c>
      <c r="E230" s="51" t="s">
        <v>1596</v>
      </c>
      <c r="F230" s="52">
        <v>14900</v>
      </c>
      <c r="G230" s="51">
        <v>-797.39</v>
      </c>
      <c r="H230" s="52">
        <v>14102.61</v>
      </c>
    </row>
    <row r="231" spans="1:8">
      <c r="A231" s="49">
        <v>218</v>
      </c>
      <c r="B231" s="50">
        <v>100000440362</v>
      </c>
      <c r="C231" s="49">
        <v>0</v>
      </c>
      <c r="D231" s="49" t="s">
        <v>450</v>
      </c>
      <c r="E231" s="51" t="s">
        <v>1596</v>
      </c>
      <c r="F231" s="52">
        <v>14900</v>
      </c>
      <c r="G231" s="51">
        <v>-797.39</v>
      </c>
      <c r="H231" s="52">
        <v>14102.61</v>
      </c>
    </row>
    <row r="232" spans="1:8">
      <c r="A232" s="49">
        <v>219</v>
      </c>
      <c r="B232" s="50">
        <v>100000440363</v>
      </c>
      <c r="C232" s="49">
        <v>0</v>
      </c>
      <c r="D232" s="49" t="s">
        <v>450</v>
      </c>
      <c r="E232" s="51" t="s">
        <v>1596</v>
      </c>
      <c r="F232" s="52">
        <v>14900</v>
      </c>
      <c r="G232" s="51">
        <v>-797.39</v>
      </c>
      <c r="H232" s="52">
        <v>14102.61</v>
      </c>
    </row>
    <row r="233" spans="1:8">
      <c r="A233" s="49">
        <v>220</v>
      </c>
      <c r="B233" s="50">
        <v>100000440364</v>
      </c>
      <c r="C233" s="49">
        <v>0</v>
      </c>
      <c r="D233" s="49" t="s">
        <v>450</v>
      </c>
      <c r="E233" s="51" t="s">
        <v>1596</v>
      </c>
      <c r="F233" s="52">
        <v>14900</v>
      </c>
      <c r="G233" s="51">
        <v>-797.39</v>
      </c>
      <c r="H233" s="52">
        <v>14102.61</v>
      </c>
    </row>
    <row r="234" spans="1:8">
      <c r="A234" s="49">
        <v>221</v>
      </c>
      <c r="B234" s="50">
        <v>100000440365</v>
      </c>
      <c r="C234" s="49">
        <v>0</v>
      </c>
      <c r="D234" s="49" t="s">
        <v>450</v>
      </c>
      <c r="E234" s="51" t="s">
        <v>1596</v>
      </c>
      <c r="F234" s="52">
        <v>14900</v>
      </c>
      <c r="G234" s="51">
        <v>-797.39</v>
      </c>
      <c r="H234" s="52">
        <v>14102.61</v>
      </c>
    </row>
    <row r="235" spans="1:8">
      <c r="A235" s="49">
        <v>222</v>
      </c>
      <c r="B235" s="50">
        <v>100000440366</v>
      </c>
      <c r="C235" s="49">
        <v>0</v>
      </c>
      <c r="D235" s="49" t="s">
        <v>450</v>
      </c>
      <c r="E235" s="51" t="s">
        <v>1596</v>
      </c>
      <c r="F235" s="52">
        <v>14900</v>
      </c>
      <c r="G235" s="51">
        <v>-797.39</v>
      </c>
      <c r="H235" s="52">
        <v>14102.61</v>
      </c>
    </row>
    <row r="236" spans="1:8">
      <c r="A236" s="49">
        <v>223</v>
      </c>
      <c r="B236" s="50">
        <v>100000440367</v>
      </c>
      <c r="C236" s="49">
        <v>0</v>
      </c>
      <c r="D236" s="49" t="s">
        <v>450</v>
      </c>
      <c r="E236" s="51" t="s">
        <v>1596</v>
      </c>
      <c r="F236" s="52">
        <v>14900</v>
      </c>
      <c r="G236" s="51">
        <v>-797.39</v>
      </c>
      <c r="H236" s="52">
        <v>14102.61</v>
      </c>
    </row>
    <row r="237" spans="1:8">
      <c r="A237" s="49">
        <v>224</v>
      </c>
      <c r="B237" s="50">
        <v>100000440368</v>
      </c>
      <c r="C237" s="49">
        <v>0</v>
      </c>
      <c r="D237" s="49" t="s">
        <v>450</v>
      </c>
      <c r="E237" s="51" t="s">
        <v>1596</v>
      </c>
      <c r="F237" s="52">
        <v>14900</v>
      </c>
      <c r="G237" s="51">
        <v>-797.39</v>
      </c>
      <c r="H237" s="52">
        <v>14102.61</v>
      </c>
    </row>
    <row r="238" spans="1:8">
      <c r="A238" s="49">
        <v>225</v>
      </c>
      <c r="B238" s="50">
        <v>100000440369</v>
      </c>
      <c r="C238" s="49">
        <v>0</v>
      </c>
      <c r="D238" s="49" t="s">
        <v>450</v>
      </c>
      <c r="E238" s="51" t="s">
        <v>1596</v>
      </c>
      <c r="F238" s="52">
        <v>14900</v>
      </c>
      <c r="G238" s="51">
        <v>-797.39</v>
      </c>
      <c r="H238" s="52">
        <v>14102.61</v>
      </c>
    </row>
    <row r="239" spans="1:8">
      <c r="A239" s="49">
        <v>226</v>
      </c>
      <c r="B239" s="50">
        <v>100000440370</v>
      </c>
      <c r="C239" s="49">
        <v>0</v>
      </c>
      <c r="D239" s="49" t="s">
        <v>450</v>
      </c>
      <c r="E239" s="51" t="s">
        <v>1596</v>
      </c>
      <c r="F239" s="52">
        <v>14900</v>
      </c>
      <c r="G239" s="51">
        <v>-797.39</v>
      </c>
      <c r="H239" s="52">
        <v>14102.61</v>
      </c>
    </row>
    <row r="240" spans="1:8">
      <c r="A240" s="49">
        <v>227</v>
      </c>
      <c r="B240" s="50">
        <v>100000440371</v>
      </c>
      <c r="C240" s="49">
        <v>0</v>
      </c>
      <c r="D240" s="49" t="s">
        <v>450</v>
      </c>
      <c r="E240" s="51" t="s">
        <v>1596</v>
      </c>
      <c r="F240" s="52">
        <v>14900</v>
      </c>
      <c r="G240" s="51">
        <v>-797.39</v>
      </c>
      <c r="H240" s="52">
        <v>14102.61</v>
      </c>
    </row>
    <row r="241" spans="1:8">
      <c r="A241" s="49">
        <v>228</v>
      </c>
      <c r="B241" s="50">
        <v>100000440372</v>
      </c>
      <c r="C241" s="49">
        <v>0</v>
      </c>
      <c r="D241" s="49" t="s">
        <v>450</v>
      </c>
      <c r="E241" s="51" t="s">
        <v>1596</v>
      </c>
      <c r="F241" s="52">
        <v>14900</v>
      </c>
      <c r="G241" s="51">
        <v>-797.39</v>
      </c>
      <c r="H241" s="52">
        <v>14102.61</v>
      </c>
    </row>
    <row r="242" spans="1:8">
      <c r="A242" s="49">
        <v>229</v>
      </c>
      <c r="B242" s="50">
        <v>100000440373</v>
      </c>
      <c r="C242" s="49">
        <v>0</v>
      </c>
      <c r="D242" s="49" t="s">
        <v>450</v>
      </c>
      <c r="E242" s="51" t="s">
        <v>1596</v>
      </c>
      <c r="F242" s="52">
        <v>14900</v>
      </c>
      <c r="G242" s="51">
        <v>-797.39</v>
      </c>
      <c r="H242" s="52">
        <v>14102.61</v>
      </c>
    </row>
    <row r="243" spans="1:8">
      <c r="A243" s="49">
        <v>230</v>
      </c>
      <c r="B243" s="50">
        <v>100000440374</v>
      </c>
      <c r="C243" s="49">
        <v>0</v>
      </c>
      <c r="D243" s="49" t="s">
        <v>450</v>
      </c>
      <c r="E243" s="51" t="s">
        <v>1596</v>
      </c>
      <c r="F243" s="52">
        <v>14900</v>
      </c>
      <c r="G243" s="51">
        <v>-797.39</v>
      </c>
      <c r="H243" s="52">
        <v>14102.61</v>
      </c>
    </row>
    <row r="244" spans="1:8">
      <c r="A244" s="49">
        <v>231</v>
      </c>
      <c r="B244" s="50">
        <v>100000440375</v>
      </c>
      <c r="C244" s="49">
        <v>0</v>
      </c>
      <c r="D244" s="49" t="s">
        <v>450</v>
      </c>
      <c r="E244" s="51" t="s">
        <v>1596</v>
      </c>
      <c r="F244" s="52">
        <v>14900</v>
      </c>
      <c r="G244" s="51">
        <v>-797.39</v>
      </c>
      <c r="H244" s="52">
        <v>14102.61</v>
      </c>
    </row>
    <row r="245" spans="1:8">
      <c r="A245" s="49">
        <v>232</v>
      </c>
      <c r="B245" s="50">
        <v>100000440376</v>
      </c>
      <c r="C245" s="49">
        <v>0</v>
      </c>
      <c r="D245" s="49" t="s">
        <v>450</v>
      </c>
      <c r="E245" s="51" t="s">
        <v>1596</v>
      </c>
      <c r="F245" s="52">
        <v>14900</v>
      </c>
      <c r="G245" s="51">
        <v>-797.39</v>
      </c>
      <c r="H245" s="52">
        <v>14102.61</v>
      </c>
    </row>
    <row r="246" spans="1:8">
      <c r="A246" s="49">
        <v>233</v>
      </c>
      <c r="B246" s="50">
        <v>100000440377</v>
      </c>
      <c r="C246" s="49">
        <v>0</v>
      </c>
      <c r="D246" s="49" t="s">
        <v>450</v>
      </c>
      <c r="E246" s="51" t="s">
        <v>1596</v>
      </c>
      <c r="F246" s="52">
        <v>14900</v>
      </c>
      <c r="G246" s="51">
        <v>-797.39</v>
      </c>
      <c r="H246" s="52">
        <v>14102.61</v>
      </c>
    </row>
    <row r="247" spans="1:8">
      <c r="A247" s="49">
        <v>234</v>
      </c>
      <c r="B247" s="50">
        <v>100000440378</v>
      </c>
      <c r="C247" s="49">
        <v>0</v>
      </c>
      <c r="D247" s="49" t="s">
        <v>450</v>
      </c>
      <c r="E247" s="51" t="s">
        <v>1596</v>
      </c>
      <c r="F247" s="52">
        <v>14900</v>
      </c>
      <c r="G247" s="51">
        <v>-797.39</v>
      </c>
      <c r="H247" s="52">
        <v>14102.61</v>
      </c>
    </row>
    <row r="248" spans="1:8">
      <c r="A248" s="49">
        <v>235</v>
      </c>
      <c r="B248" s="50">
        <v>100000440379</v>
      </c>
      <c r="C248" s="49">
        <v>0</v>
      </c>
      <c r="D248" s="49" t="s">
        <v>450</v>
      </c>
      <c r="E248" s="51" t="s">
        <v>1596</v>
      </c>
      <c r="F248" s="52">
        <v>14900</v>
      </c>
      <c r="G248" s="51">
        <v>-797.39</v>
      </c>
      <c r="H248" s="52">
        <v>14102.61</v>
      </c>
    </row>
    <row r="249" spans="1:8">
      <c r="A249" s="49">
        <v>236</v>
      </c>
      <c r="B249" s="50">
        <v>100000440380</v>
      </c>
      <c r="C249" s="49">
        <v>0</v>
      </c>
      <c r="D249" s="49" t="s">
        <v>450</v>
      </c>
      <c r="E249" s="51" t="s">
        <v>1596</v>
      </c>
      <c r="F249" s="52">
        <v>14900</v>
      </c>
      <c r="G249" s="51">
        <v>-797.39</v>
      </c>
      <c r="H249" s="52">
        <v>14102.61</v>
      </c>
    </row>
    <row r="250" spans="1:8">
      <c r="A250" s="49">
        <v>237</v>
      </c>
      <c r="B250" s="50">
        <v>100000440381</v>
      </c>
      <c r="C250" s="49">
        <v>0</v>
      </c>
      <c r="D250" s="49" t="s">
        <v>450</v>
      </c>
      <c r="E250" s="51" t="s">
        <v>1596</v>
      </c>
      <c r="F250" s="52">
        <v>14900</v>
      </c>
      <c r="G250" s="51">
        <v>-797.39</v>
      </c>
      <c r="H250" s="52">
        <v>14102.61</v>
      </c>
    </row>
    <row r="251" spans="1:8">
      <c r="A251" s="49">
        <v>238</v>
      </c>
      <c r="B251" s="50">
        <v>100000440382</v>
      </c>
      <c r="C251" s="49">
        <v>0</v>
      </c>
      <c r="D251" s="49" t="s">
        <v>450</v>
      </c>
      <c r="E251" s="51" t="s">
        <v>1596</v>
      </c>
      <c r="F251" s="52">
        <v>14900</v>
      </c>
      <c r="G251" s="51">
        <v>-797.39</v>
      </c>
      <c r="H251" s="52">
        <v>14102.61</v>
      </c>
    </row>
    <row r="252" spans="1:8">
      <c r="A252" s="49">
        <v>239</v>
      </c>
      <c r="B252" s="50">
        <v>100000440383</v>
      </c>
      <c r="C252" s="49">
        <v>0</v>
      </c>
      <c r="D252" s="49" t="s">
        <v>450</v>
      </c>
      <c r="E252" s="51" t="s">
        <v>1596</v>
      </c>
      <c r="F252" s="52">
        <v>14900</v>
      </c>
      <c r="G252" s="51">
        <v>-797.39</v>
      </c>
      <c r="H252" s="52">
        <v>14102.61</v>
      </c>
    </row>
    <row r="253" spans="1:8">
      <c r="A253" s="49">
        <v>240</v>
      </c>
      <c r="B253" s="50">
        <v>100000440384</v>
      </c>
      <c r="C253" s="49">
        <v>0</v>
      </c>
      <c r="D253" s="49" t="s">
        <v>450</v>
      </c>
      <c r="E253" s="51" t="s">
        <v>1596</v>
      </c>
      <c r="F253" s="52">
        <v>14900</v>
      </c>
      <c r="G253" s="51">
        <v>-797.39</v>
      </c>
      <c r="H253" s="52">
        <v>14102.61</v>
      </c>
    </row>
    <row r="254" spans="1:8">
      <c r="A254" s="49">
        <v>241</v>
      </c>
      <c r="B254" s="50">
        <v>100000440385</v>
      </c>
      <c r="C254" s="49">
        <v>0</v>
      </c>
      <c r="D254" s="49" t="s">
        <v>450</v>
      </c>
      <c r="E254" s="51" t="s">
        <v>1596</v>
      </c>
      <c r="F254" s="52">
        <v>14900</v>
      </c>
      <c r="G254" s="51">
        <v>-797.39</v>
      </c>
      <c r="H254" s="52">
        <v>14102.61</v>
      </c>
    </row>
    <row r="255" spans="1:8">
      <c r="A255" s="49">
        <v>242</v>
      </c>
      <c r="B255" s="50">
        <v>100000440386</v>
      </c>
      <c r="C255" s="49">
        <v>0</v>
      </c>
      <c r="D255" s="49" t="s">
        <v>450</v>
      </c>
      <c r="E255" s="51" t="s">
        <v>1596</v>
      </c>
      <c r="F255" s="52">
        <v>14900</v>
      </c>
      <c r="G255" s="51">
        <v>-797.39</v>
      </c>
      <c r="H255" s="52">
        <v>14102.61</v>
      </c>
    </row>
    <row r="256" spans="1:8">
      <c r="A256" s="49">
        <v>243</v>
      </c>
      <c r="B256" s="50">
        <v>100000440387</v>
      </c>
      <c r="C256" s="49">
        <v>0</v>
      </c>
      <c r="D256" s="49" t="s">
        <v>450</v>
      </c>
      <c r="E256" s="51" t="s">
        <v>1596</v>
      </c>
      <c r="F256" s="52">
        <v>14900</v>
      </c>
      <c r="G256" s="51">
        <v>-797.39</v>
      </c>
      <c r="H256" s="52">
        <v>14102.61</v>
      </c>
    </row>
    <row r="257" spans="1:8">
      <c r="A257" s="49">
        <v>244</v>
      </c>
      <c r="B257" s="50">
        <v>100000440388</v>
      </c>
      <c r="C257" s="49">
        <v>0</v>
      </c>
      <c r="D257" s="49" t="s">
        <v>450</v>
      </c>
      <c r="E257" s="51" t="s">
        <v>1596</v>
      </c>
      <c r="F257" s="52">
        <v>14900</v>
      </c>
      <c r="G257" s="51">
        <v>-797.39</v>
      </c>
      <c r="H257" s="52">
        <v>14102.61</v>
      </c>
    </row>
    <row r="258" spans="1:8">
      <c r="A258" s="49">
        <v>245</v>
      </c>
      <c r="B258" s="50">
        <v>100000440389</v>
      </c>
      <c r="C258" s="49">
        <v>0</v>
      </c>
      <c r="D258" s="49" t="s">
        <v>450</v>
      </c>
      <c r="E258" s="51" t="s">
        <v>1596</v>
      </c>
      <c r="F258" s="52">
        <v>14900</v>
      </c>
      <c r="G258" s="51">
        <v>-797.39</v>
      </c>
      <c r="H258" s="52">
        <v>14102.61</v>
      </c>
    </row>
    <row r="259" spans="1:8">
      <c r="A259" s="49">
        <v>246</v>
      </c>
      <c r="B259" s="50">
        <v>100000440390</v>
      </c>
      <c r="C259" s="49">
        <v>0</v>
      </c>
      <c r="D259" s="49" t="s">
        <v>450</v>
      </c>
      <c r="E259" s="51" t="s">
        <v>1596</v>
      </c>
      <c r="F259" s="52">
        <v>14900</v>
      </c>
      <c r="G259" s="51">
        <v>-797.39</v>
      </c>
      <c r="H259" s="52">
        <v>14102.61</v>
      </c>
    </row>
    <row r="260" spans="1:8">
      <c r="A260" s="49">
        <v>247</v>
      </c>
      <c r="B260" s="50">
        <v>100000440391</v>
      </c>
      <c r="C260" s="49">
        <v>0</v>
      </c>
      <c r="D260" s="49" t="s">
        <v>450</v>
      </c>
      <c r="E260" s="51" t="s">
        <v>1596</v>
      </c>
      <c r="F260" s="52">
        <v>14900</v>
      </c>
      <c r="G260" s="51">
        <v>-797.39</v>
      </c>
      <c r="H260" s="52">
        <v>14102.61</v>
      </c>
    </row>
    <row r="261" spans="1:8">
      <c r="A261" s="49">
        <v>248</v>
      </c>
      <c r="B261" s="50">
        <v>100000440392</v>
      </c>
      <c r="C261" s="49">
        <v>0</v>
      </c>
      <c r="D261" s="49" t="s">
        <v>450</v>
      </c>
      <c r="E261" s="51" t="s">
        <v>1596</v>
      </c>
      <c r="F261" s="52">
        <v>14900</v>
      </c>
      <c r="G261" s="51">
        <v>-797.39</v>
      </c>
      <c r="H261" s="52">
        <v>14102.61</v>
      </c>
    </row>
    <row r="262" spans="1:8">
      <c r="A262" s="49">
        <v>249</v>
      </c>
      <c r="B262" s="50">
        <v>100000440393</v>
      </c>
      <c r="C262" s="49">
        <v>0</v>
      </c>
      <c r="D262" s="49" t="s">
        <v>450</v>
      </c>
      <c r="E262" s="51" t="s">
        <v>1596</v>
      </c>
      <c r="F262" s="52">
        <v>14900</v>
      </c>
      <c r="G262" s="51">
        <v>-797.39</v>
      </c>
      <c r="H262" s="52">
        <v>14102.61</v>
      </c>
    </row>
    <row r="263" spans="1:8">
      <c r="A263" s="49">
        <v>250</v>
      </c>
      <c r="B263" s="50">
        <v>100000440394</v>
      </c>
      <c r="C263" s="49">
        <v>0</v>
      </c>
      <c r="D263" s="49" t="s">
        <v>450</v>
      </c>
      <c r="E263" s="51" t="s">
        <v>1596</v>
      </c>
      <c r="F263" s="52">
        <v>14900</v>
      </c>
      <c r="G263" s="51">
        <v>-797.39</v>
      </c>
      <c r="H263" s="52">
        <v>14102.61</v>
      </c>
    </row>
    <row r="264" spans="1:8">
      <c r="A264" s="49">
        <v>251</v>
      </c>
      <c r="B264" s="50">
        <v>100000440395</v>
      </c>
      <c r="C264" s="49">
        <v>0</v>
      </c>
      <c r="D264" s="49" t="s">
        <v>450</v>
      </c>
      <c r="E264" s="51" t="s">
        <v>1596</v>
      </c>
      <c r="F264" s="52">
        <v>14900</v>
      </c>
      <c r="G264" s="51">
        <v>-797.39</v>
      </c>
      <c r="H264" s="52">
        <v>14102.61</v>
      </c>
    </row>
    <row r="265" spans="1:8">
      <c r="A265" s="49">
        <v>252</v>
      </c>
      <c r="B265" s="50">
        <v>100000440396</v>
      </c>
      <c r="C265" s="49">
        <v>0</v>
      </c>
      <c r="D265" s="49" t="s">
        <v>450</v>
      </c>
      <c r="E265" s="51" t="s">
        <v>1596</v>
      </c>
      <c r="F265" s="52">
        <v>14900</v>
      </c>
      <c r="G265" s="51">
        <v>-797.39</v>
      </c>
      <c r="H265" s="52">
        <v>14102.61</v>
      </c>
    </row>
    <row r="266" spans="1:8">
      <c r="A266" s="49">
        <v>253</v>
      </c>
      <c r="B266" s="50">
        <v>100000440397</v>
      </c>
      <c r="C266" s="49">
        <v>0</v>
      </c>
      <c r="D266" s="49" t="s">
        <v>450</v>
      </c>
      <c r="E266" s="51" t="s">
        <v>1596</v>
      </c>
      <c r="F266" s="52">
        <v>14900</v>
      </c>
      <c r="G266" s="51">
        <v>-797.39</v>
      </c>
      <c r="H266" s="52">
        <v>14102.61</v>
      </c>
    </row>
    <row r="267" spans="1:8">
      <c r="A267" s="49">
        <v>254</v>
      </c>
      <c r="B267" s="50">
        <v>100000440398</v>
      </c>
      <c r="C267" s="49">
        <v>0</v>
      </c>
      <c r="D267" s="49" t="s">
        <v>450</v>
      </c>
      <c r="E267" s="51" t="s">
        <v>1596</v>
      </c>
      <c r="F267" s="52">
        <v>14900</v>
      </c>
      <c r="G267" s="51">
        <v>-797.39</v>
      </c>
      <c r="H267" s="52">
        <v>14102.61</v>
      </c>
    </row>
    <row r="268" spans="1:8">
      <c r="A268" s="49">
        <v>255</v>
      </c>
      <c r="B268" s="50">
        <v>100000440399</v>
      </c>
      <c r="C268" s="49">
        <v>0</v>
      </c>
      <c r="D268" s="49" t="s">
        <v>450</v>
      </c>
      <c r="E268" s="51" t="s">
        <v>1596</v>
      </c>
      <c r="F268" s="52">
        <v>14900</v>
      </c>
      <c r="G268" s="51">
        <v>-797.39</v>
      </c>
      <c r="H268" s="52">
        <v>14102.61</v>
      </c>
    </row>
    <row r="269" spans="1:8">
      <c r="A269" s="49">
        <v>256</v>
      </c>
      <c r="B269" s="50">
        <v>100000440400</v>
      </c>
      <c r="C269" s="49">
        <v>0</v>
      </c>
      <c r="D269" s="49" t="s">
        <v>450</v>
      </c>
      <c r="E269" s="51" t="s">
        <v>1596</v>
      </c>
      <c r="F269" s="52">
        <v>14900</v>
      </c>
      <c r="G269" s="51">
        <v>-797.39</v>
      </c>
      <c r="H269" s="52">
        <v>14102.61</v>
      </c>
    </row>
    <row r="270" spans="1:8">
      <c r="A270" s="49">
        <v>257</v>
      </c>
      <c r="B270" s="50">
        <v>100000440401</v>
      </c>
      <c r="C270" s="49">
        <v>0</v>
      </c>
      <c r="D270" s="49" t="s">
        <v>450</v>
      </c>
      <c r="E270" s="51" t="s">
        <v>1596</v>
      </c>
      <c r="F270" s="52">
        <v>14900</v>
      </c>
      <c r="G270" s="51">
        <v>-797.39</v>
      </c>
      <c r="H270" s="52">
        <v>14102.61</v>
      </c>
    </row>
    <row r="271" spans="1:8">
      <c r="A271" s="49">
        <v>258</v>
      </c>
      <c r="B271" s="50">
        <v>100000440402</v>
      </c>
      <c r="C271" s="49">
        <v>0</v>
      </c>
      <c r="D271" s="49" t="s">
        <v>450</v>
      </c>
      <c r="E271" s="51" t="s">
        <v>1596</v>
      </c>
      <c r="F271" s="52">
        <v>14900</v>
      </c>
      <c r="G271" s="51">
        <v>-797.39</v>
      </c>
      <c r="H271" s="52">
        <v>14102.61</v>
      </c>
    </row>
    <row r="272" spans="1:8">
      <c r="A272" s="49">
        <v>259</v>
      </c>
      <c r="B272" s="50">
        <v>100000440403</v>
      </c>
      <c r="C272" s="49">
        <v>0</v>
      </c>
      <c r="D272" s="49" t="s">
        <v>450</v>
      </c>
      <c r="E272" s="51" t="s">
        <v>1596</v>
      </c>
      <c r="F272" s="52">
        <v>14900</v>
      </c>
      <c r="G272" s="51">
        <v>-797.39</v>
      </c>
      <c r="H272" s="52">
        <v>14102.61</v>
      </c>
    </row>
    <row r="273" spans="1:8">
      <c r="A273" s="49">
        <v>260</v>
      </c>
      <c r="B273" s="50">
        <v>100000440404</v>
      </c>
      <c r="C273" s="49">
        <v>0</v>
      </c>
      <c r="D273" s="49" t="s">
        <v>450</v>
      </c>
      <c r="E273" s="51" t="s">
        <v>1596</v>
      </c>
      <c r="F273" s="52">
        <v>14900</v>
      </c>
      <c r="G273" s="51">
        <v>-797.39</v>
      </c>
      <c r="H273" s="52">
        <v>14102.61</v>
      </c>
    </row>
    <row r="274" spans="1:8">
      <c r="A274" s="49">
        <v>261</v>
      </c>
      <c r="B274" s="50">
        <v>100000440405</v>
      </c>
      <c r="C274" s="49">
        <v>0</v>
      </c>
      <c r="D274" s="49" t="s">
        <v>450</v>
      </c>
      <c r="E274" s="51" t="s">
        <v>1596</v>
      </c>
      <c r="F274" s="52">
        <v>14900</v>
      </c>
      <c r="G274" s="51">
        <v>-797.39</v>
      </c>
      <c r="H274" s="52">
        <v>14102.61</v>
      </c>
    </row>
    <row r="275" spans="1:8">
      <c r="A275" s="49">
        <v>262</v>
      </c>
      <c r="B275" s="50">
        <v>100000440406</v>
      </c>
      <c r="C275" s="49">
        <v>0</v>
      </c>
      <c r="D275" s="49" t="s">
        <v>450</v>
      </c>
      <c r="E275" s="51" t="s">
        <v>1596</v>
      </c>
      <c r="F275" s="52">
        <v>14900</v>
      </c>
      <c r="G275" s="51">
        <v>-797.39</v>
      </c>
      <c r="H275" s="52">
        <v>14102.61</v>
      </c>
    </row>
    <row r="276" spans="1:8">
      <c r="A276" s="49">
        <v>263</v>
      </c>
      <c r="B276" s="50">
        <v>100000440407</v>
      </c>
      <c r="C276" s="49">
        <v>0</v>
      </c>
      <c r="D276" s="49" t="s">
        <v>450</v>
      </c>
      <c r="E276" s="51" t="s">
        <v>1596</v>
      </c>
      <c r="F276" s="52">
        <v>14900</v>
      </c>
      <c r="G276" s="51">
        <v>-797.39</v>
      </c>
      <c r="H276" s="52">
        <v>14102.61</v>
      </c>
    </row>
    <row r="277" spans="1:8">
      <c r="A277" s="49">
        <v>264</v>
      </c>
      <c r="B277" s="50">
        <v>100000440408</v>
      </c>
      <c r="C277" s="49">
        <v>0</v>
      </c>
      <c r="D277" s="49" t="s">
        <v>450</v>
      </c>
      <c r="E277" s="51" t="s">
        <v>1596</v>
      </c>
      <c r="F277" s="52">
        <v>14900</v>
      </c>
      <c r="G277" s="51">
        <v>-797.39</v>
      </c>
      <c r="H277" s="52">
        <v>14102.61</v>
      </c>
    </row>
    <row r="278" spans="1:8">
      <c r="A278" s="49">
        <v>265</v>
      </c>
      <c r="B278" s="50">
        <v>100000440409</v>
      </c>
      <c r="C278" s="49">
        <v>0</v>
      </c>
      <c r="D278" s="49" t="s">
        <v>450</v>
      </c>
      <c r="E278" s="51" t="s">
        <v>1596</v>
      </c>
      <c r="F278" s="52">
        <v>14900</v>
      </c>
      <c r="G278" s="51">
        <v>-797.39</v>
      </c>
      <c r="H278" s="52">
        <v>14102.61</v>
      </c>
    </row>
    <row r="279" spans="1:8">
      <c r="A279" s="49">
        <v>266</v>
      </c>
      <c r="B279" s="50">
        <v>100000440410</v>
      </c>
      <c r="C279" s="49">
        <v>0</v>
      </c>
      <c r="D279" s="49" t="s">
        <v>450</v>
      </c>
      <c r="E279" s="51" t="s">
        <v>1596</v>
      </c>
      <c r="F279" s="52">
        <v>14900</v>
      </c>
      <c r="G279" s="51">
        <v>-797.39</v>
      </c>
      <c r="H279" s="52">
        <v>14102.61</v>
      </c>
    </row>
    <row r="280" spans="1:8">
      <c r="A280" s="49">
        <v>267</v>
      </c>
      <c r="B280" s="50">
        <v>100000440411</v>
      </c>
      <c r="C280" s="49">
        <v>0</v>
      </c>
      <c r="D280" s="49" t="s">
        <v>450</v>
      </c>
      <c r="E280" s="51" t="s">
        <v>1596</v>
      </c>
      <c r="F280" s="52">
        <v>14900</v>
      </c>
      <c r="G280" s="51">
        <v>-797.39</v>
      </c>
      <c r="H280" s="52">
        <v>14102.61</v>
      </c>
    </row>
    <row r="281" spans="1:8">
      <c r="A281" s="49">
        <v>268</v>
      </c>
      <c r="B281" s="50">
        <v>100000440412</v>
      </c>
      <c r="C281" s="49">
        <v>0</v>
      </c>
      <c r="D281" s="49" t="s">
        <v>450</v>
      </c>
      <c r="E281" s="51" t="s">
        <v>1596</v>
      </c>
      <c r="F281" s="52">
        <v>14900</v>
      </c>
      <c r="G281" s="51">
        <v>-797.39</v>
      </c>
      <c r="H281" s="52">
        <v>14102.61</v>
      </c>
    </row>
    <row r="282" spans="1:8">
      <c r="A282" s="49">
        <v>269</v>
      </c>
      <c r="B282" s="50">
        <v>100000440413</v>
      </c>
      <c r="C282" s="49">
        <v>0</v>
      </c>
      <c r="D282" s="49" t="s">
        <v>450</v>
      </c>
      <c r="E282" s="51" t="s">
        <v>1596</v>
      </c>
      <c r="F282" s="52">
        <v>14900</v>
      </c>
      <c r="G282" s="51">
        <v>-797.39</v>
      </c>
      <c r="H282" s="52">
        <v>14102.61</v>
      </c>
    </row>
    <row r="283" spans="1:8">
      <c r="A283" s="49">
        <v>270</v>
      </c>
      <c r="B283" s="50">
        <v>100000440414</v>
      </c>
      <c r="C283" s="49">
        <v>0</v>
      </c>
      <c r="D283" s="49" t="s">
        <v>450</v>
      </c>
      <c r="E283" s="51" t="s">
        <v>1596</v>
      </c>
      <c r="F283" s="52">
        <v>14900</v>
      </c>
      <c r="G283" s="51">
        <v>-797.39</v>
      </c>
      <c r="H283" s="52">
        <v>14102.61</v>
      </c>
    </row>
    <row r="284" spans="1:8">
      <c r="A284" s="49">
        <v>271</v>
      </c>
      <c r="B284" s="50">
        <v>100000440415</v>
      </c>
      <c r="C284" s="49">
        <v>0</v>
      </c>
      <c r="D284" s="49" t="s">
        <v>450</v>
      </c>
      <c r="E284" s="51" t="s">
        <v>1596</v>
      </c>
      <c r="F284" s="52">
        <v>14900</v>
      </c>
      <c r="G284" s="51">
        <v>-797.39</v>
      </c>
      <c r="H284" s="52">
        <v>14102.61</v>
      </c>
    </row>
    <row r="285" spans="1:8">
      <c r="A285" s="49">
        <v>272</v>
      </c>
      <c r="B285" s="50">
        <v>100000440416</v>
      </c>
      <c r="C285" s="49">
        <v>0</v>
      </c>
      <c r="D285" s="49" t="s">
        <v>450</v>
      </c>
      <c r="E285" s="51" t="s">
        <v>1596</v>
      </c>
      <c r="F285" s="52">
        <v>14900</v>
      </c>
      <c r="G285" s="51">
        <v>-797.39</v>
      </c>
      <c r="H285" s="52">
        <v>14102.61</v>
      </c>
    </row>
    <row r="286" spans="1:8">
      <c r="A286" s="49">
        <v>273</v>
      </c>
      <c r="B286" s="50">
        <v>100000440417</v>
      </c>
      <c r="C286" s="49">
        <v>0</v>
      </c>
      <c r="D286" s="49" t="s">
        <v>450</v>
      </c>
      <c r="E286" s="51" t="s">
        <v>1596</v>
      </c>
      <c r="F286" s="52">
        <v>14900</v>
      </c>
      <c r="G286" s="51">
        <v>-797.39</v>
      </c>
      <c r="H286" s="52">
        <v>14102.61</v>
      </c>
    </row>
    <row r="287" spans="1:8">
      <c r="A287" s="49">
        <v>274</v>
      </c>
      <c r="B287" s="50">
        <v>100000440418</v>
      </c>
      <c r="C287" s="49">
        <v>0</v>
      </c>
      <c r="D287" s="49" t="s">
        <v>450</v>
      </c>
      <c r="E287" s="51" t="s">
        <v>1596</v>
      </c>
      <c r="F287" s="52">
        <v>14900</v>
      </c>
      <c r="G287" s="51">
        <v>-797.39</v>
      </c>
      <c r="H287" s="52">
        <v>14102.61</v>
      </c>
    </row>
    <row r="288" spans="1:8">
      <c r="A288" s="49">
        <v>275</v>
      </c>
      <c r="B288" s="50">
        <v>100000440419</v>
      </c>
      <c r="C288" s="49">
        <v>0</v>
      </c>
      <c r="D288" s="49" t="s">
        <v>450</v>
      </c>
      <c r="E288" s="51" t="s">
        <v>1596</v>
      </c>
      <c r="F288" s="52">
        <v>14900</v>
      </c>
      <c r="G288" s="51">
        <v>-797.39</v>
      </c>
      <c r="H288" s="52">
        <v>14102.61</v>
      </c>
    </row>
    <row r="289" spans="1:8">
      <c r="A289" s="49">
        <v>276</v>
      </c>
      <c r="B289" s="50">
        <v>100000440420</v>
      </c>
      <c r="C289" s="49">
        <v>0</v>
      </c>
      <c r="D289" s="49" t="s">
        <v>450</v>
      </c>
      <c r="E289" s="51" t="s">
        <v>1596</v>
      </c>
      <c r="F289" s="52">
        <v>14900</v>
      </c>
      <c r="G289" s="51">
        <v>-797.39</v>
      </c>
      <c r="H289" s="52">
        <v>14102.61</v>
      </c>
    </row>
    <row r="290" spans="1:8">
      <c r="A290" s="49">
        <v>277</v>
      </c>
      <c r="B290" s="50">
        <v>100000440421</v>
      </c>
      <c r="C290" s="49">
        <v>0</v>
      </c>
      <c r="D290" s="49" t="s">
        <v>450</v>
      </c>
      <c r="E290" s="51" t="s">
        <v>1596</v>
      </c>
      <c r="F290" s="52">
        <v>14900</v>
      </c>
      <c r="G290" s="51">
        <v>-797.39</v>
      </c>
      <c r="H290" s="52">
        <v>14102.61</v>
      </c>
    </row>
    <row r="291" spans="1:8">
      <c r="A291" s="49">
        <v>278</v>
      </c>
      <c r="B291" s="50">
        <v>100000440422</v>
      </c>
      <c r="C291" s="49">
        <v>0</v>
      </c>
      <c r="D291" s="49" t="s">
        <v>450</v>
      </c>
      <c r="E291" s="51" t="s">
        <v>1596</v>
      </c>
      <c r="F291" s="52">
        <v>14900</v>
      </c>
      <c r="G291" s="51">
        <v>-797.39</v>
      </c>
      <c r="H291" s="52">
        <v>14102.61</v>
      </c>
    </row>
    <row r="292" spans="1:8">
      <c r="A292" s="49">
        <v>279</v>
      </c>
      <c r="B292" s="50">
        <v>100000440423</v>
      </c>
      <c r="C292" s="49">
        <v>0</v>
      </c>
      <c r="D292" s="49" t="s">
        <v>450</v>
      </c>
      <c r="E292" s="51" t="s">
        <v>1596</v>
      </c>
      <c r="F292" s="52">
        <v>14900</v>
      </c>
      <c r="G292" s="51">
        <v>-797.39</v>
      </c>
      <c r="H292" s="52">
        <v>14102.61</v>
      </c>
    </row>
    <row r="293" spans="1:8">
      <c r="A293" s="49">
        <v>280</v>
      </c>
      <c r="B293" s="50">
        <v>100000440424</v>
      </c>
      <c r="C293" s="49">
        <v>0</v>
      </c>
      <c r="D293" s="49" t="s">
        <v>450</v>
      </c>
      <c r="E293" s="51" t="s">
        <v>1596</v>
      </c>
      <c r="F293" s="52">
        <v>14900</v>
      </c>
      <c r="G293" s="51">
        <v>-797.39</v>
      </c>
      <c r="H293" s="52">
        <v>14102.61</v>
      </c>
    </row>
    <row r="294" spans="1:8">
      <c r="A294" s="49">
        <v>281</v>
      </c>
      <c r="B294" s="50">
        <v>100000440425</v>
      </c>
      <c r="C294" s="49">
        <v>0</v>
      </c>
      <c r="D294" s="49" t="s">
        <v>450</v>
      </c>
      <c r="E294" s="51" t="s">
        <v>1596</v>
      </c>
      <c r="F294" s="52">
        <v>14900</v>
      </c>
      <c r="G294" s="51">
        <v>-797.39</v>
      </c>
      <c r="H294" s="52">
        <v>14102.61</v>
      </c>
    </row>
    <row r="295" spans="1:8">
      <c r="A295" s="49">
        <v>282</v>
      </c>
      <c r="B295" s="50">
        <v>100000440426</v>
      </c>
      <c r="C295" s="49">
        <v>0</v>
      </c>
      <c r="D295" s="49" t="s">
        <v>450</v>
      </c>
      <c r="E295" s="51" t="s">
        <v>1596</v>
      </c>
      <c r="F295" s="52">
        <v>14900</v>
      </c>
      <c r="G295" s="51">
        <v>-797.39</v>
      </c>
      <c r="H295" s="52">
        <v>14102.61</v>
      </c>
    </row>
    <row r="296" spans="1:8">
      <c r="A296" s="49">
        <v>283</v>
      </c>
      <c r="B296" s="50">
        <v>100000440427</v>
      </c>
      <c r="C296" s="49">
        <v>0</v>
      </c>
      <c r="D296" s="49" t="s">
        <v>450</v>
      </c>
      <c r="E296" s="51" t="s">
        <v>1596</v>
      </c>
      <c r="F296" s="52">
        <v>14900</v>
      </c>
      <c r="G296" s="51">
        <v>-797.39</v>
      </c>
      <c r="H296" s="52">
        <v>14102.61</v>
      </c>
    </row>
    <row r="297" spans="1:8">
      <c r="A297" s="49">
        <v>284</v>
      </c>
      <c r="B297" s="50">
        <v>100000440428</v>
      </c>
      <c r="C297" s="49">
        <v>0</v>
      </c>
      <c r="D297" s="49" t="s">
        <v>450</v>
      </c>
      <c r="E297" s="51" t="s">
        <v>1596</v>
      </c>
      <c r="F297" s="52">
        <v>14900</v>
      </c>
      <c r="G297" s="51">
        <v>-797.39</v>
      </c>
      <c r="H297" s="52">
        <v>14102.61</v>
      </c>
    </row>
    <row r="298" spans="1:8">
      <c r="A298" s="49">
        <v>285</v>
      </c>
      <c r="B298" s="50">
        <v>100000440429</v>
      </c>
      <c r="C298" s="49">
        <v>0</v>
      </c>
      <c r="D298" s="49" t="s">
        <v>450</v>
      </c>
      <c r="E298" s="51" t="s">
        <v>1596</v>
      </c>
      <c r="F298" s="52">
        <v>14900</v>
      </c>
      <c r="G298" s="51">
        <v>-797.39</v>
      </c>
      <c r="H298" s="52">
        <v>14102.61</v>
      </c>
    </row>
    <row r="299" spans="1:8">
      <c r="A299" s="49">
        <v>286</v>
      </c>
      <c r="B299" s="50">
        <v>100000440430</v>
      </c>
      <c r="C299" s="49">
        <v>0</v>
      </c>
      <c r="D299" s="49" t="s">
        <v>450</v>
      </c>
      <c r="E299" s="51" t="s">
        <v>1596</v>
      </c>
      <c r="F299" s="52">
        <v>14900</v>
      </c>
      <c r="G299" s="51">
        <v>-797.39</v>
      </c>
      <c r="H299" s="52">
        <v>14102.61</v>
      </c>
    </row>
    <row r="300" spans="1:8">
      <c r="A300" s="49">
        <v>287</v>
      </c>
      <c r="B300" s="50">
        <v>100000440431</v>
      </c>
      <c r="C300" s="49">
        <v>0</v>
      </c>
      <c r="D300" s="49" t="s">
        <v>450</v>
      </c>
      <c r="E300" s="51" t="s">
        <v>1596</v>
      </c>
      <c r="F300" s="52">
        <v>14900</v>
      </c>
      <c r="G300" s="51">
        <v>-797.39</v>
      </c>
      <c r="H300" s="52">
        <v>14102.61</v>
      </c>
    </row>
    <row r="301" spans="1:8">
      <c r="A301" s="49">
        <v>288</v>
      </c>
      <c r="B301" s="50">
        <v>100000440432</v>
      </c>
      <c r="C301" s="49">
        <v>0</v>
      </c>
      <c r="D301" s="49" t="s">
        <v>450</v>
      </c>
      <c r="E301" s="51" t="s">
        <v>1596</v>
      </c>
      <c r="F301" s="52">
        <v>14900</v>
      </c>
      <c r="G301" s="51">
        <v>-797.39</v>
      </c>
      <c r="H301" s="52">
        <v>14102.61</v>
      </c>
    </row>
    <row r="302" spans="1:8">
      <c r="A302" s="49">
        <v>289</v>
      </c>
      <c r="B302" s="50">
        <v>100000440433</v>
      </c>
      <c r="C302" s="49">
        <v>0</v>
      </c>
      <c r="D302" s="49" t="s">
        <v>450</v>
      </c>
      <c r="E302" s="51" t="s">
        <v>1596</v>
      </c>
      <c r="F302" s="52">
        <v>14900</v>
      </c>
      <c r="G302" s="51">
        <v>-797.39</v>
      </c>
      <c r="H302" s="52">
        <v>14102.61</v>
      </c>
    </row>
    <row r="303" spans="1:8">
      <c r="A303" s="49">
        <v>290</v>
      </c>
      <c r="B303" s="50">
        <v>100000440434</v>
      </c>
      <c r="C303" s="49">
        <v>0</v>
      </c>
      <c r="D303" s="49" t="s">
        <v>450</v>
      </c>
      <c r="E303" s="51" t="s">
        <v>1596</v>
      </c>
      <c r="F303" s="52">
        <v>14900</v>
      </c>
      <c r="G303" s="51">
        <v>-797.39</v>
      </c>
      <c r="H303" s="52">
        <v>14102.61</v>
      </c>
    </row>
    <row r="304" spans="1:8">
      <c r="A304" s="49">
        <v>291</v>
      </c>
      <c r="B304" s="50">
        <v>100000440435</v>
      </c>
      <c r="C304" s="49">
        <v>0</v>
      </c>
      <c r="D304" s="49" t="s">
        <v>450</v>
      </c>
      <c r="E304" s="51" t="s">
        <v>1596</v>
      </c>
      <c r="F304" s="52">
        <v>14900</v>
      </c>
      <c r="G304" s="51">
        <v>-797.39</v>
      </c>
      <c r="H304" s="52">
        <v>14102.61</v>
      </c>
    </row>
    <row r="305" spans="1:8">
      <c r="A305" s="49">
        <v>292</v>
      </c>
      <c r="B305" s="50">
        <v>100000440436</v>
      </c>
      <c r="C305" s="49">
        <v>0</v>
      </c>
      <c r="D305" s="49" t="s">
        <v>450</v>
      </c>
      <c r="E305" s="51" t="s">
        <v>1596</v>
      </c>
      <c r="F305" s="52">
        <v>14900</v>
      </c>
      <c r="G305" s="51">
        <v>-797.39</v>
      </c>
      <c r="H305" s="52">
        <v>14102.61</v>
      </c>
    </row>
    <row r="306" spans="1:8">
      <c r="A306" s="49">
        <v>293</v>
      </c>
      <c r="B306" s="50">
        <v>100000440437</v>
      </c>
      <c r="C306" s="49">
        <v>0</v>
      </c>
      <c r="D306" s="49" t="s">
        <v>450</v>
      </c>
      <c r="E306" s="51" t="s">
        <v>1596</v>
      </c>
      <c r="F306" s="52">
        <v>14900</v>
      </c>
      <c r="G306" s="51">
        <v>-797.39</v>
      </c>
      <c r="H306" s="52">
        <v>14102.61</v>
      </c>
    </row>
    <row r="307" spans="1:8">
      <c r="A307" s="49">
        <v>294</v>
      </c>
      <c r="B307" s="50">
        <v>100000440438</v>
      </c>
      <c r="C307" s="49">
        <v>0</v>
      </c>
      <c r="D307" s="49" t="s">
        <v>450</v>
      </c>
      <c r="E307" s="51" t="s">
        <v>1596</v>
      </c>
      <c r="F307" s="52">
        <v>14900</v>
      </c>
      <c r="G307" s="51">
        <v>-797.39</v>
      </c>
      <c r="H307" s="52">
        <v>14102.61</v>
      </c>
    </row>
    <row r="308" spans="1:8">
      <c r="A308" s="49">
        <v>295</v>
      </c>
      <c r="B308" s="50">
        <v>100000440439</v>
      </c>
      <c r="C308" s="49">
        <v>0</v>
      </c>
      <c r="D308" s="49" t="s">
        <v>450</v>
      </c>
      <c r="E308" s="51" t="s">
        <v>1596</v>
      </c>
      <c r="F308" s="52">
        <v>14900</v>
      </c>
      <c r="G308" s="51">
        <v>-797.39</v>
      </c>
      <c r="H308" s="52">
        <v>14102.61</v>
      </c>
    </row>
    <row r="309" spans="1:8">
      <c r="A309" s="49">
        <v>296</v>
      </c>
      <c r="B309" s="50">
        <v>100000440440</v>
      </c>
      <c r="C309" s="49">
        <v>0</v>
      </c>
      <c r="D309" s="49" t="s">
        <v>450</v>
      </c>
      <c r="E309" s="51" t="s">
        <v>1596</v>
      </c>
      <c r="F309" s="52">
        <v>14900</v>
      </c>
      <c r="G309" s="51">
        <v>-797.39</v>
      </c>
      <c r="H309" s="52">
        <v>14102.61</v>
      </c>
    </row>
    <row r="310" spans="1:8">
      <c r="A310" s="49">
        <v>297</v>
      </c>
      <c r="B310" s="50">
        <v>100000440441</v>
      </c>
      <c r="C310" s="49">
        <v>0</v>
      </c>
      <c r="D310" s="49" t="s">
        <v>450</v>
      </c>
      <c r="E310" s="51" t="s">
        <v>1596</v>
      </c>
      <c r="F310" s="52">
        <v>14900</v>
      </c>
      <c r="G310" s="51">
        <v>-797.39</v>
      </c>
      <c r="H310" s="52">
        <v>14102.61</v>
      </c>
    </row>
    <row r="311" spans="1:8">
      <c r="A311" s="49">
        <v>298</v>
      </c>
      <c r="B311" s="50">
        <v>100000440442</v>
      </c>
      <c r="C311" s="49">
        <v>0</v>
      </c>
      <c r="D311" s="49" t="s">
        <v>450</v>
      </c>
      <c r="E311" s="51" t="s">
        <v>1596</v>
      </c>
      <c r="F311" s="52">
        <v>14900</v>
      </c>
      <c r="G311" s="51">
        <v>-797.39</v>
      </c>
      <c r="H311" s="52">
        <v>14102.61</v>
      </c>
    </row>
    <row r="312" spans="1:8">
      <c r="A312" s="49">
        <v>299</v>
      </c>
      <c r="B312" s="50">
        <v>100000440443</v>
      </c>
      <c r="C312" s="49">
        <v>0</v>
      </c>
      <c r="D312" s="49" t="s">
        <v>450</v>
      </c>
      <c r="E312" s="51" t="s">
        <v>1596</v>
      </c>
      <c r="F312" s="52">
        <v>14900</v>
      </c>
      <c r="G312" s="51">
        <v>-797.39</v>
      </c>
      <c r="H312" s="52">
        <v>14102.61</v>
      </c>
    </row>
    <row r="313" spans="1:8">
      <c r="A313" s="49">
        <v>300</v>
      </c>
      <c r="B313" s="50">
        <v>100000440444</v>
      </c>
      <c r="C313" s="49">
        <v>0</v>
      </c>
      <c r="D313" s="49" t="s">
        <v>450</v>
      </c>
      <c r="E313" s="51" t="s">
        <v>1596</v>
      </c>
      <c r="F313" s="52">
        <v>14900</v>
      </c>
      <c r="G313" s="51">
        <v>-797.39</v>
      </c>
      <c r="H313" s="52">
        <v>14102.61</v>
      </c>
    </row>
    <row r="314" spans="1:8">
      <c r="A314" s="49">
        <v>301</v>
      </c>
      <c r="B314" s="50">
        <v>100000440445</v>
      </c>
      <c r="C314" s="49">
        <v>0</v>
      </c>
      <c r="D314" s="49" t="s">
        <v>450</v>
      </c>
      <c r="E314" s="51" t="s">
        <v>1596</v>
      </c>
      <c r="F314" s="52">
        <v>14900</v>
      </c>
      <c r="G314" s="51">
        <v>-797.39</v>
      </c>
      <c r="H314" s="52">
        <v>14102.61</v>
      </c>
    </row>
    <row r="315" spans="1:8">
      <c r="A315" s="49">
        <v>302</v>
      </c>
      <c r="B315" s="50">
        <v>100000440446</v>
      </c>
      <c r="C315" s="49">
        <v>0</v>
      </c>
      <c r="D315" s="49" t="s">
        <v>450</v>
      </c>
      <c r="E315" s="51" t="s">
        <v>1596</v>
      </c>
      <c r="F315" s="52">
        <v>14900</v>
      </c>
      <c r="G315" s="51">
        <v>-797.39</v>
      </c>
      <c r="H315" s="52">
        <v>14102.61</v>
      </c>
    </row>
    <row r="316" spans="1:8">
      <c r="A316" s="49">
        <v>303</v>
      </c>
      <c r="B316" s="50">
        <v>100000440447</v>
      </c>
      <c r="C316" s="49">
        <v>0</v>
      </c>
      <c r="D316" s="49" t="s">
        <v>450</v>
      </c>
      <c r="E316" s="51" t="s">
        <v>1596</v>
      </c>
      <c r="F316" s="52">
        <v>14900</v>
      </c>
      <c r="G316" s="51">
        <v>-797.39</v>
      </c>
      <c r="H316" s="52">
        <v>14102.61</v>
      </c>
    </row>
    <row r="317" spans="1:8">
      <c r="A317" s="49">
        <v>304</v>
      </c>
      <c r="B317" s="50">
        <v>100000440448</v>
      </c>
      <c r="C317" s="49">
        <v>0</v>
      </c>
      <c r="D317" s="49" t="s">
        <v>450</v>
      </c>
      <c r="E317" s="51" t="s">
        <v>1596</v>
      </c>
      <c r="F317" s="52">
        <v>14900</v>
      </c>
      <c r="G317" s="51">
        <v>-797.39</v>
      </c>
      <c r="H317" s="52">
        <v>14102.61</v>
      </c>
    </row>
    <row r="318" spans="1:8">
      <c r="A318" s="49">
        <v>305</v>
      </c>
      <c r="B318" s="50">
        <v>100000440449</v>
      </c>
      <c r="C318" s="49">
        <v>0</v>
      </c>
      <c r="D318" s="49" t="s">
        <v>450</v>
      </c>
      <c r="E318" s="51" t="s">
        <v>1596</v>
      </c>
      <c r="F318" s="52">
        <v>14900</v>
      </c>
      <c r="G318" s="51">
        <v>-797.39</v>
      </c>
      <c r="H318" s="52">
        <v>14102.61</v>
      </c>
    </row>
    <row r="319" spans="1:8">
      <c r="A319" s="49">
        <v>306</v>
      </c>
      <c r="B319" s="50">
        <v>100000440450</v>
      </c>
      <c r="C319" s="49">
        <v>0</v>
      </c>
      <c r="D319" s="49" t="s">
        <v>450</v>
      </c>
      <c r="E319" s="51" t="s">
        <v>1596</v>
      </c>
      <c r="F319" s="52">
        <v>14900</v>
      </c>
      <c r="G319" s="51">
        <v>-797.39</v>
      </c>
      <c r="H319" s="52">
        <v>14102.61</v>
      </c>
    </row>
    <row r="320" spans="1:8">
      <c r="A320" s="49">
        <v>307</v>
      </c>
      <c r="B320" s="50">
        <v>100000440451</v>
      </c>
      <c r="C320" s="49">
        <v>0</v>
      </c>
      <c r="D320" s="49" t="s">
        <v>450</v>
      </c>
      <c r="E320" s="51" t="s">
        <v>1596</v>
      </c>
      <c r="F320" s="52">
        <v>14900</v>
      </c>
      <c r="G320" s="51">
        <v>-797.39</v>
      </c>
      <c r="H320" s="52">
        <v>14102.61</v>
      </c>
    </row>
    <row r="321" spans="1:8">
      <c r="A321" s="49">
        <v>308</v>
      </c>
      <c r="B321" s="50">
        <v>100000440452</v>
      </c>
      <c r="C321" s="49">
        <v>0</v>
      </c>
      <c r="D321" s="49" t="s">
        <v>450</v>
      </c>
      <c r="E321" s="51" t="s">
        <v>1596</v>
      </c>
      <c r="F321" s="52">
        <v>14900</v>
      </c>
      <c r="G321" s="51">
        <v>-797.39</v>
      </c>
      <c r="H321" s="52">
        <v>14102.61</v>
      </c>
    </row>
    <row r="322" spans="1:8">
      <c r="A322" s="49">
        <v>309</v>
      </c>
      <c r="B322" s="50">
        <v>100000440453</v>
      </c>
      <c r="C322" s="49">
        <v>0</v>
      </c>
      <c r="D322" s="49" t="s">
        <v>450</v>
      </c>
      <c r="E322" s="51" t="s">
        <v>1596</v>
      </c>
      <c r="F322" s="52">
        <v>14900</v>
      </c>
      <c r="G322" s="51">
        <v>-797.39</v>
      </c>
      <c r="H322" s="52">
        <v>14102.61</v>
      </c>
    </row>
    <row r="323" spans="1:8">
      <c r="A323" s="49">
        <v>310</v>
      </c>
      <c r="B323" s="50">
        <v>100000440454</v>
      </c>
      <c r="C323" s="49">
        <v>0</v>
      </c>
      <c r="D323" s="49" t="s">
        <v>450</v>
      </c>
      <c r="E323" s="51" t="s">
        <v>1596</v>
      </c>
      <c r="F323" s="52">
        <v>14900</v>
      </c>
      <c r="G323" s="51">
        <v>-797.39</v>
      </c>
      <c r="H323" s="52">
        <v>14102.61</v>
      </c>
    </row>
    <row r="324" spans="1:8">
      <c r="A324" s="49">
        <v>311</v>
      </c>
      <c r="B324" s="50">
        <v>100000440455</v>
      </c>
      <c r="C324" s="49">
        <v>0</v>
      </c>
      <c r="D324" s="49" t="s">
        <v>450</v>
      </c>
      <c r="E324" s="51" t="s">
        <v>1596</v>
      </c>
      <c r="F324" s="52">
        <v>14900</v>
      </c>
      <c r="G324" s="51">
        <v>-797.39</v>
      </c>
      <c r="H324" s="52">
        <v>14102.61</v>
      </c>
    </row>
    <row r="325" spans="1:8">
      <c r="A325" s="49">
        <v>312</v>
      </c>
      <c r="B325" s="50">
        <v>100000440456</v>
      </c>
      <c r="C325" s="49">
        <v>0</v>
      </c>
      <c r="D325" s="49" t="s">
        <v>450</v>
      </c>
      <c r="E325" s="51" t="s">
        <v>1596</v>
      </c>
      <c r="F325" s="52">
        <v>14900</v>
      </c>
      <c r="G325" s="51">
        <v>-797.39</v>
      </c>
      <c r="H325" s="52">
        <v>14102.61</v>
      </c>
    </row>
    <row r="326" spans="1:8">
      <c r="A326" s="49">
        <v>313</v>
      </c>
      <c r="B326" s="50">
        <v>100000440457</v>
      </c>
      <c r="C326" s="49">
        <v>0</v>
      </c>
      <c r="D326" s="49" t="s">
        <v>450</v>
      </c>
      <c r="E326" s="51" t="s">
        <v>1596</v>
      </c>
      <c r="F326" s="52">
        <v>14900</v>
      </c>
      <c r="G326" s="51">
        <v>-797.39</v>
      </c>
      <c r="H326" s="52">
        <v>14102.61</v>
      </c>
    </row>
    <row r="327" spans="1:8">
      <c r="A327" s="49">
        <v>314</v>
      </c>
      <c r="B327" s="50">
        <v>100000440458</v>
      </c>
      <c r="C327" s="49">
        <v>0</v>
      </c>
      <c r="D327" s="49" t="s">
        <v>450</v>
      </c>
      <c r="E327" s="51" t="s">
        <v>1596</v>
      </c>
      <c r="F327" s="52">
        <v>14900</v>
      </c>
      <c r="G327" s="51">
        <v>-797.39</v>
      </c>
      <c r="H327" s="52">
        <v>14102.61</v>
      </c>
    </row>
    <row r="328" spans="1:8">
      <c r="A328" s="49">
        <v>315</v>
      </c>
      <c r="B328" s="50">
        <v>100000440459</v>
      </c>
      <c r="C328" s="49">
        <v>0</v>
      </c>
      <c r="D328" s="49" t="s">
        <v>450</v>
      </c>
      <c r="E328" s="51" t="s">
        <v>1596</v>
      </c>
      <c r="F328" s="52">
        <v>14900</v>
      </c>
      <c r="G328" s="51">
        <v>-797.39</v>
      </c>
      <c r="H328" s="52">
        <v>14102.61</v>
      </c>
    </row>
    <row r="329" spans="1:8">
      <c r="A329" s="49">
        <v>316</v>
      </c>
      <c r="B329" s="50">
        <v>100000440460</v>
      </c>
      <c r="C329" s="49">
        <v>0</v>
      </c>
      <c r="D329" s="49" t="s">
        <v>450</v>
      </c>
      <c r="E329" s="51" t="s">
        <v>1596</v>
      </c>
      <c r="F329" s="52">
        <v>14900</v>
      </c>
      <c r="G329" s="51">
        <v>-797.39</v>
      </c>
      <c r="H329" s="52">
        <v>14102.61</v>
      </c>
    </row>
    <row r="330" spans="1:8">
      <c r="A330" s="49">
        <v>317</v>
      </c>
      <c r="B330" s="50">
        <v>100000440461</v>
      </c>
      <c r="C330" s="49">
        <v>0</v>
      </c>
      <c r="D330" s="49" t="s">
        <v>450</v>
      </c>
      <c r="E330" s="51" t="s">
        <v>1596</v>
      </c>
      <c r="F330" s="52">
        <v>14900</v>
      </c>
      <c r="G330" s="51">
        <v>-797.39</v>
      </c>
      <c r="H330" s="52">
        <v>14102.61</v>
      </c>
    </row>
    <row r="331" spans="1:8">
      <c r="A331" s="49">
        <v>318</v>
      </c>
      <c r="B331" s="50">
        <v>100000440462</v>
      </c>
      <c r="C331" s="49">
        <v>0</v>
      </c>
      <c r="D331" s="49" t="s">
        <v>450</v>
      </c>
      <c r="E331" s="51" t="s">
        <v>1596</v>
      </c>
      <c r="F331" s="52">
        <v>14900</v>
      </c>
      <c r="G331" s="51">
        <v>-797.39</v>
      </c>
      <c r="H331" s="52">
        <v>14102.61</v>
      </c>
    </row>
    <row r="332" spans="1:8">
      <c r="A332" s="49">
        <v>319</v>
      </c>
      <c r="B332" s="50">
        <v>100000440463</v>
      </c>
      <c r="C332" s="49">
        <v>0</v>
      </c>
      <c r="D332" s="49" t="s">
        <v>450</v>
      </c>
      <c r="E332" s="51" t="s">
        <v>1596</v>
      </c>
      <c r="F332" s="52">
        <v>14900</v>
      </c>
      <c r="G332" s="51">
        <v>-797.39</v>
      </c>
      <c r="H332" s="52">
        <v>14102.61</v>
      </c>
    </row>
    <row r="333" spans="1:8">
      <c r="A333" s="49">
        <v>320</v>
      </c>
      <c r="B333" s="50">
        <v>100000440464</v>
      </c>
      <c r="C333" s="49">
        <v>0</v>
      </c>
      <c r="D333" s="49" t="s">
        <v>450</v>
      </c>
      <c r="E333" s="51" t="s">
        <v>1596</v>
      </c>
      <c r="F333" s="52">
        <v>14900</v>
      </c>
      <c r="G333" s="51">
        <v>-797.39</v>
      </c>
      <c r="H333" s="52">
        <v>14102.61</v>
      </c>
    </row>
    <row r="334" spans="1:8">
      <c r="A334" s="49">
        <v>321</v>
      </c>
      <c r="B334" s="50">
        <v>100000440465</v>
      </c>
      <c r="C334" s="49">
        <v>0</v>
      </c>
      <c r="D334" s="49" t="s">
        <v>450</v>
      </c>
      <c r="E334" s="51" t="s">
        <v>1596</v>
      </c>
      <c r="F334" s="52">
        <v>14900</v>
      </c>
      <c r="G334" s="51">
        <v>-797.39</v>
      </c>
      <c r="H334" s="52">
        <v>14102.61</v>
      </c>
    </row>
    <row r="335" spans="1:8">
      <c r="A335" s="49">
        <v>322</v>
      </c>
      <c r="B335" s="50">
        <v>100000440466</v>
      </c>
      <c r="C335" s="49">
        <v>0</v>
      </c>
      <c r="D335" s="49" t="s">
        <v>450</v>
      </c>
      <c r="E335" s="51" t="s">
        <v>1596</v>
      </c>
      <c r="F335" s="52">
        <v>14900</v>
      </c>
      <c r="G335" s="51">
        <v>-797.39</v>
      </c>
      <c r="H335" s="52">
        <v>14102.61</v>
      </c>
    </row>
    <row r="336" spans="1:8">
      <c r="A336" s="49">
        <v>323</v>
      </c>
      <c r="B336" s="50">
        <v>100000440467</v>
      </c>
      <c r="C336" s="49">
        <v>0</v>
      </c>
      <c r="D336" s="49" t="s">
        <v>450</v>
      </c>
      <c r="E336" s="51" t="s">
        <v>1596</v>
      </c>
      <c r="F336" s="52">
        <v>14900</v>
      </c>
      <c r="G336" s="51">
        <v>-797.39</v>
      </c>
      <c r="H336" s="52">
        <v>14102.61</v>
      </c>
    </row>
    <row r="337" spans="1:8">
      <c r="A337" s="49">
        <v>324</v>
      </c>
      <c r="B337" s="50">
        <v>100000440468</v>
      </c>
      <c r="C337" s="49">
        <v>0</v>
      </c>
      <c r="D337" s="49" t="s">
        <v>450</v>
      </c>
      <c r="E337" s="51" t="s">
        <v>1596</v>
      </c>
      <c r="F337" s="52">
        <v>14900</v>
      </c>
      <c r="G337" s="51">
        <v>-797.39</v>
      </c>
      <c r="H337" s="52">
        <v>14102.61</v>
      </c>
    </row>
    <row r="338" spans="1:8">
      <c r="A338" s="49">
        <v>325</v>
      </c>
      <c r="B338" s="50">
        <v>100000440469</v>
      </c>
      <c r="C338" s="49">
        <v>0</v>
      </c>
      <c r="D338" s="49" t="s">
        <v>450</v>
      </c>
      <c r="E338" s="51" t="s">
        <v>1596</v>
      </c>
      <c r="F338" s="52">
        <v>14900</v>
      </c>
      <c r="G338" s="51">
        <v>-797.39</v>
      </c>
      <c r="H338" s="52">
        <v>14102.61</v>
      </c>
    </row>
    <row r="339" spans="1:8">
      <c r="A339" s="49">
        <v>326</v>
      </c>
      <c r="B339" s="50">
        <v>100000440470</v>
      </c>
      <c r="C339" s="49">
        <v>0</v>
      </c>
      <c r="D339" s="49" t="s">
        <v>450</v>
      </c>
      <c r="E339" s="51" t="s">
        <v>1596</v>
      </c>
      <c r="F339" s="52">
        <v>14900</v>
      </c>
      <c r="G339" s="51">
        <v>-797.39</v>
      </c>
      <c r="H339" s="52">
        <v>14102.61</v>
      </c>
    </row>
    <row r="340" spans="1:8">
      <c r="A340" s="49">
        <v>327</v>
      </c>
      <c r="B340" s="50">
        <v>100000440471</v>
      </c>
      <c r="C340" s="49">
        <v>0</v>
      </c>
      <c r="D340" s="49" t="s">
        <v>450</v>
      </c>
      <c r="E340" s="51" t="s">
        <v>1596</v>
      </c>
      <c r="F340" s="52">
        <v>14900</v>
      </c>
      <c r="G340" s="51">
        <v>-797.39</v>
      </c>
      <c r="H340" s="52">
        <v>14102.61</v>
      </c>
    </row>
    <row r="341" spans="1:8">
      <c r="A341" s="49">
        <v>328</v>
      </c>
      <c r="B341" s="50">
        <v>100000440472</v>
      </c>
      <c r="C341" s="49">
        <v>0</v>
      </c>
      <c r="D341" s="49" t="s">
        <v>450</v>
      </c>
      <c r="E341" s="51" t="s">
        <v>1596</v>
      </c>
      <c r="F341" s="52">
        <v>14900</v>
      </c>
      <c r="G341" s="51">
        <v>-797.39</v>
      </c>
      <c r="H341" s="52">
        <v>14102.61</v>
      </c>
    </row>
    <row r="342" spans="1:8">
      <c r="A342" s="49">
        <v>329</v>
      </c>
      <c r="B342" s="50">
        <v>100000440473</v>
      </c>
      <c r="C342" s="49">
        <v>0</v>
      </c>
      <c r="D342" s="49" t="s">
        <v>450</v>
      </c>
      <c r="E342" s="51" t="s">
        <v>1596</v>
      </c>
      <c r="F342" s="52">
        <v>14900</v>
      </c>
      <c r="G342" s="51">
        <v>-797.39</v>
      </c>
      <c r="H342" s="52">
        <v>14102.61</v>
      </c>
    </row>
    <row r="343" spans="1:8">
      <c r="A343" s="49">
        <v>330</v>
      </c>
      <c r="B343" s="50">
        <v>100000440474</v>
      </c>
      <c r="C343" s="49">
        <v>0</v>
      </c>
      <c r="D343" s="49" t="s">
        <v>450</v>
      </c>
      <c r="E343" s="51" t="s">
        <v>1596</v>
      </c>
      <c r="F343" s="52">
        <v>14900</v>
      </c>
      <c r="G343" s="51">
        <v>-797.39</v>
      </c>
      <c r="H343" s="52">
        <v>14102.61</v>
      </c>
    </row>
    <row r="344" spans="1:8">
      <c r="A344" s="49">
        <v>331</v>
      </c>
      <c r="B344" s="50">
        <v>100000440475</v>
      </c>
      <c r="C344" s="49">
        <v>0</v>
      </c>
      <c r="D344" s="49" t="s">
        <v>450</v>
      </c>
      <c r="E344" s="51" t="s">
        <v>1596</v>
      </c>
      <c r="F344" s="52">
        <v>14900</v>
      </c>
      <c r="G344" s="51">
        <v>-797.39</v>
      </c>
      <c r="H344" s="52">
        <v>14102.61</v>
      </c>
    </row>
    <row r="345" spans="1:8">
      <c r="A345" s="49">
        <v>332</v>
      </c>
      <c r="B345" s="50">
        <v>100000440476</v>
      </c>
      <c r="C345" s="49">
        <v>0</v>
      </c>
      <c r="D345" s="49" t="s">
        <v>450</v>
      </c>
      <c r="E345" s="51" t="s">
        <v>1596</v>
      </c>
      <c r="F345" s="52">
        <v>14900</v>
      </c>
      <c r="G345" s="51">
        <v>-797.39</v>
      </c>
      <c r="H345" s="52">
        <v>14102.61</v>
      </c>
    </row>
    <row r="346" spans="1:8">
      <c r="A346" s="49">
        <v>333</v>
      </c>
      <c r="B346" s="50">
        <v>100000440477</v>
      </c>
      <c r="C346" s="49">
        <v>0</v>
      </c>
      <c r="D346" s="49" t="s">
        <v>450</v>
      </c>
      <c r="E346" s="51" t="s">
        <v>1596</v>
      </c>
      <c r="F346" s="52">
        <v>14900</v>
      </c>
      <c r="G346" s="51">
        <v>-797.39</v>
      </c>
      <c r="H346" s="52">
        <v>14102.61</v>
      </c>
    </row>
    <row r="347" spans="1:8">
      <c r="A347" s="49">
        <v>334</v>
      </c>
      <c r="B347" s="50">
        <v>100000440478</v>
      </c>
      <c r="C347" s="49">
        <v>0</v>
      </c>
      <c r="D347" s="49" t="s">
        <v>450</v>
      </c>
      <c r="E347" s="51" t="s">
        <v>1596</v>
      </c>
      <c r="F347" s="52">
        <v>14900</v>
      </c>
      <c r="G347" s="51">
        <v>-797.39</v>
      </c>
      <c r="H347" s="52">
        <v>14102.61</v>
      </c>
    </row>
    <row r="348" spans="1:8">
      <c r="A348" s="49">
        <v>335</v>
      </c>
      <c r="B348" s="50">
        <v>100000440479</v>
      </c>
      <c r="C348" s="49">
        <v>0</v>
      </c>
      <c r="D348" s="49" t="s">
        <v>450</v>
      </c>
      <c r="E348" s="51" t="s">
        <v>1596</v>
      </c>
      <c r="F348" s="52">
        <v>14900</v>
      </c>
      <c r="G348" s="51">
        <v>-797.39</v>
      </c>
      <c r="H348" s="52">
        <v>14102.61</v>
      </c>
    </row>
    <row r="349" spans="1:8">
      <c r="A349" s="49">
        <v>336</v>
      </c>
      <c r="B349" s="50">
        <v>100000440480</v>
      </c>
      <c r="C349" s="49">
        <v>0</v>
      </c>
      <c r="D349" s="49" t="s">
        <v>450</v>
      </c>
      <c r="E349" s="51" t="s">
        <v>1596</v>
      </c>
      <c r="F349" s="52">
        <v>14900</v>
      </c>
      <c r="G349" s="51">
        <v>-797.39</v>
      </c>
      <c r="H349" s="52">
        <v>14102.61</v>
      </c>
    </row>
    <row r="350" spans="1:8">
      <c r="A350" s="49">
        <v>337</v>
      </c>
      <c r="B350" s="50">
        <v>100000440481</v>
      </c>
      <c r="C350" s="49">
        <v>0</v>
      </c>
      <c r="D350" s="49" t="s">
        <v>450</v>
      </c>
      <c r="E350" s="51" t="s">
        <v>1596</v>
      </c>
      <c r="F350" s="52">
        <v>14900</v>
      </c>
      <c r="G350" s="51">
        <v>-797.39</v>
      </c>
      <c r="H350" s="52">
        <v>14102.61</v>
      </c>
    </row>
    <row r="351" spans="1:8">
      <c r="A351" s="49">
        <v>338</v>
      </c>
      <c r="B351" s="50">
        <v>100000440482</v>
      </c>
      <c r="C351" s="49">
        <v>0</v>
      </c>
      <c r="D351" s="49" t="s">
        <v>450</v>
      </c>
      <c r="E351" s="51" t="s">
        <v>1596</v>
      </c>
      <c r="F351" s="52">
        <v>14900</v>
      </c>
      <c r="G351" s="51">
        <v>-797.39</v>
      </c>
      <c r="H351" s="52">
        <v>14102.61</v>
      </c>
    </row>
    <row r="352" spans="1:8">
      <c r="A352" s="49">
        <v>339</v>
      </c>
      <c r="B352" s="50">
        <v>100000440483</v>
      </c>
      <c r="C352" s="49">
        <v>0</v>
      </c>
      <c r="D352" s="49" t="s">
        <v>450</v>
      </c>
      <c r="E352" s="51" t="s">
        <v>1596</v>
      </c>
      <c r="F352" s="52">
        <v>14900</v>
      </c>
      <c r="G352" s="51">
        <v>-797.39</v>
      </c>
      <c r="H352" s="52">
        <v>14102.61</v>
      </c>
    </row>
    <row r="353" spans="1:8">
      <c r="A353" s="49">
        <v>340</v>
      </c>
      <c r="B353" s="50">
        <v>100000440484</v>
      </c>
      <c r="C353" s="49">
        <v>0</v>
      </c>
      <c r="D353" s="49" t="s">
        <v>450</v>
      </c>
      <c r="E353" s="51" t="s">
        <v>1596</v>
      </c>
      <c r="F353" s="52">
        <v>14900</v>
      </c>
      <c r="G353" s="51">
        <v>-797.39</v>
      </c>
      <c r="H353" s="52">
        <v>14102.61</v>
      </c>
    </row>
    <row r="354" spans="1:8">
      <c r="A354" s="49">
        <v>341</v>
      </c>
      <c r="B354" s="50">
        <v>100000440485</v>
      </c>
      <c r="C354" s="49">
        <v>0</v>
      </c>
      <c r="D354" s="49" t="s">
        <v>450</v>
      </c>
      <c r="E354" s="51" t="s">
        <v>1596</v>
      </c>
      <c r="F354" s="52">
        <v>14900</v>
      </c>
      <c r="G354" s="51">
        <v>-797.39</v>
      </c>
      <c r="H354" s="52">
        <v>14102.61</v>
      </c>
    </row>
    <row r="355" spans="1:8">
      <c r="A355" s="49">
        <v>342</v>
      </c>
      <c r="B355" s="50">
        <v>100000440486</v>
      </c>
      <c r="C355" s="49">
        <v>0</v>
      </c>
      <c r="D355" s="49" t="s">
        <v>450</v>
      </c>
      <c r="E355" s="51" t="s">
        <v>1596</v>
      </c>
      <c r="F355" s="52">
        <v>14900</v>
      </c>
      <c r="G355" s="51">
        <v>-797.39</v>
      </c>
      <c r="H355" s="52">
        <v>14102.61</v>
      </c>
    </row>
    <row r="356" spans="1:8">
      <c r="A356" s="49">
        <v>343</v>
      </c>
      <c r="B356" s="50">
        <v>100000440487</v>
      </c>
      <c r="C356" s="49">
        <v>0</v>
      </c>
      <c r="D356" s="49" t="s">
        <v>450</v>
      </c>
      <c r="E356" s="51" t="s">
        <v>1596</v>
      </c>
      <c r="F356" s="52">
        <v>14900</v>
      </c>
      <c r="G356" s="51">
        <v>-797.39</v>
      </c>
      <c r="H356" s="52">
        <v>14102.61</v>
      </c>
    </row>
    <row r="357" spans="1:8">
      <c r="A357" s="49">
        <v>344</v>
      </c>
      <c r="B357" s="50">
        <v>100000440488</v>
      </c>
      <c r="C357" s="49">
        <v>0</v>
      </c>
      <c r="D357" s="49" t="s">
        <v>450</v>
      </c>
      <c r="E357" s="51" t="s">
        <v>1596</v>
      </c>
      <c r="F357" s="52">
        <v>14900</v>
      </c>
      <c r="G357" s="51">
        <v>-797.39</v>
      </c>
      <c r="H357" s="52">
        <v>14102.61</v>
      </c>
    </row>
    <row r="358" spans="1:8">
      <c r="A358" s="49">
        <v>345</v>
      </c>
      <c r="B358" s="50">
        <v>100000440489</v>
      </c>
      <c r="C358" s="49">
        <v>0</v>
      </c>
      <c r="D358" s="49" t="s">
        <v>450</v>
      </c>
      <c r="E358" s="51" t="s">
        <v>1596</v>
      </c>
      <c r="F358" s="52">
        <v>14900</v>
      </c>
      <c r="G358" s="51">
        <v>-797.39</v>
      </c>
      <c r="H358" s="52">
        <v>14102.61</v>
      </c>
    </row>
    <row r="359" spans="1:8">
      <c r="A359" s="49">
        <v>346</v>
      </c>
      <c r="B359" s="50">
        <v>100000440490</v>
      </c>
      <c r="C359" s="49">
        <v>0</v>
      </c>
      <c r="D359" s="49" t="s">
        <v>450</v>
      </c>
      <c r="E359" s="51" t="s">
        <v>1596</v>
      </c>
      <c r="F359" s="52">
        <v>14900</v>
      </c>
      <c r="G359" s="51">
        <v>-797.39</v>
      </c>
      <c r="H359" s="52">
        <v>14102.61</v>
      </c>
    </row>
    <row r="360" spans="1:8">
      <c r="A360" s="49">
        <v>347</v>
      </c>
      <c r="B360" s="50">
        <v>100000440491</v>
      </c>
      <c r="C360" s="49">
        <v>0</v>
      </c>
      <c r="D360" s="49" t="s">
        <v>450</v>
      </c>
      <c r="E360" s="51" t="s">
        <v>1596</v>
      </c>
      <c r="F360" s="52">
        <v>14900</v>
      </c>
      <c r="G360" s="51">
        <v>-797.39</v>
      </c>
      <c r="H360" s="52">
        <v>14102.61</v>
      </c>
    </row>
    <row r="361" spans="1:8">
      <c r="A361" s="49">
        <v>348</v>
      </c>
      <c r="B361" s="50">
        <v>100000440492</v>
      </c>
      <c r="C361" s="49">
        <v>0</v>
      </c>
      <c r="D361" s="49" t="s">
        <v>450</v>
      </c>
      <c r="E361" s="51" t="s">
        <v>1596</v>
      </c>
      <c r="F361" s="52">
        <v>14900</v>
      </c>
      <c r="G361" s="51">
        <v>-797.39</v>
      </c>
      <c r="H361" s="52">
        <v>14102.61</v>
      </c>
    </row>
    <row r="362" spans="1:8">
      <c r="A362" s="49">
        <v>349</v>
      </c>
      <c r="B362" s="50">
        <v>100000440493</v>
      </c>
      <c r="C362" s="49">
        <v>0</v>
      </c>
      <c r="D362" s="49" t="s">
        <v>450</v>
      </c>
      <c r="E362" s="51" t="s">
        <v>1596</v>
      </c>
      <c r="F362" s="52">
        <v>14900</v>
      </c>
      <c r="G362" s="51">
        <v>-797.39</v>
      </c>
      <c r="H362" s="52">
        <v>14102.61</v>
      </c>
    </row>
    <row r="363" spans="1:8">
      <c r="A363" s="49">
        <v>350</v>
      </c>
      <c r="B363" s="50">
        <v>100000440494</v>
      </c>
      <c r="C363" s="49">
        <v>0</v>
      </c>
      <c r="D363" s="49" t="s">
        <v>450</v>
      </c>
      <c r="E363" s="51" t="s">
        <v>1596</v>
      </c>
      <c r="F363" s="52">
        <v>14900</v>
      </c>
      <c r="G363" s="51">
        <v>-797.39</v>
      </c>
      <c r="H363" s="52">
        <v>14102.61</v>
      </c>
    </row>
    <row r="364" spans="1:8">
      <c r="A364" s="49">
        <v>351</v>
      </c>
      <c r="B364" s="50">
        <v>100000440495</v>
      </c>
      <c r="C364" s="49">
        <v>0</v>
      </c>
      <c r="D364" s="49" t="s">
        <v>450</v>
      </c>
      <c r="E364" s="51" t="s">
        <v>1596</v>
      </c>
      <c r="F364" s="52">
        <v>14900</v>
      </c>
      <c r="G364" s="51">
        <v>-797.39</v>
      </c>
      <c r="H364" s="52">
        <v>14102.61</v>
      </c>
    </row>
    <row r="365" spans="1:8">
      <c r="A365" s="49">
        <v>352</v>
      </c>
      <c r="B365" s="50">
        <v>100000440496</v>
      </c>
      <c r="C365" s="49">
        <v>0</v>
      </c>
      <c r="D365" s="49" t="s">
        <v>450</v>
      </c>
      <c r="E365" s="51" t="s">
        <v>1596</v>
      </c>
      <c r="F365" s="52">
        <v>14900</v>
      </c>
      <c r="G365" s="51">
        <v>-797.39</v>
      </c>
      <c r="H365" s="52">
        <v>14102.61</v>
      </c>
    </row>
    <row r="366" spans="1:8">
      <c r="A366" s="49">
        <v>353</v>
      </c>
      <c r="B366" s="50">
        <v>100000440497</v>
      </c>
      <c r="C366" s="49">
        <v>0</v>
      </c>
      <c r="D366" s="49" t="s">
        <v>450</v>
      </c>
      <c r="E366" s="51" t="s">
        <v>1596</v>
      </c>
      <c r="F366" s="52">
        <v>14900</v>
      </c>
      <c r="G366" s="51">
        <v>-797.39</v>
      </c>
      <c r="H366" s="52">
        <v>14102.61</v>
      </c>
    </row>
    <row r="367" spans="1:8">
      <c r="A367" s="49">
        <v>354</v>
      </c>
      <c r="B367" s="50">
        <v>100000440498</v>
      </c>
      <c r="C367" s="49">
        <v>0</v>
      </c>
      <c r="D367" s="49" t="s">
        <v>450</v>
      </c>
      <c r="E367" s="51" t="s">
        <v>1596</v>
      </c>
      <c r="F367" s="52">
        <v>14900</v>
      </c>
      <c r="G367" s="51">
        <v>-797.39</v>
      </c>
      <c r="H367" s="52">
        <v>14102.61</v>
      </c>
    </row>
    <row r="368" spans="1:8">
      <c r="A368" s="49">
        <v>355</v>
      </c>
      <c r="B368" s="50">
        <v>100000440499</v>
      </c>
      <c r="C368" s="49">
        <v>0</v>
      </c>
      <c r="D368" s="49" t="s">
        <v>450</v>
      </c>
      <c r="E368" s="51" t="s">
        <v>1596</v>
      </c>
      <c r="F368" s="52">
        <v>14900</v>
      </c>
      <c r="G368" s="51">
        <v>-797.39</v>
      </c>
      <c r="H368" s="52">
        <v>14102.61</v>
      </c>
    </row>
    <row r="369" spans="1:8">
      <c r="A369" s="49">
        <v>356</v>
      </c>
      <c r="B369" s="50">
        <v>100000440500</v>
      </c>
      <c r="C369" s="49">
        <v>0</v>
      </c>
      <c r="D369" s="49" t="s">
        <v>450</v>
      </c>
      <c r="E369" s="51" t="s">
        <v>1596</v>
      </c>
      <c r="F369" s="52">
        <v>14900</v>
      </c>
      <c r="G369" s="51">
        <v>-797.39</v>
      </c>
      <c r="H369" s="52">
        <v>14102.61</v>
      </c>
    </row>
    <row r="370" spans="1:8">
      <c r="A370" s="49">
        <v>357</v>
      </c>
      <c r="B370" s="50">
        <v>100000440501</v>
      </c>
      <c r="C370" s="49">
        <v>0</v>
      </c>
      <c r="D370" s="49" t="s">
        <v>450</v>
      </c>
      <c r="E370" s="51" t="s">
        <v>1596</v>
      </c>
      <c r="F370" s="52">
        <v>14900</v>
      </c>
      <c r="G370" s="51">
        <v>-797.39</v>
      </c>
      <c r="H370" s="52">
        <v>14102.61</v>
      </c>
    </row>
    <row r="371" spans="1:8">
      <c r="A371" s="49">
        <v>358</v>
      </c>
      <c r="B371" s="50">
        <v>100000440502</v>
      </c>
      <c r="C371" s="49">
        <v>0</v>
      </c>
      <c r="D371" s="49" t="s">
        <v>450</v>
      </c>
      <c r="E371" s="51" t="s">
        <v>1596</v>
      </c>
      <c r="F371" s="52">
        <v>14900</v>
      </c>
      <c r="G371" s="51">
        <v>-797.39</v>
      </c>
      <c r="H371" s="52">
        <v>14102.61</v>
      </c>
    </row>
    <row r="372" spans="1:8">
      <c r="A372" s="49">
        <v>359</v>
      </c>
      <c r="B372" s="50">
        <v>100000440503</v>
      </c>
      <c r="C372" s="49">
        <v>0</v>
      </c>
      <c r="D372" s="49" t="s">
        <v>450</v>
      </c>
      <c r="E372" s="51" t="s">
        <v>1596</v>
      </c>
      <c r="F372" s="52">
        <v>14900</v>
      </c>
      <c r="G372" s="51">
        <v>-797.39</v>
      </c>
      <c r="H372" s="52">
        <v>14102.61</v>
      </c>
    </row>
    <row r="373" spans="1:8">
      <c r="A373" s="49">
        <v>360</v>
      </c>
      <c r="B373" s="50">
        <v>100000440504</v>
      </c>
      <c r="C373" s="49">
        <v>0</v>
      </c>
      <c r="D373" s="49" t="s">
        <v>450</v>
      </c>
      <c r="E373" s="51" t="s">
        <v>1596</v>
      </c>
      <c r="F373" s="52">
        <v>14900</v>
      </c>
      <c r="G373" s="51">
        <v>-797.39</v>
      </c>
      <c r="H373" s="52">
        <v>14102.61</v>
      </c>
    </row>
    <row r="374" spans="1:8">
      <c r="A374" s="49">
        <v>361</v>
      </c>
      <c r="B374" s="50">
        <v>100000440505</v>
      </c>
      <c r="C374" s="49">
        <v>0</v>
      </c>
      <c r="D374" s="49" t="s">
        <v>450</v>
      </c>
      <c r="E374" s="51" t="s">
        <v>1596</v>
      </c>
      <c r="F374" s="52">
        <v>14900</v>
      </c>
      <c r="G374" s="51">
        <v>-797.39</v>
      </c>
      <c r="H374" s="52">
        <v>14102.61</v>
      </c>
    </row>
    <row r="375" spans="1:8">
      <c r="A375" s="49">
        <v>362</v>
      </c>
      <c r="B375" s="50">
        <v>100000440506</v>
      </c>
      <c r="C375" s="49">
        <v>0</v>
      </c>
      <c r="D375" s="49" t="s">
        <v>450</v>
      </c>
      <c r="E375" s="51" t="s">
        <v>1596</v>
      </c>
      <c r="F375" s="52">
        <v>14900</v>
      </c>
      <c r="G375" s="51">
        <v>-797.39</v>
      </c>
      <c r="H375" s="52">
        <v>14102.61</v>
      </c>
    </row>
    <row r="376" spans="1:8">
      <c r="A376" s="49">
        <v>363</v>
      </c>
      <c r="B376" s="50">
        <v>100000440507</v>
      </c>
      <c r="C376" s="49">
        <v>0</v>
      </c>
      <c r="D376" s="49" t="s">
        <v>450</v>
      </c>
      <c r="E376" s="51" t="s">
        <v>1596</v>
      </c>
      <c r="F376" s="52">
        <v>14900</v>
      </c>
      <c r="G376" s="51">
        <v>-797.39</v>
      </c>
      <c r="H376" s="52">
        <v>14102.61</v>
      </c>
    </row>
    <row r="377" spans="1:8">
      <c r="A377" s="49">
        <v>364</v>
      </c>
      <c r="B377" s="50">
        <v>100000440508</v>
      </c>
      <c r="C377" s="49">
        <v>0</v>
      </c>
      <c r="D377" s="49" t="s">
        <v>450</v>
      </c>
      <c r="E377" s="51" t="s">
        <v>1596</v>
      </c>
      <c r="F377" s="52">
        <v>14900</v>
      </c>
      <c r="G377" s="51">
        <v>-797.39</v>
      </c>
      <c r="H377" s="52">
        <v>14102.61</v>
      </c>
    </row>
    <row r="378" spans="1:8">
      <c r="A378" s="49">
        <v>365</v>
      </c>
      <c r="B378" s="50">
        <v>100000440509</v>
      </c>
      <c r="C378" s="49">
        <v>0</v>
      </c>
      <c r="D378" s="49" t="s">
        <v>450</v>
      </c>
      <c r="E378" s="51" t="s">
        <v>1596</v>
      </c>
      <c r="F378" s="52">
        <v>14900</v>
      </c>
      <c r="G378" s="51">
        <v>-797.39</v>
      </c>
      <c r="H378" s="52">
        <v>14102.61</v>
      </c>
    </row>
    <row r="379" spans="1:8">
      <c r="A379" s="49">
        <v>366</v>
      </c>
      <c r="B379" s="50">
        <v>100000440510</v>
      </c>
      <c r="C379" s="49">
        <v>0</v>
      </c>
      <c r="D379" s="49" t="s">
        <v>450</v>
      </c>
      <c r="E379" s="51" t="s">
        <v>1596</v>
      </c>
      <c r="F379" s="52">
        <v>14900</v>
      </c>
      <c r="G379" s="51">
        <v>-797.39</v>
      </c>
      <c r="H379" s="52">
        <v>14102.61</v>
      </c>
    </row>
    <row r="380" spans="1:8">
      <c r="A380" s="49">
        <v>367</v>
      </c>
      <c r="B380" s="50">
        <v>100000440511</v>
      </c>
      <c r="C380" s="49">
        <v>0</v>
      </c>
      <c r="D380" s="49" t="s">
        <v>450</v>
      </c>
      <c r="E380" s="51" t="s">
        <v>1596</v>
      </c>
      <c r="F380" s="52">
        <v>14900</v>
      </c>
      <c r="G380" s="51">
        <v>-797.39</v>
      </c>
      <c r="H380" s="52">
        <v>14102.61</v>
      </c>
    </row>
    <row r="381" spans="1:8">
      <c r="A381" s="49">
        <v>368</v>
      </c>
      <c r="B381" s="50">
        <v>100000440512</v>
      </c>
      <c r="C381" s="49">
        <v>0</v>
      </c>
      <c r="D381" s="49" t="s">
        <v>450</v>
      </c>
      <c r="E381" s="51" t="s">
        <v>1596</v>
      </c>
      <c r="F381" s="52">
        <v>14900</v>
      </c>
      <c r="G381" s="51">
        <v>-797.39</v>
      </c>
      <c r="H381" s="52">
        <v>14102.61</v>
      </c>
    </row>
    <row r="382" spans="1:8">
      <c r="A382" s="49">
        <v>369</v>
      </c>
      <c r="B382" s="50">
        <v>100000440513</v>
      </c>
      <c r="C382" s="49">
        <v>0</v>
      </c>
      <c r="D382" s="49" t="s">
        <v>450</v>
      </c>
      <c r="E382" s="51" t="s">
        <v>1596</v>
      </c>
      <c r="F382" s="52">
        <v>14900</v>
      </c>
      <c r="G382" s="51">
        <v>-797.39</v>
      </c>
      <c r="H382" s="52">
        <v>14102.61</v>
      </c>
    </row>
    <row r="383" spans="1:8">
      <c r="A383" s="49">
        <v>370</v>
      </c>
      <c r="B383" s="50">
        <v>100000440514</v>
      </c>
      <c r="C383" s="49">
        <v>0</v>
      </c>
      <c r="D383" s="49" t="s">
        <v>450</v>
      </c>
      <c r="E383" s="51" t="s">
        <v>1596</v>
      </c>
      <c r="F383" s="52">
        <v>14900</v>
      </c>
      <c r="G383" s="51">
        <v>-797.39</v>
      </c>
      <c r="H383" s="52">
        <v>14102.61</v>
      </c>
    </row>
    <row r="384" spans="1:8">
      <c r="A384" s="49">
        <v>371</v>
      </c>
      <c r="B384" s="50">
        <v>100000440515</v>
      </c>
      <c r="C384" s="49">
        <v>0</v>
      </c>
      <c r="D384" s="49" t="s">
        <v>450</v>
      </c>
      <c r="E384" s="51" t="s">
        <v>1596</v>
      </c>
      <c r="F384" s="52">
        <v>14900</v>
      </c>
      <c r="G384" s="51">
        <v>-797.39</v>
      </c>
      <c r="H384" s="52">
        <v>14102.61</v>
      </c>
    </row>
    <row r="385" spans="1:8">
      <c r="A385" s="49">
        <v>372</v>
      </c>
      <c r="B385" s="50">
        <v>100000440516</v>
      </c>
      <c r="C385" s="49">
        <v>0</v>
      </c>
      <c r="D385" s="49" t="s">
        <v>450</v>
      </c>
      <c r="E385" s="51" t="s">
        <v>1596</v>
      </c>
      <c r="F385" s="52">
        <v>14900</v>
      </c>
      <c r="G385" s="51">
        <v>-797.39</v>
      </c>
      <c r="H385" s="52">
        <v>14102.61</v>
      </c>
    </row>
    <row r="386" spans="1:8">
      <c r="A386" s="49">
        <v>373</v>
      </c>
      <c r="B386" s="50">
        <v>100000440517</v>
      </c>
      <c r="C386" s="49">
        <v>0</v>
      </c>
      <c r="D386" s="49" t="s">
        <v>450</v>
      </c>
      <c r="E386" s="51" t="s">
        <v>1596</v>
      </c>
      <c r="F386" s="52">
        <v>14900</v>
      </c>
      <c r="G386" s="51">
        <v>-797.39</v>
      </c>
      <c r="H386" s="52">
        <v>14102.61</v>
      </c>
    </row>
    <row r="387" spans="1:8">
      <c r="A387" s="49">
        <v>374</v>
      </c>
      <c r="B387" s="50">
        <v>100000440518</v>
      </c>
      <c r="C387" s="49">
        <v>0</v>
      </c>
      <c r="D387" s="49" t="s">
        <v>450</v>
      </c>
      <c r="E387" s="51" t="s">
        <v>1596</v>
      </c>
      <c r="F387" s="52">
        <v>14900</v>
      </c>
      <c r="G387" s="51">
        <v>-797.39</v>
      </c>
      <c r="H387" s="52">
        <v>14102.61</v>
      </c>
    </row>
    <row r="388" spans="1:8">
      <c r="A388" s="49">
        <v>375</v>
      </c>
      <c r="B388" s="50">
        <v>100000440519</v>
      </c>
      <c r="C388" s="49">
        <v>0</v>
      </c>
      <c r="D388" s="49" t="s">
        <v>450</v>
      </c>
      <c r="E388" s="51" t="s">
        <v>1596</v>
      </c>
      <c r="F388" s="52">
        <v>14900</v>
      </c>
      <c r="G388" s="51">
        <v>-797.39</v>
      </c>
      <c r="H388" s="52">
        <v>14102.61</v>
      </c>
    </row>
    <row r="389" spans="1:8">
      <c r="A389" s="49">
        <v>376</v>
      </c>
      <c r="B389" s="50">
        <v>100000440520</v>
      </c>
      <c r="C389" s="49">
        <v>0</v>
      </c>
      <c r="D389" s="49" t="s">
        <v>450</v>
      </c>
      <c r="E389" s="51" t="s">
        <v>1596</v>
      </c>
      <c r="F389" s="52">
        <v>14900</v>
      </c>
      <c r="G389" s="51">
        <v>-797.39</v>
      </c>
      <c r="H389" s="52">
        <v>14102.61</v>
      </c>
    </row>
    <row r="390" spans="1:8">
      <c r="A390" s="49">
        <v>377</v>
      </c>
      <c r="B390" s="50">
        <v>100000440521</v>
      </c>
      <c r="C390" s="49">
        <v>0</v>
      </c>
      <c r="D390" s="49" t="s">
        <v>450</v>
      </c>
      <c r="E390" s="51" t="s">
        <v>1596</v>
      </c>
      <c r="F390" s="52">
        <v>14900</v>
      </c>
      <c r="G390" s="51">
        <v>-797.39</v>
      </c>
      <c r="H390" s="52">
        <v>14102.61</v>
      </c>
    </row>
    <row r="391" spans="1:8">
      <c r="A391" s="49">
        <v>378</v>
      </c>
      <c r="B391" s="50">
        <v>100000440522</v>
      </c>
      <c r="C391" s="49">
        <v>0</v>
      </c>
      <c r="D391" s="49" t="s">
        <v>450</v>
      </c>
      <c r="E391" s="51" t="s">
        <v>1596</v>
      </c>
      <c r="F391" s="52">
        <v>14900</v>
      </c>
      <c r="G391" s="51">
        <v>-797.39</v>
      </c>
      <c r="H391" s="52">
        <v>14102.61</v>
      </c>
    </row>
    <row r="392" spans="1:8">
      <c r="A392" s="49">
        <v>379</v>
      </c>
      <c r="B392" s="50">
        <v>100000440523</v>
      </c>
      <c r="C392" s="49">
        <v>0</v>
      </c>
      <c r="D392" s="49" t="s">
        <v>450</v>
      </c>
      <c r="E392" s="51" t="s">
        <v>1596</v>
      </c>
      <c r="F392" s="52">
        <v>14900</v>
      </c>
      <c r="G392" s="51">
        <v>-797.39</v>
      </c>
      <c r="H392" s="52">
        <v>14102.61</v>
      </c>
    </row>
    <row r="393" spans="1:8">
      <c r="A393" s="49">
        <v>380</v>
      </c>
      <c r="B393" s="50">
        <v>100000440524</v>
      </c>
      <c r="C393" s="49">
        <v>0</v>
      </c>
      <c r="D393" s="49" t="s">
        <v>450</v>
      </c>
      <c r="E393" s="51" t="s">
        <v>1596</v>
      </c>
      <c r="F393" s="52">
        <v>14900</v>
      </c>
      <c r="G393" s="51">
        <v>-797.39</v>
      </c>
      <c r="H393" s="52">
        <v>14102.61</v>
      </c>
    </row>
    <row r="394" spans="1:8">
      <c r="A394" s="49">
        <v>381</v>
      </c>
      <c r="B394" s="50">
        <v>100000440525</v>
      </c>
      <c r="C394" s="49">
        <v>0</v>
      </c>
      <c r="D394" s="49" t="s">
        <v>450</v>
      </c>
      <c r="E394" s="51" t="s">
        <v>1596</v>
      </c>
      <c r="F394" s="52">
        <v>14900</v>
      </c>
      <c r="G394" s="51">
        <v>-797.39</v>
      </c>
      <c r="H394" s="52">
        <v>14102.61</v>
      </c>
    </row>
    <row r="395" spans="1:8">
      <c r="A395" s="49">
        <v>382</v>
      </c>
      <c r="B395" s="50">
        <v>100000440526</v>
      </c>
      <c r="C395" s="49">
        <v>0</v>
      </c>
      <c r="D395" s="49" t="s">
        <v>450</v>
      </c>
      <c r="E395" s="51" t="s">
        <v>1596</v>
      </c>
      <c r="F395" s="52">
        <v>14900</v>
      </c>
      <c r="G395" s="51">
        <v>-797.39</v>
      </c>
      <c r="H395" s="52">
        <v>14102.61</v>
      </c>
    </row>
    <row r="396" spans="1:8">
      <c r="A396" s="49">
        <v>383</v>
      </c>
      <c r="B396" s="50">
        <v>100000440527</v>
      </c>
      <c r="C396" s="49">
        <v>0</v>
      </c>
      <c r="D396" s="49" t="s">
        <v>450</v>
      </c>
      <c r="E396" s="51" t="s">
        <v>1596</v>
      </c>
      <c r="F396" s="52">
        <v>14900</v>
      </c>
      <c r="G396" s="51">
        <v>-797.39</v>
      </c>
      <c r="H396" s="52">
        <v>14102.61</v>
      </c>
    </row>
    <row r="397" spans="1:8">
      <c r="A397" s="49">
        <v>384</v>
      </c>
      <c r="B397" s="50">
        <v>100000440528</v>
      </c>
      <c r="C397" s="49">
        <v>0</v>
      </c>
      <c r="D397" s="49" t="s">
        <v>450</v>
      </c>
      <c r="E397" s="51" t="s">
        <v>1596</v>
      </c>
      <c r="F397" s="52">
        <v>14900</v>
      </c>
      <c r="G397" s="51">
        <v>-797.39</v>
      </c>
      <c r="H397" s="52">
        <v>14102.61</v>
      </c>
    </row>
    <row r="398" spans="1:8">
      <c r="A398" s="49">
        <v>385</v>
      </c>
      <c r="B398" s="50">
        <v>100000440529</v>
      </c>
      <c r="C398" s="49">
        <v>0</v>
      </c>
      <c r="D398" s="49" t="s">
        <v>450</v>
      </c>
      <c r="E398" s="51" t="s">
        <v>1596</v>
      </c>
      <c r="F398" s="52">
        <v>14900</v>
      </c>
      <c r="G398" s="51">
        <v>-797.39</v>
      </c>
      <c r="H398" s="52">
        <v>14102.61</v>
      </c>
    </row>
    <row r="399" spans="1:8">
      <c r="A399" s="49">
        <v>386</v>
      </c>
      <c r="B399" s="50">
        <v>100000440530</v>
      </c>
      <c r="C399" s="49">
        <v>0</v>
      </c>
      <c r="D399" s="49" t="s">
        <v>450</v>
      </c>
      <c r="E399" s="51" t="s">
        <v>1596</v>
      </c>
      <c r="F399" s="52">
        <v>14900</v>
      </c>
      <c r="G399" s="51">
        <v>-797.39</v>
      </c>
      <c r="H399" s="52">
        <v>14102.61</v>
      </c>
    </row>
    <row r="400" spans="1:8">
      <c r="A400" s="49">
        <v>387</v>
      </c>
      <c r="B400" s="50">
        <v>100000440531</v>
      </c>
      <c r="C400" s="49">
        <v>0</v>
      </c>
      <c r="D400" s="49" t="s">
        <v>450</v>
      </c>
      <c r="E400" s="51" t="s">
        <v>1596</v>
      </c>
      <c r="F400" s="52">
        <v>14900</v>
      </c>
      <c r="G400" s="51">
        <v>-797.39</v>
      </c>
      <c r="H400" s="52">
        <v>14102.61</v>
      </c>
    </row>
    <row r="401" spans="1:8">
      <c r="A401" s="49">
        <v>388</v>
      </c>
      <c r="B401" s="50">
        <v>100000440532</v>
      </c>
      <c r="C401" s="49">
        <v>0</v>
      </c>
      <c r="D401" s="49" t="s">
        <v>450</v>
      </c>
      <c r="E401" s="51" t="s">
        <v>1596</v>
      </c>
      <c r="F401" s="52">
        <v>14900</v>
      </c>
      <c r="G401" s="51">
        <v>-797.39</v>
      </c>
      <c r="H401" s="52">
        <v>14102.61</v>
      </c>
    </row>
    <row r="402" spans="1:8">
      <c r="A402" s="49">
        <v>389</v>
      </c>
      <c r="B402" s="50">
        <v>100000440533</v>
      </c>
      <c r="C402" s="49">
        <v>0</v>
      </c>
      <c r="D402" s="49" t="s">
        <v>450</v>
      </c>
      <c r="E402" s="51" t="s">
        <v>1596</v>
      </c>
      <c r="F402" s="52">
        <v>14900</v>
      </c>
      <c r="G402" s="51">
        <v>-797.39</v>
      </c>
      <c r="H402" s="52">
        <v>14102.61</v>
      </c>
    </row>
    <row r="403" spans="1:8">
      <c r="A403" s="49">
        <v>390</v>
      </c>
      <c r="B403" s="50">
        <v>100000440534</v>
      </c>
      <c r="C403" s="49">
        <v>0</v>
      </c>
      <c r="D403" s="49" t="s">
        <v>450</v>
      </c>
      <c r="E403" s="51" t="s">
        <v>1596</v>
      </c>
      <c r="F403" s="52">
        <v>14900</v>
      </c>
      <c r="G403" s="51">
        <v>-797.39</v>
      </c>
      <c r="H403" s="52">
        <v>14102.61</v>
      </c>
    </row>
    <row r="404" spans="1:8">
      <c r="A404" s="49">
        <v>391</v>
      </c>
      <c r="B404" s="50">
        <v>100000440535</v>
      </c>
      <c r="C404" s="49">
        <v>0</v>
      </c>
      <c r="D404" s="49" t="s">
        <v>450</v>
      </c>
      <c r="E404" s="51" t="s">
        <v>1596</v>
      </c>
      <c r="F404" s="52">
        <v>14900</v>
      </c>
      <c r="G404" s="51">
        <v>-797.39</v>
      </c>
      <c r="H404" s="52">
        <v>14102.61</v>
      </c>
    </row>
    <row r="405" spans="1:8">
      <c r="A405" s="49">
        <v>392</v>
      </c>
      <c r="B405" s="50">
        <v>100000440536</v>
      </c>
      <c r="C405" s="49">
        <v>0</v>
      </c>
      <c r="D405" s="49" t="s">
        <v>450</v>
      </c>
      <c r="E405" s="51" t="s">
        <v>1596</v>
      </c>
      <c r="F405" s="52">
        <v>14900</v>
      </c>
      <c r="G405" s="51">
        <v>-797.39</v>
      </c>
      <c r="H405" s="52">
        <v>14102.61</v>
      </c>
    </row>
    <row r="406" spans="1:8">
      <c r="A406" s="49">
        <v>393</v>
      </c>
      <c r="B406" s="50">
        <v>100000440537</v>
      </c>
      <c r="C406" s="49">
        <v>0</v>
      </c>
      <c r="D406" s="49" t="s">
        <v>450</v>
      </c>
      <c r="E406" s="51" t="s">
        <v>1596</v>
      </c>
      <c r="F406" s="52">
        <v>14900</v>
      </c>
      <c r="G406" s="51">
        <v>-797.39</v>
      </c>
      <c r="H406" s="52">
        <v>14102.61</v>
      </c>
    </row>
    <row r="407" spans="1:8">
      <c r="A407" s="49">
        <v>394</v>
      </c>
      <c r="B407" s="50">
        <v>100000440538</v>
      </c>
      <c r="C407" s="49">
        <v>0</v>
      </c>
      <c r="D407" s="49" t="s">
        <v>450</v>
      </c>
      <c r="E407" s="51" t="s">
        <v>1596</v>
      </c>
      <c r="F407" s="52">
        <v>14900</v>
      </c>
      <c r="G407" s="51">
        <v>-797.39</v>
      </c>
      <c r="H407" s="52">
        <v>14102.61</v>
      </c>
    </row>
    <row r="408" spans="1:8">
      <c r="A408" s="49">
        <v>395</v>
      </c>
      <c r="B408" s="50">
        <v>100000440539</v>
      </c>
      <c r="C408" s="49">
        <v>0</v>
      </c>
      <c r="D408" s="49" t="s">
        <v>450</v>
      </c>
      <c r="E408" s="51" t="s">
        <v>1596</v>
      </c>
      <c r="F408" s="52">
        <v>14900</v>
      </c>
      <c r="G408" s="51">
        <v>-797.39</v>
      </c>
      <c r="H408" s="52">
        <v>14102.61</v>
      </c>
    </row>
    <row r="409" spans="1:8">
      <c r="A409" s="49">
        <v>396</v>
      </c>
      <c r="B409" s="50">
        <v>100000440540</v>
      </c>
      <c r="C409" s="49">
        <v>0</v>
      </c>
      <c r="D409" s="49" t="s">
        <v>450</v>
      </c>
      <c r="E409" s="51" t="s">
        <v>1596</v>
      </c>
      <c r="F409" s="52">
        <v>14900</v>
      </c>
      <c r="G409" s="51">
        <v>-797.39</v>
      </c>
      <c r="H409" s="52">
        <v>14102.61</v>
      </c>
    </row>
    <row r="410" spans="1:8">
      <c r="A410" s="49">
        <v>397</v>
      </c>
      <c r="B410" s="50">
        <v>100000440541</v>
      </c>
      <c r="C410" s="49">
        <v>0</v>
      </c>
      <c r="D410" s="49" t="s">
        <v>450</v>
      </c>
      <c r="E410" s="51" t="s">
        <v>1596</v>
      </c>
      <c r="F410" s="52">
        <v>14900</v>
      </c>
      <c r="G410" s="51">
        <v>-797.39</v>
      </c>
      <c r="H410" s="52">
        <v>14102.61</v>
      </c>
    </row>
    <row r="411" spans="1:8">
      <c r="A411" s="49">
        <v>398</v>
      </c>
      <c r="B411" s="50">
        <v>100000440542</v>
      </c>
      <c r="C411" s="49">
        <v>0</v>
      </c>
      <c r="D411" s="49" t="s">
        <v>450</v>
      </c>
      <c r="E411" s="51" t="s">
        <v>1596</v>
      </c>
      <c r="F411" s="52">
        <v>14900</v>
      </c>
      <c r="G411" s="51">
        <v>-797.39</v>
      </c>
      <c r="H411" s="52">
        <v>14102.61</v>
      </c>
    </row>
    <row r="412" spans="1:8">
      <c r="A412" s="49">
        <v>399</v>
      </c>
      <c r="B412" s="50">
        <v>100000440543</v>
      </c>
      <c r="C412" s="49">
        <v>0</v>
      </c>
      <c r="D412" s="49" t="s">
        <v>450</v>
      </c>
      <c r="E412" s="51" t="s">
        <v>1596</v>
      </c>
      <c r="F412" s="52">
        <v>14900</v>
      </c>
      <c r="G412" s="51">
        <v>-797.39</v>
      </c>
      <c r="H412" s="52">
        <v>14102.61</v>
      </c>
    </row>
    <row r="413" spans="1:8">
      <c r="A413" s="49">
        <v>400</v>
      </c>
      <c r="B413" s="50">
        <v>100000440544</v>
      </c>
      <c r="C413" s="49">
        <v>0</v>
      </c>
      <c r="D413" s="49" t="s">
        <v>450</v>
      </c>
      <c r="E413" s="51" t="s">
        <v>1596</v>
      </c>
      <c r="F413" s="52">
        <v>14900</v>
      </c>
      <c r="G413" s="51">
        <v>-797.39</v>
      </c>
      <c r="H413" s="52">
        <v>14102.61</v>
      </c>
    </row>
    <row r="414" spans="1:8">
      <c r="A414" s="49">
        <v>401</v>
      </c>
      <c r="B414" s="50">
        <v>100000440545</v>
      </c>
      <c r="C414" s="49">
        <v>0</v>
      </c>
      <c r="D414" s="49" t="s">
        <v>450</v>
      </c>
      <c r="E414" s="51" t="s">
        <v>1596</v>
      </c>
      <c r="F414" s="52">
        <v>14900</v>
      </c>
      <c r="G414" s="51">
        <v>-797.39</v>
      </c>
      <c r="H414" s="52">
        <v>14102.61</v>
      </c>
    </row>
    <row r="415" spans="1:8">
      <c r="A415" s="49">
        <v>402</v>
      </c>
      <c r="B415" s="50">
        <v>100000440546</v>
      </c>
      <c r="C415" s="49">
        <v>0</v>
      </c>
      <c r="D415" s="49" t="s">
        <v>450</v>
      </c>
      <c r="E415" s="51" t="s">
        <v>1596</v>
      </c>
      <c r="F415" s="52">
        <v>14900</v>
      </c>
      <c r="G415" s="51">
        <v>-797.39</v>
      </c>
      <c r="H415" s="52">
        <v>14102.61</v>
      </c>
    </row>
    <row r="416" spans="1:8">
      <c r="A416" s="49">
        <v>403</v>
      </c>
      <c r="B416" s="50">
        <v>100000440547</v>
      </c>
      <c r="C416" s="49">
        <v>0</v>
      </c>
      <c r="D416" s="49" t="s">
        <v>450</v>
      </c>
      <c r="E416" s="51" t="s">
        <v>1596</v>
      </c>
      <c r="F416" s="52">
        <v>14900</v>
      </c>
      <c r="G416" s="51">
        <v>-797.39</v>
      </c>
      <c r="H416" s="52">
        <v>14102.61</v>
      </c>
    </row>
    <row r="417" spans="1:8">
      <c r="A417" s="49">
        <v>404</v>
      </c>
      <c r="B417" s="50">
        <v>100000440548</v>
      </c>
      <c r="C417" s="49">
        <v>0</v>
      </c>
      <c r="D417" s="49" t="s">
        <v>450</v>
      </c>
      <c r="E417" s="51" t="s">
        <v>1596</v>
      </c>
      <c r="F417" s="52">
        <v>14900</v>
      </c>
      <c r="G417" s="51">
        <v>-797.39</v>
      </c>
      <c r="H417" s="52">
        <v>14102.61</v>
      </c>
    </row>
    <row r="418" spans="1:8">
      <c r="A418" s="49">
        <v>405</v>
      </c>
      <c r="B418" s="50">
        <v>100000440549</v>
      </c>
      <c r="C418" s="49">
        <v>0</v>
      </c>
      <c r="D418" s="49" t="s">
        <v>450</v>
      </c>
      <c r="E418" s="51" t="s">
        <v>1596</v>
      </c>
      <c r="F418" s="52">
        <v>14900</v>
      </c>
      <c r="G418" s="51">
        <v>-797.39</v>
      </c>
      <c r="H418" s="52">
        <v>14102.61</v>
      </c>
    </row>
    <row r="419" spans="1:8">
      <c r="A419" s="49">
        <v>406</v>
      </c>
      <c r="B419" s="50">
        <v>100000440550</v>
      </c>
      <c r="C419" s="49">
        <v>0</v>
      </c>
      <c r="D419" s="49" t="s">
        <v>450</v>
      </c>
      <c r="E419" s="51" t="s">
        <v>1596</v>
      </c>
      <c r="F419" s="52">
        <v>14900</v>
      </c>
      <c r="G419" s="51">
        <v>-797.39</v>
      </c>
      <c r="H419" s="52">
        <v>14102.61</v>
      </c>
    </row>
    <row r="420" spans="1:8">
      <c r="A420" s="49">
        <v>407</v>
      </c>
      <c r="B420" s="50">
        <v>100000440551</v>
      </c>
      <c r="C420" s="49">
        <v>0</v>
      </c>
      <c r="D420" s="49" t="s">
        <v>450</v>
      </c>
      <c r="E420" s="51" t="s">
        <v>1596</v>
      </c>
      <c r="F420" s="52">
        <v>14900</v>
      </c>
      <c r="G420" s="51">
        <v>-797.39</v>
      </c>
      <c r="H420" s="52">
        <v>14102.61</v>
      </c>
    </row>
    <row r="421" spans="1:8">
      <c r="A421" s="49">
        <v>408</v>
      </c>
      <c r="B421" s="50">
        <v>100000440552</v>
      </c>
      <c r="C421" s="49">
        <v>0</v>
      </c>
      <c r="D421" s="49" t="s">
        <v>450</v>
      </c>
      <c r="E421" s="51" t="s">
        <v>1596</v>
      </c>
      <c r="F421" s="52">
        <v>14900</v>
      </c>
      <c r="G421" s="51">
        <v>-797.39</v>
      </c>
      <c r="H421" s="52">
        <v>14102.61</v>
      </c>
    </row>
    <row r="422" spans="1:8">
      <c r="A422" s="49">
        <v>409</v>
      </c>
      <c r="B422" s="50">
        <v>100000440553</v>
      </c>
      <c r="C422" s="49">
        <v>0</v>
      </c>
      <c r="D422" s="49" t="s">
        <v>450</v>
      </c>
      <c r="E422" s="51" t="s">
        <v>1597</v>
      </c>
      <c r="F422" s="52">
        <v>14900</v>
      </c>
      <c r="G422" s="51">
        <v>-797.39</v>
      </c>
      <c r="H422" s="52">
        <v>14102.61</v>
      </c>
    </row>
    <row r="423" spans="1:8">
      <c r="A423" s="49">
        <v>410</v>
      </c>
      <c r="B423" s="50">
        <v>100000440554</v>
      </c>
      <c r="C423" s="49">
        <v>0</v>
      </c>
      <c r="D423" s="49" t="s">
        <v>450</v>
      </c>
      <c r="E423" s="51" t="s">
        <v>1597</v>
      </c>
      <c r="F423" s="52">
        <v>14900</v>
      </c>
      <c r="G423" s="51">
        <v>-797.39</v>
      </c>
      <c r="H423" s="52">
        <v>14102.61</v>
      </c>
    </row>
    <row r="424" spans="1:8">
      <c r="A424" s="49">
        <v>411</v>
      </c>
      <c r="B424" s="50">
        <v>100000440555</v>
      </c>
      <c r="C424" s="49">
        <v>0</v>
      </c>
      <c r="D424" s="49" t="s">
        <v>450</v>
      </c>
      <c r="E424" s="51" t="s">
        <v>1597</v>
      </c>
      <c r="F424" s="52">
        <v>14900</v>
      </c>
      <c r="G424" s="51">
        <v>-797.39</v>
      </c>
      <c r="H424" s="52">
        <v>14102.61</v>
      </c>
    </row>
    <row r="425" spans="1:8">
      <c r="A425" s="49">
        <v>412</v>
      </c>
      <c r="B425" s="50">
        <v>100000440556</v>
      </c>
      <c r="C425" s="49">
        <v>0</v>
      </c>
      <c r="D425" s="49" t="s">
        <v>450</v>
      </c>
      <c r="E425" s="51" t="s">
        <v>1597</v>
      </c>
      <c r="F425" s="52">
        <v>14900</v>
      </c>
      <c r="G425" s="51">
        <v>-797.39</v>
      </c>
      <c r="H425" s="52">
        <v>14102.61</v>
      </c>
    </row>
    <row r="426" spans="1:8">
      <c r="A426" s="49">
        <v>413</v>
      </c>
      <c r="B426" s="50">
        <v>100000440557</v>
      </c>
      <c r="C426" s="49">
        <v>0</v>
      </c>
      <c r="D426" s="49" t="s">
        <v>450</v>
      </c>
      <c r="E426" s="51" t="s">
        <v>1597</v>
      </c>
      <c r="F426" s="52">
        <v>14900</v>
      </c>
      <c r="G426" s="51">
        <v>-797.39</v>
      </c>
      <c r="H426" s="52">
        <v>14102.61</v>
      </c>
    </row>
    <row r="427" spans="1:8">
      <c r="A427" s="49">
        <v>414</v>
      </c>
      <c r="B427" s="50">
        <v>100000440558</v>
      </c>
      <c r="C427" s="49">
        <v>0</v>
      </c>
      <c r="D427" s="49" t="s">
        <v>450</v>
      </c>
      <c r="E427" s="51" t="s">
        <v>1597</v>
      </c>
      <c r="F427" s="52">
        <v>14900</v>
      </c>
      <c r="G427" s="51">
        <v>-797.39</v>
      </c>
      <c r="H427" s="52">
        <v>14102.61</v>
      </c>
    </row>
    <row r="428" spans="1:8">
      <c r="A428" s="49">
        <v>415</v>
      </c>
      <c r="B428" s="50">
        <v>100000440559</v>
      </c>
      <c r="C428" s="49">
        <v>0</v>
      </c>
      <c r="D428" s="49" t="s">
        <v>450</v>
      </c>
      <c r="E428" s="51" t="s">
        <v>1597</v>
      </c>
      <c r="F428" s="52">
        <v>14900</v>
      </c>
      <c r="G428" s="51">
        <v>-797.39</v>
      </c>
      <c r="H428" s="52">
        <v>14102.61</v>
      </c>
    </row>
    <row r="429" spans="1:8">
      <c r="A429" s="49">
        <v>416</v>
      </c>
      <c r="B429" s="50">
        <v>100000440560</v>
      </c>
      <c r="C429" s="49">
        <v>0</v>
      </c>
      <c r="D429" s="49" t="s">
        <v>450</v>
      </c>
      <c r="E429" s="51" t="s">
        <v>1597</v>
      </c>
      <c r="F429" s="52">
        <v>14900</v>
      </c>
      <c r="G429" s="51">
        <v>-797.39</v>
      </c>
      <c r="H429" s="52">
        <v>14102.61</v>
      </c>
    </row>
    <row r="430" spans="1:8">
      <c r="A430" s="49">
        <v>417</v>
      </c>
      <c r="B430" s="50">
        <v>100000440561</v>
      </c>
      <c r="C430" s="49">
        <v>0</v>
      </c>
      <c r="D430" s="49" t="s">
        <v>450</v>
      </c>
      <c r="E430" s="51" t="s">
        <v>1597</v>
      </c>
      <c r="F430" s="52">
        <v>14900</v>
      </c>
      <c r="G430" s="51">
        <v>-797.39</v>
      </c>
      <c r="H430" s="52">
        <v>14102.61</v>
      </c>
    </row>
    <row r="431" spans="1:8">
      <c r="A431" s="49">
        <v>418</v>
      </c>
      <c r="B431" s="50">
        <v>100000440562</v>
      </c>
      <c r="C431" s="49">
        <v>0</v>
      </c>
      <c r="D431" s="49" t="s">
        <v>450</v>
      </c>
      <c r="E431" s="51" t="s">
        <v>1597</v>
      </c>
      <c r="F431" s="52">
        <v>14900</v>
      </c>
      <c r="G431" s="51">
        <v>-797.39</v>
      </c>
      <c r="H431" s="52">
        <v>14102.61</v>
      </c>
    </row>
    <row r="432" spans="1:8">
      <c r="A432" s="49">
        <v>419</v>
      </c>
      <c r="B432" s="50">
        <v>100000440563</v>
      </c>
      <c r="C432" s="49">
        <v>0</v>
      </c>
      <c r="D432" s="49" t="s">
        <v>450</v>
      </c>
      <c r="E432" s="51" t="s">
        <v>1597</v>
      </c>
      <c r="F432" s="52">
        <v>14900</v>
      </c>
      <c r="G432" s="51">
        <v>-797.39</v>
      </c>
      <c r="H432" s="52">
        <v>14102.61</v>
      </c>
    </row>
    <row r="433" spans="1:8">
      <c r="A433" s="49">
        <v>420</v>
      </c>
      <c r="B433" s="50">
        <v>100000440564</v>
      </c>
      <c r="C433" s="49">
        <v>0</v>
      </c>
      <c r="D433" s="49" t="s">
        <v>450</v>
      </c>
      <c r="E433" s="51" t="s">
        <v>1597</v>
      </c>
      <c r="F433" s="52">
        <v>14900</v>
      </c>
      <c r="G433" s="51">
        <v>-797.39</v>
      </c>
      <c r="H433" s="52">
        <v>14102.61</v>
      </c>
    </row>
    <row r="434" spans="1:8">
      <c r="A434" s="49">
        <v>421</v>
      </c>
      <c r="B434" s="50">
        <v>100000440565</v>
      </c>
      <c r="C434" s="49">
        <v>0</v>
      </c>
      <c r="D434" s="49" t="s">
        <v>450</v>
      </c>
      <c r="E434" s="51" t="s">
        <v>1597</v>
      </c>
      <c r="F434" s="52">
        <v>14900</v>
      </c>
      <c r="G434" s="51">
        <v>-797.39</v>
      </c>
      <c r="H434" s="52">
        <v>14102.61</v>
      </c>
    </row>
    <row r="435" spans="1:8">
      <c r="A435" s="49">
        <v>422</v>
      </c>
      <c r="B435" s="50">
        <v>100000440566</v>
      </c>
      <c r="C435" s="49">
        <v>0</v>
      </c>
      <c r="D435" s="49" t="s">
        <v>450</v>
      </c>
      <c r="E435" s="51" t="s">
        <v>1597</v>
      </c>
      <c r="F435" s="52">
        <v>14900</v>
      </c>
      <c r="G435" s="51">
        <v>-797.39</v>
      </c>
      <c r="H435" s="52">
        <v>14102.61</v>
      </c>
    </row>
    <row r="436" spans="1:8">
      <c r="A436" s="49">
        <v>423</v>
      </c>
      <c r="B436" s="50">
        <v>100000440567</v>
      </c>
      <c r="C436" s="49">
        <v>0</v>
      </c>
      <c r="D436" s="49" t="s">
        <v>450</v>
      </c>
      <c r="E436" s="51" t="s">
        <v>1597</v>
      </c>
      <c r="F436" s="52">
        <v>14900</v>
      </c>
      <c r="G436" s="51">
        <v>-797.39</v>
      </c>
      <c r="H436" s="52">
        <v>14102.61</v>
      </c>
    </row>
    <row r="437" spans="1:8">
      <c r="A437" s="49">
        <v>424</v>
      </c>
      <c r="B437" s="50">
        <v>100000440568</v>
      </c>
      <c r="C437" s="49">
        <v>0</v>
      </c>
      <c r="D437" s="49" t="s">
        <v>450</v>
      </c>
      <c r="E437" s="51" t="s">
        <v>1597</v>
      </c>
      <c r="F437" s="52">
        <v>14900</v>
      </c>
      <c r="G437" s="51">
        <v>-797.39</v>
      </c>
      <c r="H437" s="52">
        <v>14102.61</v>
      </c>
    </row>
    <row r="438" spans="1:8">
      <c r="A438" s="49">
        <v>425</v>
      </c>
      <c r="B438" s="50">
        <v>100000440569</v>
      </c>
      <c r="C438" s="49">
        <v>0</v>
      </c>
      <c r="D438" s="49" t="s">
        <v>450</v>
      </c>
      <c r="E438" s="51" t="s">
        <v>1597</v>
      </c>
      <c r="F438" s="52">
        <v>14900</v>
      </c>
      <c r="G438" s="51">
        <v>-797.39</v>
      </c>
      <c r="H438" s="52">
        <v>14102.61</v>
      </c>
    </row>
    <row r="439" spans="1:8">
      <c r="A439" s="49">
        <v>426</v>
      </c>
      <c r="B439" s="50">
        <v>100000440570</v>
      </c>
      <c r="C439" s="49">
        <v>0</v>
      </c>
      <c r="D439" s="49" t="s">
        <v>450</v>
      </c>
      <c r="E439" s="51" t="s">
        <v>1597</v>
      </c>
      <c r="F439" s="52">
        <v>14900</v>
      </c>
      <c r="G439" s="51">
        <v>-797.39</v>
      </c>
      <c r="H439" s="52">
        <v>14102.61</v>
      </c>
    </row>
    <row r="440" spans="1:8">
      <c r="A440" s="49">
        <v>427</v>
      </c>
      <c r="B440" s="50">
        <v>100000440571</v>
      </c>
      <c r="C440" s="49">
        <v>0</v>
      </c>
      <c r="D440" s="49" t="s">
        <v>450</v>
      </c>
      <c r="E440" s="51" t="s">
        <v>1597</v>
      </c>
      <c r="F440" s="52">
        <v>14900</v>
      </c>
      <c r="G440" s="51">
        <v>-797.39</v>
      </c>
      <c r="H440" s="52">
        <v>14102.61</v>
      </c>
    </row>
    <row r="441" spans="1:8">
      <c r="A441" s="49">
        <v>428</v>
      </c>
      <c r="B441" s="50">
        <v>100000440572</v>
      </c>
      <c r="C441" s="49">
        <v>0</v>
      </c>
      <c r="D441" s="49" t="s">
        <v>450</v>
      </c>
      <c r="E441" s="51" t="s">
        <v>1597</v>
      </c>
      <c r="F441" s="52">
        <v>14900</v>
      </c>
      <c r="G441" s="51">
        <v>-797.39</v>
      </c>
      <c r="H441" s="52">
        <v>14102.61</v>
      </c>
    </row>
    <row r="442" spans="1:8">
      <c r="A442" s="49">
        <v>429</v>
      </c>
      <c r="B442" s="50">
        <v>100000440573</v>
      </c>
      <c r="C442" s="49">
        <v>0</v>
      </c>
      <c r="D442" s="49" t="s">
        <v>450</v>
      </c>
      <c r="E442" s="51" t="s">
        <v>1597</v>
      </c>
      <c r="F442" s="52">
        <v>14900</v>
      </c>
      <c r="G442" s="51">
        <v>-797.39</v>
      </c>
      <c r="H442" s="52">
        <v>14102.61</v>
      </c>
    </row>
    <row r="443" spans="1:8">
      <c r="A443" s="49">
        <v>430</v>
      </c>
      <c r="B443" s="50">
        <v>100000440574</v>
      </c>
      <c r="C443" s="49">
        <v>0</v>
      </c>
      <c r="D443" s="49" t="s">
        <v>450</v>
      </c>
      <c r="E443" s="51" t="s">
        <v>1597</v>
      </c>
      <c r="F443" s="52">
        <v>14900</v>
      </c>
      <c r="G443" s="51">
        <v>-797.39</v>
      </c>
      <c r="H443" s="52">
        <v>14102.61</v>
      </c>
    </row>
    <row r="444" spans="1:8">
      <c r="A444" s="49">
        <v>431</v>
      </c>
      <c r="B444" s="50">
        <v>100000440575</v>
      </c>
      <c r="C444" s="49">
        <v>0</v>
      </c>
      <c r="D444" s="49" t="s">
        <v>450</v>
      </c>
      <c r="E444" s="51" t="s">
        <v>1597</v>
      </c>
      <c r="F444" s="52">
        <v>14900</v>
      </c>
      <c r="G444" s="51">
        <v>-797.39</v>
      </c>
      <c r="H444" s="52">
        <v>14102.61</v>
      </c>
    </row>
    <row r="445" spans="1:8">
      <c r="A445" s="49">
        <v>432</v>
      </c>
      <c r="B445" s="50">
        <v>100000440576</v>
      </c>
      <c r="C445" s="49">
        <v>0</v>
      </c>
      <c r="D445" s="49" t="s">
        <v>450</v>
      </c>
      <c r="E445" s="51" t="s">
        <v>1597</v>
      </c>
      <c r="F445" s="52">
        <v>14900</v>
      </c>
      <c r="G445" s="51">
        <v>-797.39</v>
      </c>
      <c r="H445" s="52">
        <v>14102.61</v>
      </c>
    </row>
    <row r="446" spans="1:8">
      <c r="A446" s="49">
        <v>433</v>
      </c>
      <c r="B446" s="50">
        <v>100000440577</v>
      </c>
      <c r="C446" s="49">
        <v>0</v>
      </c>
      <c r="D446" s="49" t="s">
        <v>450</v>
      </c>
      <c r="E446" s="51" t="s">
        <v>1597</v>
      </c>
      <c r="F446" s="52">
        <v>14900</v>
      </c>
      <c r="G446" s="51">
        <v>-797.39</v>
      </c>
      <c r="H446" s="52">
        <v>14102.61</v>
      </c>
    </row>
    <row r="447" spans="1:8">
      <c r="A447" s="49">
        <v>434</v>
      </c>
      <c r="B447" s="50">
        <v>100000440578</v>
      </c>
      <c r="C447" s="49">
        <v>0</v>
      </c>
      <c r="D447" s="49" t="s">
        <v>450</v>
      </c>
      <c r="E447" s="51" t="s">
        <v>1597</v>
      </c>
      <c r="F447" s="52">
        <v>14900</v>
      </c>
      <c r="G447" s="51">
        <v>-797.39</v>
      </c>
      <c r="H447" s="52">
        <v>14102.61</v>
      </c>
    </row>
    <row r="448" spans="1:8">
      <c r="A448" s="49">
        <v>435</v>
      </c>
      <c r="B448" s="50">
        <v>100000440579</v>
      </c>
      <c r="C448" s="49">
        <v>0</v>
      </c>
      <c r="D448" s="49" t="s">
        <v>450</v>
      </c>
      <c r="E448" s="51" t="s">
        <v>1597</v>
      </c>
      <c r="F448" s="52">
        <v>14900</v>
      </c>
      <c r="G448" s="51">
        <v>-797.39</v>
      </c>
      <c r="H448" s="52">
        <v>14102.61</v>
      </c>
    </row>
    <row r="449" spans="1:8">
      <c r="A449" s="49">
        <v>436</v>
      </c>
      <c r="B449" s="50">
        <v>100000440580</v>
      </c>
      <c r="C449" s="49">
        <v>0</v>
      </c>
      <c r="D449" s="49" t="s">
        <v>450</v>
      </c>
      <c r="E449" s="51" t="s">
        <v>1597</v>
      </c>
      <c r="F449" s="52">
        <v>14900</v>
      </c>
      <c r="G449" s="51">
        <v>-797.39</v>
      </c>
      <c r="H449" s="52">
        <v>14102.61</v>
      </c>
    </row>
    <row r="450" spans="1:8">
      <c r="A450" s="49">
        <v>437</v>
      </c>
      <c r="B450" s="50">
        <v>100000440581</v>
      </c>
      <c r="C450" s="49">
        <v>0</v>
      </c>
      <c r="D450" s="49" t="s">
        <v>450</v>
      </c>
      <c r="E450" s="51" t="s">
        <v>1597</v>
      </c>
      <c r="F450" s="52">
        <v>14900</v>
      </c>
      <c r="G450" s="51">
        <v>-797.39</v>
      </c>
      <c r="H450" s="52">
        <v>14102.61</v>
      </c>
    </row>
    <row r="451" spans="1:8">
      <c r="A451" s="49">
        <v>438</v>
      </c>
      <c r="B451" s="50">
        <v>100000440582</v>
      </c>
      <c r="C451" s="49">
        <v>0</v>
      </c>
      <c r="D451" s="49" t="s">
        <v>450</v>
      </c>
      <c r="E451" s="51" t="s">
        <v>1597</v>
      </c>
      <c r="F451" s="52">
        <v>14900</v>
      </c>
      <c r="G451" s="51">
        <v>-797.39</v>
      </c>
      <c r="H451" s="52">
        <v>14102.61</v>
      </c>
    </row>
    <row r="452" spans="1:8">
      <c r="A452" s="49">
        <v>439</v>
      </c>
      <c r="B452" s="50">
        <v>100000440583</v>
      </c>
      <c r="C452" s="49">
        <v>0</v>
      </c>
      <c r="D452" s="49" t="s">
        <v>450</v>
      </c>
      <c r="E452" s="51" t="s">
        <v>1597</v>
      </c>
      <c r="F452" s="52">
        <v>14900</v>
      </c>
      <c r="G452" s="51">
        <v>-797.39</v>
      </c>
      <c r="H452" s="52">
        <v>14102.61</v>
      </c>
    </row>
    <row r="453" spans="1:8">
      <c r="A453" s="49">
        <v>440</v>
      </c>
      <c r="B453" s="50">
        <v>100000440584</v>
      </c>
      <c r="C453" s="49">
        <v>0</v>
      </c>
      <c r="D453" s="49" t="s">
        <v>450</v>
      </c>
      <c r="E453" s="51" t="s">
        <v>1597</v>
      </c>
      <c r="F453" s="52">
        <v>14900</v>
      </c>
      <c r="G453" s="51">
        <v>-797.39</v>
      </c>
      <c r="H453" s="52">
        <v>14102.61</v>
      </c>
    </row>
    <row r="454" spans="1:8">
      <c r="A454" s="49">
        <v>441</v>
      </c>
      <c r="B454" s="50">
        <v>100000440585</v>
      </c>
      <c r="C454" s="49">
        <v>0</v>
      </c>
      <c r="D454" s="49" t="s">
        <v>450</v>
      </c>
      <c r="E454" s="51" t="s">
        <v>1597</v>
      </c>
      <c r="F454" s="52">
        <v>14900</v>
      </c>
      <c r="G454" s="51">
        <v>-797.39</v>
      </c>
      <c r="H454" s="52">
        <v>14102.61</v>
      </c>
    </row>
    <row r="455" spans="1:8">
      <c r="A455" s="49">
        <v>442</v>
      </c>
      <c r="B455" s="50">
        <v>100000440586</v>
      </c>
      <c r="C455" s="49">
        <v>0</v>
      </c>
      <c r="D455" s="49" t="s">
        <v>450</v>
      </c>
      <c r="E455" s="51" t="s">
        <v>1597</v>
      </c>
      <c r="F455" s="52">
        <v>14900</v>
      </c>
      <c r="G455" s="51">
        <v>-797.39</v>
      </c>
      <c r="H455" s="52">
        <v>14102.61</v>
      </c>
    </row>
    <row r="456" spans="1:8">
      <c r="A456" s="49">
        <v>443</v>
      </c>
      <c r="B456" s="50">
        <v>100000440587</v>
      </c>
      <c r="C456" s="49">
        <v>0</v>
      </c>
      <c r="D456" s="49" t="s">
        <v>450</v>
      </c>
      <c r="E456" s="51" t="s">
        <v>1597</v>
      </c>
      <c r="F456" s="52">
        <v>14900</v>
      </c>
      <c r="G456" s="51">
        <v>-797.39</v>
      </c>
      <c r="H456" s="52">
        <v>14102.61</v>
      </c>
    </row>
    <row r="457" spans="1:8">
      <c r="A457" s="49">
        <v>444</v>
      </c>
      <c r="B457" s="50">
        <v>100000440588</v>
      </c>
      <c r="C457" s="49">
        <v>0</v>
      </c>
      <c r="D457" s="49" t="s">
        <v>450</v>
      </c>
      <c r="E457" s="51" t="s">
        <v>1597</v>
      </c>
      <c r="F457" s="52">
        <v>14900</v>
      </c>
      <c r="G457" s="51">
        <v>-797.39</v>
      </c>
      <c r="H457" s="52">
        <v>14102.61</v>
      </c>
    </row>
    <row r="458" spans="1:8">
      <c r="A458" s="49">
        <v>445</v>
      </c>
      <c r="B458" s="50">
        <v>100000440589</v>
      </c>
      <c r="C458" s="49">
        <v>0</v>
      </c>
      <c r="D458" s="49" t="s">
        <v>450</v>
      </c>
      <c r="E458" s="51" t="s">
        <v>1597</v>
      </c>
      <c r="F458" s="52">
        <v>14900</v>
      </c>
      <c r="G458" s="51">
        <v>-797.39</v>
      </c>
      <c r="H458" s="52">
        <v>14102.61</v>
      </c>
    </row>
    <row r="459" spans="1:8">
      <c r="A459" s="49">
        <v>446</v>
      </c>
      <c r="B459" s="50">
        <v>100000440590</v>
      </c>
      <c r="C459" s="49">
        <v>0</v>
      </c>
      <c r="D459" s="49" t="s">
        <v>450</v>
      </c>
      <c r="E459" s="51" t="s">
        <v>1597</v>
      </c>
      <c r="F459" s="52">
        <v>14900</v>
      </c>
      <c r="G459" s="51">
        <v>-797.39</v>
      </c>
      <c r="H459" s="52">
        <v>14102.61</v>
      </c>
    </row>
    <row r="460" spans="1:8">
      <c r="A460" s="49">
        <v>447</v>
      </c>
      <c r="B460" s="50">
        <v>100000440591</v>
      </c>
      <c r="C460" s="49">
        <v>0</v>
      </c>
      <c r="D460" s="49" t="s">
        <v>450</v>
      </c>
      <c r="E460" s="51" t="s">
        <v>1597</v>
      </c>
      <c r="F460" s="52">
        <v>14900</v>
      </c>
      <c r="G460" s="51">
        <v>-797.39</v>
      </c>
      <c r="H460" s="52">
        <v>14102.61</v>
      </c>
    </row>
    <row r="461" spans="1:8">
      <c r="A461" s="49">
        <v>448</v>
      </c>
      <c r="B461" s="50">
        <v>100000440592</v>
      </c>
      <c r="C461" s="49">
        <v>0</v>
      </c>
      <c r="D461" s="49" t="s">
        <v>450</v>
      </c>
      <c r="E461" s="51" t="s">
        <v>1597</v>
      </c>
      <c r="F461" s="52">
        <v>14900</v>
      </c>
      <c r="G461" s="51">
        <v>-797.39</v>
      </c>
      <c r="H461" s="52">
        <v>14102.61</v>
      </c>
    </row>
    <row r="462" spans="1:8">
      <c r="A462" s="49">
        <v>449</v>
      </c>
      <c r="B462" s="50">
        <v>100000440593</v>
      </c>
      <c r="C462" s="49">
        <v>0</v>
      </c>
      <c r="D462" s="49" t="s">
        <v>450</v>
      </c>
      <c r="E462" s="51" t="s">
        <v>1597</v>
      </c>
      <c r="F462" s="52">
        <v>14900</v>
      </c>
      <c r="G462" s="51">
        <v>-797.39</v>
      </c>
      <c r="H462" s="52">
        <v>14102.61</v>
      </c>
    </row>
    <row r="463" spans="1:8">
      <c r="A463" s="49">
        <v>450</v>
      </c>
      <c r="B463" s="50">
        <v>100000440594</v>
      </c>
      <c r="C463" s="49">
        <v>0</v>
      </c>
      <c r="D463" s="49" t="s">
        <v>450</v>
      </c>
      <c r="E463" s="51" t="s">
        <v>1597</v>
      </c>
      <c r="F463" s="52">
        <v>14900</v>
      </c>
      <c r="G463" s="51">
        <v>-797.39</v>
      </c>
      <c r="H463" s="52">
        <v>14102.61</v>
      </c>
    </row>
    <row r="464" spans="1:8">
      <c r="A464" s="49">
        <v>451</v>
      </c>
      <c r="B464" s="50">
        <v>100000440595</v>
      </c>
      <c r="C464" s="49">
        <v>0</v>
      </c>
      <c r="D464" s="49" t="s">
        <v>450</v>
      </c>
      <c r="E464" s="51" t="s">
        <v>1597</v>
      </c>
      <c r="F464" s="52">
        <v>14900</v>
      </c>
      <c r="G464" s="51">
        <v>-797.39</v>
      </c>
      <c r="H464" s="52">
        <v>14102.61</v>
      </c>
    </row>
    <row r="465" spans="1:8">
      <c r="A465" s="49">
        <v>452</v>
      </c>
      <c r="B465" s="50">
        <v>100000440596</v>
      </c>
      <c r="C465" s="49">
        <v>0</v>
      </c>
      <c r="D465" s="49" t="s">
        <v>450</v>
      </c>
      <c r="E465" s="51" t="s">
        <v>1597</v>
      </c>
      <c r="F465" s="52">
        <v>14900</v>
      </c>
      <c r="G465" s="51">
        <v>-797.39</v>
      </c>
      <c r="H465" s="52">
        <v>14102.61</v>
      </c>
    </row>
    <row r="466" spans="1:8">
      <c r="A466" s="49">
        <v>453</v>
      </c>
      <c r="B466" s="50">
        <v>100000440597</v>
      </c>
      <c r="C466" s="49">
        <v>0</v>
      </c>
      <c r="D466" s="49" t="s">
        <v>450</v>
      </c>
      <c r="E466" s="51" t="s">
        <v>1597</v>
      </c>
      <c r="F466" s="52">
        <v>14900</v>
      </c>
      <c r="G466" s="51">
        <v>-797.39</v>
      </c>
      <c r="H466" s="52">
        <v>14102.61</v>
      </c>
    </row>
    <row r="467" spans="1:8">
      <c r="A467" s="49">
        <v>454</v>
      </c>
      <c r="B467" s="50">
        <v>100000440598</v>
      </c>
      <c r="C467" s="49">
        <v>0</v>
      </c>
      <c r="D467" s="49" t="s">
        <v>450</v>
      </c>
      <c r="E467" s="51" t="s">
        <v>1597</v>
      </c>
      <c r="F467" s="52">
        <v>14900</v>
      </c>
      <c r="G467" s="51">
        <v>-797.39</v>
      </c>
      <c r="H467" s="52">
        <v>14102.61</v>
      </c>
    </row>
    <row r="468" spans="1:8">
      <c r="A468" s="49">
        <v>455</v>
      </c>
      <c r="B468" s="50">
        <v>100000440599</v>
      </c>
      <c r="C468" s="49">
        <v>0</v>
      </c>
      <c r="D468" s="49" t="s">
        <v>450</v>
      </c>
      <c r="E468" s="51" t="s">
        <v>1597</v>
      </c>
      <c r="F468" s="52">
        <v>14900</v>
      </c>
      <c r="G468" s="51">
        <v>-797.39</v>
      </c>
      <c r="H468" s="52">
        <v>14102.61</v>
      </c>
    </row>
    <row r="469" spans="1:8">
      <c r="A469" s="49">
        <v>456</v>
      </c>
      <c r="B469" s="50">
        <v>100000440600</v>
      </c>
      <c r="C469" s="49">
        <v>0</v>
      </c>
      <c r="D469" s="49" t="s">
        <v>450</v>
      </c>
      <c r="E469" s="51" t="s">
        <v>1597</v>
      </c>
      <c r="F469" s="52">
        <v>14900</v>
      </c>
      <c r="G469" s="51">
        <v>-797.39</v>
      </c>
      <c r="H469" s="52">
        <v>14102.61</v>
      </c>
    </row>
    <row r="470" spans="1:8">
      <c r="A470" s="49">
        <v>457</v>
      </c>
      <c r="B470" s="50">
        <v>100000440601</v>
      </c>
      <c r="C470" s="49">
        <v>0</v>
      </c>
      <c r="D470" s="49" t="s">
        <v>450</v>
      </c>
      <c r="E470" s="51" t="s">
        <v>1597</v>
      </c>
      <c r="F470" s="52">
        <v>14900</v>
      </c>
      <c r="G470" s="51">
        <v>-797.39</v>
      </c>
      <c r="H470" s="52">
        <v>14102.61</v>
      </c>
    </row>
    <row r="471" spans="1:8">
      <c r="A471" s="49">
        <v>458</v>
      </c>
      <c r="B471" s="50">
        <v>100000440602</v>
      </c>
      <c r="C471" s="49">
        <v>0</v>
      </c>
      <c r="D471" s="49" t="s">
        <v>450</v>
      </c>
      <c r="E471" s="51" t="s">
        <v>1597</v>
      </c>
      <c r="F471" s="52">
        <v>14900</v>
      </c>
      <c r="G471" s="51">
        <v>-797.39</v>
      </c>
      <c r="H471" s="52">
        <v>14102.61</v>
      </c>
    </row>
    <row r="472" spans="1:8">
      <c r="A472" s="49">
        <v>459</v>
      </c>
      <c r="B472" s="50">
        <v>100000440603</v>
      </c>
      <c r="C472" s="49">
        <v>0</v>
      </c>
      <c r="D472" s="49" t="s">
        <v>450</v>
      </c>
      <c r="E472" s="51" t="s">
        <v>1597</v>
      </c>
      <c r="F472" s="52">
        <v>14900</v>
      </c>
      <c r="G472" s="51">
        <v>-797.39</v>
      </c>
      <c r="H472" s="52">
        <v>14102.61</v>
      </c>
    </row>
    <row r="473" spans="1:8">
      <c r="A473" s="49">
        <v>460</v>
      </c>
      <c r="B473" s="50">
        <v>100000440604</v>
      </c>
      <c r="C473" s="49">
        <v>0</v>
      </c>
      <c r="D473" s="49" t="s">
        <v>450</v>
      </c>
      <c r="E473" s="51" t="s">
        <v>1597</v>
      </c>
      <c r="F473" s="52">
        <v>14900</v>
      </c>
      <c r="G473" s="51">
        <v>-797.39</v>
      </c>
      <c r="H473" s="52">
        <v>14102.61</v>
      </c>
    </row>
    <row r="474" spans="1:8">
      <c r="A474" s="49">
        <v>461</v>
      </c>
      <c r="B474" s="50">
        <v>100000440605</v>
      </c>
      <c r="C474" s="49">
        <v>0</v>
      </c>
      <c r="D474" s="49" t="s">
        <v>450</v>
      </c>
      <c r="E474" s="51" t="s">
        <v>1597</v>
      </c>
      <c r="F474" s="52">
        <v>14900</v>
      </c>
      <c r="G474" s="51">
        <v>-797.39</v>
      </c>
      <c r="H474" s="52">
        <v>14102.61</v>
      </c>
    </row>
    <row r="475" spans="1:8">
      <c r="A475" s="49">
        <v>462</v>
      </c>
      <c r="B475" s="50">
        <v>100000440606</v>
      </c>
      <c r="C475" s="49">
        <v>0</v>
      </c>
      <c r="D475" s="49" t="s">
        <v>450</v>
      </c>
      <c r="E475" s="51" t="s">
        <v>1597</v>
      </c>
      <c r="F475" s="52">
        <v>14900</v>
      </c>
      <c r="G475" s="51">
        <v>-797.39</v>
      </c>
      <c r="H475" s="52">
        <v>14102.61</v>
      </c>
    </row>
    <row r="476" spans="1:8">
      <c r="A476" s="49">
        <v>463</v>
      </c>
      <c r="B476" s="50">
        <v>100000440607</v>
      </c>
      <c r="C476" s="49">
        <v>0</v>
      </c>
      <c r="D476" s="49" t="s">
        <v>450</v>
      </c>
      <c r="E476" s="51" t="s">
        <v>1597</v>
      </c>
      <c r="F476" s="52">
        <v>14900</v>
      </c>
      <c r="G476" s="51">
        <v>-797.39</v>
      </c>
      <c r="H476" s="52">
        <v>14102.61</v>
      </c>
    </row>
    <row r="477" spans="1:8">
      <c r="A477" s="49">
        <v>464</v>
      </c>
      <c r="B477" s="50">
        <v>100000440608</v>
      </c>
      <c r="C477" s="49">
        <v>0</v>
      </c>
      <c r="D477" s="49" t="s">
        <v>450</v>
      </c>
      <c r="E477" s="51" t="s">
        <v>1597</v>
      </c>
      <c r="F477" s="52">
        <v>14900</v>
      </c>
      <c r="G477" s="51">
        <v>-797.39</v>
      </c>
      <c r="H477" s="52">
        <v>14102.61</v>
      </c>
    </row>
    <row r="478" spans="1:8">
      <c r="A478" s="49">
        <v>465</v>
      </c>
      <c r="B478" s="50">
        <v>100000440609</v>
      </c>
      <c r="C478" s="49">
        <v>0</v>
      </c>
      <c r="D478" s="49" t="s">
        <v>450</v>
      </c>
      <c r="E478" s="51" t="s">
        <v>1597</v>
      </c>
      <c r="F478" s="52">
        <v>14900</v>
      </c>
      <c r="G478" s="51">
        <v>-797.39</v>
      </c>
      <c r="H478" s="52">
        <v>14102.61</v>
      </c>
    </row>
    <row r="479" spans="1:8">
      <c r="A479" s="49">
        <v>466</v>
      </c>
      <c r="B479" s="50">
        <v>100000440610</v>
      </c>
      <c r="C479" s="49">
        <v>0</v>
      </c>
      <c r="D479" s="49" t="s">
        <v>450</v>
      </c>
      <c r="E479" s="51" t="s">
        <v>1597</v>
      </c>
      <c r="F479" s="52">
        <v>14900</v>
      </c>
      <c r="G479" s="51">
        <v>-797.39</v>
      </c>
      <c r="H479" s="52">
        <v>14102.61</v>
      </c>
    </row>
    <row r="480" spans="1:8">
      <c r="A480" s="49">
        <v>467</v>
      </c>
      <c r="B480" s="50">
        <v>100000440611</v>
      </c>
      <c r="C480" s="49">
        <v>0</v>
      </c>
      <c r="D480" s="49" t="s">
        <v>450</v>
      </c>
      <c r="E480" s="51" t="s">
        <v>1597</v>
      </c>
      <c r="F480" s="52">
        <v>14900</v>
      </c>
      <c r="G480" s="51">
        <v>-797.39</v>
      </c>
      <c r="H480" s="52">
        <v>14102.61</v>
      </c>
    </row>
    <row r="481" spans="1:8">
      <c r="A481" s="49">
        <v>468</v>
      </c>
      <c r="B481" s="50">
        <v>100000440612</v>
      </c>
      <c r="C481" s="49">
        <v>0</v>
      </c>
      <c r="D481" s="49" t="s">
        <v>450</v>
      </c>
      <c r="E481" s="51" t="s">
        <v>1597</v>
      </c>
      <c r="F481" s="52">
        <v>14900</v>
      </c>
      <c r="G481" s="51">
        <v>-797.39</v>
      </c>
      <c r="H481" s="52">
        <v>14102.61</v>
      </c>
    </row>
    <row r="482" spans="1:8">
      <c r="A482" s="49">
        <v>469</v>
      </c>
      <c r="B482" s="50">
        <v>100000440613</v>
      </c>
      <c r="C482" s="49">
        <v>0</v>
      </c>
      <c r="D482" s="49" t="s">
        <v>450</v>
      </c>
      <c r="E482" s="51" t="s">
        <v>1597</v>
      </c>
      <c r="F482" s="52">
        <v>14900</v>
      </c>
      <c r="G482" s="51">
        <v>-797.39</v>
      </c>
      <c r="H482" s="52">
        <v>14102.61</v>
      </c>
    </row>
    <row r="483" spans="1:8">
      <c r="A483" s="49">
        <v>470</v>
      </c>
      <c r="B483" s="50">
        <v>100000440614</v>
      </c>
      <c r="C483" s="49">
        <v>0</v>
      </c>
      <c r="D483" s="49" t="s">
        <v>450</v>
      </c>
      <c r="E483" s="51" t="s">
        <v>1597</v>
      </c>
      <c r="F483" s="52">
        <v>14900</v>
      </c>
      <c r="G483" s="51">
        <v>-797.39</v>
      </c>
      <c r="H483" s="52">
        <v>14102.61</v>
      </c>
    </row>
    <row r="484" spans="1:8">
      <c r="A484" s="49">
        <v>471</v>
      </c>
      <c r="B484" s="50">
        <v>100000440615</v>
      </c>
      <c r="C484" s="49">
        <v>0</v>
      </c>
      <c r="D484" s="49" t="s">
        <v>450</v>
      </c>
      <c r="E484" s="51" t="s">
        <v>1597</v>
      </c>
      <c r="F484" s="52">
        <v>14900</v>
      </c>
      <c r="G484" s="51">
        <v>-797.39</v>
      </c>
      <c r="H484" s="52">
        <v>14102.61</v>
      </c>
    </row>
    <row r="485" spans="1:8">
      <c r="A485" s="49">
        <v>472</v>
      </c>
      <c r="B485" s="50">
        <v>100000440616</v>
      </c>
      <c r="C485" s="49">
        <v>0</v>
      </c>
      <c r="D485" s="49" t="s">
        <v>450</v>
      </c>
      <c r="E485" s="51" t="s">
        <v>1597</v>
      </c>
      <c r="F485" s="52">
        <v>14900</v>
      </c>
      <c r="G485" s="51">
        <v>-797.39</v>
      </c>
      <c r="H485" s="52">
        <v>14102.61</v>
      </c>
    </row>
    <row r="486" spans="1:8">
      <c r="A486" s="49">
        <v>473</v>
      </c>
      <c r="B486" s="50">
        <v>100000440617</v>
      </c>
      <c r="C486" s="49">
        <v>0</v>
      </c>
      <c r="D486" s="49" t="s">
        <v>450</v>
      </c>
      <c r="E486" s="51" t="s">
        <v>1597</v>
      </c>
      <c r="F486" s="52">
        <v>14900</v>
      </c>
      <c r="G486" s="51">
        <v>-797.39</v>
      </c>
      <c r="H486" s="52">
        <v>14102.61</v>
      </c>
    </row>
    <row r="487" spans="1:8">
      <c r="A487" s="49">
        <v>474</v>
      </c>
      <c r="B487" s="50">
        <v>100000440618</v>
      </c>
      <c r="C487" s="49">
        <v>0</v>
      </c>
      <c r="D487" s="49" t="s">
        <v>450</v>
      </c>
      <c r="E487" s="51" t="s">
        <v>1597</v>
      </c>
      <c r="F487" s="52">
        <v>14900</v>
      </c>
      <c r="G487" s="51">
        <v>-797.39</v>
      </c>
      <c r="H487" s="52">
        <v>14102.61</v>
      </c>
    </row>
    <row r="488" spans="1:8">
      <c r="A488" s="49">
        <v>475</v>
      </c>
      <c r="B488" s="50">
        <v>100000440619</v>
      </c>
      <c r="C488" s="49">
        <v>0</v>
      </c>
      <c r="D488" s="49" t="s">
        <v>450</v>
      </c>
      <c r="E488" s="51" t="s">
        <v>1597</v>
      </c>
      <c r="F488" s="52">
        <v>14900</v>
      </c>
      <c r="G488" s="51">
        <v>-797.39</v>
      </c>
      <c r="H488" s="52">
        <v>14102.61</v>
      </c>
    </row>
    <row r="489" spans="1:8">
      <c r="A489" s="49">
        <v>476</v>
      </c>
      <c r="B489" s="50">
        <v>100000440620</v>
      </c>
      <c r="C489" s="49">
        <v>0</v>
      </c>
      <c r="D489" s="49" t="s">
        <v>450</v>
      </c>
      <c r="E489" s="51" t="s">
        <v>1597</v>
      </c>
      <c r="F489" s="52">
        <v>14900</v>
      </c>
      <c r="G489" s="51">
        <v>-797.39</v>
      </c>
      <c r="H489" s="52">
        <v>14102.61</v>
      </c>
    </row>
    <row r="490" spans="1:8">
      <c r="A490" s="49">
        <v>477</v>
      </c>
      <c r="B490" s="50">
        <v>100000440621</v>
      </c>
      <c r="C490" s="49">
        <v>0</v>
      </c>
      <c r="D490" s="49" t="s">
        <v>450</v>
      </c>
      <c r="E490" s="51" t="s">
        <v>1597</v>
      </c>
      <c r="F490" s="52">
        <v>14900</v>
      </c>
      <c r="G490" s="51">
        <v>-797.39</v>
      </c>
      <c r="H490" s="52">
        <v>14102.61</v>
      </c>
    </row>
    <row r="491" spans="1:8">
      <c r="A491" s="49">
        <v>478</v>
      </c>
      <c r="B491" s="50">
        <v>100000440622</v>
      </c>
      <c r="C491" s="49">
        <v>0</v>
      </c>
      <c r="D491" s="49" t="s">
        <v>450</v>
      </c>
      <c r="E491" s="51" t="s">
        <v>1597</v>
      </c>
      <c r="F491" s="52">
        <v>14900</v>
      </c>
      <c r="G491" s="51">
        <v>-797.39</v>
      </c>
      <c r="H491" s="52">
        <v>14102.61</v>
      </c>
    </row>
    <row r="492" spans="1:8">
      <c r="A492" s="49">
        <v>479</v>
      </c>
      <c r="B492" s="50">
        <v>100000440623</v>
      </c>
      <c r="C492" s="49">
        <v>0</v>
      </c>
      <c r="D492" s="49" t="s">
        <v>450</v>
      </c>
      <c r="E492" s="51" t="s">
        <v>1597</v>
      </c>
      <c r="F492" s="52">
        <v>14900</v>
      </c>
      <c r="G492" s="51">
        <v>-797.39</v>
      </c>
      <c r="H492" s="52">
        <v>14102.61</v>
      </c>
    </row>
    <row r="493" spans="1:8">
      <c r="A493" s="49">
        <v>480</v>
      </c>
      <c r="B493" s="50">
        <v>100000440624</v>
      </c>
      <c r="C493" s="49">
        <v>0</v>
      </c>
      <c r="D493" s="49" t="s">
        <v>450</v>
      </c>
      <c r="E493" s="51" t="s">
        <v>1597</v>
      </c>
      <c r="F493" s="52">
        <v>14900</v>
      </c>
      <c r="G493" s="51">
        <v>-797.4</v>
      </c>
      <c r="H493" s="52">
        <v>14102.6</v>
      </c>
    </row>
    <row r="494" spans="1:8">
      <c r="A494" s="49">
        <v>481</v>
      </c>
      <c r="B494" s="50">
        <v>100000440625</v>
      </c>
      <c r="C494" s="49">
        <v>0</v>
      </c>
      <c r="D494" s="49" t="s">
        <v>450</v>
      </c>
      <c r="E494" s="51" t="s">
        <v>1597</v>
      </c>
      <c r="F494" s="52">
        <v>14900</v>
      </c>
      <c r="G494" s="51">
        <v>-797.39</v>
      </c>
      <c r="H494" s="52">
        <v>14102.61</v>
      </c>
    </row>
    <row r="495" spans="1:8">
      <c r="A495" s="49">
        <v>482</v>
      </c>
      <c r="B495" s="50">
        <v>100000440626</v>
      </c>
      <c r="C495" s="49">
        <v>0</v>
      </c>
      <c r="D495" s="49" t="s">
        <v>450</v>
      </c>
      <c r="E495" s="51" t="s">
        <v>1597</v>
      </c>
      <c r="F495" s="52">
        <v>14900</v>
      </c>
      <c r="G495" s="51">
        <v>-797.39</v>
      </c>
      <c r="H495" s="52">
        <v>14102.61</v>
      </c>
    </row>
    <row r="496" spans="1:8">
      <c r="A496" s="49">
        <v>483</v>
      </c>
      <c r="B496" s="50">
        <v>100000440627</v>
      </c>
      <c r="C496" s="49">
        <v>0</v>
      </c>
      <c r="D496" s="49" t="s">
        <v>450</v>
      </c>
      <c r="E496" s="51" t="s">
        <v>1597</v>
      </c>
      <c r="F496" s="52">
        <v>14900</v>
      </c>
      <c r="G496" s="51">
        <v>-797.4</v>
      </c>
      <c r="H496" s="52">
        <v>14102.6</v>
      </c>
    </row>
    <row r="497" spans="1:8">
      <c r="A497" s="49">
        <v>484</v>
      </c>
      <c r="B497" s="50">
        <v>100000440628</v>
      </c>
      <c r="C497" s="49">
        <v>0</v>
      </c>
      <c r="D497" s="49" t="s">
        <v>450</v>
      </c>
      <c r="E497" s="51" t="s">
        <v>1597</v>
      </c>
      <c r="F497" s="52">
        <v>14900</v>
      </c>
      <c r="G497" s="51">
        <v>-797.4</v>
      </c>
      <c r="H497" s="52">
        <v>14102.6</v>
      </c>
    </row>
    <row r="498" spans="1:8">
      <c r="A498" s="49">
        <v>485</v>
      </c>
      <c r="B498" s="50">
        <v>100000440629</v>
      </c>
      <c r="C498" s="49">
        <v>0</v>
      </c>
      <c r="D498" s="49" t="s">
        <v>450</v>
      </c>
      <c r="E498" s="51" t="s">
        <v>1597</v>
      </c>
      <c r="F498" s="52">
        <v>14900</v>
      </c>
      <c r="G498" s="51">
        <v>-797.39</v>
      </c>
      <c r="H498" s="52">
        <v>14102.61</v>
      </c>
    </row>
    <row r="499" spans="1:8">
      <c r="A499" s="49">
        <v>486</v>
      </c>
      <c r="B499" s="50">
        <v>100000440630</v>
      </c>
      <c r="C499" s="49">
        <v>0</v>
      </c>
      <c r="D499" s="49" t="s">
        <v>450</v>
      </c>
      <c r="E499" s="51" t="s">
        <v>1597</v>
      </c>
      <c r="F499" s="52">
        <v>14900</v>
      </c>
      <c r="G499" s="51">
        <v>-797.39</v>
      </c>
      <c r="H499" s="52">
        <v>14102.61</v>
      </c>
    </row>
    <row r="500" spans="1:8">
      <c r="A500" s="49">
        <v>487</v>
      </c>
      <c r="B500" s="50">
        <v>100000440631</v>
      </c>
      <c r="C500" s="49">
        <v>0</v>
      </c>
      <c r="D500" s="49" t="s">
        <v>450</v>
      </c>
      <c r="E500" s="51" t="s">
        <v>1597</v>
      </c>
      <c r="F500" s="52">
        <v>14900</v>
      </c>
      <c r="G500" s="51">
        <v>-797.4</v>
      </c>
      <c r="H500" s="52">
        <v>14102.6</v>
      </c>
    </row>
    <row r="501" spans="1:8">
      <c r="A501" s="49">
        <v>488</v>
      </c>
      <c r="B501" s="50">
        <v>100000440632</v>
      </c>
      <c r="C501" s="49">
        <v>0</v>
      </c>
      <c r="D501" s="49" t="s">
        <v>450</v>
      </c>
      <c r="E501" s="51" t="s">
        <v>1597</v>
      </c>
      <c r="F501" s="52">
        <v>14900</v>
      </c>
      <c r="G501" s="51">
        <v>-797.4</v>
      </c>
      <c r="H501" s="52">
        <v>14102.6</v>
      </c>
    </row>
    <row r="502" spans="1:8">
      <c r="A502" s="49">
        <v>489</v>
      </c>
      <c r="B502" s="50">
        <v>100000440633</v>
      </c>
      <c r="C502" s="49">
        <v>0</v>
      </c>
      <c r="D502" s="49" t="s">
        <v>450</v>
      </c>
      <c r="E502" s="51" t="s">
        <v>1597</v>
      </c>
      <c r="F502" s="52">
        <v>14900</v>
      </c>
      <c r="G502" s="51">
        <v>-797.39</v>
      </c>
      <c r="H502" s="52">
        <v>14102.61</v>
      </c>
    </row>
    <row r="503" spans="1:8">
      <c r="A503" s="49">
        <v>490</v>
      </c>
      <c r="B503" s="50">
        <v>100000440634</v>
      </c>
      <c r="C503" s="49">
        <v>0</v>
      </c>
      <c r="D503" s="49" t="s">
        <v>450</v>
      </c>
      <c r="E503" s="51" t="s">
        <v>1597</v>
      </c>
      <c r="F503" s="52">
        <v>14900</v>
      </c>
      <c r="G503" s="51">
        <v>-797.39</v>
      </c>
      <c r="H503" s="52">
        <v>14102.61</v>
      </c>
    </row>
    <row r="504" spans="1:8">
      <c r="A504" s="49">
        <v>491</v>
      </c>
      <c r="B504" s="50">
        <v>100000440635</v>
      </c>
      <c r="C504" s="49">
        <v>0</v>
      </c>
      <c r="D504" s="49" t="s">
        <v>450</v>
      </c>
      <c r="E504" s="51" t="s">
        <v>1597</v>
      </c>
      <c r="F504" s="52">
        <v>14900</v>
      </c>
      <c r="G504" s="51">
        <v>-797.4</v>
      </c>
      <c r="H504" s="52">
        <v>14102.6</v>
      </c>
    </row>
    <row r="505" spans="1:8">
      <c r="A505" s="49">
        <v>492</v>
      </c>
      <c r="B505" s="50">
        <v>100000440636</v>
      </c>
      <c r="C505" s="49">
        <v>0</v>
      </c>
      <c r="D505" s="49" t="s">
        <v>450</v>
      </c>
      <c r="E505" s="51" t="s">
        <v>1597</v>
      </c>
      <c r="F505" s="52">
        <v>14900</v>
      </c>
      <c r="G505" s="51">
        <v>-797.4</v>
      </c>
      <c r="H505" s="52">
        <v>14102.6</v>
      </c>
    </row>
    <row r="506" spans="1:8">
      <c r="A506" s="49">
        <v>493</v>
      </c>
      <c r="B506" s="50">
        <v>100000440637</v>
      </c>
      <c r="C506" s="49">
        <v>0</v>
      </c>
      <c r="D506" s="49" t="s">
        <v>450</v>
      </c>
      <c r="E506" s="51" t="s">
        <v>1597</v>
      </c>
      <c r="F506" s="52">
        <v>14900</v>
      </c>
      <c r="G506" s="51">
        <v>-797.39</v>
      </c>
      <c r="H506" s="52">
        <v>14102.61</v>
      </c>
    </row>
    <row r="507" spans="1:8">
      <c r="A507" s="49">
        <v>494</v>
      </c>
      <c r="B507" s="50">
        <v>100000440638</v>
      </c>
      <c r="C507" s="49">
        <v>0</v>
      </c>
      <c r="D507" s="49" t="s">
        <v>450</v>
      </c>
      <c r="E507" s="51" t="s">
        <v>1597</v>
      </c>
      <c r="F507" s="52">
        <v>14900</v>
      </c>
      <c r="G507" s="51">
        <v>-797.4</v>
      </c>
      <c r="H507" s="52">
        <v>14102.6</v>
      </c>
    </row>
    <row r="508" spans="1:8">
      <c r="A508" s="49">
        <v>495</v>
      </c>
      <c r="B508" s="50">
        <v>100000440639</v>
      </c>
      <c r="C508" s="49">
        <v>0</v>
      </c>
      <c r="D508" s="49" t="s">
        <v>450</v>
      </c>
      <c r="E508" s="51" t="s">
        <v>1597</v>
      </c>
      <c r="F508" s="52">
        <v>14900</v>
      </c>
      <c r="G508" s="51">
        <v>-797.39</v>
      </c>
      <c r="H508" s="52">
        <v>14102.61</v>
      </c>
    </row>
    <row r="509" spans="1:8">
      <c r="A509" s="49">
        <v>496</v>
      </c>
      <c r="B509" s="50">
        <v>100000440640</v>
      </c>
      <c r="C509" s="49">
        <v>0</v>
      </c>
      <c r="D509" s="49" t="s">
        <v>450</v>
      </c>
      <c r="E509" s="51" t="s">
        <v>1597</v>
      </c>
      <c r="F509" s="52">
        <v>14900</v>
      </c>
      <c r="G509" s="51">
        <v>-797.4</v>
      </c>
      <c r="H509" s="52">
        <v>14102.6</v>
      </c>
    </row>
    <row r="510" spans="1:8">
      <c r="A510" s="49">
        <v>497</v>
      </c>
      <c r="B510" s="50">
        <v>100000440641</v>
      </c>
      <c r="C510" s="49">
        <v>0</v>
      </c>
      <c r="D510" s="49" t="s">
        <v>450</v>
      </c>
      <c r="E510" s="51" t="s">
        <v>1597</v>
      </c>
      <c r="F510" s="52">
        <v>14900</v>
      </c>
      <c r="G510" s="51">
        <v>-797.39</v>
      </c>
      <c r="H510" s="52">
        <v>14102.61</v>
      </c>
    </row>
    <row r="511" spans="1:8">
      <c r="A511" s="49">
        <v>498</v>
      </c>
      <c r="B511" s="50">
        <v>100000440642</v>
      </c>
      <c r="C511" s="49">
        <v>0</v>
      </c>
      <c r="D511" s="49" t="s">
        <v>450</v>
      </c>
      <c r="E511" s="51" t="s">
        <v>1597</v>
      </c>
      <c r="F511" s="52">
        <v>14900</v>
      </c>
      <c r="G511" s="51">
        <v>-797.39</v>
      </c>
      <c r="H511" s="52">
        <v>14102.61</v>
      </c>
    </row>
    <row r="512" spans="1:8">
      <c r="A512" s="49">
        <v>499</v>
      </c>
      <c r="B512" s="50">
        <v>100000440643</v>
      </c>
      <c r="C512" s="49">
        <v>0</v>
      </c>
      <c r="D512" s="49" t="s">
        <v>450</v>
      </c>
      <c r="E512" s="51" t="s">
        <v>1597</v>
      </c>
      <c r="F512" s="52">
        <v>14900</v>
      </c>
      <c r="G512" s="51">
        <v>-797.4</v>
      </c>
      <c r="H512" s="52">
        <v>14102.6</v>
      </c>
    </row>
    <row r="513" spans="1:8">
      <c r="A513" s="49">
        <v>500</v>
      </c>
      <c r="B513" s="50">
        <v>100000440644</v>
      </c>
      <c r="C513" s="49">
        <v>0</v>
      </c>
      <c r="D513" s="49" t="s">
        <v>450</v>
      </c>
      <c r="E513" s="51" t="s">
        <v>1597</v>
      </c>
      <c r="F513" s="52">
        <v>14900</v>
      </c>
      <c r="G513" s="51">
        <v>-797.39</v>
      </c>
      <c r="H513" s="52">
        <v>14102.61</v>
      </c>
    </row>
    <row r="514" spans="1:8">
      <c r="A514" s="49">
        <v>501</v>
      </c>
      <c r="B514" s="50">
        <v>100000440645</v>
      </c>
      <c r="C514" s="49">
        <v>0</v>
      </c>
      <c r="D514" s="49" t="s">
        <v>450</v>
      </c>
      <c r="E514" s="51" t="s">
        <v>1597</v>
      </c>
      <c r="F514" s="52">
        <v>14900</v>
      </c>
      <c r="G514" s="51">
        <v>-797.4</v>
      </c>
      <c r="H514" s="52">
        <v>14102.6</v>
      </c>
    </row>
    <row r="515" spans="1:8">
      <c r="A515" s="49">
        <v>502</v>
      </c>
      <c r="B515" s="50">
        <v>100000440646</v>
      </c>
      <c r="C515" s="49">
        <v>0</v>
      </c>
      <c r="D515" s="49" t="s">
        <v>450</v>
      </c>
      <c r="E515" s="51" t="s">
        <v>1597</v>
      </c>
      <c r="F515" s="52">
        <v>14900</v>
      </c>
      <c r="G515" s="51">
        <v>-797.4</v>
      </c>
      <c r="H515" s="52">
        <v>14102.6</v>
      </c>
    </row>
    <row r="516" spans="1:8">
      <c r="A516" s="49">
        <v>503</v>
      </c>
      <c r="B516" s="50">
        <v>100000440647</v>
      </c>
      <c r="C516" s="49">
        <v>0</v>
      </c>
      <c r="D516" s="49" t="s">
        <v>450</v>
      </c>
      <c r="E516" s="51" t="s">
        <v>1597</v>
      </c>
      <c r="F516" s="52">
        <v>14900</v>
      </c>
      <c r="G516" s="51">
        <v>-797.39</v>
      </c>
      <c r="H516" s="52">
        <v>14102.61</v>
      </c>
    </row>
    <row r="517" spans="1:8">
      <c r="A517" s="49">
        <v>504</v>
      </c>
      <c r="B517" s="50">
        <v>100000440648</v>
      </c>
      <c r="C517" s="49">
        <v>0</v>
      </c>
      <c r="D517" s="49" t="s">
        <v>450</v>
      </c>
      <c r="E517" s="51" t="s">
        <v>1597</v>
      </c>
      <c r="F517" s="52">
        <v>14900</v>
      </c>
      <c r="G517" s="51">
        <v>-797.4</v>
      </c>
      <c r="H517" s="52">
        <v>14102.6</v>
      </c>
    </row>
    <row r="518" spans="1:8">
      <c r="A518" s="49">
        <v>505</v>
      </c>
      <c r="B518" s="50">
        <v>100000440649</v>
      </c>
      <c r="C518" s="49">
        <v>0</v>
      </c>
      <c r="D518" s="49" t="s">
        <v>450</v>
      </c>
      <c r="E518" s="51" t="s">
        <v>1597</v>
      </c>
      <c r="F518" s="52">
        <v>14900</v>
      </c>
      <c r="G518" s="51">
        <v>-797.39</v>
      </c>
      <c r="H518" s="52">
        <v>14102.61</v>
      </c>
    </row>
    <row r="519" spans="1:8">
      <c r="A519" s="49">
        <v>506</v>
      </c>
      <c r="B519" s="50">
        <v>100000440650</v>
      </c>
      <c r="C519" s="49">
        <v>0</v>
      </c>
      <c r="D519" s="49" t="s">
        <v>450</v>
      </c>
      <c r="E519" s="51" t="s">
        <v>1597</v>
      </c>
      <c r="F519" s="52">
        <v>14900</v>
      </c>
      <c r="G519" s="51">
        <v>-797.4</v>
      </c>
      <c r="H519" s="52">
        <v>14102.6</v>
      </c>
    </row>
    <row r="520" spans="1:8">
      <c r="A520" s="49">
        <v>507</v>
      </c>
      <c r="B520" s="50">
        <v>100000440651</v>
      </c>
      <c r="C520" s="49">
        <v>0</v>
      </c>
      <c r="D520" s="49" t="s">
        <v>450</v>
      </c>
      <c r="E520" s="51" t="s">
        <v>1597</v>
      </c>
      <c r="F520" s="52">
        <v>14900</v>
      </c>
      <c r="G520" s="51">
        <v>-797.39</v>
      </c>
      <c r="H520" s="52">
        <v>14102.61</v>
      </c>
    </row>
    <row r="521" spans="1:8">
      <c r="A521" s="49">
        <v>508</v>
      </c>
      <c r="B521" s="50">
        <v>100000440652</v>
      </c>
      <c r="C521" s="49">
        <v>0</v>
      </c>
      <c r="D521" s="49" t="s">
        <v>450</v>
      </c>
      <c r="E521" s="51" t="s">
        <v>1598</v>
      </c>
      <c r="F521" s="52">
        <v>14900</v>
      </c>
      <c r="G521" s="51">
        <v>-797.4</v>
      </c>
      <c r="H521" s="52">
        <v>14102.6</v>
      </c>
    </row>
    <row r="522" spans="1:8">
      <c r="A522" s="49">
        <v>509</v>
      </c>
      <c r="B522" s="50">
        <v>100000440653</v>
      </c>
      <c r="C522" s="49">
        <v>0</v>
      </c>
      <c r="D522" s="49" t="s">
        <v>450</v>
      </c>
      <c r="E522" s="51" t="s">
        <v>1598</v>
      </c>
      <c r="F522" s="52">
        <v>14900</v>
      </c>
      <c r="G522" s="51">
        <v>-797.39</v>
      </c>
      <c r="H522" s="52">
        <v>14102.61</v>
      </c>
    </row>
    <row r="523" spans="1:8">
      <c r="A523" s="49">
        <v>510</v>
      </c>
      <c r="B523" s="50">
        <v>100000440654</v>
      </c>
      <c r="C523" s="49">
        <v>0</v>
      </c>
      <c r="D523" s="49" t="s">
        <v>450</v>
      </c>
      <c r="E523" s="51" t="s">
        <v>1598</v>
      </c>
      <c r="F523" s="52">
        <v>14900</v>
      </c>
      <c r="G523" s="51">
        <v>-797.4</v>
      </c>
      <c r="H523" s="52">
        <v>14102.6</v>
      </c>
    </row>
    <row r="524" spans="1:8">
      <c r="A524" s="290" t="s">
        <v>68</v>
      </c>
      <c r="B524" s="291"/>
      <c r="C524" s="291"/>
      <c r="D524" s="291"/>
      <c r="E524" s="292"/>
      <c r="F524" s="53">
        <v>7515960</v>
      </c>
      <c r="G524" s="53">
        <v>-404386.15000000503</v>
      </c>
      <c r="H524" s="53">
        <v>7111573.8500000453</v>
      </c>
    </row>
    <row r="525" spans="1:8">
      <c r="A525" s="46" t="s">
        <v>1599</v>
      </c>
      <c r="B525" s="47"/>
      <c r="C525" s="76"/>
      <c r="D525" s="76"/>
      <c r="E525" s="45"/>
      <c r="F525" s="45"/>
      <c r="G525" s="45"/>
      <c r="H525" s="48"/>
    </row>
    <row r="526" spans="1:8">
      <c r="A526" s="74" t="s">
        <v>1</v>
      </c>
      <c r="B526" s="75" t="s">
        <v>33</v>
      </c>
      <c r="C526" s="74" t="s">
        <v>34</v>
      </c>
      <c r="D526" s="74" t="s">
        <v>1584</v>
      </c>
      <c r="E526" s="74" t="s">
        <v>36</v>
      </c>
      <c r="F526" s="74" t="s">
        <v>37</v>
      </c>
      <c r="G526" s="74" t="s">
        <v>1585</v>
      </c>
      <c r="H526" s="74" t="s">
        <v>39</v>
      </c>
    </row>
    <row r="527" spans="1:8">
      <c r="A527" s="49">
        <v>1</v>
      </c>
      <c r="B527" s="50">
        <v>100000088347</v>
      </c>
      <c r="C527" s="49">
        <v>0</v>
      </c>
      <c r="D527" s="49" t="s">
        <v>1137</v>
      </c>
      <c r="E527" s="51" t="s">
        <v>218</v>
      </c>
      <c r="F527" s="52">
        <v>124120</v>
      </c>
      <c r="G527" s="52">
        <v>-124119</v>
      </c>
      <c r="H527" s="51">
        <v>1</v>
      </c>
    </row>
    <row r="528" spans="1:8">
      <c r="A528" s="49">
        <v>2</v>
      </c>
      <c r="B528" s="50">
        <v>100000137008</v>
      </c>
      <c r="C528" s="49">
        <v>0</v>
      </c>
      <c r="D528" s="49" t="s">
        <v>1109</v>
      </c>
      <c r="E528" s="51" t="s">
        <v>1600</v>
      </c>
      <c r="F528" s="52">
        <v>184682</v>
      </c>
      <c r="G528" s="52">
        <v>-184681</v>
      </c>
      <c r="H528" s="51">
        <v>1</v>
      </c>
    </row>
    <row r="529" spans="1:8">
      <c r="A529" s="49">
        <v>3</v>
      </c>
      <c r="B529" s="50">
        <v>100000141559</v>
      </c>
      <c r="C529" s="49">
        <v>0</v>
      </c>
      <c r="D529" s="49" t="s">
        <v>1483</v>
      </c>
      <c r="E529" s="51" t="s">
        <v>177</v>
      </c>
      <c r="F529" s="52">
        <v>213200</v>
      </c>
      <c r="G529" s="52">
        <v>-213199</v>
      </c>
      <c r="H529" s="51">
        <v>1</v>
      </c>
    </row>
    <row r="530" spans="1:8">
      <c r="A530" s="49">
        <v>4</v>
      </c>
      <c r="B530" s="50">
        <v>100000141560</v>
      </c>
      <c r="C530" s="49">
        <v>0</v>
      </c>
      <c r="D530" s="49" t="s">
        <v>1483</v>
      </c>
      <c r="E530" s="51" t="s">
        <v>1601</v>
      </c>
      <c r="F530" s="52">
        <v>2163402.85</v>
      </c>
      <c r="G530" s="52">
        <v>-2163401.85</v>
      </c>
      <c r="H530" s="51">
        <v>1</v>
      </c>
    </row>
    <row r="531" spans="1:8">
      <c r="A531" s="49">
        <v>5</v>
      </c>
      <c r="B531" s="50">
        <v>100000141561</v>
      </c>
      <c r="C531" s="49">
        <v>0</v>
      </c>
      <c r="D531" s="49" t="s">
        <v>1483</v>
      </c>
      <c r="E531" s="51" t="s">
        <v>1601</v>
      </c>
      <c r="F531" s="52">
        <v>1119800</v>
      </c>
      <c r="G531" s="52">
        <v>-1119799</v>
      </c>
      <c r="H531" s="51">
        <v>1</v>
      </c>
    </row>
    <row r="532" spans="1:8">
      <c r="A532" s="49">
        <v>6</v>
      </c>
      <c r="B532" s="50">
        <v>100000141562</v>
      </c>
      <c r="C532" s="49">
        <v>0</v>
      </c>
      <c r="D532" s="49" t="s">
        <v>1483</v>
      </c>
      <c r="E532" s="51" t="s">
        <v>1601</v>
      </c>
      <c r="F532" s="52">
        <v>500000</v>
      </c>
      <c r="G532" s="52">
        <v>-499999</v>
      </c>
      <c r="H532" s="51">
        <v>1</v>
      </c>
    </row>
    <row r="533" spans="1:8">
      <c r="A533" s="49">
        <v>7</v>
      </c>
      <c r="B533" s="50">
        <v>100000141563</v>
      </c>
      <c r="C533" s="49">
        <v>0</v>
      </c>
      <c r="D533" s="49" t="s">
        <v>1483</v>
      </c>
      <c r="E533" s="51" t="s">
        <v>1601</v>
      </c>
      <c r="F533" s="52">
        <v>2080973.45</v>
      </c>
      <c r="G533" s="52">
        <v>-2080972.45</v>
      </c>
      <c r="H533" s="51">
        <v>1</v>
      </c>
    </row>
    <row r="534" spans="1:8">
      <c r="A534" s="49">
        <v>8</v>
      </c>
      <c r="B534" s="50">
        <v>100000141564</v>
      </c>
      <c r="C534" s="49">
        <v>0</v>
      </c>
      <c r="D534" s="49" t="s">
        <v>1483</v>
      </c>
      <c r="E534" s="51" t="s">
        <v>1601</v>
      </c>
      <c r="F534" s="52">
        <v>273000</v>
      </c>
      <c r="G534" s="52">
        <v>-272999</v>
      </c>
      <c r="H534" s="51">
        <v>1</v>
      </c>
    </row>
    <row r="535" spans="1:8">
      <c r="A535" s="49">
        <v>9</v>
      </c>
      <c r="B535" s="50">
        <v>100000141565</v>
      </c>
      <c r="C535" s="49">
        <v>0</v>
      </c>
      <c r="D535" s="49" t="s">
        <v>1483</v>
      </c>
      <c r="E535" s="51" t="s">
        <v>1601</v>
      </c>
      <c r="F535" s="52">
        <v>313480</v>
      </c>
      <c r="G535" s="52">
        <v>-313479</v>
      </c>
      <c r="H535" s="51">
        <v>1</v>
      </c>
    </row>
    <row r="536" spans="1:8">
      <c r="A536" s="49">
        <v>10</v>
      </c>
      <c r="B536" s="50">
        <v>100000141566</v>
      </c>
      <c r="C536" s="49">
        <v>0</v>
      </c>
      <c r="D536" s="49" t="s">
        <v>1483</v>
      </c>
      <c r="E536" s="51" t="s">
        <v>1329</v>
      </c>
      <c r="F536" s="52">
        <v>96300</v>
      </c>
      <c r="G536" s="52">
        <v>-96299</v>
      </c>
      <c r="H536" s="51">
        <v>1</v>
      </c>
    </row>
    <row r="537" spans="1:8">
      <c r="A537" s="49">
        <v>11</v>
      </c>
      <c r="B537" s="50">
        <v>100000141567</v>
      </c>
      <c r="C537" s="49">
        <v>0</v>
      </c>
      <c r="D537" s="49" t="s">
        <v>1483</v>
      </c>
      <c r="E537" s="51" t="s">
        <v>1329</v>
      </c>
      <c r="F537" s="52">
        <v>251000</v>
      </c>
      <c r="G537" s="52">
        <v>-250999</v>
      </c>
      <c r="H537" s="51">
        <v>1</v>
      </c>
    </row>
    <row r="538" spans="1:8">
      <c r="A538" s="49">
        <v>12</v>
      </c>
      <c r="B538" s="50">
        <v>100000186697</v>
      </c>
      <c r="C538" s="49">
        <v>0</v>
      </c>
      <c r="D538" s="49" t="s">
        <v>1602</v>
      </c>
      <c r="E538" s="51" t="s">
        <v>1603</v>
      </c>
      <c r="F538" s="52">
        <v>10973.92</v>
      </c>
      <c r="G538" s="52">
        <v>-10972.92</v>
      </c>
      <c r="H538" s="51">
        <v>1</v>
      </c>
    </row>
    <row r="539" spans="1:8">
      <c r="A539" s="49">
        <v>13</v>
      </c>
      <c r="B539" s="50">
        <v>100000186698</v>
      </c>
      <c r="C539" s="49">
        <v>0</v>
      </c>
      <c r="D539" s="49" t="s">
        <v>1602</v>
      </c>
      <c r="E539" s="51" t="s">
        <v>1604</v>
      </c>
      <c r="F539" s="52">
        <v>10593</v>
      </c>
      <c r="G539" s="52">
        <v>-10592</v>
      </c>
      <c r="H539" s="51">
        <v>1</v>
      </c>
    </row>
    <row r="540" spans="1:8">
      <c r="A540" s="290" t="s">
        <v>1599</v>
      </c>
      <c r="B540" s="291"/>
      <c r="C540" s="291"/>
      <c r="D540" s="291"/>
      <c r="E540" s="292"/>
      <c r="F540" s="53">
        <v>7341525.2199999997</v>
      </c>
      <c r="G540" s="53">
        <v>-7341512.2199999997</v>
      </c>
      <c r="H540" s="53">
        <v>13</v>
      </c>
    </row>
    <row r="541" spans="1:8">
      <c r="A541" s="285" t="s">
        <v>68</v>
      </c>
      <c r="B541" s="285"/>
      <c r="C541" s="285"/>
      <c r="D541" s="285"/>
      <c r="E541" s="285"/>
      <c r="F541" s="53">
        <v>14857485.220000001</v>
      </c>
      <c r="G541" s="53">
        <v>-7745898.3700000001</v>
      </c>
      <c r="H541" s="53">
        <v>7111586.8499999996</v>
      </c>
    </row>
    <row r="542" spans="1:8">
      <c r="A542" s="44"/>
      <c r="B542" s="44"/>
      <c r="C542" s="44"/>
      <c r="D542" s="44"/>
      <c r="E542" s="44"/>
      <c r="F542" s="44"/>
      <c r="G542" s="44"/>
      <c r="H542" s="44"/>
    </row>
    <row r="543" spans="1:8">
      <c r="A543" s="46" t="s">
        <v>296</v>
      </c>
      <c r="B543" s="47"/>
      <c r="C543" s="76"/>
      <c r="D543" s="76"/>
      <c r="E543" s="45"/>
      <c r="F543" s="45"/>
      <c r="G543" s="45"/>
      <c r="H543" s="48"/>
    </row>
    <row r="544" spans="1:8">
      <c r="A544" s="74" t="s">
        <v>1</v>
      </c>
      <c r="B544" s="75" t="s">
        <v>33</v>
      </c>
      <c r="C544" s="74" t="s">
        <v>34</v>
      </c>
      <c r="D544" s="74" t="s">
        <v>1584</v>
      </c>
      <c r="E544" s="74" t="s">
        <v>36</v>
      </c>
      <c r="F544" s="74" t="s">
        <v>37</v>
      </c>
      <c r="G544" s="74" t="s">
        <v>1585</v>
      </c>
      <c r="H544" s="74" t="s">
        <v>39</v>
      </c>
    </row>
    <row r="545" spans="1:8">
      <c r="A545" s="49">
        <v>1</v>
      </c>
      <c r="B545" s="50">
        <v>100000172142</v>
      </c>
      <c r="C545" s="49">
        <v>0</v>
      </c>
      <c r="D545" s="49" t="s">
        <v>1605</v>
      </c>
      <c r="E545" s="51" t="s">
        <v>1128</v>
      </c>
      <c r="F545" s="52">
        <v>783000</v>
      </c>
      <c r="G545" s="52">
        <v>-596098.97</v>
      </c>
      <c r="H545" s="52">
        <v>186901.03</v>
      </c>
    </row>
    <row r="546" spans="1:8">
      <c r="A546" s="49">
        <v>2</v>
      </c>
      <c r="B546" s="50">
        <v>100000172144</v>
      </c>
      <c r="C546" s="49">
        <v>0</v>
      </c>
      <c r="D546" s="49" t="s">
        <v>1605</v>
      </c>
      <c r="E546" s="51" t="s">
        <v>1128</v>
      </c>
      <c r="F546" s="52">
        <v>783000</v>
      </c>
      <c r="G546" s="52">
        <v>-596098.97</v>
      </c>
      <c r="H546" s="52">
        <v>186901.03</v>
      </c>
    </row>
    <row r="547" spans="1:8">
      <c r="A547" s="49">
        <v>3</v>
      </c>
      <c r="B547" s="50">
        <v>100000172154</v>
      </c>
      <c r="C547" s="49">
        <v>0</v>
      </c>
      <c r="D547" s="49" t="s">
        <v>1605</v>
      </c>
      <c r="E547" s="51" t="s">
        <v>1128</v>
      </c>
      <c r="F547" s="52">
        <v>783000</v>
      </c>
      <c r="G547" s="52">
        <v>-596098.97</v>
      </c>
      <c r="H547" s="52">
        <v>186901.03</v>
      </c>
    </row>
    <row r="548" spans="1:8">
      <c r="A548" s="49">
        <v>4</v>
      </c>
      <c r="B548" s="50">
        <v>100000172155</v>
      </c>
      <c r="C548" s="49">
        <v>0</v>
      </c>
      <c r="D548" s="49" t="s">
        <v>1605</v>
      </c>
      <c r="E548" s="51" t="s">
        <v>1128</v>
      </c>
      <c r="F548" s="52">
        <v>783000</v>
      </c>
      <c r="G548" s="52">
        <v>-596098.97</v>
      </c>
      <c r="H548" s="52">
        <v>186901.03</v>
      </c>
    </row>
    <row r="549" spans="1:8">
      <c r="A549" s="49">
        <v>5</v>
      </c>
      <c r="B549" s="50">
        <v>100000172156</v>
      </c>
      <c r="C549" s="49">
        <v>0</v>
      </c>
      <c r="D549" s="49" t="s">
        <v>1605</v>
      </c>
      <c r="E549" s="51" t="s">
        <v>1128</v>
      </c>
      <c r="F549" s="52">
        <v>783000</v>
      </c>
      <c r="G549" s="52">
        <v>-596098.97</v>
      </c>
      <c r="H549" s="52">
        <v>186901.03</v>
      </c>
    </row>
    <row r="550" spans="1:8">
      <c r="A550" s="49">
        <v>6</v>
      </c>
      <c r="B550" s="50">
        <v>100000172157</v>
      </c>
      <c r="C550" s="49">
        <v>0</v>
      </c>
      <c r="D550" s="49" t="s">
        <v>1605</v>
      </c>
      <c r="E550" s="51" t="s">
        <v>1128</v>
      </c>
      <c r="F550" s="52">
        <v>1230000</v>
      </c>
      <c r="G550" s="52">
        <v>-936400.68</v>
      </c>
      <c r="H550" s="52">
        <v>293599.32</v>
      </c>
    </row>
    <row r="551" spans="1:8">
      <c r="A551" s="49">
        <v>7</v>
      </c>
      <c r="B551" s="50">
        <v>100000172160</v>
      </c>
      <c r="C551" s="49">
        <v>0</v>
      </c>
      <c r="D551" s="49" t="s">
        <v>1420</v>
      </c>
      <c r="E551" s="51" t="s">
        <v>1606</v>
      </c>
      <c r="F551" s="52">
        <v>893000</v>
      </c>
      <c r="G551" s="52">
        <v>-688099.32</v>
      </c>
      <c r="H551" s="52">
        <v>204900.68</v>
      </c>
    </row>
    <row r="552" spans="1:8">
      <c r="A552" s="49">
        <v>8</v>
      </c>
      <c r="B552" s="50">
        <v>100000172161</v>
      </c>
      <c r="C552" s="49">
        <v>0</v>
      </c>
      <c r="D552" s="49" t="s">
        <v>1420</v>
      </c>
      <c r="E552" s="51" t="s">
        <v>1606</v>
      </c>
      <c r="F552" s="52">
        <v>893000</v>
      </c>
      <c r="G552" s="52">
        <v>-688099.32</v>
      </c>
      <c r="H552" s="52">
        <v>204900.68</v>
      </c>
    </row>
    <row r="553" spans="1:8">
      <c r="A553" s="49">
        <v>9</v>
      </c>
      <c r="B553" s="50">
        <v>100000172162</v>
      </c>
      <c r="C553" s="49">
        <v>0</v>
      </c>
      <c r="D553" s="49" t="s">
        <v>1420</v>
      </c>
      <c r="E553" s="51" t="s">
        <v>1606</v>
      </c>
      <c r="F553" s="52">
        <v>893000</v>
      </c>
      <c r="G553" s="52">
        <v>-688099.32</v>
      </c>
      <c r="H553" s="52">
        <v>204900.68</v>
      </c>
    </row>
    <row r="554" spans="1:8">
      <c r="A554" s="49">
        <v>10</v>
      </c>
      <c r="B554" s="50">
        <v>100000172163</v>
      </c>
      <c r="C554" s="49">
        <v>0</v>
      </c>
      <c r="D554" s="49" t="s">
        <v>1420</v>
      </c>
      <c r="E554" s="51" t="s">
        <v>1607</v>
      </c>
      <c r="F554" s="52">
        <v>1229000</v>
      </c>
      <c r="G554" s="52">
        <v>-947003.42</v>
      </c>
      <c r="H554" s="52">
        <v>281996.58</v>
      </c>
    </row>
    <row r="555" spans="1:8">
      <c r="A555" s="49">
        <v>11</v>
      </c>
      <c r="B555" s="50">
        <v>100000172164</v>
      </c>
      <c r="C555" s="49">
        <v>0</v>
      </c>
      <c r="D555" s="49" t="s">
        <v>1420</v>
      </c>
      <c r="E555" s="51" t="s">
        <v>1607</v>
      </c>
      <c r="F555" s="52">
        <v>1229000</v>
      </c>
      <c r="G555" s="52">
        <v>-947003.42</v>
      </c>
      <c r="H555" s="52">
        <v>281996.58</v>
      </c>
    </row>
    <row r="556" spans="1:8">
      <c r="A556" s="49">
        <v>12</v>
      </c>
      <c r="B556" s="50">
        <v>100000172165</v>
      </c>
      <c r="C556" s="49">
        <v>0</v>
      </c>
      <c r="D556" s="49" t="s">
        <v>1420</v>
      </c>
      <c r="E556" s="51" t="s">
        <v>1607</v>
      </c>
      <c r="F556" s="52">
        <v>1229000</v>
      </c>
      <c r="G556" s="52">
        <v>-947003.42</v>
      </c>
      <c r="H556" s="52">
        <v>281996.58</v>
      </c>
    </row>
    <row r="557" spans="1:8">
      <c r="A557" s="49">
        <v>13</v>
      </c>
      <c r="B557" s="50">
        <v>100000172166</v>
      </c>
      <c r="C557" s="49">
        <v>0</v>
      </c>
      <c r="D557" s="49" t="s">
        <v>1420</v>
      </c>
      <c r="E557" s="51" t="s">
        <v>356</v>
      </c>
      <c r="F557" s="52">
        <v>45000</v>
      </c>
      <c r="G557" s="52">
        <v>-34674.660000000003</v>
      </c>
      <c r="H557" s="52">
        <v>10325.34</v>
      </c>
    </row>
    <row r="558" spans="1:8">
      <c r="A558" s="49">
        <v>14</v>
      </c>
      <c r="B558" s="50">
        <v>100000398438</v>
      </c>
      <c r="C558" s="49">
        <v>0</v>
      </c>
      <c r="D558" s="49" t="s">
        <v>1608</v>
      </c>
      <c r="E558" s="51" t="s">
        <v>1609</v>
      </c>
      <c r="F558" s="52">
        <v>669000</v>
      </c>
      <c r="G558" s="52">
        <v>-243305.52</v>
      </c>
      <c r="H558" s="52">
        <v>425694.48</v>
      </c>
    </row>
    <row r="559" spans="1:8">
      <c r="A559" s="49">
        <v>15</v>
      </c>
      <c r="B559" s="50">
        <v>100000450120</v>
      </c>
      <c r="C559" s="49">
        <v>0</v>
      </c>
      <c r="D559" s="49" t="s">
        <v>335</v>
      </c>
      <c r="E559" s="51" t="s">
        <v>336</v>
      </c>
      <c r="F559" s="52">
        <v>1183420</v>
      </c>
      <c r="G559" s="52">
        <v>-400930.39</v>
      </c>
      <c r="H559" s="52">
        <v>782489.61</v>
      </c>
    </row>
    <row r="560" spans="1:8">
      <c r="A560" s="49">
        <v>16</v>
      </c>
      <c r="B560" s="50">
        <v>100000450125</v>
      </c>
      <c r="C560" s="49">
        <v>0</v>
      </c>
      <c r="D560" s="49" t="s">
        <v>335</v>
      </c>
      <c r="E560" s="51" t="s">
        <v>337</v>
      </c>
      <c r="F560" s="52">
        <v>1097000</v>
      </c>
      <c r="G560" s="52">
        <v>-337297.13</v>
      </c>
      <c r="H560" s="52">
        <v>759702.87</v>
      </c>
    </row>
    <row r="561" spans="1:8">
      <c r="A561" s="49">
        <v>17</v>
      </c>
      <c r="B561" s="50">
        <v>100000450131</v>
      </c>
      <c r="C561" s="49">
        <v>0</v>
      </c>
      <c r="D561" s="49" t="s">
        <v>335</v>
      </c>
      <c r="E561" s="51" t="s">
        <v>338</v>
      </c>
      <c r="F561" s="52">
        <v>4692378</v>
      </c>
      <c r="G561" s="52">
        <v>-1255089.74</v>
      </c>
      <c r="H561" s="52">
        <v>3437288.26</v>
      </c>
    </row>
    <row r="562" spans="1:8">
      <c r="A562" s="49">
        <v>18</v>
      </c>
      <c r="B562" s="50">
        <v>100000462407</v>
      </c>
      <c r="C562" s="49">
        <v>0</v>
      </c>
      <c r="D562" s="49" t="s">
        <v>63</v>
      </c>
      <c r="E562" s="51" t="s">
        <v>1376</v>
      </c>
      <c r="F562" s="52">
        <v>15189500</v>
      </c>
      <c r="G562" s="52">
        <v>-822274.1</v>
      </c>
      <c r="H562" s="52">
        <v>14367225.9</v>
      </c>
    </row>
    <row r="563" spans="1:8">
      <c r="A563" s="49">
        <v>19</v>
      </c>
      <c r="B563" s="50">
        <v>100000465387</v>
      </c>
      <c r="C563" s="49">
        <v>0</v>
      </c>
      <c r="D563" s="49" t="s">
        <v>63</v>
      </c>
      <c r="E563" s="51" t="s">
        <v>341</v>
      </c>
      <c r="F563" s="52">
        <v>13147617.199999999</v>
      </c>
      <c r="G563" s="52">
        <v>-2103180.42</v>
      </c>
      <c r="H563" s="52">
        <v>11044436.779999999</v>
      </c>
    </row>
    <row r="564" spans="1:8">
      <c r="A564" s="49">
        <v>20</v>
      </c>
      <c r="B564" s="50">
        <v>100000465392</v>
      </c>
      <c r="C564" s="49">
        <v>0</v>
      </c>
      <c r="D564" s="49" t="s">
        <v>63</v>
      </c>
      <c r="E564" s="51" t="s">
        <v>342</v>
      </c>
      <c r="F564" s="52">
        <v>9957012.9600000009</v>
      </c>
      <c r="G564" s="52">
        <v>-1592790.12</v>
      </c>
      <c r="H564" s="52">
        <v>8364222.8399999999</v>
      </c>
    </row>
    <row r="565" spans="1:8">
      <c r="A565" s="290" t="s">
        <v>296</v>
      </c>
      <c r="B565" s="291"/>
      <c r="C565" s="291"/>
      <c r="D565" s="291"/>
      <c r="E565" s="292"/>
      <c r="F565" s="53">
        <v>57491928.160000004</v>
      </c>
      <c r="G565" s="53">
        <v>-15611745.830000002</v>
      </c>
      <c r="H565" s="53">
        <v>41880182.329999998</v>
      </c>
    </row>
    <row r="566" spans="1:8">
      <c r="A566" s="46" t="s">
        <v>1610</v>
      </c>
      <c r="B566" s="47"/>
      <c r="C566" s="76"/>
      <c r="D566" s="76"/>
      <c r="E566" s="45"/>
      <c r="F566" s="45"/>
      <c r="G566" s="45"/>
      <c r="H566" s="48"/>
    </row>
    <row r="567" spans="1:8">
      <c r="A567" s="74" t="s">
        <v>1</v>
      </c>
      <c r="B567" s="75" t="s">
        <v>33</v>
      </c>
      <c r="C567" s="74" t="s">
        <v>34</v>
      </c>
      <c r="D567" s="74" t="s">
        <v>1584</v>
      </c>
      <c r="E567" s="74" t="s">
        <v>36</v>
      </c>
      <c r="F567" s="74" t="s">
        <v>37</v>
      </c>
      <c r="G567" s="74" t="s">
        <v>1585</v>
      </c>
      <c r="H567" s="74" t="s">
        <v>39</v>
      </c>
    </row>
    <row r="568" spans="1:8">
      <c r="A568" s="49">
        <v>1</v>
      </c>
      <c r="B568" s="50">
        <v>100000141662</v>
      </c>
      <c r="C568" s="49">
        <v>0</v>
      </c>
      <c r="D568" s="49" t="s">
        <v>1483</v>
      </c>
      <c r="E568" s="51" t="s">
        <v>381</v>
      </c>
      <c r="F568" s="52">
        <v>548910</v>
      </c>
      <c r="G568" s="52">
        <v>-548909</v>
      </c>
      <c r="H568" s="51">
        <v>1</v>
      </c>
    </row>
    <row r="569" spans="1:8">
      <c r="A569" s="49">
        <v>2</v>
      </c>
      <c r="B569" s="50">
        <v>100000141663</v>
      </c>
      <c r="C569" s="49">
        <v>0</v>
      </c>
      <c r="D569" s="49" t="s">
        <v>1483</v>
      </c>
      <c r="E569" s="51" t="s">
        <v>1611</v>
      </c>
      <c r="F569" s="52">
        <v>155685</v>
      </c>
      <c r="G569" s="52">
        <v>-155684</v>
      </c>
      <c r="H569" s="51">
        <v>1</v>
      </c>
    </row>
    <row r="570" spans="1:8">
      <c r="A570" s="49">
        <v>3</v>
      </c>
      <c r="B570" s="50">
        <v>100000141664</v>
      </c>
      <c r="C570" s="49">
        <v>0</v>
      </c>
      <c r="D570" s="49" t="s">
        <v>1483</v>
      </c>
      <c r="E570" s="51" t="s">
        <v>1612</v>
      </c>
      <c r="F570" s="52">
        <v>1952920</v>
      </c>
      <c r="G570" s="52">
        <v>-1952919</v>
      </c>
      <c r="H570" s="51">
        <v>1</v>
      </c>
    </row>
    <row r="571" spans="1:8">
      <c r="A571" s="49">
        <v>4</v>
      </c>
      <c r="B571" s="50">
        <v>100000186699</v>
      </c>
      <c r="C571" s="49">
        <v>0</v>
      </c>
      <c r="D571" s="49" t="s">
        <v>1602</v>
      </c>
      <c r="E571" s="51" t="s">
        <v>1126</v>
      </c>
      <c r="F571" s="52">
        <v>824970</v>
      </c>
      <c r="G571" s="52">
        <v>-824969</v>
      </c>
      <c r="H571" s="51">
        <v>1</v>
      </c>
    </row>
    <row r="572" spans="1:8">
      <c r="A572" s="49">
        <v>5</v>
      </c>
      <c r="B572" s="50">
        <v>100000186700</v>
      </c>
      <c r="C572" s="49">
        <v>0</v>
      </c>
      <c r="D572" s="49" t="s">
        <v>1602</v>
      </c>
      <c r="E572" s="51" t="s">
        <v>1613</v>
      </c>
      <c r="F572" s="52">
        <v>583471</v>
      </c>
      <c r="G572" s="52">
        <v>-583470</v>
      </c>
      <c r="H572" s="51">
        <v>1</v>
      </c>
    </row>
    <row r="573" spans="1:8">
      <c r="A573" s="290" t="s">
        <v>1610</v>
      </c>
      <c r="B573" s="291"/>
      <c r="C573" s="291"/>
      <c r="D573" s="291"/>
      <c r="E573" s="292"/>
      <c r="F573" s="53">
        <v>4065956</v>
      </c>
      <c r="G573" s="53">
        <v>-4065951</v>
      </c>
      <c r="H573" s="53">
        <v>5</v>
      </c>
    </row>
    <row r="574" spans="1:8">
      <c r="A574" s="285" t="s">
        <v>296</v>
      </c>
      <c r="B574" s="285"/>
      <c r="C574" s="285"/>
      <c r="D574" s="285"/>
      <c r="E574" s="285"/>
      <c r="F574" s="53">
        <v>61557884.159999996</v>
      </c>
      <c r="G574" s="53">
        <v>-19677696.829999998</v>
      </c>
      <c r="H574" s="53">
        <v>41880187.329999998</v>
      </c>
    </row>
    <row r="575" spans="1:8">
      <c r="A575" s="44"/>
      <c r="B575" s="44"/>
      <c r="C575" s="44"/>
      <c r="D575" s="44"/>
      <c r="E575" s="44"/>
      <c r="F575" s="44"/>
      <c r="G575" s="44"/>
      <c r="H575" s="44"/>
    </row>
    <row r="576" spans="1:8">
      <c r="A576" s="46" t="s">
        <v>431</v>
      </c>
      <c r="B576" s="47"/>
      <c r="C576" s="76"/>
      <c r="D576" s="76"/>
      <c r="E576" s="45"/>
      <c r="F576" s="45"/>
      <c r="G576" s="45"/>
      <c r="H576" s="48"/>
    </row>
    <row r="577" spans="1:8">
      <c r="A577" s="74" t="s">
        <v>1</v>
      </c>
      <c r="B577" s="75" t="s">
        <v>33</v>
      </c>
      <c r="C577" s="74" t="s">
        <v>34</v>
      </c>
      <c r="D577" s="74" t="s">
        <v>1584</v>
      </c>
      <c r="E577" s="74" t="s">
        <v>36</v>
      </c>
      <c r="F577" s="74" t="s">
        <v>37</v>
      </c>
      <c r="G577" s="74" t="s">
        <v>1585</v>
      </c>
      <c r="H577" s="74" t="s">
        <v>39</v>
      </c>
    </row>
    <row r="578" spans="1:8">
      <c r="A578" s="49">
        <v>1</v>
      </c>
      <c r="B578" s="50">
        <v>100000402668</v>
      </c>
      <c r="C578" s="49">
        <v>0</v>
      </c>
      <c r="D578" s="49" t="s">
        <v>106</v>
      </c>
      <c r="E578" s="51" t="s">
        <v>1614</v>
      </c>
      <c r="F578" s="52">
        <v>28651.59</v>
      </c>
      <c r="G578" s="52">
        <v>-7534.68</v>
      </c>
      <c r="H578" s="52">
        <v>21116.91</v>
      </c>
    </row>
    <row r="579" spans="1:8">
      <c r="A579" s="49"/>
      <c r="B579" s="50">
        <v>100000402668</v>
      </c>
      <c r="C579" s="49">
        <v>1</v>
      </c>
      <c r="D579" s="49" t="s">
        <v>106</v>
      </c>
      <c r="E579" s="51" t="s">
        <v>1614</v>
      </c>
      <c r="F579" s="52">
        <v>7086.41</v>
      </c>
      <c r="G579" s="52">
        <v>-7085.41</v>
      </c>
      <c r="H579" s="51">
        <v>1</v>
      </c>
    </row>
    <row r="580" spans="1:8">
      <c r="A580" s="49">
        <v>2</v>
      </c>
      <c r="B580" s="50">
        <v>100000451764</v>
      </c>
      <c r="C580" s="49">
        <v>0</v>
      </c>
      <c r="D580" s="49" t="s">
        <v>335</v>
      </c>
      <c r="E580" s="51" t="s">
        <v>454</v>
      </c>
      <c r="F580" s="52">
        <v>2985330</v>
      </c>
      <c r="G580" s="52">
        <v>-377481.36</v>
      </c>
      <c r="H580" s="52">
        <v>2607848.64</v>
      </c>
    </row>
    <row r="581" spans="1:8">
      <c r="A581" s="49">
        <v>3</v>
      </c>
      <c r="B581" s="50">
        <v>100000451765</v>
      </c>
      <c r="C581" s="49">
        <v>0</v>
      </c>
      <c r="D581" s="49" t="s">
        <v>335</v>
      </c>
      <c r="E581" s="51" t="s">
        <v>454</v>
      </c>
      <c r="F581" s="52">
        <v>2985330</v>
      </c>
      <c r="G581" s="52">
        <v>-377481.36</v>
      </c>
      <c r="H581" s="52">
        <v>2607848.64</v>
      </c>
    </row>
    <row r="582" spans="1:8">
      <c r="A582" s="284" t="s">
        <v>431</v>
      </c>
      <c r="B582" s="284"/>
      <c r="C582" s="284"/>
      <c r="D582" s="284"/>
      <c r="E582" s="284"/>
      <c r="F582" s="53">
        <v>6006398</v>
      </c>
      <c r="G582" s="53">
        <v>-769582.81</v>
      </c>
      <c r="H582" s="53">
        <v>5236815.1900000004</v>
      </c>
    </row>
    <row r="583" spans="1:8">
      <c r="A583" s="46" t="s">
        <v>1615</v>
      </c>
      <c r="B583" s="47"/>
      <c r="C583" s="76"/>
      <c r="D583" s="76"/>
      <c r="E583" s="45"/>
      <c r="F583" s="45"/>
      <c r="G583" s="45"/>
      <c r="H583" s="48"/>
    </row>
    <row r="584" spans="1:8">
      <c r="A584" s="74" t="s">
        <v>1</v>
      </c>
      <c r="B584" s="75" t="s">
        <v>33</v>
      </c>
      <c r="C584" s="74" t="s">
        <v>34</v>
      </c>
      <c r="D584" s="74" t="s">
        <v>1584</v>
      </c>
      <c r="E584" s="74" t="s">
        <v>36</v>
      </c>
      <c r="F584" s="74" t="s">
        <v>37</v>
      </c>
      <c r="G584" s="74" t="s">
        <v>1585</v>
      </c>
      <c r="H584" s="74" t="s">
        <v>39</v>
      </c>
    </row>
    <row r="585" spans="1:8">
      <c r="A585" s="49">
        <v>1</v>
      </c>
      <c r="B585" s="50">
        <v>100000107805</v>
      </c>
      <c r="C585" s="49">
        <v>0</v>
      </c>
      <c r="D585" s="49" t="s">
        <v>1616</v>
      </c>
      <c r="E585" s="51" t="s">
        <v>1617</v>
      </c>
      <c r="F585" s="52">
        <v>5179800</v>
      </c>
      <c r="G585" s="52">
        <v>-5179799</v>
      </c>
      <c r="H585" s="51">
        <v>1</v>
      </c>
    </row>
    <row r="586" spans="1:8">
      <c r="A586" s="49">
        <v>2</v>
      </c>
      <c r="B586" s="50">
        <v>100000141665</v>
      </c>
      <c r="C586" s="49">
        <v>0</v>
      </c>
      <c r="D586" s="49" t="s">
        <v>1483</v>
      </c>
      <c r="E586" s="51" t="s">
        <v>1143</v>
      </c>
      <c r="F586" s="52">
        <v>67900</v>
      </c>
      <c r="G586" s="52">
        <v>-67899</v>
      </c>
      <c r="H586" s="51">
        <v>1</v>
      </c>
    </row>
    <row r="587" spans="1:8">
      <c r="A587" s="49">
        <v>3</v>
      </c>
      <c r="B587" s="50">
        <v>100000141666</v>
      </c>
      <c r="C587" s="49">
        <v>0</v>
      </c>
      <c r="D587" s="49" t="s">
        <v>1483</v>
      </c>
      <c r="E587" s="51" t="s">
        <v>1618</v>
      </c>
      <c r="F587" s="52">
        <v>195000</v>
      </c>
      <c r="G587" s="52">
        <v>-194999</v>
      </c>
      <c r="H587" s="51">
        <v>1</v>
      </c>
    </row>
    <row r="588" spans="1:8">
      <c r="A588" s="49">
        <v>4</v>
      </c>
      <c r="B588" s="50">
        <v>100000141667</v>
      </c>
      <c r="C588" s="49">
        <v>0</v>
      </c>
      <c r="D588" s="49" t="s">
        <v>1483</v>
      </c>
      <c r="E588" s="51" t="s">
        <v>1619</v>
      </c>
      <c r="F588" s="52">
        <v>18060</v>
      </c>
      <c r="G588" s="52">
        <v>-18059</v>
      </c>
      <c r="H588" s="51">
        <v>1</v>
      </c>
    </row>
    <row r="589" spans="1:8">
      <c r="A589" s="49">
        <v>5</v>
      </c>
      <c r="B589" s="50">
        <v>100000141668</v>
      </c>
      <c r="C589" s="49">
        <v>0</v>
      </c>
      <c r="D589" s="49" t="s">
        <v>1483</v>
      </c>
      <c r="E589" s="51" t="s">
        <v>1619</v>
      </c>
      <c r="F589" s="52">
        <v>9030</v>
      </c>
      <c r="G589" s="52">
        <v>-9029</v>
      </c>
      <c r="H589" s="51">
        <v>1</v>
      </c>
    </row>
    <row r="590" spans="1:8">
      <c r="A590" s="49">
        <v>6</v>
      </c>
      <c r="B590" s="50">
        <v>100000141669</v>
      </c>
      <c r="C590" s="49">
        <v>0</v>
      </c>
      <c r="D590" s="49" t="s">
        <v>1483</v>
      </c>
      <c r="E590" s="51" t="s">
        <v>1619</v>
      </c>
      <c r="F590" s="52">
        <v>9030</v>
      </c>
      <c r="G590" s="52">
        <v>-9029</v>
      </c>
      <c r="H590" s="51">
        <v>1</v>
      </c>
    </row>
    <row r="591" spans="1:8">
      <c r="A591" s="49">
        <v>7</v>
      </c>
      <c r="B591" s="50">
        <v>100000141670</v>
      </c>
      <c r="C591" s="49">
        <v>0</v>
      </c>
      <c r="D591" s="49" t="s">
        <v>1483</v>
      </c>
      <c r="E591" s="51" t="s">
        <v>1619</v>
      </c>
      <c r="F591" s="52">
        <v>9030</v>
      </c>
      <c r="G591" s="52">
        <v>-9029</v>
      </c>
      <c r="H591" s="51">
        <v>1</v>
      </c>
    </row>
    <row r="592" spans="1:8">
      <c r="A592" s="49">
        <v>8</v>
      </c>
      <c r="B592" s="50">
        <v>100000141671</v>
      </c>
      <c r="C592" s="49">
        <v>0</v>
      </c>
      <c r="D592" s="49" t="s">
        <v>1483</v>
      </c>
      <c r="E592" s="51" t="s">
        <v>1619</v>
      </c>
      <c r="F592" s="52">
        <v>9030</v>
      </c>
      <c r="G592" s="52">
        <v>-9029</v>
      </c>
      <c r="H592" s="51">
        <v>1</v>
      </c>
    </row>
    <row r="593" spans="1:8">
      <c r="A593" s="49">
        <v>9</v>
      </c>
      <c r="B593" s="50">
        <v>100000141672</v>
      </c>
      <c r="C593" s="49">
        <v>0</v>
      </c>
      <c r="D593" s="49" t="s">
        <v>1483</v>
      </c>
      <c r="E593" s="51" t="s">
        <v>1619</v>
      </c>
      <c r="F593" s="52">
        <v>9030</v>
      </c>
      <c r="G593" s="52">
        <v>-9029</v>
      </c>
      <c r="H593" s="51">
        <v>1</v>
      </c>
    </row>
    <row r="594" spans="1:8">
      <c r="A594" s="49">
        <v>10</v>
      </c>
      <c r="B594" s="50">
        <v>100000141673</v>
      </c>
      <c r="C594" s="49">
        <v>0</v>
      </c>
      <c r="D594" s="49" t="s">
        <v>1483</v>
      </c>
      <c r="E594" s="51" t="s">
        <v>1619</v>
      </c>
      <c r="F594" s="52">
        <v>9030</v>
      </c>
      <c r="G594" s="52">
        <v>-9029</v>
      </c>
      <c r="H594" s="51">
        <v>1</v>
      </c>
    </row>
    <row r="595" spans="1:8">
      <c r="A595" s="49">
        <v>11</v>
      </c>
      <c r="B595" s="50">
        <v>100000141674</v>
      </c>
      <c r="C595" s="49">
        <v>0</v>
      </c>
      <c r="D595" s="49" t="s">
        <v>1483</v>
      </c>
      <c r="E595" s="51" t="s">
        <v>1143</v>
      </c>
      <c r="F595" s="52">
        <v>95000</v>
      </c>
      <c r="G595" s="52">
        <v>-94999</v>
      </c>
      <c r="H595" s="51">
        <v>1</v>
      </c>
    </row>
    <row r="596" spans="1:8">
      <c r="A596" s="49">
        <v>12</v>
      </c>
      <c r="B596" s="50">
        <v>100000141675</v>
      </c>
      <c r="C596" s="49">
        <v>0</v>
      </c>
      <c r="D596" s="49" t="s">
        <v>1483</v>
      </c>
      <c r="E596" s="51" t="s">
        <v>1620</v>
      </c>
      <c r="F596" s="52">
        <v>179760</v>
      </c>
      <c r="G596" s="52">
        <v>-179759</v>
      </c>
      <c r="H596" s="51">
        <v>1</v>
      </c>
    </row>
    <row r="597" spans="1:8">
      <c r="A597" s="49">
        <v>13</v>
      </c>
      <c r="B597" s="50">
        <v>100000141676</v>
      </c>
      <c r="C597" s="49">
        <v>0</v>
      </c>
      <c r="D597" s="49" t="s">
        <v>1483</v>
      </c>
      <c r="E597" s="51" t="s">
        <v>1621</v>
      </c>
      <c r="F597" s="52">
        <v>321640</v>
      </c>
      <c r="G597" s="52">
        <v>-321639</v>
      </c>
      <c r="H597" s="51">
        <v>1</v>
      </c>
    </row>
    <row r="598" spans="1:8">
      <c r="A598" s="49">
        <v>14</v>
      </c>
      <c r="B598" s="50">
        <v>100000186701</v>
      </c>
      <c r="C598" s="49">
        <v>0</v>
      </c>
      <c r="D598" s="49" t="s">
        <v>1602</v>
      </c>
      <c r="E598" s="51" t="s">
        <v>1622</v>
      </c>
      <c r="F598" s="52">
        <v>20000</v>
      </c>
      <c r="G598" s="52">
        <v>-19999</v>
      </c>
      <c r="H598" s="51">
        <v>1</v>
      </c>
    </row>
    <row r="599" spans="1:8">
      <c r="A599" s="49">
        <v>15</v>
      </c>
      <c r="B599" s="50">
        <v>100000186702</v>
      </c>
      <c r="C599" s="49">
        <v>0</v>
      </c>
      <c r="D599" s="49" t="s">
        <v>1602</v>
      </c>
      <c r="E599" s="51" t="s">
        <v>1623</v>
      </c>
      <c r="F599" s="52">
        <v>21100</v>
      </c>
      <c r="G599" s="52">
        <v>-21099</v>
      </c>
      <c r="H599" s="51">
        <v>1</v>
      </c>
    </row>
    <row r="600" spans="1:8">
      <c r="A600" s="284" t="s">
        <v>1615</v>
      </c>
      <c r="B600" s="284"/>
      <c r="C600" s="284"/>
      <c r="D600" s="284"/>
      <c r="E600" s="284"/>
      <c r="F600" s="53">
        <v>6152440</v>
      </c>
      <c r="G600" s="53">
        <v>-6152425</v>
      </c>
      <c r="H600" s="53">
        <v>15</v>
      </c>
    </row>
    <row r="601" spans="1:8">
      <c r="A601" s="285" t="s">
        <v>431</v>
      </c>
      <c r="B601" s="285"/>
      <c r="C601" s="285"/>
      <c r="D601" s="285"/>
      <c r="E601" s="285"/>
      <c r="F601" s="53">
        <v>12158838</v>
      </c>
      <c r="G601" s="53">
        <v>-6922007.8099999996</v>
      </c>
      <c r="H601" s="53">
        <v>5236830.1900000004</v>
      </c>
    </row>
    <row r="602" spans="1:8">
      <c r="A602" s="44"/>
      <c r="B602" s="44"/>
      <c r="C602" s="44"/>
      <c r="D602" s="44"/>
      <c r="E602" s="44"/>
      <c r="F602" s="44"/>
      <c r="G602" s="44"/>
      <c r="H602" s="44"/>
    </row>
    <row r="603" spans="1:8">
      <c r="A603" s="46" t="s">
        <v>521</v>
      </c>
      <c r="B603" s="47"/>
      <c r="C603" s="76"/>
      <c r="D603" s="76"/>
      <c r="E603" s="45"/>
      <c r="F603" s="45"/>
      <c r="G603" s="45"/>
      <c r="H603" s="48"/>
    </row>
    <row r="604" spans="1:8">
      <c r="A604" s="74" t="s">
        <v>1</v>
      </c>
      <c r="B604" s="75" t="s">
        <v>33</v>
      </c>
      <c r="C604" s="74" t="s">
        <v>34</v>
      </c>
      <c r="D604" s="74" t="s">
        <v>1584</v>
      </c>
      <c r="E604" s="74" t="s">
        <v>36</v>
      </c>
      <c r="F604" s="74" t="s">
        <v>37</v>
      </c>
      <c r="G604" s="74" t="s">
        <v>1585</v>
      </c>
      <c r="H604" s="74" t="s">
        <v>39</v>
      </c>
    </row>
    <row r="605" spans="1:8">
      <c r="A605" s="49">
        <v>1</v>
      </c>
      <c r="B605" s="50">
        <v>100000172159</v>
      </c>
      <c r="C605" s="49">
        <v>0</v>
      </c>
      <c r="D605" s="49" t="s">
        <v>302</v>
      </c>
      <c r="E605" s="51" t="s">
        <v>1624</v>
      </c>
      <c r="F605" s="52">
        <v>38948</v>
      </c>
      <c r="G605" s="52">
        <v>-23816.97</v>
      </c>
      <c r="H605" s="52">
        <v>15131.03</v>
      </c>
    </row>
    <row r="606" spans="1:8">
      <c r="A606" s="49">
        <v>2</v>
      </c>
      <c r="B606" s="50">
        <v>100000450188</v>
      </c>
      <c r="C606" s="49">
        <v>0</v>
      </c>
      <c r="D606" s="49" t="s">
        <v>335</v>
      </c>
      <c r="E606" s="51" t="s">
        <v>536</v>
      </c>
      <c r="F606" s="52">
        <v>1926000</v>
      </c>
      <c r="G606" s="52">
        <v>-668986.39</v>
      </c>
      <c r="H606" s="52">
        <v>1257013.6100000001</v>
      </c>
    </row>
    <row r="607" spans="1:8">
      <c r="A607" s="49">
        <v>3</v>
      </c>
      <c r="B607" s="50">
        <v>100000452156</v>
      </c>
      <c r="C607" s="49">
        <v>0</v>
      </c>
      <c r="D607" s="49" t="s">
        <v>538</v>
      </c>
      <c r="E607" s="51" t="s">
        <v>539</v>
      </c>
      <c r="F607" s="52">
        <v>19000</v>
      </c>
      <c r="G607" s="52">
        <v>-1884.38</v>
      </c>
      <c r="H607" s="52">
        <v>17115.62</v>
      </c>
    </row>
    <row r="608" spans="1:8">
      <c r="A608" s="284" t="s">
        <v>521</v>
      </c>
      <c r="B608" s="284"/>
      <c r="C608" s="284"/>
      <c r="D608" s="284"/>
      <c r="E608" s="284"/>
      <c r="F608" s="53">
        <v>1983948</v>
      </c>
      <c r="G608" s="53">
        <v>-694687.74</v>
      </c>
      <c r="H608" s="53">
        <v>1289260.2600000002</v>
      </c>
    </row>
    <row r="609" spans="1:8">
      <c r="A609" s="46" t="s">
        <v>1625</v>
      </c>
      <c r="B609" s="47"/>
      <c r="C609" s="76"/>
      <c r="D609" s="76"/>
      <c r="E609" s="45"/>
      <c r="F609" s="45"/>
      <c r="G609" s="45"/>
      <c r="H609" s="48"/>
    </row>
    <row r="610" spans="1:8">
      <c r="A610" s="74" t="s">
        <v>1</v>
      </c>
      <c r="B610" s="75" t="s">
        <v>33</v>
      </c>
      <c r="C610" s="74" t="s">
        <v>34</v>
      </c>
      <c r="D610" s="74" t="s">
        <v>1584</v>
      </c>
      <c r="E610" s="74" t="s">
        <v>36</v>
      </c>
      <c r="F610" s="74" t="s">
        <v>37</v>
      </c>
      <c r="G610" s="74" t="s">
        <v>1585</v>
      </c>
      <c r="H610" s="74" t="s">
        <v>39</v>
      </c>
    </row>
    <row r="611" spans="1:8">
      <c r="A611" s="49">
        <v>1</v>
      </c>
      <c r="B611" s="50">
        <v>100000141658</v>
      </c>
      <c r="C611" s="49">
        <v>0</v>
      </c>
      <c r="D611" s="49" t="s">
        <v>1483</v>
      </c>
      <c r="E611" s="51" t="s">
        <v>1626</v>
      </c>
      <c r="F611" s="52">
        <v>52575</v>
      </c>
      <c r="G611" s="52">
        <v>-52574</v>
      </c>
      <c r="H611" s="51">
        <v>1</v>
      </c>
    </row>
    <row r="612" spans="1:8">
      <c r="A612" s="49">
        <v>2</v>
      </c>
      <c r="B612" s="50">
        <v>100000141659</v>
      </c>
      <c r="C612" s="49">
        <v>0</v>
      </c>
      <c r="D612" s="49" t="s">
        <v>1483</v>
      </c>
      <c r="E612" s="51" t="s">
        <v>558</v>
      </c>
      <c r="F612" s="52">
        <v>7215.01</v>
      </c>
      <c r="G612" s="52">
        <v>-7214.01</v>
      </c>
      <c r="H612" s="51">
        <v>1</v>
      </c>
    </row>
    <row r="613" spans="1:8">
      <c r="A613" s="49">
        <v>3</v>
      </c>
      <c r="B613" s="50">
        <v>100000141660</v>
      </c>
      <c r="C613" s="49">
        <v>0</v>
      </c>
      <c r="D613" s="49" t="s">
        <v>1483</v>
      </c>
      <c r="E613" s="51" t="s">
        <v>1627</v>
      </c>
      <c r="F613" s="52">
        <v>399966</v>
      </c>
      <c r="G613" s="52">
        <v>-399965</v>
      </c>
      <c r="H613" s="51">
        <v>1</v>
      </c>
    </row>
    <row r="614" spans="1:8">
      <c r="A614" s="49">
        <v>4</v>
      </c>
      <c r="B614" s="50">
        <v>100000141661</v>
      </c>
      <c r="C614" s="49">
        <v>0</v>
      </c>
      <c r="D614" s="49" t="s">
        <v>1483</v>
      </c>
      <c r="E614" s="51" t="s">
        <v>1628</v>
      </c>
      <c r="F614" s="52">
        <v>10486</v>
      </c>
      <c r="G614" s="52">
        <v>-10485</v>
      </c>
      <c r="H614" s="51">
        <v>1</v>
      </c>
    </row>
    <row r="615" spans="1:8">
      <c r="A615" s="49">
        <v>5</v>
      </c>
      <c r="B615" s="50">
        <v>100000172174</v>
      </c>
      <c r="C615" s="49">
        <v>0</v>
      </c>
      <c r="D615" s="49" t="s">
        <v>302</v>
      </c>
      <c r="E615" s="51" t="s">
        <v>1629</v>
      </c>
      <c r="F615" s="52">
        <v>33063</v>
      </c>
      <c r="G615" s="52">
        <v>-33062</v>
      </c>
      <c r="H615" s="51">
        <v>1</v>
      </c>
    </row>
    <row r="616" spans="1:8">
      <c r="A616" s="49">
        <v>6</v>
      </c>
      <c r="B616" s="50">
        <v>100000172175</v>
      </c>
      <c r="C616" s="49">
        <v>0</v>
      </c>
      <c r="D616" s="49" t="s">
        <v>302</v>
      </c>
      <c r="E616" s="51" t="s">
        <v>1629</v>
      </c>
      <c r="F616" s="52">
        <v>33063</v>
      </c>
      <c r="G616" s="52">
        <v>-33062</v>
      </c>
      <c r="H616" s="51">
        <v>1</v>
      </c>
    </row>
    <row r="617" spans="1:8">
      <c r="A617" s="49">
        <v>7</v>
      </c>
      <c r="B617" s="50">
        <v>100000172176</v>
      </c>
      <c r="C617" s="49">
        <v>0</v>
      </c>
      <c r="D617" s="49" t="s">
        <v>302</v>
      </c>
      <c r="E617" s="51" t="s">
        <v>1629</v>
      </c>
      <c r="F617" s="52">
        <v>33063</v>
      </c>
      <c r="G617" s="52">
        <v>-33062</v>
      </c>
      <c r="H617" s="51">
        <v>1</v>
      </c>
    </row>
    <row r="618" spans="1:8">
      <c r="A618" s="49">
        <v>8</v>
      </c>
      <c r="B618" s="50">
        <v>100000186703</v>
      </c>
      <c r="C618" s="49">
        <v>0</v>
      </c>
      <c r="D618" s="49" t="s">
        <v>1602</v>
      </c>
      <c r="E618" s="51" t="s">
        <v>1630</v>
      </c>
      <c r="F618" s="52">
        <v>22000</v>
      </c>
      <c r="G618" s="52">
        <v>-21999</v>
      </c>
      <c r="H618" s="51">
        <v>1</v>
      </c>
    </row>
    <row r="619" spans="1:8">
      <c r="A619" s="284" t="s">
        <v>1625</v>
      </c>
      <c r="B619" s="284"/>
      <c r="C619" s="284"/>
      <c r="D619" s="284"/>
      <c r="E619" s="284"/>
      <c r="F619" s="53">
        <v>591431.01</v>
      </c>
      <c r="G619" s="53">
        <v>-591423.01</v>
      </c>
      <c r="H619" s="53">
        <v>8</v>
      </c>
    </row>
    <row r="620" spans="1:8">
      <c r="A620" s="285" t="s">
        <v>521</v>
      </c>
      <c r="B620" s="285"/>
      <c r="C620" s="285"/>
      <c r="D620" s="285"/>
      <c r="E620" s="285"/>
      <c r="F620" s="53">
        <v>2575379.0099999998</v>
      </c>
      <c r="G620" s="53">
        <v>-1286110.75</v>
      </c>
      <c r="H620" s="53">
        <v>1289268.26</v>
      </c>
    </row>
    <row r="621" spans="1:8">
      <c r="A621" s="44"/>
      <c r="B621" s="44"/>
      <c r="C621" s="44"/>
      <c r="D621" s="44"/>
      <c r="E621" s="44"/>
      <c r="F621" s="44"/>
      <c r="G621" s="44"/>
      <c r="H621" s="44"/>
    </row>
    <row r="622" spans="1:8">
      <c r="A622" s="46" t="s">
        <v>615</v>
      </c>
      <c r="B622" s="47"/>
      <c r="C622" s="76"/>
      <c r="D622" s="76"/>
      <c r="E622" s="45"/>
      <c r="F622" s="45"/>
      <c r="G622" s="45"/>
      <c r="H622" s="48"/>
    </row>
    <row r="623" spans="1:8">
      <c r="A623" s="74" t="s">
        <v>1</v>
      </c>
      <c r="B623" s="75" t="s">
        <v>33</v>
      </c>
      <c r="C623" s="74" t="s">
        <v>34</v>
      </c>
      <c r="D623" s="74" t="s">
        <v>1584</v>
      </c>
      <c r="E623" s="74" t="s">
        <v>36</v>
      </c>
      <c r="F623" s="74" t="s">
        <v>37</v>
      </c>
      <c r="G623" s="74" t="s">
        <v>1585</v>
      </c>
      <c r="H623" s="74" t="s">
        <v>39</v>
      </c>
    </row>
    <row r="624" spans="1:8">
      <c r="A624" s="49">
        <v>1</v>
      </c>
      <c r="B624" s="50">
        <v>100000302634</v>
      </c>
      <c r="C624" s="49">
        <v>0</v>
      </c>
      <c r="D624" s="49" t="s">
        <v>1631</v>
      </c>
      <c r="E624" s="51" t="s">
        <v>1632</v>
      </c>
      <c r="F624" s="52">
        <v>15996.5</v>
      </c>
      <c r="G624" s="52">
        <v>-13790.59</v>
      </c>
      <c r="H624" s="52">
        <v>2205.91</v>
      </c>
    </row>
    <row r="625" spans="1:8">
      <c r="A625" s="49">
        <v>2</v>
      </c>
      <c r="B625" s="50">
        <v>100000302637</v>
      </c>
      <c r="C625" s="49">
        <v>0</v>
      </c>
      <c r="D625" s="49" t="s">
        <v>1631</v>
      </c>
      <c r="E625" s="51" t="s">
        <v>1632</v>
      </c>
      <c r="F625" s="52">
        <v>21988.5</v>
      </c>
      <c r="G625" s="52">
        <v>-18956.3</v>
      </c>
      <c r="H625" s="52">
        <v>3032.2</v>
      </c>
    </row>
    <row r="626" spans="1:8">
      <c r="A626" s="49">
        <v>3</v>
      </c>
      <c r="B626" s="50">
        <v>100000302638</v>
      </c>
      <c r="C626" s="49">
        <v>0</v>
      </c>
      <c r="D626" s="49" t="s">
        <v>1631</v>
      </c>
      <c r="E626" s="51" t="s">
        <v>1632</v>
      </c>
      <c r="F626" s="52">
        <v>21988.5</v>
      </c>
      <c r="G626" s="52">
        <v>-18956.3</v>
      </c>
      <c r="H626" s="52">
        <v>3032.2</v>
      </c>
    </row>
    <row r="627" spans="1:8">
      <c r="A627" s="49">
        <v>4</v>
      </c>
      <c r="B627" s="50">
        <v>100000302639</v>
      </c>
      <c r="C627" s="49">
        <v>0</v>
      </c>
      <c r="D627" s="49" t="s">
        <v>1631</v>
      </c>
      <c r="E627" s="51" t="s">
        <v>1632</v>
      </c>
      <c r="F627" s="52">
        <v>21988.5</v>
      </c>
      <c r="G627" s="52">
        <v>-18956.3</v>
      </c>
      <c r="H627" s="52">
        <v>3032.2</v>
      </c>
    </row>
    <row r="628" spans="1:8">
      <c r="A628" s="49">
        <v>5</v>
      </c>
      <c r="B628" s="50">
        <v>100000308293</v>
      </c>
      <c r="C628" s="49">
        <v>0</v>
      </c>
      <c r="D628" s="49" t="s">
        <v>448</v>
      </c>
      <c r="E628" s="51" t="s">
        <v>1633</v>
      </c>
      <c r="F628" s="52">
        <v>21988.5</v>
      </c>
      <c r="G628" s="52">
        <v>-17731.37</v>
      </c>
      <c r="H628" s="52">
        <v>4257.13</v>
      </c>
    </row>
    <row r="629" spans="1:8">
      <c r="A629" s="49">
        <v>6</v>
      </c>
      <c r="B629" s="50">
        <v>100000308294</v>
      </c>
      <c r="C629" s="49">
        <v>0</v>
      </c>
      <c r="D629" s="49" t="s">
        <v>448</v>
      </c>
      <c r="E629" s="51" t="s">
        <v>1633</v>
      </c>
      <c r="F629" s="52">
        <v>21988.5</v>
      </c>
      <c r="G629" s="52">
        <v>-17731.37</v>
      </c>
      <c r="H629" s="52">
        <v>4257.13</v>
      </c>
    </row>
    <row r="630" spans="1:8">
      <c r="A630" s="49">
        <v>7</v>
      </c>
      <c r="B630" s="50">
        <v>100000308295</v>
      </c>
      <c r="C630" s="49">
        <v>0</v>
      </c>
      <c r="D630" s="49" t="s">
        <v>448</v>
      </c>
      <c r="E630" s="51" t="s">
        <v>1633</v>
      </c>
      <c r="F630" s="52">
        <v>21988.5</v>
      </c>
      <c r="G630" s="52">
        <v>-17731.37</v>
      </c>
      <c r="H630" s="52">
        <v>4257.13</v>
      </c>
    </row>
    <row r="631" spans="1:8">
      <c r="A631" s="49">
        <v>8</v>
      </c>
      <c r="B631" s="50">
        <v>100000308296</v>
      </c>
      <c r="C631" s="49">
        <v>0</v>
      </c>
      <c r="D631" s="49" t="s">
        <v>448</v>
      </c>
      <c r="E631" s="51" t="s">
        <v>1633</v>
      </c>
      <c r="F631" s="52">
        <v>21988.5</v>
      </c>
      <c r="G631" s="52">
        <v>-17731.37</v>
      </c>
      <c r="H631" s="52">
        <v>4257.13</v>
      </c>
    </row>
    <row r="632" spans="1:8">
      <c r="A632" s="49">
        <v>9</v>
      </c>
      <c r="B632" s="50">
        <v>100000308297</v>
      </c>
      <c r="C632" s="49">
        <v>0</v>
      </c>
      <c r="D632" s="49" t="s">
        <v>448</v>
      </c>
      <c r="E632" s="51" t="s">
        <v>1633</v>
      </c>
      <c r="F632" s="52">
        <v>21988.5</v>
      </c>
      <c r="G632" s="52">
        <v>-17731.37</v>
      </c>
      <c r="H632" s="52">
        <v>4257.13</v>
      </c>
    </row>
    <row r="633" spans="1:8">
      <c r="A633" s="49">
        <v>10</v>
      </c>
      <c r="B633" s="50">
        <v>100000450198</v>
      </c>
      <c r="C633" s="49">
        <v>0</v>
      </c>
      <c r="D633" s="49" t="s">
        <v>335</v>
      </c>
      <c r="E633" s="51" t="s">
        <v>642</v>
      </c>
      <c r="F633" s="52">
        <v>30816000</v>
      </c>
      <c r="G633" s="52">
        <v>-18391527.52</v>
      </c>
      <c r="H633" s="52">
        <v>12424472.48</v>
      </c>
    </row>
    <row r="634" spans="1:8">
      <c r="A634" s="49">
        <v>11</v>
      </c>
      <c r="B634" s="50">
        <v>100000450228</v>
      </c>
      <c r="C634" s="49">
        <v>0</v>
      </c>
      <c r="D634" s="49" t="s">
        <v>335</v>
      </c>
      <c r="E634" s="51" t="s">
        <v>665</v>
      </c>
      <c r="F634" s="52">
        <v>484920</v>
      </c>
      <c r="G634" s="52">
        <v>-289408.73</v>
      </c>
      <c r="H634" s="52">
        <v>195511.27</v>
      </c>
    </row>
    <row r="635" spans="1:8">
      <c r="A635" s="49">
        <v>12</v>
      </c>
      <c r="B635" s="50">
        <v>100000450243</v>
      </c>
      <c r="C635" s="49">
        <v>0</v>
      </c>
      <c r="D635" s="49" t="s">
        <v>335</v>
      </c>
      <c r="E635" s="51" t="s">
        <v>666</v>
      </c>
      <c r="F635" s="52">
        <v>1119600</v>
      </c>
      <c r="G635" s="52">
        <v>-668196.85</v>
      </c>
      <c r="H635" s="52">
        <v>451403.15</v>
      </c>
    </row>
    <row r="636" spans="1:8">
      <c r="A636" s="49">
        <v>13</v>
      </c>
      <c r="B636" s="50">
        <v>100000450250</v>
      </c>
      <c r="C636" s="49">
        <v>0</v>
      </c>
      <c r="D636" s="49" t="s">
        <v>335</v>
      </c>
      <c r="E636" s="51" t="s">
        <v>667</v>
      </c>
      <c r="F636" s="52">
        <v>5069520</v>
      </c>
      <c r="G636" s="52">
        <v>-3025578.16</v>
      </c>
      <c r="H636" s="52">
        <v>2043941.84</v>
      </c>
    </row>
    <row r="637" spans="1:8">
      <c r="A637" s="49">
        <v>14</v>
      </c>
      <c r="B637" s="50">
        <v>100000469241</v>
      </c>
      <c r="C637" s="49">
        <v>0</v>
      </c>
      <c r="D637" s="49" t="s">
        <v>672</v>
      </c>
      <c r="E637" s="51" t="s">
        <v>1634</v>
      </c>
      <c r="F637" s="52">
        <v>16000</v>
      </c>
      <c r="G637" s="51">
        <v>-189.95</v>
      </c>
      <c r="H637" s="52">
        <v>15810.05</v>
      </c>
    </row>
    <row r="638" spans="1:8">
      <c r="A638" s="49">
        <v>15</v>
      </c>
      <c r="B638" s="50">
        <v>100000469242</v>
      </c>
      <c r="C638" s="49">
        <v>0</v>
      </c>
      <c r="D638" s="49" t="s">
        <v>672</v>
      </c>
      <c r="E638" s="51" t="s">
        <v>1634</v>
      </c>
      <c r="F638" s="52">
        <v>16000</v>
      </c>
      <c r="G638" s="51">
        <v>-189.95</v>
      </c>
      <c r="H638" s="52">
        <v>15810.05</v>
      </c>
    </row>
    <row r="639" spans="1:8">
      <c r="A639" s="49">
        <v>16</v>
      </c>
      <c r="B639" s="50">
        <v>100000469243</v>
      </c>
      <c r="C639" s="49">
        <v>0</v>
      </c>
      <c r="D639" s="49" t="s">
        <v>672</v>
      </c>
      <c r="E639" s="51" t="s">
        <v>1634</v>
      </c>
      <c r="F639" s="52">
        <v>16000</v>
      </c>
      <c r="G639" s="51">
        <v>-189.95</v>
      </c>
      <c r="H639" s="52">
        <v>15810.05</v>
      </c>
    </row>
    <row r="640" spans="1:8">
      <c r="A640" s="284" t="s">
        <v>615</v>
      </c>
      <c r="B640" s="284"/>
      <c r="C640" s="284"/>
      <c r="D640" s="284"/>
      <c r="E640" s="284"/>
      <c r="F640" s="53">
        <v>37729944.5</v>
      </c>
      <c r="G640" s="53">
        <v>-22534597.449999999</v>
      </c>
      <c r="H640" s="53">
        <v>15195347.050000003</v>
      </c>
    </row>
    <row r="641" spans="1:8">
      <c r="A641" s="46" t="s">
        <v>1635</v>
      </c>
      <c r="B641" s="47"/>
      <c r="C641" s="76"/>
      <c r="D641" s="76"/>
      <c r="E641" s="45"/>
      <c r="F641" s="45"/>
      <c r="G641" s="45"/>
      <c r="H641" s="48"/>
    </row>
    <row r="642" spans="1:8">
      <c r="A642" s="74" t="s">
        <v>1</v>
      </c>
      <c r="B642" s="75" t="s">
        <v>33</v>
      </c>
      <c r="C642" s="74" t="s">
        <v>34</v>
      </c>
      <c r="D642" s="74" t="s">
        <v>1584</v>
      </c>
      <c r="E642" s="74" t="s">
        <v>36</v>
      </c>
      <c r="F642" s="74" t="s">
        <v>37</v>
      </c>
      <c r="G642" s="74" t="s">
        <v>1585</v>
      </c>
      <c r="H642" s="74" t="s">
        <v>39</v>
      </c>
    </row>
    <row r="643" spans="1:8">
      <c r="A643" s="49">
        <v>1</v>
      </c>
      <c r="B643" s="50">
        <v>100000085596</v>
      </c>
      <c r="C643" s="49">
        <v>0</v>
      </c>
      <c r="D643" s="49" t="s">
        <v>1636</v>
      </c>
      <c r="E643" s="51" t="s">
        <v>747</v>
      </c>
      <c r="F643" s="52">
        <v>66900</v>
      </c>
      <c r="G643" s="52">
        <v>-66899</v>
      </c>
      <c r="H643" s="51">
        <v>1</v>
      </c>
    </row>
    <row r="644" spans="1:8">
      <c r="A644" s="49">
        <v>2</v>
      </c>
      <c r="B644" s="50">
        <v>100000085597</v>
      </c>
      <c r="C644" s="49">
        <v>0</v>
      </c>
      <c r="D644" s="49" t="s">
        <v>1636</v>
      </c>
      <c r="E644" s="51" t="s">
        <v>1637</v>
      </c>
      <c r="F644" s="52">
        <v>353100</v>
      </c>
      <c r="G644" s="52">
        <v>-353099</v>
      </c>
      <c r="H644" s="51">
        <v>1</v>
      </c>
    </row>
    <row r="645" spans="1:8">
      <c r="A645" s="49">
        <v>3</v>
      </c>
      <c r="B645" s="50">
        <v>100000088345</v>
      </c>
      <c r="C645" s="49">
        <v>0</v>
      </c>
      <c r="D645" s="49" t="s">
        <v>1638</v>
      </c>
      <c r="E645" s="51" t="s">
        <v>1639</v>
      </c>
      <c r="F645" s="52">
        <v>865737</v>
      </c>
      <c r="G645" s="52">
        <v>-865736</v>
      </c>
      <c r="H645" s="51">
        <v>1</v>
      </c>
    </row>
    <row r="646" spans="1:8">
      <c r="A646" s="49">
        <v>4</v>
      </c>
      <c r="B646" s="50">
        <v>100000141683</v>
      </c>
      <c r="C646" s="49">
        <v>0</v>
      </c>
      <c r="D646" s="49" t="s">
        <v>1483</v>
      </c>
      <c r="E646" s="51" t="s">
        <v>734</v>
      </c>
      <c r="F646" s="52">
        <v>19980.61</v>
      </c>
      <c r="G646" s="52">
        <v>-19979.61</v>
      </c>
      <c r="H646" s="51">
        <v>1</v>
      </c>
    </row>
    <row r="647" spans="1:8">
      <c r="A647" s="49">
        <v>5</v>
      </c>
      <c r="B647" s="50">
        <v>100000141684</v>
      </c>
      <c r="C647" s="49">
        <v>0</v>
      </c>
      <c r="D647" s="49" t="s">
        <v>1483</v>
      </c>
      <c r="E647" s="51" t="s">
        <v>734</v>
      </c>
      <c r="F647" s="52">
        <v>19980.61</v>
      </c>
      <c r="G647" s="52">
        <v>-19979.61</v>
      </c>
      <c r="H647" s="51">
        <v>1</v>
      </c>
    </row>
    <row r="648" spans="1:8">
      <c r="A648" s="49">
        <v>6</v>
      </c>
      <c r="B648" s="50">
        <v>100000141685</v>
      </c>
      <c r="C648" s="49">
        <v>0</v>
      </c>
      <c r="D648" s="49" t="s">
        <v>1483</v>
      </c>
      <c r="E648" s="51" t="s">
        <v>734</v>
      </c>
      <c r="F648" s="52">
        <v>19980.61</v>
      </c>
      <c r="G648" s="52">
        <v>-19979.61</v>
      </c>
      <c r="H648" s="51">
        <v>1</v>
      </c>
    </row>
    <row r="649" spans="1:8">
      <c r="A649" s="49">
        <v>7</v>
      </c>
      <c r="B649" s="50">
        <v>100000141686</v>
      </c>
      <c r="C649" s="49">
        <v>0</v>
      </c>
      <c r="D649" s="49" t="s">
        <v>1483</v>
      </c>
      <c r="E649" s="51" t="s">
        <v>734</v>
      </c>
      <c r="F649" s="52">
        <v>19980.61</v>
      </c>
      <c r="G649" s="52">
        <v>-19979.61</v>
      </c>
      <c r="H649" s="51">
        <v>1</v>
      </c>
    </row>
    <row r="650" spans="1:8">
      <c r="A650" s="49">
        <v>8</v>
      </c>
      <c r="B650" s="50">
        <v>100000141687</v>
      </c>
      <c r="C650" s="49">
        <v>0</v>
      </c>
      <c r="D650" s="49" t="s">
        <v>1483</v>
      </c>
      <c r="E650" s="51" t="s">
        <v>734</v>
      </c>
      <c r="F650" s="52">
        <v>19980.61</v>
      </c>
      <c r="G650" s="52">
        <v>-19979.61</v>
      </c>
      <c r="H650" s="51">
        <v>1</v>
      </c>
    </row>
    <row r="651" spans="1:8">
      <c r="A651" s="49">
        <v>9</v>
      </c>
      <c r="B651" s="50">
        <v>100000141688</v>
      </c>
      <c r="C651" s="49">
        <v>0</v>
      </c>
      <c r="D651" s="49" t="s">
        <v>1483</v>
      </c>
      <c r="E651" s="51" t="s">
        <v>152</v>
      </c>
      <c r="F651" s="52">
        <v>10973.92</v>
      </c>
      <c r="G651" s="52">
        <v>-10972.92</v>
      </c>
      <c r="H651" s="51">
        <v>1</v>
      </c>
    </row>
    <row r="652" spans="1:8">
      <c r="A652" s="49">
        <v>10</v>
      </c>
      <c r="B652" s="50">
        <v>100000141689</v>
      </c>
      <c r="C652" s="49">
        <v>0</v>
      </c>
      <c r="D652" s="49" t="s">
        <v>1483</v>
      </c>
      <c r="E652" s="51" t="s">
        <v>152</v>
      </c>
      <c r="F652" s="52">
        <v>10973.92</v>
      </c>
      <c r="G652" s="52">
        <v>-10972.92</v>
      </c>
      <c r="H652" s="51">
        <v>1</v>
      </c>
    </row>
    <row r="653" spans="1:8">
      <c r="A653" s="49">
        <v>11</v>
      </c>
      <c r="B653" s="50">
        <v>100000141690</v>
      </c>
      <c r="C653" s="49">
        <v>0</v>
      </c>
      <c r="D653" s="49" t="s">
        <v>1483</v>
      </c>
      <c r="E653" s="51" t="s">
        <v>152</v>
      </c>
      <c r="F653" s="52">
        <v>10973.92</v>
      </c>
      <c r="G653" s="52">
        <v>-10972.92</v>
      </c>
      <c r="H653" s="51">
        <v>1</v>
      </c>
    </row>
    <row r="654" spans="1:8">
      <c r="A654" s="49">
        <v>12</v>
      </c>
      <c r="B654" s="50">
        <v>100000141691</v>
      </c>
      <c r="C654" s="49">
        <v>0</v>
      </c>
      <c r="D654" s="49" t="s">
        <v>1483</v>
      </c>
      <c r="E654" s="51" t="s">
        <v>152</v>
      </c>
      <c r="F654" s="52">
        <v>10973.92</v>
      </c>
      <c r="G654" s="52">
        <v>-10972.92</v>
      </c>
      <c r="H654" s="51">
        <v>1</v>
      </c>
    </row>
    <row r="655" spans="1:8">
      <c r="A655" s="49">
        <v>13</v>
      </c>
      <c r="B655" s="50">
        <v>100000141692</v>
      </c>
      <c r="C655" s="49">
        <v>0</v>
      </c>
      <c r="D655" s="49" t="s">
        <v>1483</v>
      </c>
      <c r="E655" s="51" t="s">
        <v>152</v>
      </c>
      <c r="F655" s="52">
        <v>10973.92</v>
      </c>
      <c r="G655" s="52">
        <v>-10972.92</v>
      </c>
      <c r="H655" s="51">
        <v>1</v>
      </c>
    </row>
    <row r="656" spans="1:8">
      <c r="A656" s="49">
        <v>14</v>
      </c>
      <c r="B656" s="50">
        <v>100000141693</v>
      </c>
      <c r="C656" s="49">
        <v>0</v>
      </c>
      <c r="D656" s="49" t="s">
        <v>1483</v>
      </c>
      <c r="E656" s="51" t="s">
        <v>735</v>
      </c>
      <c r="F656" s="52">
        <v>36808</v>
      </c>
      <c r="G656" s="52">
        <v>-36807</v>
      </c>
      <c r="H656" s="51">
        <v>1</v>
      </c>
    </row>
    <row r="657" spans="1:8">
      <c r="A657" s="49">
        <v>15</v>
      </c>
      <c r="B657" s="50">
        <v>100000141694</v>
      </c>
      <c r="C657" s="49">
        <v>0</v>
      </c>
      <c r="D657" s="49" t="s">
        <v>1483</v>
      </c>
      <c r="E657" s="51" t="s">
        <v>1350</v>
      </c>
      <c r="F657" s="52">
        <v>1777417</v>
      </c>
      <c r="G657" s="52">
        <v>-1777416</v>
      </c>
      <c r="H657" s="51">
        <v>1</v>
      </c>
    </row>
    <row r="658" spans="1:8">
      <c r="A658" s="49">
        <v>16</v>
      </c>
      <c r="B658" s="50">
        <v>100000141695</v>
      </c>
      <c r="C658" s="49">
        <v>0</v>
      </c>
      <c r="D658" s="49" t="s">
        <v>1483</v>
      </c>
      <c r="E658" s="51" t="s">
        <v>1350</v>
      </c>
      <c r="F658" s="52">
        <v>1613435.5</v>
      </c>
      <c r="G658" s="52">
        <v>-1613434.5</v>
      </c>
      <c r="H658" s="51">
        <v>1</v>
      </c>
    </row>
    <row r="659" spans="1:8">
      <c r="A659" s="49">
        <v>17</v>
      </c>
      <c r="B659" s="50">
        <v>100000141696</v>
      </c>
      <c r="C659" s="49">
        <v>0</v>
      </c>
      <c r="D659" s="49" t="s">
        <v>1483</v>
      </c>
      <c r="E659" s="51" t="s">
        <v>1640</v>
      </c>
      <c r="F659" s="52">
        <v>126260</v>
      </c>
      <c r="G659" s="52">
        <v>-126259</v>
      </c>
      <c r="H659" s="51">
        <v>1</v>
      </c>
    </row>
    <row r="660" spans="1:8">
      <c r="A660" s="49">
        <v>18</v>
      </c>
      <c r="B660" s="50">
        <v>100000141697</v>
      </c>
      <c r="C660" s="49">
        <v>0</v>
      </c>
      <c r="D660" s="49" t="s">
        <v>1483</v>
      </c>
      <c r="E660" s="51" t="s">
        <v>1641</v>
      </c>
      <c r="F660" s="52">
        <v>201160</v>
      </c>
      <c r="G660" s="52">
        <v>-201159</v>
      </c>
      <c r="H660" s="51">
        <v>1</v>
      </c>
    </row>
    <row r="661" spans="1:8">
      <c r="A661" s="49">
        <v>19</v>
      </c>
      <c r="B661" s="50">
        <v>100000141698</v>
      </c>
      <c r="C661" s="49">
        <v>0</v>
      </c>
      <c r="D661" s="49" t="s">
        <v>1483</v>
      </c>
      <c r="E661" s="51" t="s">
        <v>1642</v>
      </c>
      <c r="F661" s="52">
        <v>89000</v>
      </c>
      <c r="G661" s="52">
        <v>-88999</v>
      </c>
      <c r="H661" s="51">
        <v>1</v>
      </c>
    </row>
    <row r="662" spans="1:8">
      <c r="A662" s="49">
        <v>20</v>
      </c>
      <c r="B662" s="50">
        <v>100000141699</v>
      </c>
      <c r="C662" s="49">
        <v>0</v>
      </c>
      <c r="D662" s="49" t="s">
        <v>1483</v>
      </c>
      <c r="E662" s="51" t="s">
        <v>1643</v>
      </c>
      <c r="F662" s="52">
        <v>218280</v>
      </c>
      <c r="G662" s="52">
        <v>-218279</v>
      </c>
      <c r="H662" s="51">
        <v>1</v>
      </c>
    </row>
    <row r="663" spans="1:8">
      <c r="A663" s="49">
        <v>21</v>
      </c>
      <c r="B663" s="50">
        <v>100000141700</v>
      </c>
      <c r="C663" s="49">
        <v>0</v>
      </c>
      <c r="D663" s="49" t="s">
        <v>1483</v>
      </c>
      <c r="E663" s="51" t="s">
        <v>1168</v>
      </c>
      <c r="F663" s="52">
        <v>66340</v>
      </c>
      <c r="G663" s="52">
        <v>-66339</v>
      </c>
      <c r="H663" s="51">
        <v>1</v>
      </c>
    </row>
    <row r="664" spans="1:8">
      <c r="A664" s="49">
        <v>22</v>
      </c>
      <c r="B664" s="50">
        <v>100000141701</v>
      </c>
      <c r="C664" s="49">
        <v>0</v>
      </c>
      <c r="D664" s="49" t="s">
        <v>1483</v>
      </c>
      <c r="E664" s="51" t="s">
        <v>1644</v>
      </c>
      <c r="F664" s="52">
        <v>7490</v>
      </c>
      <c r="G664" s="52">
        <v>-7489</v>
      </c>
      <c r="H664" s="51">
        <v>1</v>
      </c>
    </row>
    <row r="665" spans="1:8">
      <c r="A665" s="49">
        <v>23</v>
      </c>
      <c r="B665" s="50">
        <v>100000141702</v>
      </c>
      <c r="C665" s="49">
        <v>0</v>
      </c>
      <c r="D665" s="49" t="s">
        <v>1483</v>
      </c>
      <c r="E665" s="51" t="s">
        <v>806</v>
      </c>
      <c r="F665" s="52">
        <v>6955</v>
      </c>
      <c r="G665" s="52">
        <v>-6954</v>
      </c>
      <c r="H665" s="51">
        <v>1</v>
      </c>
    </row>
    <row r="666" spans="1:8">
      <c r="A666" s="49">
        <v>24</v>
      </c>
      <c r="B666" s="50">
        <v>100000142532</v>
      </c>
      <c r="C666" s="49">
        <v>0</v>
      </c>
      <c r="D666" s="49" t="s">
        <v>1645</v>
      </c>
      <c r="E666" s="51" t="s">
        <v>1646</v>
      </c>
      <c r="F666" s="52">
        <v>15761.1</v>
      </c>
      <c r="G666" s="52">
        <v>-15760.1</v>
      </c>
      <c r="H666" s="51">
        <v>1</v>
      </c>
    </row>
    <row r="667" spans="1:8">
      <c r="A667" s="49">
        <v>25</v>
      </c>
      <c r="B667" s="50">
        <v>100000142533</v>
      </c>
      <c r="C667" s="49">
        <v>0</v>
      </c>
      <c r="D667" s="49" t="s">
        <v>1645</v>
      </c>
      <c r="E667" s="51" t="s">
        <v>1646</v>
      </c>
      <c r="F667" s="52">
        <v>15761.1</v>
      </c>
      <c r="G667" s="52">
        <v>-15760.1</v>
      </c>
      <c r="H667" s="51">
        <v>1</v>
      </c>
    </row>
    <row r="668" spans="1:8">
      <c r="A668" s="49">
        <v>26</v>
      </c>
      <c r="B668" s="50">
        <v>100000142534</v>
      </c>
      <c r="C668" s="49">
        <v>0</v>
      </c>
      <c r="D668" s="49" t="s">
        <v>1645</v>
      </c>
      <c r="E668" s="51" t="s">
        <v>1646</v>
      </c>
      <c r="F668" s="52">
        <v>15761.1</v>
      </c>
      <c r="G668" s="52">
        <v>-15760.1</v>
      </c>
      <c r="H668" s="51">
        <v>1</v>
      </c>
    </row>
    <row r="669" spans="1:8">
      <c r="A669" s="49">
        <v>27</v>
      </c>
      <c r="B669" s="50">
        <v>100000142535</v>
      </c>
      <c r="C669" s="49">
        <v>0</v>
      </c>
      <c r="D669" s="49" t="s">
        <v>1645</v>
      </c>
      <c r="E669" s="51" t="s">
        <v>1646</v>
      </c>
      <c r="F669" s="52">
        <v>15761.1</v>
      </c>
      <c r="G669" s="52">
        <v>-15760.1</v>
      </c>
      <c r="H669" s="51">
        <v>1</v>
      </c>
    </row>
    <row r="670" spans="1:8">
      <c r="A670" s="49">
        <v>28</v>
      </c>
      <c r="B670" s="50">
        <v>100000142536</v>
      </c>
      <c r="C670" s="49">
        <v>0</v>
      </c>
      <c r="D670" s="49" t="s">
        <v>1645</v>
      </c>
      <c r="E670" s="51" t="s">
        <v>1646</v>
      </c>
      <c r="F670" s="52">
        <v>15761.1</v>
      </c>
      <c r="G670" s="52">
        <v>-15760.1</v>
      </c>
      <c r="H670" s="51">
        <v>1</v>
      </c>
    </row>
    <row r="671" spans="1:8">
      <c r="A671" s="49">
        <v>29</v>
      </c>
      <c r="B671" s="50">
        <v>100000142537</v>
      </c>
      <c r="C671" s="49">
        <v>0</v>
      </c>
      <c r="D671" s="49" t="s">
        <v>1645</v>
      </c>
      <c r="E671" s="51" t="s">
        <v>1646</v>
      </c>
      <c r="F671" s="52">
        <v>15761.1</v>
      </c>
      <c r="G671" s="52">
        <v>-15760.1</v>
      </c>
      <c r="H671" s="51">
        <v>1</v>
      </c>
    </row>
    <row r="672" spans="1:8">
      <c r="A672" s="49">
        <v>30</v>
      </c>
      <c r="B672" s="50">
        <v>100000148702</v>
      </c>
      <c r="C672" s="49">
        <v>0</v>
      </c>
      <c r="D672" s="49" t="s">
        <v>866</v>
      </c>
      <c r="E672" s="51" t="s">
        <v>1647</v>
      </c>
      <c r="F672" s="52">
        <v>71900000</v>
      </c>
      <c r="G672" s="52">
        <v>-71899999</v>
      </c>
      <c r="H672" s="51">
        <v>1</v>
      </c>
    </row>
    <row r="673" spans="1:8">
      <c r="A673" s="49">
        <v>31</v>
      </c>
      <c r="B673" s="50">
        <v>100000161222</v>
      </c>
      <c r="C673" s="49">
        <v>0</v>
      </c>
      <c r="D673" s="49" t="s">
        <v>1648</v>
      </c>
      <c r="E673" s="51" t="s">
        <v>1649</v>
      </c>
      <c r="F673" s="52">
        <v>65997.600000000006</v>
      </c>
      <c r="G673" s="52">
        <v>-65996.600000000006</v>
      </c>
      <c r="H673" s="51">
        <v>1</v>
      </c>
    </row>
    <row r="674" spans="1:8">
      <c r="A674" s="49">
        <v>32</v>
      </c>
      <c r="B674" s="50">
        <v>100000173718</v>
      </c>
      <c r="C674" s="49">
        <v>0</v>
      </c>
      <c r="D674" s="49" t="s">
        <v>1650</v>
      </c>
      <c r="E674" s="51" t="s">
        <v>1651</v>
      </c>
      <c r="F674" s="52">
        <v>966065.55</v>
      </c>
      <c r="G674" s="52">
        <v>-966064.55</v>
      </c>
      <c r="H674" s="51">
        <v>1</v>
      </c>
    </row>
    <row r="675" spans="1:8">
      <c r="A675" s="49">
        <v>33</v>
      </c>
      <c r="B675" s="50">
        <v>100000173787</v>
      </c>
      <c r="C675" s="49">
        <v>0</v>
      </c>
      <c r="D675" s="49" t="s">
        <v>1650</v>
      </c>
      <c r="E675" s="51" t="s">
        <v>1652</v>
      </c>
      <c r="F675" s="52">
        <v>455499</v>
      </c>
      <c r="G675" s="52">
        <v>-455498</v>
      </c>
      <c r="H675" s="51">
        <v>1</v>
      </c>
    </row>
    <row r="676" spans="1:8">
      <c r="A676" s="49">
        <v>34</v>
      </c>
      <c r="B676" s="50">
        <v>100000173873</v>
      </c>
      <c r="C676" s="49">
        <v>0</v>
      </c>
      <c r="D676" s="49" t="s">
        <v>1650</v>
      </c>
      <c r="E676" s="51" t="s">
        <v>1653</v>
      </c>
      <c r="F676" s="52">
        <v>1209474.5</v>
      </c>
      <c r="G676" s="52">
        <v>-1209473.5</v>
      </c>
      <c r="H676" s="51">
        <v>1</v>
      </c>
    </row>
    <row r="677" spans="1:8">
      <c r="A677" s="49">
        <v>35</v>
      </c>
      <c r="B677" s="50">
        <v>100000173920</v>
      </c>
      <c r="C677" s="49">
        <v>0</v>
      </c>
      <c r="D677" s="49" t="s">
        <v>1650</v>
      </c>
      <c r="E677" s="51" t="s">
        <v>747</v>
      </c>
      <c r="F677" s="52">
        <v>151940</v>
      </c>
      <c r="G677" s="52">
        <v>-151939</v>
      </c>
      <c r="H677" s="51">
        <v>1</v>
      </c>
    </row>
    <row r="678" spans="1:8">
      <c r="A678" s="49">
        <v>36</v>
      </c>
      <c r="B678" s="50">
        <v>100000173928</v>
      </c>
      <c r="C678" s="49">
        <v>0</v>
      </c>
      <c r="D678" s="49" t="s">
        <v>1650</v>
      </c>
      <c r="E678" s="51" t="s">
        <v>747</v>
      </c>
      <c r="F678" s="52">
        <v>675469.6</v>
      </c>
      <c r="G678" s="52">
        <v>-675468.6</v>
      </c>
      <c r="H678" s="51">
        <v>1</v>
      </c>
    </row>
    <row r="679" spans="1:8">
      <c r="A679" s="49">
        <v>37</v>
      </c>
      <c r="B679" s="50">
        <v>100000173980</v>
      </c>
      <c r="C679" s="49">
        <v>0</v>
      </c>
      <c r="D679" s="49" t="s">
        <v>1650</v>
      </c>
      <c r="E679" s="51" t="s">
        <v>1654</v>
      </c>
      <c r="F679" s="52">
        <v>220002.7</v>
      </c>
      <c r="G679" s="52">
        <v>-220001.7</v>
      </c>
      <c r="H679" s="51">
        <v>1</v>
      </c>
    </row>
    <row r="680" spans="1:8">
      <c r="A680" s="49">
        <v>38</v>
      </c>
      <c r="B680" s="50">
        <v>100000173990</v>
      </c>
      <c r="C680" s="49">
        <v>0</v>
      </c>
      <c r="D680" s="49" t="s">
        <v>1650</v>
      </c>
      <c r="E680" s="51" t="s">
        <v>1655</v>
      </c>
      <c r="F680" s="52">
        <v>1274482.3500000001</v>
      </c>
      <c r="G680" s="52">
        <v>-1274481.3500000001</v>
      </c>
      <c r="H680" s="51">
        <v>1</v>
      </c>
    </row>
    <row r="681" spans="1:8">
      <c r="A681" s="49">
        <v>39</v>
      </c>
      <c r="B681" s="50">
        <v>100000174075</v>
      </c>
      <c r="C681" s="49">
        <v>0</v>
      </c>
      <c r="D681" s="49" t="s">
        <v>1656</v>
      </c>
      <c r="E681" s="51" t="s">
        <v>1657</v>
      </c>
      <c r="F681" s="52">
        <v>17609418</v>
      </c>
      <c r="G681" s="52">
        <v>-17609417</v>
      </c>
      <c r="H681" s="51">
        <v>1</v>
      </c>
    </row>
    <row r="682" spans="1:8">
      <c r="A682" s="49">
        <v>40</v>
      </c>
      <c r="B682" s="50">
        <v>100000186704</v>
      </c>
      <c r="C682" s="49">
        <v>0</v>
      </c>
      <c r="D682" s="49" t="s">
        <v>1602</v>
      </c>
      <c r="E682" s="51" t="s">
        <v>1658</v>
      </c>
      <c r="F682" s="52">
        <v>19980.61</v>
      </c>
      <c r="G682" s="52">
        <v>-19979.61</v>
      </c>
      <c r="H682" s="51">
        <v>1</v>
      </c>
    </row>
    <row r="683" spans="1:8">
      <c r="A683" s="49">
        <v>41</v>
      </c>
      <c r="B683" s="50">
        <v>100000186705</v>
      </c>
      <c r="C683" s="49">
        <v>0</v>
      </c>
      <c r="D683" s="49" t="s">
        <v>1602</v>
      </c>
      <c r="E683" s="51" t="s">
        <v>1659</v>
      </c>
      <c r="F683" s="52">
        <v>50000</v>
      </c>
      <c r="G683" s="52">
        <v>-49999</v>
      </c>
      <c r="H683" s="51">
        <v>1</v>
      </c>
    </row>
    <row r="684" spans="1:8">
      <c r="A684" s="49">
        <v>42</v>
      </c>
      <c r="B684" s="50">
        <v>100000213879</v>
      </c>
      <c r="C684" s="49">
        <v>0</v>
      </c>
      <c r="D684" s="49" t="s">
        <v>1660</v>
      </c>
      <c r="E684" s="51" t="s">
        <v>1661</v>
      </c>
      <c r="F684" s="52">
        <v>75147833</v>
      </c>
      <c r="G684" s="52">
        <v>-75147832</v>
      </c>
      <c r="H684" s="51">
        <v>1</v>
      </c>
    </row>
    <row r="685" spans="1:8">
      <c r="A685" s="49">
        <v>43</v>
      </c>
      <c r="B685" s="50">
        <v>100000214564</v>
      </c>
      <c r="C685" s="49">
        <v>0</v>
      </c>
      <c r="D685" s="49" t="s">
        <v>1662</v>
      </c>
      <c r="E685" s="51" t="s">
        <v>1663</v>
      </c>
      <c r="F685" s="52">
        <v>977000</v>
      </c>
      <c r="G685" s="52">
        <v>-976999</v>
      </c>
      <c r="H685" s="51">
        <v>1</v>
      </c>
    </row>
    <row r="686" spans="1:8">
      <c r="A686" s="49">
        <v>44</v>
      </c>
      <c r="B686" s="50">
        <v>100000214565</v>
      </c>
      <c r="C686" s="49">
        <v>0</v>
      </c>
      <c r="D686" s="49" t="s">
        <v>1662</v>
      </c>
      <c r="E686" s="51" t="s">
        <v>1663</v>
      </c>
      <c r="F686" s="52">
        <v>977000</v>
      </c>
      <c r="G686" s="52">
        <v>-976999</v>
      </c>
      <c r="H686" s="51">
        <v>1</v>
      </c>
    </row>
    <row r="687" spans="1:8">
      <c r="A687" s="49">
        <v>45</v>
      </c>
      <c r="B687" s="50">
        <v>100000214566</v>
      </c>
      <c r="C687" s="49">
        <v>0</v>
      </c>
      <c r="D687" s="49" t="s">
        <v>1662</v>
      </c>
      <c r="E687" s="51" t="s">
        <v>1663</v>
      </c>
      <c r="F687" s="52">
        <v>977000</v>
      </c>
      <c r="G687" s="52">
        <v>-976999</v>
      </c>
      <c r="H687" s="51">
        <v>1</v>
      </c>
    </row>
    <row r="688" spans="1:8">
      <c r="A688" s="49">
        <v>46</v>
      </c>
      <c r="B688" s="50">
        <v>100000214567</v>
      </c>
      <c r="C688" s="49">
        <v>0</v>
      </c>
      <c r="D688" s="49" t="s">
        <v>1662</v>
      </c>
      <c r="E688" s="51" t="s">
        <v>1663</v>
      </c>
      <c r="F688" s="52">
        <v>977000</v>
      </c>
      <c r="G688" s="52">
        <v>-976999</v>
      </c>
      <c r="H688" s="51">
        <v>1</v>
      </c>
    </row>
    <row r="689" spans="1:8">
      <c r="A689" s="49">
        <v>47</v>
      </c>
      <c r="B689" s="50">
        <v>100000214568</v>
      </c>
      <c r="C689" s="49">
        <v>0</v>
      </c>
      <c r="D689" s="49" t="s">
        <v>1662</v>
      </c>
      <c r="E689" s="51" t="s">
        <v>1663</v>
      </c>
      <c r="F689" s="52">
        <v>977000</v>
      </c>
      <c r="G689" s="52">
        <v>-976999</v>
      </c>
      <c r="H689" s="51">
        <v>1</v>
      </c>
    </row>
    <row r="690" spans="1:8">
      <c r="A690" s="49">
        <v>48</v>
      </c>
      <c r="B690" s="50">
        <v>100000214569</v>
      </c>
      <c r="C690" s="49">
        <v>0</v>
      </c>
      <c r="D690" s="49" t="s">
        <v>1662</v>
      </c>
      <c r="E690" s="51" t="s">
        <v>1663</v>
      </c>
      <c r="F690" s="52">
        <v>977000</v>
      </c>
      <c r="G690" s="52">
        <v>-976999</v>
      </c>
      <c r="H690" s="51">
        <v>1</v>
      </c>
    </row>
    <row r="691" spans="1:8">
      <c r="A691" s="49">
        <v>49</v>
      </c>
      <c r="B691" s="50">
        <v>100000214570</v>
      </c>
      <c r="C691" s="49">
        <v>0</v>
      </c>
      <c r="D691" s="49" t="s">
        <v>1662</v>
      </c>
      <c r="E691" s="51" t="s">
        <v>1663</v>
      </c>
      <c r="F691" s="52">
        <v>977000</v>
      </c>
      <c r="G691" s="52">
        <v>-976999</v>
      </c>
      <c r="H691" s="51">
        <v>1</v>
      </c>
    </row>
    <row r="692" spans="1:8">
      <c r="A692" s="49">
        <v>50</v>
      </c>
      <c r="B692" s="50">
        <v>100000214571</v>
      </c>
      <c r="C692" s="49">
        <v>0</v>
      </c>
      <c r="D692" s="49" t="s">
        <v>1662</v>
      </c>
      <c r="E692" s="51" t="s">
        <v>1663</v>
      </c>
      <c r="F692" s="52">
        <v>977000</v>
      </c>
      <c r="G692" s="52">
        <v>-976999</v>
      </c>
      <c r="H692" s="51">
        <v>1</v>
      </c>
    </row>
    <row r="693" spans="1:8">
      <c r="A693" s="49">
        <v>51</v>
      </c>
      <c r="B693" s="50">
        <v>100000214572</v>
      </c>
      <c r="C693" s="49">
        <v>0</v>
      </c>
      <c r="D693" s="49" t="s">
        <v>1662</v>
      </c>
      <c r="E693" s="51" t="s">
        <v>1663</v>
      </c>
      <c r="F693" s="52">
        <v>977000</v>
      </c>
      <c r="G693" s="52">
        <v>-976999</v>
      </c>
      <c r="H693" s="51">
        <v>1</v>
      </c>
    </row>
    <row r="694" spans="1:8">
      <c r="A694" s="49">
        <v>52</v>
      </c>
      <c r="B694" s="50">
        <v>100000214573</v>
      </c>
      <c r="C694" s="49">
        <v>0</v>
      </c>
      <c r="D694" s="49" t="s">
        <v>1662</v>
      </c>
      <c r="E694" s="51" t="s">
        <v>1663</v>
      </c>
      <c r="F694" s="52">
        <v>977000</v>
      </c>
      <c r="G694" s="52">
        <v>-976999</v>
      </c>
      <c r="H694" s="51">
        <v>1</v>
      </c>
    </row>
    <row r="695" spans="1:8">
      <c r="A695" s="49">
        <v>53</v>
      </c>
      <c r="B695" s="50">
        <v>100000214574</v>
      </c>
      <c r="C695" s="49">
        <v>0</v>
      </c>
      <c r="D695" s="49" t="s">
        <v>1662</v>
      </c>
      <c r="E695" s="51" t="s">
        <v>1663</v>
      </c>
      <c r="F695" s="52">
        <v>977000</v>
      </c>
      <c r="G695" s="52">
        <v>-976999</v>
      </c>
      <c r="H695" s="51">
        <v>1</v>
      </c>
    </row>
    <row r="696" spans="1:8">
      <c r="A696" s="49">
        <v>54</v>
      </c>
      <c r="B696" s="50">
        <v>100000214575</v>
      </c>
      <c r="C696" s="49">
        <v>0</v>
      </c>
      <c r="D696" s="49" t="s">
        <v>1662</v>
      </c>
      <c r="E696" s="51" t="s">
        <v>1663</v>
      </c>
      <c r="F696" s="52">
        <v>977000</v>
      </c>
      <c r="G696" s="52">
        <v>-976999</v>
      </c>
      <c r="H696" s="51">
        <v>1</v>
      </c>
    </row>
    <row r="697" spans="1:8">
      <c r="A697" s="49">
        <v>55</v>
      </c>
      <c r="B697" s="50">
        <v>100000214576</v>
      </c>
      <c r="C697" s="49">
        <v>0</v>
      </c>
      <c r="D697" s="49" t="s">
        <v>1662</v>
      </c>
      <c r="E697" s="51" t="s">
        <v>1663</v>
      </c>
      <c r="F697" s="52">
        <v>977000</v>
      </c>
      <c r="G697" s="52">
        <v>-976999</v>
      </c>
      <c r="H697" s="51">
        <v>1</v>
      </c>
    </row>
    <row r="698" spans="1:8">
      <c r="A698" s="49">
        <v>56</v>
      </c>
      <c r="B698" s="50">
        <v>100000214577</v>
      </c>
      <c r="C698" s="49">
        <v>0</v>
      </c>
      <c r="D698" s="49" t="s">
        <v>1662</v>
      </c>
      <c r="E698" s="51" t="s">
        <v>1663</v>
      </c>
      <c r="F698" s="52">
        <v>977000</v>
      </c>
      <c r="G698" s="52">
        <v>-976999</v>
      </c>
      <c r="H698" s="51">
        <v>1</v>
      </c>
    </row>
    <row r="699" spans="1:8">
      <c r="A699" s="49">
        <v>57</v>
      </c>
      <c r="B699" s="50">
        <v>100000214578</v>
      </c>
      <c r="C699" s="49">
        <v>0</v>
      </c>
      <c r="D699" s="49" t="s">
        <v>1662</v>
      </c>
      <c r="E699" s="51" t="s">
        <v>1663</v>
      </c>
      <c r="F699" s="52">
        <v>977000</v>
      </c>
      <c r="G699" s="52">
        <v>-976999</v>
      </c>
      <c r="H699" s="51">
        <v>1</v>
      </c>
    </row>
    <row r="700" spans="1:8">
      <c r="A700" s="49">
        <v>58</v>
      </c>
      <c r="B700" s="50">
        <v>100000214579</v>
      </c>
      <c r="C700" s="49">
        <v>0</v>
      </c>
      <c r="D700" s="49" t="s">
        <v>1662</v>
      </c>
      <c r="E700" s="51" t="s">
        <v>1663</v>
      </c>
      <c r="F700" s="52">
        <v>977000</v>
      </c>
      <c r="G700" s="52">
        <v>-976999</v>
      </c>
      <c r="H700" s="51">
        <v>1</v>
      </c>
    </row>
    <row r="701" spans="1:8">
      <c r="A701" s="49">
        <v>59</v>
      </c>
      <c r="B701" s="50">
        <v>100000214580</v>
      </c>
      <c r="C701" s="49">
        <v>0</v>
      </c>
      <c r="D701" s="49" t="s">
        <v>1662</v>
      </c>
      <c r="E701" s="51" t="s">
        <v>1663</v>
      </c>
      <c r="F701" s="52">
        <v>977000</v>
      </c>
      <c r="G701" s="52">
        <v>-976999</v>
      </c>
      <c r="H701" s="51">
        <v>1</v>
      </c>
    </row>
    <row r="702" spans="1:8">
      <c r="A702" s="49">
        <v>60</v>
      </c>
      <c r="B702" s="50">
        <v>100000214581</v>
      </c>
      <c r="C702" s="49">
        <v>0</v>
      </c>
      <c r="D702" s="49" t="s">
        <v>1662</v>
      </c>
      <c r="E702" s="51" t="s">
        <v>1663</v>
      </c>
      <c r="F702" s="52">
        <v>977000</v>
      </c>
      <c r="G702" s="52">
        <v>-976999</v>
      </c>
      <c r="H702" s="51">
        <v>1</v>
      </c>
    </row>
    <row r="703" spans="1:8">
      <c r="A703" s="49">
        <v>61</v>
      </c>
      <c r="B703" s="50">
        <v>100000214583</v>
      </c>
      <c r="C703" s="49">
        <v>0</v>
      </c>
      <c r="D703" s="49" t="s">
        <v>1662</v>
      </c>
      <c r="E703" s="51" t="s">
        <v>1663</v>
      </c>
      <c r="F703" s="52">
        <v>977000</v>
      </c>
      <c r="G703" s="52">
        <v>-976999</v>
      </c>
      <c r="H703" s="51">
        <v>1</v>
      </c>
    </row>
    <row r="704" spans="1:8">
      <c r="A704" s="49">
        <v>62</v>
      </c>
      <c r="B704" s="50">
        <v>100000214584</v>
      </c>
      <c r="C704" s="49">
        <v>0</v>
      </c>
      <c r="D704" s="49" t="s">
        <v>1662</v>
      </c>
      <c r="E704" s="51" t="s">
        <v>1663</v>
      </c>
      <c r="F704" s="52">
        <v>977000</v>
      </c>
      <c r="G704" s="52">
        <v>-976999</v>
      </c>
      <c r="H704" s="51">
        <v>1</v>
      </c>
    </row>
    <row r="705" spans="1:8">
      <c r="A705" s="49">
        <v>63</v>
      </c>
      <c r="B705" s="50">
        <v>100000214585</v>
      </c>
      <c r="C705" s="49">
        <v>0</v>
      </c>
      <c r="D705" s="49" t="s">
        <v>1662</v>
      </c>
      <c r="E705" s="51" t="s">
        <v>1663</v>
      </c>
      <c r="F705" s="52">
        <v>977000</v>
      </c>
      <c r="G705" s="52">
        <v>-976999</v>
      </c>
      <c r="H705" s="51">
        <v>1</v>
      </c>
    </row>
    <row r="706" spans="1:8">
      <c r="A706" s="49">
        <v>64</v>
      </c>
      <c r="B706" s="50">
        <v>100000214586</v>
      </c>
      <c r="C706" s="49">
        <v>0</v>
      </c>
      <c r="D706" s="49" t="s">
        <v>1662</v>
      </c>
      <c r="E706" s="51" t="s">
        <v>1663</v>
      </c>
      <c r="F706" s="52">
        <v>977000</v>
      </c>
      <c r="G706" s="52">
        <v>-976999</v>
      </c>
      <c r="H706" s="51">
        <v>1</v>
      </c>
    </row>
    <row r="707" spans="1:8">
      <c r="A707" s="49">
        <v>65</v>
      </c>
      <c r="B707" s="50">
        <v>100000214587</v>
      </c>
      <c r="C707" s="49">
        <v>0</v>
      </c>
      <c r="D707" s="49" t="s">
        <v>1662</v>
      </c>
      <c r="E707" s="51" t="s">
        <v>1663</v>
      </c>
      <c r="F707" s="52">
        <v>977000</v>
      </c>
      <c r="G707" s="52">
        <v>-976999</v>
      </c>
      <c r="H707" s="51">
        <v>1</v>
      </c>
    </row>
    <row r="708" spans="1:8">
      <c r="A708" s="49">
        <v>66</v>
      </c>
      <c r="B708" s="50">
        <v>100000214588</v>
      </c>
      <c r="C708" s="49">
        <v>0</v>
      </c>
      <c r="D708" s="49" t="s">
        <v>1662</v>
      </c>
      <c r="E708" s="51" t="s">
        <v>1663</v>
      </c>
      <c r="F708" s="52">
        <v>977000</v>
      </c>
      <c r="G708" s="52">
        <v>-976999</v>
      </c>
      <c r="H708" s="51">
        <v>1</v>
      </c>
    </row>
    <row r="709" spans="1:8">
      <c r="A709" s="49">
        <v>67</v>
      </c>
      <c r="B709" s="50">
        <v>100000214589</v>
      </c>
      <c r="C709" s="49">
        <v>0</v>
      </c>
      <c r="D709" s="49" t="s">
        <v>1662</v>
      </c>
      <c r="E709" s="51" t="s">
        <v>1663</v>
      </c>
      <c r="F709" s="52">
        <v>977000</v>
      </c>
      <c r="G709" s="52">
        <v>-976999</v>
      </c>
      <c r="H709" s="51">
        <v>1</v>
      </c>
    </row>
    <row r="710" spans="1:8">
      <c r="A710" s="49">
        <v>68</v>
      </c>
      <c r="B710" s="50">
        <v>100000214590</v>
      </c>
      <c r="C710" s="49">
        <v>0</v>
      </c>
      <c r="D710" s="49" t="s">
        <v>1662</v>
      </c>
      <c r="E710" s="51" t="s">
        <v>1663</v>
      </c>
      <c r="F710" s="52">
        <v>977000</v>
      </c>
      <c r="G710" s="52">
        <v>-976999</v>
      </c>
      <c r="H710" s="51">
        <v>1</v>
      </c>
    </row>
    <row r="711" spans="1:8">
      <c r="A711" s="49">
        <v>69</v>
      </c>
      <c r="B711" s="50">
        <v>100000214591</v>
      </c>
      <c r="C711" s="49">
        <v>0</v>
      </c>
      <c r="D711" s="49" t="s">
        <v>1662</v>
      </c>
      <c r="E711" s="51" t="s">
        <v>1663</v>
      </c>
      <c r="F711" s="52">
        <v>977000</v>
      </c>
      <c r="G711" s="52">
        <v>-976999</v>
      </c>
      <c r="H711" s="51">
        <v>1</v>
      </c>
    </row>
    <row r="712" spans="1:8">
      <c r="A712" s="49">
        <v>70</v>
      </c>
      <c r="B712" s="50">
        <v>100000214592</v>
      </c>
      <c r="C712" s="49">
        <v>0</v>
      </c>
      <c r="D712" s="49" t="s">
        <v>1662</v>
      </c>
      <c r="E712" s="51" t="s">
        <v>1663</v>
      </c>
      <c r="F712" s="52">
        <v>977000</v>
      </c>
      <c r="G712" s="52">
        <v>-976999</v>
      </c>
      <c r="H712" s="51">
        <v>1</v>
      </c>
    </row>
    <row r="713" spans="1:8">
      <c r="A713" s="49">
        <v>71</v>
      </c>
      <c r="B713" s="50">
        <v>100000214593</v>
      </c>
      <c r="C713" s="49">
        <v>0</v>
      </c>
      <c r="D713" s="49" t="s">
        <v>1662</v>
      </c>
      <c r="E713" s="51" t="s">
        <v>1663</v>
      </c>
      <c r="F713" s="52">
        <v>977000</v>
      </c>
      <c r="G713" s="52">
        <v>-976999</v>
      </c>
      <c r="H713" s="51">
        <v>1</v>
      </c>
    </row>
    <row r="714" spans="1:8">
      <c r="A714" s="49">
        <v>72</v>
      </c>
      <c r="B714" s="50">
        <v>100000214594</v>
      </c>
      <c r="C714" s="49">
        <v>0</v>
      </c>
      <c r="D714" s="49" t="s">
        <v>1662</v>
      </c>
      <c r="E714" s="51" t="s">
        <v>1663</v>
      </c>
      <c r="F714" s="52">
        <v>977000</v>
      </c>
      <c r="G714" s="52">
        <v>-976999</v>
      </c>
      <c r="H714" s="51">
        <v>1</v>
      </c>
    </row>
    <row r="715" spans="1:8">
      <c r="A715" s="49">
        <v>73</v>
      </c>
      <c r="B715" s="50">
        <v>100000214595</v>
      </c>
      <c r="C715" s="49">
        <v>0</v>
      </c>
      <c r="D715" s="49" t="s">
        <v>1662</v>
      </c>
      <c r="E715" s="51" t="s">
        <v>1663</v>
      </c>
      <c r="F715" s="52">
        <v>977000</v>
      </c>
      <c r="G715" s="52">
        <v>-976999</v>
      </c>
      <c r="H715" s="51">
        <v>1</v>
      </c>
    </row>
    <row r="716" spans="1:8">
      <c r="A716" s="49">
        <v>74</v>
      </c>
      <c r="B716" s="50">
        <v>100000214596</v>
      </c>
      <c r="C716" s="49">
        <v>0</v>
      </c>
      <c r="D716" s="49" t="s">
        <v>1662</v>
      </c>
      <c r="E716" s="51" t="s">
        <v>1663</v>
      </c>
      <c r="F716" s="52">
        <v>977000</v>
      </c>
      <c r="G716" s="52">
        <v>-976999</v>
      </c>
      <c r="H716" s="51">
        <v>1</v>
      </c>
    </row>
    <row r="717" spans="1:8">
      <c r="A717" s="49">
        <v>75</v>
      </c>
      <c r="B717" s="50">
        <v>100000214597</v>
      </c>
      <c r="C717" s="49">
        <v>0</v>
      </c>
      <c r="D717" s="49" t="s">
        <v>1662</v>
      </c>
      <c r="E717" s="51" t="s">
        <v>1663</v>
      </c>
      <c r="F717" s="52">
        <v>977000</v>
      </c>
      <c r="G717" s="52">
        <v>-976999</v>
      </c>
      <c r="H717" s="51">
        <v>1</v>
      </c>
    </row>
    <row r="718" spans="1:8">
      <c r="A718" s="49">
        <v>76</v>
      </c>
      <c r="B718" s="50">
        <v>100000214598</v>
      </c>
      <c r="C718" s="49">
        <v>0</v>
      </c>
      <c r="D718" s="49" t="s">
        <v>1662</v>
      </c>
      <c r="E718" s="51" t="s">
        <v>1663</v>
      </c>
      <c r="F718" s="52">
        <v>977000</v>
      </c>
      <c r="G718" s="52">
        <v>-976999</v>
      </c>
      <c r="H718" s="51">
        <v>1</v>
      </c>
    </row>
    <row r="719" spans="1:8">
      <c r="A719" s="49">
        <v>77</v>
      </c>
      <c r="B719" s="50">
        <v>100000214599</v>
      </c>
      <c r="C719" s="49">
        <v>0</v>
      </c>
      <c r="D719" s="49" t="s">
        <v>1662</v>
      </c>
      <c r="E719" s="51" t="s">
        <v>1663</v>
      </c>
      <c r="F719" s="52">
        <v>977000</v>
      </c>
      <c r="G719" s="52">
        <v>-976999</v>
      </c>
      <c r="H719" s="51">
        <v>1</v>
      </c>
    </row>
    <row r="720" spans="1:8">
      <c r="A720" s="49">
        <v>78</v>
      </c>
      <c r="B720" s="50">
        <v>100000214600</v>
      </c>
      <c r="C720" s="49">
        <v>0</v>
      </c>
      <c r="D720" s="49" t="s">
        <v>1662</v>
      </c>
      <c r="E720" s="51" t="s">
        <v>1663</v>
      </c>
      <c r="F720" s="52">
        <v>977000</v>
      </c>
      <c r="G720" s="52">
        <v>-976999</v>
      </c>
      <c r="H720" s="51">
        <v>1</v>
      </c>
    </row>
    <row r="721" spans="1:8">
      <c r="A721" s="49">
        <v>79</v>
      </c>
      <c r="B721" s="50">
        <v>100000214601</v>
      </c>
      <c r="C721" s="49">
        <v>0</v>
      </c>
      <c r="D721" s="49" t="s">
        <v>1662</v>
      </c>
      <c r="E721" s="51" t="s">
        <v>1663</v>
      </c>
      <c r="F721" s="52">
        <v>977000</v>
      </c>
      <c r="G721" s="52">
        <v>-976999</v>
      </c>
      <c r="H721" s="51">
        <v>1</v>
      </c>
    </row>
    <row r="722" spans="1:8">
      <c r="A722" s="49">
        <v>80</v>
      </c>
      <c r="B722" s="50">
        <v>100000214602</v>
      </c>
      <c r="C722" s="49">
        <v>0</v>
      </c>
      <c r="D722" s="49" t="s">
        <v>1662</v>
      </c>
      <c r="E722" s="51" t="s">
        <v>1663</v>
      </c>
      <c r="F722" s="52">
        <v>977000</v>
      </c>
      <c r="G722" s="52">
        <v>-976999</v>
      </c>
      <c r="H722" s="51">
        <v>1</v>
      </c>
    </row>
    <row r="723" spans="1:8">
      <c r="A723" s="49">
        <v>81</v>
      </c>
      <c r="B723" s="50">
        <v>100000214603</v>
      </c>
      <c r="C723" s="49">
        <v>0</v>
      </c>
      <c r="D723" s="49" t="s">
        <v>1662</v>
      </c>
      <c r="E723" s="51" t="s">
        <v>1663</v>
      </c>
      <c r="F723" s="52">
        <v>977000</v>
      </c>
      <c r="G723" s="52">
        <v>-976999</v>
      </c>
      <c r="H723" s="51">
        <v>1</v>
      </c>
    </row>
    <row r="724" spans="1:8">
      <c r="A724" s="49">
        <v>82</v>
      </c>
      <c r="B724" s="50">
        <v>100000214604</v>
      </c>
      <c r="C724" s="49">
        <v>0</v>
      </c>
      <c r="D724" s="49" t="s">
        <v>1662</v>
      </c>
      <c r="E724" s="51" t="s">
        <v>1663</v>
      </c>
      <c r="F724" s="52">
        <v>977000</v>
      </c>
      <c r="G724" s="52">
        <v>-976999</v>
      </c>
      <c r="H724" s="51">
        <v>1</v>
      </c>
    </row>
    <row r="725" spans="1:8">
      <c r="A725" s="49">
        <v>83</v>
      </c>
      <c r="B725" s="50">
        <v>100000214605</v>
      </c>
      <c r="C725" s="49">
        <v>0</v>
      </c>
      <c r="D725" s="49" t="s">
        <v>1662</v>
      </c>
      <c r="E725" s="51" t="s">
        <v>1663</v>
      </c>
      <c r="F725" s="52">
        <v>977000</v>
      </c>
      <c r="G725" s="52">
        <v>-976999</v>
      </c>
      <c r="H725" s="51">
        <v>1</v>
      </c>
    </row>
    <row r="726" spans="1:8">
      <c r="A726" s="49">
        <v>84</v>
      </c>
      <c r="B726" s="50">
        <v>100000214606</v>
      </c>
      <c r="C726" s="49">
        <v>0</v>
      </c>
      <c r="D726" s="49" t="s">
        <v>1662</v>
      </c>
      <c r="E726" s="51" t="s">
        <v>1663</v>
      </c>
      <c r="F726" s="52">
        <v>977000</v>
      </c>
      <c r="G726" s="52">
        <v>-976999</v>
      </c>
      <c r="H726" s="51">
        <v>1</v>
      </c>
    </row>
    <row r="727" spans="1:8">
      <c r="A727" s="49">
        <v>85</v>
      </c>
      <c r="B727" s="50">
        <v>100000214607</v>
      </c>
      <c r="C727" s="49">
        <v>0</v>
      </c>
      <c r="D727" s="49" t="s">
        <v>1662</v>
      </c>
      <c r="E727" s="51" t="s">
        <v>1663</v>
      </c>
      <c r="F727" s="52">
        <v>977000</v>
      </c>
      <c r="G727" s="52">
        <v>-976999</v>
      </c>
      <c r="H727" s="51">
        <v>1</v>
      </c>
    </row>
    <row r="728" spans="1:8">
      <c r="A728" s="49">
        <v>86</v>
      </c>
      <c r="B728" s="50">
        <v>100000214608</v>
      </c>
      <c r="C728" s="49">
        <v>0</v>
      </c>
      <c r="D728" s="49" t="s">
        <v>1662</v>
      </c>
      <c r="E728" s="51" t="s">
        <v>1663</v>
      </c>
      <c r="F728" s="52">
        <v>977000</v>
      </c>
      <c r="G728" s="52">
        <v>-976999</v>
      </c>
      <c r="H728" s="51">
        <v>1</v>
      </c>
    </row>
    <row r="729" spans="1:8">
      <c r="A729" s="49">
        <v>87</v>
      </c>
      <c r="B729" s="50">
        <v>100000214609</v>
      </c>
      <c r="C729" s="49">
        <v>0</v>
      </c>
      <c r="D729" s="49" t="s">
        <v>1662</v>
      </c>
      <c r="E729" s="51" t="s">
        <v>1663</v>
      </c>
      <c r="F729" s="52">
        <v>977000</v>
      </c>
      <c r="G729" s="52">
        <v>-976999</v>
      </c>
      <c r="H729" s="51">
        <v>1</v>
      </c>
    </row>
    <row r="730" spans="1:8">
      <c r="A730" s="49">
        <v>88</v>
      </c>
      <c r="B730" s="50">
        <v>100000214610</v>
      </c>
      <c r="C730" s="49">
        <v>0</v>
      </c>
      <c r="D730" s="49" t="s">
        <v>1662</v>
      </c>
      <c r="E730" s="51" t="s">
        <v>1663</v>
      </c>
      <c r="F730" s="52">
        <v>977000</v>
      </c>
      <c r="G730" s="52">
        <v>-976999</v>
      </c>
      <c r="H730" s="51">
        <v>1</v>
      </c>
    </row>
    <row r="731" spans="1:8">
      <c r="A731" s="49">
        <v>89</v>
      </c>
      <c r="B731" s="50">
        <v>100000214611</v>
      </c>
      <c r="C731" s="49">
        <v>0</v>
      </c>
      <c r="D731" s="49" t="s">
        <v>1662</v>
      </c>
      <c r="E731" s="51" t="s">
        <v>1663</v>
      </c>
      <c r="F731" s="52">
        <v>977000</v>
      </c>
      <c r="G731" s="52">
        <v>-976999</v>
      </c>
      <c r="H731" s="51">
        <v>1</v>
      </c>
    </row>
    <row r="732" spans="1:8">
      <c r="A732" s="49">
        <v>90</v>
      </c>
      <c r="B732" s="50">
        <v>100000214612</v>
      </c>
      <c r="C732" s="49">
        <v>0</v>
      </c>
      <c r="D732" s="49" t="s">
        <v>1662</v>
      </c>
      <c r="E732" s="51" t="s">
        <v>1663</v>
      </c>
      <c r="F732" s="52">
        <v>977000</v>
      </c>
      <c r="G732" s="52">
        <v>-976999</v>
      </c>
      <c r="H732" s="51">
        <v>1</v>
      </c>
    </row>
    <row r="733" spans="1:8">
      <c r="A733" s="49">
        <v>91</v>
      </c>
      <c r="B733" s="50">
        <v>100000214613</v>
      </c>
      <c r="C733" s="49">
        <v>0</v>
      </c>
      <c r="D733" s="49" t="s">
        <v>1662</v>
      </c>
      <c r="E733" s="51" t="s">
        <v>1663</v>
      </c>
      <c r="F733" s="52">
        <v>977000</v>
      </c>
      <c r="G733" s="52">
        <v>-976999</v>
      </c>
      <c r="H733" s="51">
        <v>1</v>
      </c>
    </row>
    <row r="734" spans="1:8">
      <c r="A734" s="49">
        <v>92</v>
      </c>
      <c r="B734" s="50">
        <v>100000222636</v>
      </c>
      <c r="C734" s="49">
        <v>0</v>
      </c>
      <c r="D734" s="49" t="s">
        <v>1662</v>
      </c>
      <c r="E734" s="51" t="s">
        <v>1664</v>
      </c>
      <c r="F734" s="52">
        <v>977000</v>
      </c>
      <c r="G734" s="52">
        <v>-976999</v>
      </c>
      <c r="H734" s="51">
        <v>1</v>
      </c>
    </row>
    <row r="735" spans="1:8">
      <c r="A735" s="49">
        <v>93</v>
      </c>
      <c r="B735" s="50">
        <v>100000372939</v>
      </c>
      <c r="C735" s="49">
        <v>0</v>
      </c>
      <c r="D735" s="49" t="s">
        <v>429</v>
      </c>
      <c r="E735" s="51" t="s">
        <v>1665</v>
      </c>
      <c r="F735" s="52">
        <v>15729</v>
      </c>
      <c r="G735" s="52">
        <v>-15728</v>
      </c>
      <c r="H735" s="51">
        <v>1</v>
      </c>
    </row>
    <row r="736" spans="1:8">
      <c r="A736" s="49">
        <v>94</v>
      </c>
      <c r="B736" s="50">
        <v>100000372940</v>
      </c>
      <c r="C736" s="49">
        <v>0</v>
      </c>
      <c r="D736" s="49" t="s">
        <v>429</v>
      </c>
      <c r="E736" s="51" t="s">
        <v>1665</v>
      </c>
      <c r="F736" s="52">
        <v>15729</v>
      </c>
      <c r="G736" s="52">
        <v>-15728</v>
      </c>
      <c r="H736" s="51">
        <v>1</v>
      </c>
    </row>
    <row r="737" spans="1:8">
      <c r="A737" s="49">
        <v>95</v>
      </c>
      <c r="B737" s="50">
        <v>100000372941</v>
      </c>
      <c r="C737" s="49">
        <v>0</v>
      </c>
      <c r="D737" s="49" t="s">
        <v>429</v>
      </c>
      <c r="E737" s="51" t="s">
        <v>1666</v>
      </c>
      <c r="F737" s="52">
        <v>21721</v>
      </c>
      <c r="G737" s="52">
        <v>-21720</v>
      </c>
      <c r="H737" s="51">
        <v>1</v>
      </c>
    </row>
    <row r="738" spans="1:8">
      <c r="A738" s="49">
        <v>96</v>
      </c>
      <c r="B738" s="50">
        <v>100000372942</v>
      </c>
      <c r="C738" s="49">
        <v>0</v>
      </c>
      <c r="D738" s="49" t="s">
        <v>429</v>
      </c>
      <c r="E738" s="51" t="s">
        <v>1666</v>
      </c>
      <c r="F738" s="52">
        <v>21721</v>
      </c>
      <c r="G738" s="52">
        <v>-21720</v>
      </c>
      <c r="H738" s="51">
        <v>1</v>
      </c>
    </row>
    <row r="739" spans="1:8">
      <c r="A739" s="49">
        <v>97</v>
      </c>
      <c r="B739" s="50">
        <v>100000372943</v>
      </c>
      <c r="C739" s="49">
        <v>0</v>
      </c>
      <c r="D739" s="49" t="s">
        <v>429</v>
      </c>
      <c r="E739" s="51" t="s">
        <v>1667</v>
      </c>
      <c r="F739" s="52">
        <v>11984</v>
      </c>
      <c r="G739" s="52">
        <v>-11983</v>
      </c>
      <c r="H739" s="51">
        <v>1</v>
      </c>
    </row>
    <row r="740" spans="1:8">
      <c r="A740" s="49">
        <v>98</v>
      </c>
      <c r="B740" s="50">
        <v>100000372944</v>
      </c>
      <c r="C740" s="49">
        <v>0</v>
      </c>
      <c r="D740" s="49" t="s">
        <v>429</v>
      </c>
      <c r="E740" s="51" t="s">
        <v>1667</v>
      </c>
      <c r="F740" s="52">
        <v>11984</v>
      </c>
      <c r="G740" s="52">
        <v>-11983</v>
      </c>
      <c r="H740" s="51">
        <v>1</v>
      </c>
    </row>
    <row r="741" spans="1:8">
      <c r="A741" s="49">
        <v>99</v>
      </c>
      <c r="B741" s="50">
        <v>100000372945</v>
      </c>
      <c r="C741" s="49">
        <v>0</v>
      </c>
      <c r="D741" s="49" t="s">
        <v>429</v>
      </c>
      <c r="E741" s="51" t="s">
        <v>1667</v>
      </c>
      <c r="F741" s="52">
        <v>11984</v>
      </c>
      <c r="G741" s="52">
        <v>-11983</v>
      </c>
      <c r="H741" s="51">
        <v>1</v>
      </c>
    </row>
    <row r="742" spans="1:8">
      <c r="A742" s="284" t="s">
        <v>1635</v>
      </c>
      <c r="B742" s="284"/>
      <c r="C742" s="284"/>
      <c r="D742" s="284"/>
      <c r="E742" s="284"/>
      <c r="F742" s="53">
        <v>224385236.65999997</v>
      </c>
      <c r="G742" s="53">
        <v>-224385137.65999997</v>
      </c>
      <c r="H742" s="53">
        <v>99</v>
      </c>
    </row>
    <row r="743" spans="1:8">
      <c r="A743" s="285" t="s">
        <v>615</v>
      </c>
      <c r="B743" s="285"/>
      <c r="C743" s="285"/>
      <c r="D743" s="285"/>
      <c r="E743" s="285"/>
      <c r="F743" s="53">
        <v>262115181.16</v>
      </c>
      <c r="G743" s="53">
        <v>-246919735.11000001</v>
      </c>
      <c r="H743" s="53">
        <v>15195446.050000001</v>
      </c>
    </row>
    <row r="744" spans="1:8">
      <c r="A744" s="44"/>
      <c r="B744" s="44"/>
      <c r="C744" s="44"/>
      <c r="D744" s="44"/>
      <c r="E744" s="44"/>
      <c r="F744" s="44"/>
      <c r="G744" s="44"/>
      <c r="H744" s="44"/>
    </row>
    <row r="745" spans="1:8">
      <c r="A745" s="46" t="s">
        <v>1668</v>
      </c>
      <c r="B745" s="47"/>
      <c r="C745" s="76"/>
      <c r="D745" s="76"/>
      <c r="E745" s="45"/>
      <c r="F745" s="45"/>
      <c r="G745" s="45"/>
      <c r="H745" s="48"/>
    </row>
    <row r="746" spans="1:8">
      <c r="A746" s="74" t="s">
        <v>1</v>
      </c>
      <c r="B746" s="75" t="s">
        <v>33</v>
      </c>
      <c r="C746" s="74" t="s">
        <v>34</v>
      </c>
      <c r="D746" s="74" t="s">
        <v>1584</v>
      </c>
      <c r="E746" s="74" t="s">
        <v>36</v>
      </c>
      <c r="F746" s="74" t="s">
        <v>37</v>
      </c>
      <c r="G746" s="74" t="s">
        <v>1585</v>
      </c>
      <c r="H746" s="74" t="s">
        <v>39</v>
      </c>
    </row>
    <row r="747" spans="1:8">
      <c r="A747" s="49">
        <v>1</v>
      </c>
      <c r="B747" s="50">
        <v>100000433146</v>
      </c>
      <c r="C747" s="49">
        <v>0</v>
      </c>
      <c r="D747" s="49" t="s">
        <v>1591</v>
      </c>
      <c r="E747" s="51" t="s">
        <v>1669</v>
      </c>
      <c r="F747" s="52">
        <v>10400</v>
      </c>
      <c r="G747" s="52">
        <v>-2208.08</v>
      </c>
      <c r="H747" s="52">
        <v>8191.92</v>
      </c>
    </row>
    <row r="748" spans="1:8">
      <c r="A748" s="49">
        <v>2</v>
      </c>
      <c r="B748" s="50">
        <v>100000438875</v>
      </c>
      <c r="C748" s="49">
        <v>0</v>
      </c>
      <c r="D748" s="49" t="s">
        <v>329</v>
      </c>
      <c r="E748" s="51" t="s">
        <v>1670</v>
      </c>
      <c r="F748" s="52">
        <v>10400</v>
      </c>
      <c r="G748" s="52">
        <v>-2208.2199999999998</v>
      </c>
      <c r="H748" s="52">
        <v>8191.78</v>
      </c>
    </row>
    <row r="749" spans="1:8">
      <c r="A749" s="49">
        <v>3</v>
      </c>
      <c r="B749" s="50">
        <v>100000438876</v>
      </c>
      <c r="C749" s="49">
        <v>0</v>
      </c>
      <c r="D749" s="49" t="s">
        <v>329</v>
      </c>
      <c r="E749" s="51" t="s">
        <v>1670</v>
      </c>
      <c r="F749" s="52">
        <v>10400</v>
      </c>
      <c r="G749" s="52">
        <v>-2208.2199999999998</v>
      </c>
      <c r="H749" s="52">
        <v>8191.78</v>
      </c>
    </row>
    <row r="750" spans="1:8">
      <c r="A750" s="49">
        <v>4</v>
      </c>
      <c r="B750" s="50">
        <v>100000438877</v>
      </c>
      <c r="C750" s="49">
        <v>0</v>
      </c>
      <c r="D750" s="49" t="s">
        <v>329</v>
      </c>
      <c r="E750" s="51" t="s">
        <v>1670</v>
      </c>
      <c r="F750" s="52">
        <v>10400</v>
      </c>
      <c r="G750" s="52">
        <v>-2208.2199999999998</v>
      </c>
      <c r="H750" s="52">
        <v>8191.78</v>
      </c>
    </row>
    <row r="751" spans="1:8">
      <c r="A751" s="49">
        <v>5</v>
      </c>
      <c r="B751" s="50">
        <v>100000438878</v>
      </c>
      <c r="C751" s="49">
        <v>0</v>
      </c>
      <c r="D751" s="49" t="s">
        <v>329</v>
      </c>
      <c r="E751" s="51" t="s">
        <v>1670</v>
      </c>
      <c r="F751" s="52">
        <v>10400</v>
      </c>
      <c r="G751" s="52">
        <v>-2208.2199999999998</v>
      </c>
      <c r="H751" s="52">
        <v>8191.78</v>
      </c>
    </row>
    <row r="752" spans="1:8">
      <c r="A752" s="49">
        <v>6</v>
      </c>
      <c r="B752" s="50">
        <v>100000438879</v>
      </c>
      <c r="C752" s="49">
        <v>0</v>
      </c>
      <c r="D752" s="49" t="s">
        <v>329</v>
      </c>
      <c r="E752" s="51" t="s">
        <v>1670</v>
      </c>
      <c r="F752" s="52">
        <v>10400</v>
      </c>
      <c r="G752" s="52">
        <v>-2208.2199999999998</v>
      </c>
      <c r="H752" s="52">
        <v>8191.78</v>
      </c>
    </row>
    <row r="753" spans="1:8">
      <c r="A753" s="49">
        <v>7</v>
      </c>
      <c r="B753" s="50">
        <v>100000438880</v>
      </c>
      <c r="C753" s="49">
        <v>0</v>
      </c>
      <c r="D753" s="49" t="s">
        <v>329</v>
      </c>
      <c r="E753" s="51" t="s">
        <v>1670</v>
      </c>
      <c r="F753" s="52">
        <v>10400</v>
      </c>
      <c r="G753" s="52">
        <v>-2208.2199999999998</v>
      </c>
      <c r="H753" s="52">
        <v>8191.78</v>
      </c>
    </row>
    <row r="754" spans="1:8">
      <c r="A754" s="49">
        <v>8</v>
      </c>
      <c r="B754" s="50">
        <v>100000438881</v>
      </c>
      <c r="C754" s="49">
        <v>0</v>
      </c>
      <c r="D754" s="49" t="s">
        <v>329</v>
      </c>
      <c r="E754" s="51" t="s">
        <v>1670</v>
      </c>
      <c r="F754" s="52">
        <v>10400</v>
      </c>
      <c r="G754" s="52">
        <v>-2208.2199999999998</v>
      </c>
      <c r="H754" s="52">
        <v>8191.78</v>
      </c>
    </row>
    <row r="755" spans="1:8">
      <c r="A755" s="49">
        <v>9</v>
      </c>
      <c r="B755" s="50">
        <v>100000438882</v>
      </c>
      <c r="C755" s="49">
        <v>0</v>
      </c>
      <c r="D755" s="49" t="s">
        <v>329</v>
      </c>
      <c r="E755" s="51" t="s">
        <v>1670</v>
      </c>
      <c r="F755" s="52">
        <v>10400</v>
      </c>
      <c r="G755" s="52">
        <v>-2208.2199999999998</v>
      </c>
      <c r="H755" s="52">
        <v>8191.78</v>
      </c>
    </row>
    <row r="756" spans="1:8">
      <c r="A756" s="49">
        <v>10</v>
      </c>
      <c r="B756" s="50">
        <v>100000438883</v>
      </c>
      <c r="C756" s="49">
        <v>0</v>
      </c>
      <c r="D756" s="49" t="s">
        <v>329</v>
      </c>
      <c r="E756" s="51" t="s">
        <v>1670</v>
      </c>
      <c r="F756" s="52">
        <v>10400</v>
      </c>
      <c r="G756" s="52">
        <v>-2208.2199999999998</v>
      </c>
      <c r="H756" s="52">
        <v>8191.78</v>
      </c>
    </row>
    <row r="757" spans="1:8">
      <c r="A757" s="49">
        <v>11</v>
      </c>
      <c r="B757" s="50">
        <v>100000438884</v>
      </c>
      <c r="C757" s="49">
        <v>0</v>
      </c>
      <c r="D757" s="49" t="s">
        <v>329</v>
      </c>
      <c r="E757" s="51" t="s">
        <v>1670</v>
      </c>
      <c r="F757" s="52">
        <v>10400</v>
      </c>
      <c r="G757" s="52">
        <v>-2208.2199999999998</v>
      </c>
      <c r="H757" s="52">
        <v>8191.78</v>
      </c>
    </row>
    <row r="758" spans="1:8">
      <c r="A758" s="49">
        <v>12</v>
      </c>
      <c r="B758" s="50">
        <v>100000438885</v>
      </c>
      <c r="C758" s="49">
        <v>0</v>
      </c>
      <c r="D758" s="49" t="s">
        <v>329</v>
      </c>
      <c r="E758" s="51" t="s">
        <v>1670</v>
      </c>
      <c r="F758" s="52">
        <v>10400</v>
      </c>
      <c r="G758" s="52">
        <v>-2208.2199999999998</v>
      </c>
      <c r="H758" s="52">
        <v>8191.78</v>
      </c>
    </row>
    <row r="759" spans="1:8">
      <c r="A759" s="49">
        <v>13</v>
      </c>
      <c r="B759" s="50">
        <v>100000438886</v>
      </c>
      <c r="C759" s="49">
        <v>0</v>
      </c>
      <c r="D759" s="49" t="s">
        <v>329</v>
      </c>
      <c r="E759" s="51" t="s">
        <v>1670</v>
      </c>
      <c r="F759" s="52">
        <v>10400</v>
      </c>
      <c r="G759" s="52">
        <v>-2208.2199999999998</v>
      </c>
      <c r="H759" s="52">
        <v>8191.78</v>
      </c>
    </row>
    <row r="760" spans="1:8">
      <c r="A760" s="49">
        <v>14</v>
      </c>
      <c r="B760" s="50">
        <v>100000438887</v>
      </c>
      <c r="C760" s="49">
        <v>0</v>
      </c>
      <c r="D760" s="49" t="s">
        <v>329</v>
      </c>
      <c r="E760" s="51" t="s">
        <v>1670</v>
      </c>
      <c r="F760" s="52">
        <v>10400</v>
      </c>
      <c r="G760" s="52">
        <v>-2208.2199999999998</v>
      </c>
      <c r="H760" s="52">
        <v>8191.78</v>
      </c>
    </row>
    <row r="761" spans="1:8">
      <c r="A761" s="49">
        <v>15</v>
      </c>
      <c r="B761" s="50">
        <v>100000438888</v>
      </c>
      <c r="C761" s="49">
        <v>0</v>
      </c>
      <c r="D761" s="49" t="s">
        <v>329</v>
      </c>
      <c r="E761" s="51" t="s">
        <v>1670</v>
      </c>
      <c r="F761" s="52">
        <v>10400</v>
      </c>
      <c r="G761" s="52">
        <v>-2208.23</v>
      </c>
      <c r="H761" s="52">
        <v>8191.77</v>
      </c>
    </row>
    <row r="762" spans="1:8">
      <c r="A762" s="49">
        <v>16</v>
      </c>
      <c r="B762" s="50">
        <v>100000438889</v>
      </c>
      <c r="C762" s="49">
        <v>0</v>
      </c>
      <c r="D762" s="49" t="s">
        <v>329</v>
      </c>
      <c r="E762" s="51" t="s">
        <v>1670</v>
      </c>
      <c r="F762" s="52">
        <v>10400</v>
      </c>
      <c r="G762" s="52">
        <v>-2208.2199999999998</v>
      </c>
      <c r="H762" s="52">
        <v>8191.78</v>
      </c>
    </row>
    <row r="763" spans="1:8">
      <c r="A763" s="49">
        <v>17</v>
      </c>
      <c r="B763" s="50">
        <v>100000438890</v>
      </c>
      <c r="C763" s="49">
        <v>0</v>
      </c>
      <c r="D763" s="49" t="s">
        <v>329</v>
      </c>
      <c r="E763" s="51" t="s">
        <v>1670</v>
      </c>
      <c r="F763" s="52">
        <v>10400</v>
      </c>
      <c r="G763" s="52">
        <v>-2208.23</v>
      </c>
      <c r="H763" s="52">
        <v>8191.77</v>
      </c>
    </row>
    <row r="764" spans="1:8">
      <c r="A764" s="49">
        <v>18</v>
      </c>
      <c r="B764" s="50">
        <v>100000438891</v>
      </c>
      <c r="C764" s="49">
        <v>0</v>
      </c>
      <c r="D764" s="49" t="s">
        <v>329</v>
      </c>
      <c r="E764" s="51" t="s">
        <v>1670</v>
      </c>
      <c r="F764" s="52">
        <v>10400</v>
      </c>
      <c r="G764" s="52">
        <v>-2208.23</v>
      </c>
      <c r="H764" s="52">
        <v>8191.77</v>
      </c>
    </row>
    <row r="765" spans="1:8">
      <c r="A765" s="49">
        <v>19</v>
      </c>
      <c r="B765" s="50">
        <v>100000438892</v>
      </c>
      <c r="C765" s="49">
        <v>0</v>
      </c>
      <c r="D765" s="49" t="s">
        <v>329</v>
      </c>
      <c r="E765" s="51" t="s">
        <v>1670</v>
      </c>
      <c r="F765" s="52">
        <v>10400</v>
      </c>
      <c r="G765" s="52">
        <v>-2208.2199999999998</v>
      </c>
      <c r="H765" s="52">
        <v>8191.78</v>
      </c>
    </row>
    <row r="766" spans="1:8">
      <c r="A766" s="49">
        <v>20</v>
      </c>
      <c r="B766" s="50">
        <v>100000438893</v>
      </c>
      <c r="C766" s="49">
        <v>0</v>
      </c>
      <c r="D766" s="49" t="s">
        <v>329</v>
      </c>
      <c r="E766" s="51" t="s">
        <v>1670</v>
      </c>
      <c r="F766" s="52">
        <v>10400</v>
      </c>
      <c r="G766" s="52">
        <v>-2208.23</v>
      </c>
      <c r="H766" s="52">
        <v>8191.77</v>
      </c>
    </row>
    <row r="767" spans="1:8">
      <c r="A767" s="49">
        <v>21</v>
      </c>
      <c r="B767" s="50">
        <v>100000438894</v>
      </c>
      <c r="C767" s="49">
        <v>0</v>
      </c>
      <c r="D767" s="49" t="s">
        <v>329</v>
      </c>
      <c r="E767" s="51" t="s">
        <v>1670</v>
      </c>
      <c r="F767" s="52">
        <v>10400</v>
      </c>
      <c r="G767" s="52">
        <v>-2208.2199999999998</v>
      </c>
      <c r="H767" s="52">
        <v>8191.78</v>
      </c>
    </row>
    <row r="768" spans="1:8">
      <c r="A768" s="49">
        <v>22</v>
      </c>
      <c r="B768" s="50">
        <v>100000438895</v>
      </c>
      <c r="C768" s="49">
        <v>0</v>
      </c>
      <c r="D768" s="49" t="s">
        <v>329</v>
      </c>
      <c r="E768" s="51" t="s">
        <v>1670</v>
      </c>
      <c r="F768" s="52">
        <v>10400</v>
      </c>
      <c r="G768" s="52">
        <v>-2208.23</v>
      </c>
      <c r="H768" s="52">
        <v>8191.77</v>
      </c>
    </row>
    <row r="769" spans="1:8">
      <c r="A769" s="49">
        <v>23</v>
      </c>
      <c r="B769" s="50">
        <v>100000438896</v>
      </c>
      <c r="C769" s="49">
        <v>0</v>
      </c>
      <c r="D769" s="49" t="s">
        <v>329</v>
      </c>
      <c r="E769" s="51" t="s">
        <v>1670</v>
      </c>
      <c r="F769" s="52">
        <v>10400</v>
      </c>
      <c r="G769" s="52">
        <v>-2208.2199999999998</v>
      </c>
      <c r="H769" s="52">
        <v>8191.78</v>
      </c>
    </row>
    <row r="770" spans="1:8">
      <c r="A770" s="49">
        <v>24</v>
      </c>
      <c r="B770" s="50">
        <v>100000438897</v>
      </c>
      <c r="C770" s="49">
        <v>0</v>
      </c>
      <c r="D770" s="49" t="s">
        <v>329</v>
      </c>
      <c r="E770" s="51" t="s">
        <v>1670</v>
      </c>
      <c r="F770" s="52">
        <v>10400</v>
      </c>
      <c r="G770" s="52">
        <v>-2208.2199999999998</v>
      </c>
      <c r="H770" s="52">
        <v>8191.78</v>
      </c>
    </row>
    <row r="771" spans="1:8">
      <c r="A771" s="49">
        <v>25</v>
      </c>
      <c r="B771" s="50">
        <v>100000438898</v>
      </c>
      <c r="C771" s="49">
        <v>0</v>
      </c>
      <c r="D771" s="49" t="s">
        <v>329</v>
      </c>
      <c r="E771" s="51" t="s">
        <v>1670</v>
      </c>
      <c r="F771" s="52">
        <v>10400</v>
      </c>
      <c r="G771" s="52">
        <v>-2208.23</v>
      </c>
      <c r="H771" s="52">
        <v>8191.77</v>
      </c>
    </row>
    <row r="772" spans="1:8">
      <c r="A772" s="49">
        <v>26</v>
      </c>
      <c r="B772" s="50">
        <v>100000438899</v>
      </c>
      <c r="C772" s="49">
        <v>0</v>
      </c>
      <c r="D772" s="49" t="s">
        <v>329</v>
      </c>
      <c r="E772" s="51" t="s">
        <v>1670</v>
      </c>
      <c r="F772" s="52">
        <v>10400</v>
      </c>
      <c r="G772" s="52">
        <v>-2208.2199999999998</v>
      </c>
      <c r="H772" s="52">
        <v>8191.78</v>
      </c>
    </row>
    <row r="773" spans="1:8">
      <c r="A773" s="49">
        <v>27</v>
      </c>
      <c r="B773" s="50">
        <v>100000438900</v>
      </c>
      <c r="C773" s="49">
        <v>0</v>
      </c>
      <c r="D773" s="49" t="s">
        <v>329</v>
      </c>
      <c r="E773" s="51" t="s">
        <v>1670</v>
      </c>
      <c r="F773" s="52">
        <v>10400</v>
      </c>
      <c r="G773" s="52">
        <v>-2208.23</v>
      </c>
      <c r="H773" s="52">
        <v>8191.77</v>
      </c>
    </row>
    <row r="774" spans="1:8">
      <c r="A774" s="49">
        <v>28</v>
      </c>
      <c r="B774" s="50">
        <v>100000438901</v>
      </c>
      <c r="C774" s="49">
        <v>0</v>
      </c>
      <c r="D774" s="49" t="s">
        <v>329</v>
      </c>
      <c r="E774" s="51" t="s">
        <v>1670</v>
      </c>
      <c r="F774" s="52">
        <v>10400</v>
      </c>
      <c r="G774" s="52">
        <v>-2208.23</v>
      </c>
      <c r="H774" s="52">
        <v>8191.77</v>
      </c>
    </row>
    <row r="775" spans="1:8">
      <c r="A775" s="49">
        <v>29</v>
      </c>
      <c r="B775" s="50">
        <v>100000438902</v>
      </c>
      <c r="C775" s="49">
        <v>0</v>
      </c>
      <c r="D775" s="49" t="s">
        <v>329</v>
      </c>
      <c r="E775" s="51" t="s">
        <v>1670</v>
      </c>
      <c r="F775" s="52">
        <v>10400</v>
      </c>
      <c r="G775" s="52">
        <v>-2208.2199999999998</v>
      </c>
      <c r="H775" s="52">
        <v>8191.78</v>
      </c>
    </row>
    <row r="776" spans="1:8">
      <c r="A776" s="49">
        <v>30</v>
      </c>
      <c r="B776" s="50">
        <v>100000438903</v>
      </c>
      <c r="C776" s="49">
        <v>0</v>
      </c>
      <c r="D776" s="49" t="s">
        <v>329</v>
      </c>
      <c r="E776" s="51" t="s">
        <v>1670</v>
      </c>
      <c r="F776" s="52">
        <v>10400</v>
      </c>
      <c r="G776" s="52">
        <v>-2208.23</v>
      </c>
      <c r="H776" s="52">
        <v>8191.77</v>
      </c>
    </row>
    <row r="777" spans="1:8">
      <c r="A777" s="49">
        <v>31</v>
      </c>
      <c r="B777" s="50">
        <v>100000438904</v>
      </c>
      <c r="C777" s="49">
        <v>0</v>
      </c>
      <c r="D777" s="49" t="s">
        <v>329</v>
      </c>
      <c r="E777" s="51" t="s">
        <v>1670</v>
      </c>
      <c r="F777" s="52">
        <v>10400</v>
      </c>
      <c r="G777" s="52">
        <v>-2208.2199999999998</v>
      </c>
      <c r="H777" s="52">
        <v>8191.78</v>
      </c>
    </row>
    <row r="778" spans="1:8">
      <c r="A778" s="49">
        <v>32</v>
      </c>
      <c r="B778" s="50">
        <v>100000438905</v>
      </c>
      <c r="C778" s="49">
        <v>0</v>
      </c>
      <c r="D778" s="49" t="s">
        <v>329</v>
      </c>
      <c r="E778" s="51" t="s">
        <v>1670</v>
      </c>
      <c r="F778" s="52">
        <v>10400</v>
      </c>
      <c r="G778" s="52">
        <v>-2208.23</v>
      </c>
      <c r="H778" s="52">
        <v>8191.77</v>
      </c>
    </row>
    <row r="779" spans="1:8">
      <c r="A779" s="49">
        <v>33</v>
      </c>
      <c r="B779" s="50">
        <v>100000438906</v>
      </c>
      <c r="C779" s="49">
        <v>0</v>
      </c>
      <c r="D779" s="49" t="s">
        <v>329</v>
      </c>
      <c r="E779" s="51" t="s">
        <v>1670</v>
      </c>
      <c r="F779" s="52">
        <v>10400</v>
      </c>
      <c r="G779" s="52">
        <v>-2208.2199999999998</v>
      </c>
      <c r="H779" s="52">
        <v>8191.78</v>
      </c>
    </row>
    <row r="780" spans="1:8">
      <c r="A780" s="49">
        <v>34</v>
      </c>
      <c r="B780" s="50">
        <v>100000438907</v>
      </c>
      <c r="C780" s="49">
        <v>0</v>
      </c>
      <c r="D780" s="49" t="s">
        <v>329</v>
      </c>
      <c r="E780" s="51" t="s">
        <v>1670</v>
      </c>
      <c r="F780" s="52">
        <v>10400</v>
      </c>
      <c r="G780" s="52">
        <v>-2208.23</v>
      </c>
      <c r="H780" s="52">
        <v>8191.77</v>
      </c>
    </row>
    <row r="781" spans="1:8">
      <c r="A781" s="49">
        <v>35</v>
      </c>
      <c r="B781" s="50">
        <v>100000438908</v>
      </c>
      <c r="C781" s="49">
        <v>0</v>
      </c>
      <c r="D781" s="49" t="s">
        <v>329</v>
      </c>
      <c r="E781" s="51" t="s">
        <v>1670</v>
      </c>
      <c r="F781" s="52">
        <v>10400</v>
      </c>
      <c r="G781" s="52">
        <v>-2208.2199999999998</v>
      </c>
      <c r="H781" s="52">
        <v>8191.78</v>
      </c>
    </row>
    <row r="782" spans="1:8">
      <c r="A782" s="284" t="s">
        <v>1668</v>
      </c>
      <c r="B782" s="284"/>
      <c r="C782" s="284"/>
      <c r="D782" s="284"/>
      <c r="E782" s="284"/>
      <c r="F782" s="53">
        <v>364000</v>
      </c>
      <c r="G782" s="53">
        <v>-77287.670000000027</v>
      </c>
      <c r="H782" s="53">
        <v>286712.32999999996</v>
      </c>
    </row>
    <row r="783" spans="1:8">
      <c r="A783" s="46" t="s">
        <v>1671</v>
      </c>
      <c r="B783" s="47"/>
      <c r="C783" s="76"/>
      <c r="D783" s="76"/>
      <c r="E783" s="45"/>
      <c r="F783" s="45"/>
      <c r="G783" s="45"/>
      <c r="H783" s="48"/>
    </row>
    <row r="784" spans="1:8">
      <c r="A784" s="74" t="s">
        <v>1</v>
      </c>
      <c r="B784" s="75" t="s">
        <v>33</v>
      </c>
      <c r="C784" s="74" t="s">
        <v>34</v>
      </c>
      <c r="D784" s="74" t="s">
        <v>1584</v>
      </c>
      <c r="E784" s="74" t="s">
        <v>36</v>
      </c>
      <c r="F784" s="74" t="s">
        <v>37</v>
      </c>
      <c r="G784" s="74" t="s">
        <v>1585</v>
      </c>
      <c r="H784" s="74" t="s">
        <v>39</v>
      </c>
    </row>
    <row r="785" spans="1:8">
      <c r="A785" s="49">
        <v>1</v>
      </c>
      <c r="B785" s="50">
        <v>100000141677</v>
      </c>
      <c r="C785" s="49">
        <v>0</v>
      </c>
      <c r="D785" s="49" t="s">
        <v>1483</v>
      </c>
      <c r="E785" s="51" t="s">
        <v>1672</v>
      </c>
      <c r="F785" s="52">
        <v>151940</v>
      </c>
      <c r="G785" s="52">
        <v>-151939</v>
      </c>
      <c r="H785" s="51">
        <v>1</v>
      </c>
    </row>
    <row r="786" spans="1:8">
      <c r="A786" s="49">
        <v>2</v>
      </c>
      <c r="B786" s="50">
        <v>100000141678</v>
      </c>
      <c r="C786" s="49">
        <v>0</v>
      </c>
      <c r="D786" s="49" t="s">
        <v>1483</v>
      </c>
      <c r="E786" s="51" t="s">
        <v>1673</v>
      </c>
      <c r="F786" s="52">
        <v>79800</v>
      </c>
      <c r="G786" s="52">
        <v>-79799</v>
      </c>
      <c r="H786" s="51">
        <v>1</v>
      </c>
    </row>
    <row r="787" spans="1:8">
      <c r="A787" s="49">
        <v>3</v>
      </c>
      <c r="B787" s="50">
        <v>100000141679</v>
      </c>
      <c r="C787" s="49">
        <v>0</v>
      </c>
      <c r="D787" s="49" t="s">
        <v>1483</v>
      </c>
      <c r="E787" s="51" t="s">
        <v>1674</v>
      </c>
      <c r="F787" s="52">
        <v>710052</v>
      </c>
      <c r="G787" s="52">
        <v>-710051</v>
      </c>
      <c r="H787" s="51">
        <v>1</v>
      </c>
    </row>
    <row r="788" spans="1:8">
      <c r="A788" s="49">
        <v>4</v>
      </c>
      <c r="B788" s="50">
        <v>100000141680</v>
      </c>
      <c r="C788" s="49">
        <v>0</v>
      </c>
      <c r="D788" s="49" t="s">
        <v>1483</v>
      </c>
      <c r="E788" s="51" t="s">
        <v>1672</v>
      </c>
      <c r="F788" s="52">
        <v>136746</v>
      </c>
      <c r="G788" s="52">
        <v>-136745</v>
      </c>
      <c r="H788" s="51">
        <v>1</v>
      </c>
    </row>
    <row r="789" spans="1:8">
      <c r="A789" s="49">
        <v>5</v>
      </c>
      <c r="B789" s="50">
        <v>100000141681</v>
      </c>
      <c r="C789" s="49">
        <v>0</v>
      </c>
      <c r="D789" s="49" t="s">
        <v>1483</v>
      </c>
      <c r="E789" s="51" t="s">
        <v>1675</v>
      </c>
      <c r="F789" s="52">
        <v>676989</v>
      </c>
      <c r="G789" s="52">
        <v>-676988</v>
      </c>
      <c r="H789" s="51">
        <v>1</v>
      </c>
    </row>
    <row r="790" spans="1:8">
      <c r="A790" s="49">
        <v>6</v>
      </c>
      <c r="B790" s="50">
        <v>100000141682</v>
      </c>
      <c r="C790" s="49">
        <v>0</v>
      </c>
      <c r="D790" s="49" t="s">
        <v>1483</v>
      </c>
      <c r="E790" s="51" t="s">
        <v>1676</v>
      </c>
      <c r="F790" s="52">
        <v>18558</v>
      </c>
      <c r="G790" s="52">
        <v>-18557</v>
      </c>
      <c r="H790" s="51">
        <v>1</v>
      </c>
    </row>
    <row r="791" spans="1:8">
      <c r="A791" s="49">
        <v>7</v>
      </c>
      <c r="B791" s="50">
        <v>100000172141</v>
      </c>
      <c r="C791" s="49">
        <v>0</v>
      </c>
      <c r="D791" s="49" t="s">
        <v>1677</v>
      </c>
      <c r="E791" s="51" t="s">
        <v>1672</v>
      </c>
      <c r="F791" s="52">
        <v>18000</v>
      </c>
      <c r="G791" s="52">
        <v>-17999</v>
      </c>
      <c r="H791" s="51">
        <v>1</v>
      </c>
    </row>
    <row r="792" spans="1:8">
      <c r="A792" s="284" t="s">
        <v>1671</v>
      </c>
      <c r="B792" s="284"/>
      <c r="C792" s="284"/>
      <c r="D792" s="284"/>
      <c r="E792" s="284"/>
      <c r="F792" s="53">
        <v>1792085</v>
      </c>
      <c r="G792" s="53">
        <v>-1792078</v>
      </c>
      <c r="H792" s="53">
        <v>7</v>
      </c>
    </row>
    <row r="793" spans="1:8">
      <c r="A793" s="285" t="s">
        <v>1668</v>
      </c>
      <c r="B793" s="285"/>
      <c r="C793" s="285"/>
      <c r="D793" s="285"/>
      <c r="E793" s="285"/>
      <c r="F793" s="53">
        <v>2156085</v>
      </c>
      <c r="G793" s="53">
        <v>-1869365.67</v>
      </c>
      <c r="H793" s="53">
        <v>286719.33</v>
      </c>
    </row>
    <row r="794" spans="1:8">
      <c r="A794" s="44"/>
      <c r="B794" s="44"/>
      <c r="C794" s="44"/>
      <c r="D794" s="44"/>
      <c r="E794" s="44"/>
      <c r="F794" s="44"/>
      <c r="G794" s="44"/>
      <c r="H794" s="44"/>
    </row>
    <row r="795" spans="1:8">
      <c r="A795" s="46" t="s">
        <v>1678</v>
      </c>
      <c r="B795" s="47"/>
      <c r="C795" s="76"/>
      <c r="D795" s="76"/>
      <c r="E795" s="45"/>
      <c r="F795" s="45"/>
      <c r="G795" s="45"/>
      <c r="H795" s="48"/>
    </row>
    <row r="796" spans="1:8">
      <c r="A796" s="74" t="s">
        <v>1</v>
      </c>
      <c r="B796" s="75" t="s">
        <v>33</v>
      </c>
      <c r="C796" s="74" t="s">
        <v>34</v>
      </c>
      <c r="D796" s="74" t="s">
        <v>1584</v>
      </c>
      <c r="E796" s="74" t="s">
        <v>36</v>
      </c>
      <c r="F796" s="74" t="s">
        <v>37</v>
      </c>
      <c r="G796" s="74" t="s">
        <v>1585</v>
      </c>
      <c r="H796" s="74" t="s">
        <v>39</v>
      </c>
    </row>
    <row r="797" spans="1:8">
      <c r="A797" s="49">
        <v>1</v>
      </c>
      <c r="B797" s="50">
        <v>100000149617</v>
      </c>
      <c r="C797" s="49">
        <v>0</v>
      </c>
      <c r="D797" s="49" t="s">
        <v>1679</v>
      </c>
      <c r="E797" s="51" t="s">
        <v>177</v>
      </c>
      <c r="F797" s="52">
        <v>141454</v>
      </c>
      <c r="G797" s="52">
        <v>-141453</v>
      </c>
      <c r="H797" s="51">
        <v>1</v>
      </c>
    </row>
    <row r="798" spans="1:8">
      <c r="A798" s="285" t="s">
        <v>1678</v>
      </c>
      <c r="B798" s="285"/>
      <c r="C798" s="285"/>
      <c r="D798" s="285"/>
      <c r="E798" s="285"/>
      <c r="F798" s="53">
        <v>141454</v>
      </c>
      <c r="G798" s="53">
        <v>-141453</v>
      </c>
      <c r="H798" s="54">
        <v>1</v>
      </c>
    </row>
  </sheetData>
  <mergeCells count="22">
    <mergeCell ref="A792:E792"/>
    <mergeCell ref="A793:E793"/>
    <mergeCell ref="A798:E798"/>
    <mergeCell ref="A620:E620"/>
    <mergeCell ref="A742:E742"/>
    <mergeCell ref="A640:E640"/>
    <mergeCell ref="A743:E743"/>
    <mergeCell ref="A782:E782"/>
    <mergeCell ref="A600:E600"/>
    <mergeCell ref="A601:E601"/>
    <mergeCell ref="A608:E608"/>
    <mergeCell ref="A619:E619"/>
    <mergeCell ref="A1:H1"/>
    <mergeCell ref="B5:E5"/>
    <mergeCell ref="A10:E10"/>
    <mergeCell ref="A524:E524"/>
    <mergeCell ref="A540:E540"/>
    <mergeCell ref="A541:E541"/>
    <mergeCell ref="A565:E565"/>
    <mergeCell ref="A573:E573"/>
    <mergeCell ref="A574:E574"/>
    <mergeCell ref="A582:E58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L692"/>
  <sheetViews>
    <sheetView topLeftCell="A664" zoomScaleNormal="100" workbookViewId="0">
      <selection activeCell="A23" sqref="A23:E23"/>
    </sheetView>
  </sheetViews>
  <sheetFormatPr defaultColWidth="9.140625" defaultRowHeight="15"/>
  <cols>
    <col min="1" max="1" width="9.140625" style="25"/>
    <col min="2" max="2" width="14.28515625" style="175" bestFit="1" customWidth="1"/>
    <col min="3" max="3" width="9.140625" style="25"/>
    <col min="4" max="4" width="10.42578125" style="175" customWidth="1"/>
    <col min="5" max="5" width="37" style="175" customWidth="1"/>
    <col min="6" max="6" width="16.85546875" style="175" bestFit="1" customWidth="1"/>
    <col min="7" max="7" width="16.28515625" style="175" bestFit="1" customWidth="1"/>
    <col min="8" max="8" width="16.85546875" style="175" bestFit="1" customWidth="1"/>
    <col min="9" max="9" width="15.140625" style="175" bestFit="1" customWidth="1"/>
    <col min="10" max="10" width="14.5703125" style="175" bestFit="1" customWidth="1"/>
    <col min="11" max="11" width="15.140625" style="175" bestFit="1" customWidth="1"/>
    <col min="12" max="16384" width="9.140625" style="175"/>
  </cols>
  <sheetData>
    <row r="1" spans="1:11">
      <c r="A1" s="281" t="s">
        <v>2826</v>
      </c>
      <c r="B1" s="282"/>
      <c r="C1" s="281"/>
      <c r="D1" s="281"/>
      <c r="E1" s="281"/>
      <c r="F1" s="281"/>
      <c r="G1" s="281"/>
      <c r="H1" s="281"/>
    </row>
    <row r="2" spans="1:11">
      <c r="A2" s="23" t="s">
        <v>32</v>
      </c>
      <c r="B2" s="150"/>
      <c r="C2" s="149"/>
      <c r="D2" s="149"/>
      <c r="E2" s="149"/>
      <c r="F2" s="149"/>
      <c r="G2" s="149"/>
      <c r="H2" s="149"/>
    </row>
    <row r="3" spans="1:11">
      <c r="A3" s="148" t="s">
        <v>1</v>
      </c>
      <c r="B3" s="148" t="s">
        <v>33</v>
      </c>
      <c r="C3" s="148" t="s">
        <v>34</v>
      </c>
      <c r="D3" s="26" t="s">
        <v>35</v>
      </c>
      <c r="E3" s="26" t="s">
        <v>36</v>
      </c>
      <c r="F3" s="26" t="s">
        <v>37</v>
      </c>
      <c r="G3" s="26" t="s">
        <v>38</v>
      </c>
      <c r="H3" s="26" t="s">
        <v>39</v>
      </c>
    </row>
    <row r="4" spans="1:11">
      <c r="A4" s="27">
        <v>1</v>
      </c>
      <c r="B4" s="28">
        <v>100000206115</v>
      </c>
      <c r="C4" s="27">
        <v>0</v>
      </c>
      <c r="D4" s="29" t="s">
        <v>2636</v>
      </c>
      <c r="E4" s="29" t="s">
        <v>2637</v>
      </c>
      <c r="F4" s="30">
        <v>3386000</v>
      </c>
      <c r="G4" s="30">
        <v>-380809.04</v>
      </c>
      <c r="H4" s="30">
        <v>3005190.96</v>
      </c>
    </row>
    <row r="5" spans="1:11">
      <c r="A5" s="269" t="s">
        <v>32</v>
      </c>
      <c r="B5" s="269"/>
      <c r="C5" s="269"/>
      <c r="D5" s="269"/>
      <c r="E5" s="269"/>
      <c r="F5" s="32">
        <f>SUM(F4)</f>
        <v>3386000</v>
      </c>
      <c r="G5" s="32">
        <f t="shared" ref="G5:H5" si="0">SUM(G4)</f>
        <v>-380809.04</v>
      </c>
      <c r="H5" s="32">
        <f t="shared" si="0"/>
        <v>3005190.96</v>
      </c>
      <c r="I5" s="8">
        <v>3386000</v>
      </c>
      <c r="J5" s="8">
        <v>-380809.04</v>
      </c>
      <c r="K5" s="8">
        <v>3005190.96</v>
      </c>
    </row>
    <row r="6" spans="1:11">
      <c r="I6" s="8">
        <f>I5-F5</f>
        <v>0</v>
      </c>
      <c r="J6" s="8">
        <f t="shared" ref="J6:K6" si="1">J5-G5</f>
        <v>0</v>
      </c>
      <c r="K6" s="8">
        <f t="shared" si="1"/>
        <v>0</v>
      </c>
    </row>
    <row r="9" spans="1:11">
      <c r="A9" s="34" t="s">
        <v>46</v>
      </c>
    </row>
    <row r="10" spans="1:11">
      <c r="A10" s="148" t="s">
        <v>1</v>
      </c>
      <c r="B10" s="148" t="s">
        <v>33</v>
      </c>
      <c r="C10" s="148" t="s">
        <v>34</v>
      </c>
      <c r="D10" s="26" t="s">
        <v>35</v>
      </c>
      <c r="E10" s="26" t="s">
        <v>36</v>
      </c>
      <c r="F10" s="26" t="s">
        <v>37</v>
      </c>
      <c r="G10" s="26" t="s">
        <v>38</v>
      </c>
      <c r="H10" s="26" t="s">
        <v>39</v>
      </c>
    </row>
    <row r="11" spans="1:11">
      <c r="A11" s="27">
        <v>1</v>
      </c>
      <c r="B11" s="28">
        <v>100000328887</v>
      </c>
      <c r="C11" s="27">
        <v>0</v>
      </c>
      <c r="D11" s="29" t="s">
        <v>2638</v>
      </c>
      <c r="E11" s="29" t="s">
        <v>2639</v>
      </c>
      <c r="F11" s="30">
        <v>5600000</v>
      </c>
      <c r="G11" s="30">
        <v>-308767.13</v>
      </c>
      <c r="H11" s="30">
        <v>5291232.87</v>
      </c>
    </row>
    <row r="12" spans="1:11">
      <c r="A12" s="27">
        <v>2</v>
      </c>
      <c r="B12" s="28">
        <v>100000398425</v>
      </c>
      <c r="C12" s="27">
        <v>0</v>
      </c>
      <c r="D12" s="29" t="s">
        <v>918</v>
      </c>
      <c r="E12" s="29" t="s">
        <v>2640</v>
      </c>
      <c r="F12" s="30">
        <v>37999700</v>
      </c>
      <c r="G12" s="30">
        <v>-1028074.03</v>
      </c>
      <c r="H12" s="30">
        <v>36971625.969999999</v>
      </c>
    </row>
    <row r="13" spans="1:11">
      <c r="A13" s="269" t="s">
        <v>46</v>
      </c>
      <c r="B13" s="269"/>
      <c r="C13" s="269"/>
      <c r="D13" s="269"/>
      <c r="E13" s="269"/>
      <c r="F13" s="32">
        <f>SUM(F11:F12)</f>
        <v>43599700</v>
      </c>
      <c r="G13" s="32">
        <f t="shared" ref="G13:H13" si="2">SUM(G11:G12)</f>
        <v>-1336841.1600000001</v>
      </c>
      <c r="H13" s="32">
        <f t="shared" si="2"/>
        <v>42262858.839999996</v>
      </c>
      <c r="I13" s="8">
        <v>43599700</v>
      </c>
      <c r="J13" s="8">
        <v>-1336841.1599999999</v>
      </c>
      <c r="K13" s="8">
        <v>42262858.840000004</v>
      </c>
    </row>
    <row r="14" spans="1:11">
      <c r="I14" s="8">
        <f>I13-F13</f>
        <v>0</v>
      </c>
      <c r="J14" s="8">
        <f t="shared" ref="J14:K14" si="3">J13-G13</f>
        <v>0</v>
      </c>
      <c r="K14" s="8">
        <f t="shared" si="3"/>
        <v>0</v>
      </c>
    </row>
    <row r="17" spans="1:11">
      <c r="A17" s="34" t="s">
        <v>57</v>
      </c>
    </row>
    <row r="18" spans="1:11">
      <c r="A18" s="148" t="s">
        <v>1</v>
      </c>
      <c r="B18" s="148" t="s">
        <v>33</v>
      </c>
      <c r="C18" s="148" t="s">
        <v>34</v>
      </c>
      <c r="D18" s="26" t="s">
        <v>35</v>
      </c>
      <c r="E18" s="26" t="s">
        <v>36</v>
      </c>
      <c r="F18" s="26" t="s">
        <v>37</v>
      </c>
      <c r="G18" s="26" t="s">
        <v>38</v>
      </c>
      <c r="H18" s="26" t="s">
        <v>39</v>
      </c>
      <c r="I18" s="213"/>
      <c r="J18" s="214"/>
    </row>
    <row r="19" spans="1:11">
      <c r="A19" s="27">
        <v>1</v>
      </c>
      <c r="B19" s="28">
        <v>100000328895</v>
      </c>
      <c r="C19" s="27">
        <v>0</v>
      </c>
      <c r="D19" s="29" t="s">
        <v>2638</v>
      </c>
      <c r="E19" s="29" t="s">
        <v>2641</v>
      </c>
      <c r="F19" s="30">
        <v>1590007.38</v>
      </c>
      <c r="G19" s="30">
        <v>-87668.21</v>
      </c>
      <c r="H19" s="30">
        <v>1502339.17</v>
      </c>
    </row>
    <row r="20" spans="1:11">
      <c r="A20" s="27">
        <v>2</v>
      </c>
      <c r="B20" s="28">
        <v>100000394368</v>
      </c>
      <c r="C20" s="27">
        <v>0</v>
      </c>
      <c r="D20" s="29" t="s">
        <v>918</v>
      </c>
      <c r="E20" s="29" t="s">
        <v>2642</v>
      </c>
      <c r="F20" s="30">
        <v>344407.07</v>
      </c>
      <c r="G20" s="30">
        <v>-15583.14</v>
      </c>
      <c r="H20" s="30">
        <v>328823.93</v>
      </c>
    </row>
    <row r="21" spans="1:11">
      <c r="A21" s="27"/>
      <c r="B21" s="28">
        <v>100000394368</v>
      </c>
      <c r="C21" s="66">
        <v>1</v>
      </c>
      <c r="D21" s="29" t="s">
        <v>918</v>
      </c>
      <c r="E21" s="29" t="s">
        <v>2642</v>
      </c>
      <c r="F21" s="30">
        <v>15600.32</v>
      </c>
      <c r="G21" s="30">
        <v>-15599.32</v>
      </c>
      <c r="H21" s="67">
        <v>1</v>
      </c>
    </row>
    <row r="22" spans="1:11">
      <c r="A22" s="27">
        <v>3</v>
      </c>
      <c r="B22" s="28">
        <v>100000394369</v>
      </c>
      <c r="C22" s="27">
        <v>0</v>
      </c>
      <c r="D22" s="29" t="s">
        <v>918</v>
      </c>
      <c r="E22" s="29" t="s">
        <v>2643</v>
      </c>
      <c r="F22" s="30">
        <v>444007.39</v>
      </c>
      <c r="G22" s="30">
        <v>-39190.620000000003</v>
      </c>
      <c r="H22" s="30">
        <v>404816.77</v>
      </c>
    </row>
    <row r="23" spans="1:11">
      <c r="A23" s="269" t="s">
        <v>57</v>
      </c>
      <c r="B23" s="269"/>
      <c r="C23" s="269"/>
      <c r="D23" s="269"/>
      <c r="E23" s="269"/>
      <c r="F23" s="32">
        <f>SUM(F19:F22)</f>
        <v>2394022.16</v>
      </c>
      <c r="G23" s="32">
        <f t="shared" ref="G23:H23" si="4">SUM(G19:G22)</f>
        <v>-158041.29</v>
      </c>
      <c r="H23" s="32">
        <f t="shared" si="4"/>
        <v>2235980.87</v>
      </c>
      <c r="I23" s="8">
        <v>2394022.16</v>
      </c>
      <c r="J23" s="8">
        <v>-158041.29</v>
      </c>
      <c r="K23" s="8">
        <v>2235980.87</v>
      </c>
    </row>
    <row r="24" spans="1:11">
      <c r="I24" s="8">
        <f>I23-F23</f>
        <v>0</v>
      </c>
      <c r="J24" s="8">
        <f t="shared" ref="J24:K24" si="5">J23-G23</f>
        <v>0</v>
      </c>
      <c r="K24" s="8">
        <f t="shared" si="5"/>
        <v>0</v>
      </c>
    </row>
    <row r="27" spans="1:11">
      <c r="A27" s="69" t="s">
        <v>65</v>
      </c>
    </row>
    <row r="28" spans="1:11">
      <c r="A28" s="204" t="s">
        <v>1</v>
      </c>
      <c r="B28" s="204" t="s">
        <v>33</v>
      </c>
      <c r="C28" s="204" t="s">
        <v>34</v>
      </c>
      <c r="D28" s="65" t="s">
        <v>35</v>
      </c>
      <c r="E28" s="65" t="s">
        <v>36</v>
      </c>
      <c r="F28" s="65" t="s">
        <v>37</v>
      </c>
      <c r="G28" s="65" t="s">
        <v>38</v>
      </c>
      <c r="H28" s="65" t="s">
        <v>39</v>
      </c>
    </row>
    <row r="29" spans="1:11">
      <c r="A29" s="27">
        <v>1</v>
      </c>
      <c r="B29" s="28">
        <v>100000214214</v>
      </c>
      <c r="C29" s="27">
        <v>0</v>
      </c>
      <c r="D29" s="29" t="s">
        <v>983</v>
      </c>
      <c r="E29" s="29" t="s">
        <v>2644</v>
      </c>
      <c r="F29" s="30">
        <v>780000</v>
      </c>
      <c r="G29" s="30">
        <v>-129672.33</v>
      </c>
      <c r="H29" s="30">
        <v>650327.67000000004</v>
      </c>
    </row>
    <row r="30" spans="1:11">
      <c r="A30" s="27">
        <v>2</v>
      </c>
      <c r="B30" s="28">
        <v>100000328888</v>
      </c>
      <c r="C30" s="27">
        <v>0</v>
      </c>
      <c r="D30" s="29" t="s">
        <v>2638</v>
      </c>
      <c r="E30" s="29" t="s">
        <v>2645</v>
      </c>
      <c r="F30" s="30">
        <v>227505.85</v>
      </c>
      <c r="G30" s="30">
        <v>-20070.37</v>
      </c>
      <c r="H30" s="30">
        <v>207435.48</v>
      </c>
    </row>
    <row r="31" spans="1:11">
      <c r="A31" s="27">
        <v>3</v>
      </c>
      <c r="B31" s="28">
        <v>100000328889</v>
      </c>
      <c r="C31" s="27">
        <v>0</v>
      </c>
      <c r="D31" s="29" t="s">
        <v>2638</v>
      </c>
      <c r="E31" s="29" t="s">
        <v>2645</v>
      </c>
      <c r="F31" s="30">
        <v>61268.39</v>
      </c>
      <c r="G31" s="30">
        <v>-5405.06</v>
      </c>
      <c r="H31" s="30">
        <v>55863.33</v>
      </c>
    </row>
    <row r="32" spans="1:11">
      <c r="A32" s="27">
        <v>4</v>
      </c>
      <c r="B32" s="28">
        <v>100000328890</v>
      </c>
      <c r="C32" s="27">
        <v>0</v>
      </c>
      <c r="D32" s="29" t="s">
        <v>2638</v>
      </c>
      <c r="E32" s="29" t="s">
        <v>2646</v>
      </c>
      <c r="F32" s="30">
        <v>1889868.44</v>
      </c>
      <c r="G32" s="30">
        <v>-166722.65</v>
      </c>
      <c r="H32" s="30">
        <v>1723145.79</v>
      </c>
    </row>
    <row r="33" spans="1:11">
      <c r="A33" s="27">
        <v>5</v>
      </c>
      <c r="B33" s="28">
        <v>100000328891</v>
      </c>
      <c r="C33" s="27">
        <v>0</v>
      </c>
      <c r="D33" s="29" t="s">
        <v>2638</v>
      </c>
      <c r="E33" s="29" t="s">
        <v>2647</v>
      </c>
      <c r="F33" s="30">
        <v>1030344.56</v>
      </c>
      <c r="G33" s="30">
        <v>-90896.14</v>
      </c>
      <c r="H33" s="30">
        <v>939448.42</v>
      </c>
    </row>
    <row r="34" spans="1:11">
      <c r="A34" s="27">
        <v>6</v>
      </c>
      <c r="B34" s="28">
        <v>100000328892</v>
      </c>
      <c r="C34" s="27">
        <v>0</v>
      </c>
      <c r="D34" s="29" t="s">
        <v>2638</v>
      </c>
      <c r="E34" s="29" t="s">
        <v>2648</v>
      </c>
      <c r="F34" s="30">
        <v>4450362.8</v>
      </c>
      <c r="G34" s="30">
        <v>-392607.35</v>
      </c>
      <c r="H34" s="30">
        <v>4057755.45</v>
      </c>
    </row>
    <row r="35" spans="1:11">
      <c r="A35" s="27">
        <v>7</v>
      </c>
      <c r="B35" s="28">
        <v>100000424834</v>
      </c>
      <c r="C35" s="27">
        <v>0</v>
      </c>
      <c r="D35" s="29" t="s">
        <v>2649</v>
      </c>
      <c r="E35" s="29" t="s">
        <v>2650</v>
      </c>
      <c r="F35" s="30">
        <v>1175000</v>
      </c>
      <c r="G35" s="30">
        <v>-27942.47</v>
      </c>
      <c r="H35" s="30">
        <v>1147057.53</v>
      </c>
    </row>
    <row r="36" spans="1:11">
      <c r="A36" s="262" t="s">
        <v>65</v>
      </c>
      <c r="B36" s="262"/>
      <c r="C36" s="262"/>
      <c r="D36" s="262"/>
      <c r="E36" s="262"/>
      <c r="F36" s="68">
        <f>SUM(F29:F35)</f>
        <v>9614350.0399999991</v>
      </c>
      <c r="G36" s="68">
        <f>SUM(G29:G35)</f>
        <v>-833316.37</v>
      </c>
      <c r="H36" s="68">
        <f>SUM(H29:H35)</f>
        <v>8781033.6699999999</v>
      </c>
      <c r="I36" s="8">
        <v>9614350.0399999991</v>
      </c>
      <c r="J36" s="8">
        <v>-833316.37</v>
      </c>
      <c r="K36" s="8">
        <v>8781033.6699999999</v>
      </c>
    </row>
    <row r="37" spans="1:11">
      <c r="I37" s="8">
        <f>I36-F36</f>
        <v>0</v>
      </c>
      <c r="J37" s="8">
        <f>J36-G36</f>
        <v>0</v>
      </c>
    </row>
    <row r="40" spans="1:11">
      <c r="A40" s="69" t="s">
        <v>68</v>
      </c>
    </row>
    <row r="41" spans="1:11">
      <c r="A41" s="204" t="s">
        <v>1</v>
      </c>
      <c r="B41" s="204" t="s">
        <v>33</v>
      </c>
      <c r="C41" s="204" t="s">
        <v>34</v>
      </c>
      <c r="D41" s="65" t="s">
        <v>35</v>
      </c>
      <c r="E41" s="65" t="s">
        <v>36</v>
      </c>
      <c r="F41" s="65" t="s">
        <v>37</v>
      </c>
      <c r="G41" s="65" t="s">
        <v>38</v>
      </c>
      <c r="H41" s="65" t="s">
        <v>39</v>
      </c>
    </row>
    <row r="42" spans="1:11">
      <c r="A42" s="27">
        <v>1</v>
      </c>
      <c r="B42" s="28">
        <v>100000160052</v>
      </c>
      <c r="C42" s="27">
        <v>0</v>
      </c>
      <c r="D42" s="29" t="s">
        <v>2347</v>
      </c>
      <c r="E42" s="29" t="s">
        <v>2657</v>
      </c>
      <c r="F42" s="30">
        <v>19260</v>
      </c>
      <c r="G42" s="30">
        <v>-10052.14</v>
      </c>
      <c r="H42" s="30">
        <v>9207.86</v>
      </c>
    </row>
    <row r="43" spans="1:11">
      <c r="A43" s="27">
        <v>2</v>
      </c>
      <c r="B43" s="28">
        <v>100000180358</v>
      </c>
      <c r="C43" s="27">
        <v>0</v>
      </c>
      <c r="D43" s="29" t="s">
        <v>2658</v>
      </c>
      <c r="E43" s="29" t="s">
        <v>2659</v>
      </c>
      <c r="F43" s="30">
        <v>40000</v>
      </c>
      <c r="G43" s="30">
        <v>-19917.8</v>
      </c>
      <c r="H43" s="30">
        <v>20082.2</v>
      </c>
    </row>
    <row r="44" spans="1:11">
      <c r="A44" s="27">
        <v>3</v>
      </c>
      <c r="B44" s="28">
        <v>100000199542</v>
      </c>
      <c r="C44" s="27">
        <v>0</v>
      </c>
      <c r="D44" s="29" t="s">
        <v>2660</v>
      </c>
      <c r="E44" s="29" t="s">
        <v>2661</v>
      </c>
      <c r="F44" s="30">
        <v>33000</v>
      </c>
      <c r="G44" s="30">
        <v>-13267.81</v>
      </c>
      <c r="H44" s="30">
        <v>19732.189999999999</v>
      </c>
    </row>
    <row r="45" spans="1:11">
      <c r="A45" s="27">
        <v>4</v>
      </c>
      <c r="B45" s="28">
        <v>100000200259</v>
      </c>
      <c r="C45" s="27">
        <v>0</v>
      </c>
      <c r="D45" s="29" t="s">
        <v>2662</v>
      </c>
      <c r="E45" s="29" t="s">
        <v>2663</v>
      </c>
      <c r="F45" s="30">
        <v>36500</v>
      </c>
      <c r="G45" s="30">
        <v>-14550.01</v>
      </c>
      <c r="H45" s="30">
        <v>21949.99</v>
      </c>
    </row>
    <row r="46" spans="1:11">
      <c r="A46" s="27">
        <v>5</v>
      </c>
      <c r="B46" s="28">
        <v>100000200260</v>
      </c>
      <c r="C46" s="27">
        <v>0</v>
      </c>
      <c r="D46" s="29" t="s">
        <v>2662</v>
      </c>
      <c r="E46" s="29" t="s">
        <v>2663</v>
      </c>
      <c r="F46" s="30">
        <v>36500</v>
      </c>
      <c r="G46" s="30">
        <v>-14550.01</v>
      </c>
      <c r="H46" s="30">
        <v>21949.99</v>
      </c>
    </row>
    <row r="47" spans="1:11">
      <c r="A47" s="27">
        <v>6</v>
      </c>
      <c r="B47" s="28">
        <v>100000200741</v>
      </c>
      <c r="C47" s="27">
        <v>0</v>
      </c>
      <c r="D47" s="29" t="s">
        <v>2664</v>
      </c>
      <c r="E47" s="29" t="s">
        <v>2665</v>
      </c>
      <c r="F47" s="30">
        <v>25500</v>
      </c>
      <c r="G47" s="30">
        <v>-10229.11</v>
      </c>
      <c r="H47" s="30">
        <v>15270.89</v>
      </c>
    </row>
    <row r="48" spans="1:11">
      <c r="A48" s="27">
        <v>7</v>
      </c>
      <c r="B48" s="28">
        <v>100000200742</v>
      </c>
      <c r="C48" s="27">
        <v>0</v>
      </c>
      <c r="D48" s="29" t="s">
        <v>2664</v>
      </c>
      <c r="E48" s="29" t="s">
        <v>2665</v>
      </c>
      <c r="F48" s="30">
        <v>25500</v>
      </c>
      <c r="G48" s="30">
        <v>-10229.11</v>
      </c>
      <c r="H48" s="30">
        <v>15270.89</v>
      </c>
    </row>
    <row r="49" spans="1:8">
      <c r="A49" s="27">
        <v>8</v>
      </c>
      <c r="B49" s="28">
        <v>100000200743</v>
      </c>
      <c r="C49" s="27">
        <v>0</v>
      </c>
      <c r="D49" s="29" t="s">
        <v>2664</v>
      </c>
      <c r="E49" s="29" t="s">
        <v>2666</v>
      </c>
      <c r="F49" s="30">
        <v>32000</v>
      </c>
      <c r="G49" s="30">
        <v>-12836.54</v>
      </c>
      <c r="H49" s="30">
        <v>19163.46</v>
      </c>
    </row>
    <row r="50" spans="1:8">
      <c r="A50" s="27">
        <v>9</v>
      </c>
      <c r="B50" s="28">
        <v>100000200744</v>
      </c>
      <c r="C50" s="27">
        <v>0</v>
      </c>
      <c r="D50" s="29" t="s">
        <v>2664</v>
      </c>
      <c r="E50" s="29" t="s">
        <v>2666</v>
      </c>
      <c r="F50" s="30">
        <v>32000</v>
      </c>
      <c r="G50" s="30">
        <v>-12836.54</v>
      </c>
      <c r="H50" s="30">
        <v>19163.46</v>
      </c>
    </row>
    <row r="51" spans="1:8">
      <c r="A51" s="27">
        <v>10</v>
      </c>
      <c r="B51" s="28">
        <v>100000200745</v>
      </c>
      <c r="C51" s="27">
        <v>0</v>
      </c>
      <c r="D51" s="29" t="s">
        <v>2664</v>
      </c>
      <c r="E51" s="29" t="s">
        <v>2666</v>
      </c>
      <c r="F51" s="30">
        <v>32000</v>
      </c>
      <c r="G51" s="30">
        <v>-12836.54</v>
      </c>
      <c r="H51" s="30">
        <v>19163.46</v>
      </c>
    </row>
    <row r="52" spans="1:8">
      <c r="A52" s="27">
        <v>11</v>
      </c>
      <c r="B52" s="28">
        <v>100000200746</v>
      </c>
      <c r="C52" s="27">
        <v>0</v>
      </c>
      <c r="D52" s="29" t="s">
        <v>2664</v>
      </c>
      <c r="E52" s="29" t="s">
        <v>2666</v>
      </c>
      <c r="F52" s="30">
        <v>32000</v>
      </c>
      <c r="G52" s="30">
        <v>-12836.54</v>
      </c>
      <c r="H52" s="30">
        <v>19163.46</v>
      </c>
    </row>
    <row r="53" spans="1:8">
      <c r="A53" s="27">
        <v>12</v>
      </c>
      <c r="B53" s="28">
        <v>100000308321</v>
      </c>
      <c r="C53" s="27">
        <v>0</v>
      </c>
      <c r="D53" s="29" t="s">
        <v>2667</v>
      </c>
      <c r="E53" s="29" t="s">
        <v>2668</v>
      </c>
      <c r="F53" s="30">
        <v>26000</v>
      </c>
      <c r="G53" s="30">
        <v>-7889.04</v>
      </c>
      <c r="H53" s="30">
        <v>18110.96</v>
      </c>
    </row>
    <row r="54" spans="1:8">
      <c r="A54" s="27">
        <v>13</v>
      </c>
      <c r="B54" s="28">
        <v>100000308323</v>
      </c>
      <c r="C54" s="27">
        <v>0</v>
      </c>
      <c r="D54" s="29" t="s">
        <v>2667</v>
      </c>
      <c r="E54" s="29" t="s">
        <v>2668</v>
      </c>
      <c r="F54" s="30">
        <v>26000</v>
      </c>
      <c r="G54" s="30">
        <v>-7889.04</v>
      </c>
      <c r="H54" s="30">
        <v>18110.96</v>
      </c>
    </row>
    <row r="55" spans="1:8">
      <c r="A55" s="27">
        <v>14</v>
      </c>
      <c r="B55" s="28">
        <v>100000308324</v>
      </c>
      <c r="C55" s="27">
        <v>0</v>
      </c>
      <c r="D55" s="29" t="s">
        <v>2667</v>
      </c>
      <c r="E55" s="29" t="s">
        <v>2668</v>
      </c>
      <c r="F55" s="30">
        <v>26000</v>
      </c>
      <c r="G55" s="30">
        <v>-7889.04</v>
      </c>
      <c r="H55" s="30">
        <v>18110.96</v>
      </c>
    </row>
    <row r="56" spans="1:8">
      <c r="A56" s="27">
        <v>15</v>
      </c>
      <c r="B56" s="28">
        <v>100000308325</v>
      </c>
      <c r="C56" s="27">
        <v>0</v>
      </c>
      <c r="D56" s="29" t="s">
        <v>2667</v>
      </c>
      <c r="E56" s="29" t="s">
        <v>2668</v>
      </c>
      <c r="F56" s="30">
        <v>26000</v>
      </c>
      <c r="G56" s="30">
        <v>-7889.04</v>
      </c>
      <c r="H56" s="30">
        <v>18110.96</v>
      </c>
    </row>
    <row r="57" spans="1:8">
      <c r="A57" s="27">
        <v>16</v>
      </c>
      <c r="B57" s="28">
        <v>100000308326</v>
      </c>
      <c r="C57" s="27">
        <v>0</v>
      </c>
      <c r="D57" s="29" t="s">
        <v>2667</v>
      </c>
      <c r="E57" s="29" t="s">
        <v>2668</v>
      </c>
      <c r="F57" s="30">
        <v>26000</v>
      </c>
      <c r="G57" s="30">
        <v>-7889.04</v>
      </c>
      <c r="H57" s="30">
        <v>18110.96</v>
      </c>
    </row>
    <row r="58" spans="1:8">
      <c r="A58" s="27">
        <v>17</v>
      </c>
      <c r="B58" s="28">
        <v>100000308328</v>
      </c>
      <c r="C58" s="27">
        <v>0</v>
      </c>
      <c r="D58" s="29" t="s">
        <v>2667</v>
      </c>
      <c r="E58" s="29" t="s">
        <v>2668</v>
      </c>
      <c r="F58" s="30">
        <v>26000</v>
      </c>
      <c r="G58" s="30">
        <v>-7889.04</v>
      </c>
      <c r="H58" s="30">
        <v>18110.96</v>
      </c>
    </row>
    <row r="59" spans="1:8">
      <c r="A59" s="27">
        <v>18</v>
      </c>
      <c r="B59" s="28">
        <v>100000308329</v>
      </c>
      <c r="C59" s="27">
        <v>0</v>
      </c>
      <c r="D59" s="29" t="s">
        <v>2667</v>
      </c>
      <c r="E59" s="29" t="s">
        <v>2668</v>
      </c>
      <c r="F59" s="30">
        <v>26000</v>
      </c>
      <c r="G59" s="30">
        <v>-7889.04</v>
      </c>
      <c r="H59" s="30">
        <v>18110.96</v>
      </c>
    </row>
    <row r="60" spans="1:8">
      <c r="A60" s="27">
        <v>19</v>
      </c>
      <c r="B60" s="28">
        <v>100000308330</v>
      </c>
      <c r="C60" s="27">
        <v>0</v>
      </c>
      <c r="D60" s="29" t="s">
        <v>2667</v>
      </c>
      <c r="E60" s="29" t="s">
        <v>2668</v>
      </c>
      <c r="F60" s="30">
        <v>26000</v>
      </c>
      <c r="G60" s="30">
        <v>-7889.04</v>
      </c>
      <c r="H60" s="30">
        <v>18110.96</v>
      </c>
    </row>
    <row r="61" spans="1:8">
      <c r="A61" s="27">
        <v>20</v>
      </c>
      <c r="B61" s="28">
        <v>100000308331</v>
      </c>
      <c r="C61" s="27">
        <v>0</v>
      </c>
      <c r="D61" s="29" t="s">
        <v>2667</v>
      </c>
      <c r="E61" s="29" t="s">
        <v>2668</v>
      </c>
      <c r="F61" s="30">
        <v>26000</v>
      </c>
      <c r="G61" s="30">
        <v>-7889.04</v>
      </c>
      <c r="H61" s="30">
        <v>18110.96</v>
      </c>
    </row>
    <row r="62" spans="1:8">
      <c r="A62" s="27">
        <v>21</v>
      </c>
      <c r="B62" s="28">
        <v>100000308332</v>
      </c>
      <c r="C62" s="27">
        <v>0</v>
      </c>
      <c r="D62" s="29" t="s">
        <v>2667</v>
      </c>
      <c r="E62" s="29" t="s">
        <v>2668</v>
      </c>
      <c r="F62" s="30">
        <v>26000</v>
      </c>
      <c r="G62" s="30">
        <v>-7889.04</v>
      </c>
      <c r="H62" s="30">
        <v>18110.96</v>
      </c>
    </row>
    <row r="63" spans="1:8">
      <c r="A63" s="27">
        <v>22</v>
      </c>
      <c r="B63" s="28">
        <v>100000308333</v>
      </c>
      <c r="C63" s="27">
        <v>0</v>
      </c>
      <c r="D63" s="29" t="s">
        <v>2667</v>
      </c>
      <c r="E63" s="29" t="s">
        <v>2668</v>
      </c>
      <c r="F63" s="30">
        <v>26000</v>
      </c>
      <c r="G63" s="30">
        <v>-7889.04</v>
      </c>
      <c r="H63" s="30">
        <v>18110.96</v>
      </c>
    </row>
    <row r="64" spans="1:8">
      <c r="A64" s="27">
        <v>23</v>
      </c>
      <c r="B64" s="28">
        <v>100000313217</v>
      </c>
      <c r="C64" s="27">
        <v>0</v>
      </c>
      <c r="D64" s="29" t="s">
        <v>2669</v>
      </c>
      <c r="E64" s="29" t="s">
        <v>2670</v>
      </c>
      <c r="F64" s="30">
        <v>156000</v>
      </c>
      <c r="G64" s="30">
        <v>-43220.55</v>
      </c>
      <c r="H64" s="30">
        <v>112779.45</v>
      </c>
    </row>
    <row r="65" spans="1:8">
      <c r="A65" s="27">
        <v>24</v>
      </c>
      <c r="B65" s="28">
        <v>100000328899</v>
      </c>
      <c r="C65" s="27">
        <v>0</v>
      </c>
      <c r="D65" s="29" t="s">
        <v>2638</v>
      </c>
      <c r="E65" s="29" t="s">
        <v>2671</v>
      </c>
      <c r="F65" s="30">
        <v>17498.29</v>
      </c>
      <c r="G65" s="30">
        <v>-4824.0200000000004</v>
      </c>
      <c r="H65" s="30">
        <v>12674.27</v>
      </c>
    </row>
    <row r="66" spans="1:8">
      <c r="A66" s="27">
        <v>25</v>
      </c>
      <c r="B66" s="28">
        <v>100000328900</v>
      </c>
      <c r="C66" s="27">
        <v>0</v>
      </c>
      <c r="D66" s="29" t="s">
        <v>2638</v>
      </c>
      <c r="E66" s="29" t="s">
        <v>2672</v>
      </c>
      <c r="F66" s="30">
        <v>15435.86</v>
      </c>
      <c r="G66" s="30">
        <v>-4255.42</v>
      </c>
      <c r="H66" s="30">
        <v>11180.44</v>
      </c>
    </row>
    <row r="67" spans="1:8">
      <c r="A67" s="27">
        <v>26</v>
      </c>
      <c r="B67" s="28">
        <v>100000328902</v>
      </c>
      <c r="C67" s="27">
        <v>0</v>
      </c>
      <c r="D67" s="29" t="s">
        <v>1369</v>
      </c>
      <c r="E67" s="29" t="s">
        <v>2672</v>
      </c>
      <c r="F67" s="30">
        <v>15435.86</v>
      </c>
      <c r="G67" s="30">
        <v>-4252.3500000000004</v>
      </c>
      <c r="H67" s="30">
        <v>11183.51</v>
      </c>
    </row>
    <row r="68" spans="1:8">
      <c r="A68" s="27">
        <v>27</v>
      </c>
      <c r="B68" s="28">
        <v>100000328903</v>
      </c>
      <c r="C68" s="27">
        <v>0</v>
      </c>
      <c r="D68" s="29" t="s">
        <v>1369</v>
      </c>
      <c r="E68" s="29" t="s">
        <v>2672</v>
      </c>
      <c r="F68" s="30">
        <v>15435.86</v>
      </c>
      <c r="G68" s="30">
        <v>-4252.3500000000004</v>
      </c>
      <c r="H68" s="30">
        <v>11183.51</v>
      </c>
    </row>
    <row r="69" spans="1:8">
      <c r="A69" s="27">
        <v>28</v>
      </c>
      <c r="B69" s="28">
        <v>100000328904</v>
      </c>
      <c r="C69" s="27">
        <v>0</v>
      </c>
      <c r="D69" s="29" t="s">
        <v>1369</v>
      </c>
      <c r="E69" s="29" t="s">
        <v>2673</v>
      </c>
      <c r="F69" s="30">
        <v>14084.57</v>
      </c>
      <c r="G69" s="30">
        <v>-3880.1</v>
      </c>
      <c r="H69" s="30">
        <v>10204.469999999999</v>
      </c>
    </row>
    <row r="70" spans="1:8">
      <c r="A70" s="27">
        <v>29</v>
      </c>
      <c r="B70" s="28">
        <v>100000328905</v>
      </c>
      <c r="C70" s="27">
        <v>0</v>
      </c>
      <c r="D70" s="29" t="s">
        <v>1369</v>
      </c>
      <c r="E70" s="29" t="s">
        <v>2673</v>
      </c>
      <c r="F70" s="30">
        <v>14084.57</v>
      </c>
      <c r="G70" s="30">
        <v>-3880.11</v>
      </c>
      <c r="H70" s="30">
        <v>10204.459999999999</v>
      </c>
    </row>
    <row r="71" spans="1:8">
      <c r="A71" s="27">
        <v>30</v>
      </c>
      <c r="B71" s="28">
        <v>100000328906</v>
      </c>
      <c r="C71" s="27">
        <v>0</v>
      </c>
      <c r="D71" s="29" t="s">
        <v>1369</v>
      </c>
      <c r="E71" s="29" t="s">
        <v>2673</v>
      </c>
      <c r="F71" s="30">
        <v>14084.57</v>
      </c>
      <c r="G71" s="30">
        <v>-3880.1</v>
      </c>
      <c r="H71" s="30">
        <v>10204.469999999999</v>
      </c>
    </row>
    <row r="72" spans="1:8">
      <c r="A72" s="27">
        <v>31</v>
      </c>
      <c r="B72" s="28">
        <v>100000328907</v>
      </c>
      <c r="C72" s="27">
        <v>0</v>
      </c>
      <c r="D72" s="29" t="s">
        <v>1369</v>
      </c>
      <c r="E72" s="29" t="s">
        <v>2673</v>
      </c>
      <c r="F72" s="30">
        <v>14084.57</v>
      </c>
      <c r="G72" s="30">
        <v>-3880.1</v>
      </c>
      <c r="H72" s="30">
        <v>10204.469999999999</v>
      </c>
    </row>
    <row r="73" spans="1:8">
      <c r="A73" s="27">
        <v>32</v>
      </c>
      <c r="B73" s="28">
        <v>100000328908</v>
      </c>
      <c r="C73" s="27">
        <v>0</v>
      </c>
      <c r="D73" s="29" t="s">
        <v>1369</v>
      </c>
      <c r="E73" s="29" t="s">
        <v>2673</v>
      </c>
      <c r="F73" s="30">
        <v>14084.57</v>
      </c>
      <c r="G73" s="30">
        <v>-3880.1</v>
      </c>
      <c r="H73" s="30">
        <v>10204.469999999999</v>
      </c>
    </row>
    <row r="74" spans="1:8">
      <c r="A74" s="27">
        <v>33</v>
      </c>
      <c r="B74" s="28">
        <v>100000328909</v>
      </c>
      <c r="C74" s="27">
        <v>0</v>
      </c>
      <c r="D74" s="29" t="s">
        <v>1369</v>
      </c>
      <c r="E74" s="29" t="s">
        <v>2673</v>
      </c>
      <c r="F74" s="30">
        <v>14084.57</v>
      </c>
      <c r="G74" s="30">
        <v>-3880.1</v>
      </c>
      <c r="H74" s="30">
        <v>10204.469999999999</v>
      </c>
    </row>
    <row r="75" spans="1:8">
      <c r="A75" s="27">
        <v>34</v>
      </c>
      <c r="B75" s="28">
        <v>100000328910</v>
      </c>
      <c r="C75" s="27">
        <v>0</v>
      </c>
      <c r="D75" s="29" t="s">
        <v>1369</v>
      </c>
      <c r="E75" s="29" t="s">
        <v>2673</v>
      </c>
      <c r="F75" s="30">
        <v>14084.57</v>
      </c>
      <c r="G75" s="30">
        <v>-3880.1</v>
      </c>
      <c r="H75" s="30">
        <v>10204.469999999999</v>
      </c>
    </row>
    <row r="76" spans="1:8">
      <c r="A76" s="27">
        <v>35</v>
      </c>
      <c r="B76" s="28">
        <v>100000328911</v>
      </c>
      <c r="C76" s="27">
        <v>0</v>
      </c>
      <c r="D76" s="29" t="s">
        <v>1369</v>
      </c>
      <c r="E76" s="29" t="s">
        <v>2673</v>
      </c>
      <c r="F76" s="30">
        <v>14084.57</v>
      </c>
      <c r="G76" s="30">
        <v>-3880.1</v>
      </c>
      <c r="H76" s="30">
        <v>10204.469999999999</v>
      </c>
    </row>
    <row r="77" spans="1:8">
      <c r="A77" s="27">
        <v>36</v>
      </c>
      <c r="B77" s="28">
        <v>100000328912</v>
      </c>
      <c r="C77" s="27">
        <v>0</v>
      </c>
      <c r="D77" s="29" t="s">
        <v>1369</v>
      </c>
      <c r="E77" s="29" t="s">
        <v>2673</v>
      </c>
      <c r="F77" s="30">
        <v>14084.57</v>
      </c>
      <c r="G77" s="30">
        <v>-3880.1</v>
      </c>
      <c r="H77" s="30">
        <v>10204.469999999999</v>
      </c>
    </row>
    <row r="78" spans="1:8">
      <c r="A78" s="27">
        <v>37</v>
      </c>
      <c r="B78" s="28">
        <v>100000328913</v>
      </c>
      <c r="C78" s="27">
        <v>0</v>
      </c>
      <c r="D78" s="29" t="s">
        <v>1369</v>
      </c>
      <c r="E78" s="29" t="s">
        <v>2673</v>
      </c>
      <c r="F78" s="30">
        <v>14084.57</v>
      </c>
      <c r="G78" s="30">
        <v>-3880.1</v>
      </c>
      <c r="H78" s="30">
        <v>10204.469999999999</v>
      </c>
    </row>
    <row r="79" spans="1:8">
      <c r="A79" s="27">
        <v>38</v>
      </c>
      <c r="B79" s="28">
        <v>100000328914</v>
      </c>
      <c r="C79" s="27">
        <v>0</v>
      </c>
      <c r="D79" s="29" t="s">
        <v>1369</v>
      </c>
      <c r="E79" s="29" t="s">
        <v>2673</v>
      </c>
      <c r="F79" s="30">
        <v>14084.57</v>
      </c>
      <c r="G79" s="30">
        <v>-3880.1</v>
      </c>
      <c r="H79" s="30">
        <v>10204.469999999999</v>
      </c>
    </row>
    <row r="80" spans="1:8">
      <c r="A80" s="27">
        <v>39</v>
      </c>
      <c r="B80" s="28">
        <v>100000328915</v>
      </c>
      <c r="C80" s="27">
        <v>0</v>
      </c>
      <c r="D80" s="29" t="s">
        <v>1369</v>
      </c>
      <c r="E80" s="29" t="s">
        <v>2673</v>
      </c>
      <c r="F80" s="30">
        <v>14084.57</v>
      </c>
      <c r="G80" s="30">
        <v>-3880.1</v>
      </c>
      <c r="H80" s="30">
        <v>10204.469999999999</v>
      </c>
    </row>
    <row r="81" spans="1:8">
      <c r="A81" s="27">
        <v>40</v>
      </c>
      <c r="B81" s="28">
        <v>100000328916</v>
      </c>
      <c r="C81" s="27">
        <v>0</v>
      </c>
      <c r="D81" s="29" t="s">
        <v>1369</v>
      </c>
      <c r="E81" s="29" t="s">
        <v>2673</v>
      </c>
      <c r="F81" s="30">
        <v>14084.57</v>
      </c>
      <c r="G81" s="30">
        <v>-3880.1</v>
      </c>
      <c r="H81" s="30">
        <v>10204.469999999999</v>
      </c>
    </row>
    <row r="82" spans="1:8">
      <c r="A82" s="27">
        <v>41</v>
      </c>
      <c r="B82" s="28">
        <v>100000328917</v>
      </c>
      <c r="C82" s="27">
        <v>0</v>
      </c>
      <c r="D82" s="29" t="s">
        <v>1369</v>
      </c>
      <c r="E82" s="29" t="s">
        <v>2674</v>
      </c>
      <c r="F82" s="30">
        <v>12043.38</v>
      </c>
      <c r="G82" s="30">
        <v>-3317.78</v>
      </c>
      <c r="H82" s="30">
        <v>8725.6</v>
      </c>
    </row>
    <row r="83" spans="1:8">
      <c r="A83" s="27">
        <v>42</v>
      </c>
      <c r="B83" s="28">
        <v>100000328918</v>
      </c>
      <c r="C83" s="27">
        <v>0</v>
      </c>
      <c r="D83" s="29" t="s">
        <v>1369</v>
      </c>
      <c r="E83" s="29" t="s">
        <v>2674</v>
      </c>
      <c r="F83" s="30">
        <v>12043.38</v>
      </c>
      <c r="G83" s="30">
        <v>-3317.78</v>
      </c>
      <c r="H83" s="30">
        <v>8725.6</v>
      </c>
    </row>
    <row r="84" spans="1:8">
      <c r="A84" s="27">
        <v>43</v>
      </c>
      <c r="B84" s="28">
        <v>100000328919</v>
      </c>
      <c r="C84" s="27">
        <v>0</v>
      </c>
      <c r="D84" s="29" t="s">
        <v>1369</v>
      </c>
      <c r="E84" s="29" t="s">
        <v>2675</v>
      </c>
      <c r="F84" s="30">
        <v>10631.26</v>
      </c>
      <c r="G84" s="30">
        <v>-2928.76</v>
      </c>
      <c r="H84" s="30">
        <v>7702.5</v>
      </c>
    </row>
    <row r="85" spans="1:8">
      <c r="A85" s="27">
        <v>44</v>
      </c>
      <c r="B85" s="28">
        <v>100000328920</v>
      </c>
      <c r="C85" s="27">
        <v>0</v>
      </c>
      <c r="D85" s="29" t="s">
        <v>1369</v>
      </c>
      <c r="E85" s="29" t="s">
        <v>2675</v>
      </c>
      <c r="F85" s="30">
        <v>10631.26</v>
      </c>
      <c r="G85" s="30">
        <v>-2928.76</v>
      </c>
      <c r="H85" s="30">
        <v>7702.5</v>
      </c>
    </row>
    <row r="86" spans="1:8">
      <c r="A86" s="27">
        <v>45</v>
      </c>
      <c r="B86" s="28">
        <v>100000328921</v>
      </c>
      <c r="C86" s="27">
        <v>0</v>
      </c>
      <c r="D86" s="29" t="s">
        <v>1369</v>
      </c>
      <c r="E86" s="29" t="s">
        <v>2675</v>
      </c>
      <c r="F86" s="30">
        <v>10631.26</v>
      </c>
      <c r="G86" s="30">
        <v>-2928.76</v>
      </c>
      <c r="H86" s="30">
        <v>7702.5</v>
      </c>
    </row>
    <row r="87" spans="1:8">
      <c r="A87" s="27">
        <v>46</v>
      </c>
      <c r="B87" s="28">
        <v>100000328922</v>
      </c>
      <c r="C87" s="27">
        <v>0</v>
      </c>
      <c r="D87" s="29" t="s">
        <v>1369</v>
      </c>
      <c r="E87" s="29" t="s">
        <v>2675</v>
      </c>
      <c r="F87" s="30">
        <v>10631.26</v>
      </c>
      <c r="G87" s="30">
        <v>-2928.76</v>
      </c>
      <c r="H87" s="30">
        <v>7702.5</v>
      </c>
    </row>
    <row r="88" spans="1:8">
      <c r="A88" s="27">
        <v>47</v>
      </c>
      <c r="B88" s="28">
        <v>100000328923</v>
      </c>
      <c r="C88" s="27">
        <v>0</v>
      </c>
      <c r="D88" s="29" t="s">
        <v>1369</v>
      </c>
      <c r="E88" s="29" t="s">
        <v>2675</v>
      </c>
      <c r="F88" s="30">
        <v>10631.26</v>
      </c>
      <c r="G88" s="30">
        <v>-2928.76</v>
      </c>
      <c r="H88" s="30">
        <v>7702.5</v>
      </c>
    </row>
    <row r="89" spans="1:8">
      <c r="A89" s="27">
        <v>48</v>
      </c>
      <c r="B89" s="28">
        <v>100000328924</v>
      </c>
      <c r="C89" s="27">
        <v>0</v>
      </c>
      <c r="D89" s="29" t="s">
        <v>1369</v>
      </c>
      <c r="E89" s="29" t="s">
        <v>2676</v>
      </c>
      <c r="F89" s="30">
        <v>8090.77</v>
      </c>
      <c r="G89" s="30">
        <v>-2228.89</v>
      </c>
      <c r="H89" s="30">
        <v>5861.88</v>
      </c>
    </row>
    <row r="90" spans="1:8">
      <c r="A90" s="27">
        <v>49</v>
      </c>
      <c r="B90" s="28">
        <v>100000328925</v>
      </c>
      <c r="C90" s="27">
        <v>0</v>
      </c>
      <c r="D90" s="29" t="s">
        <v>1369</v>
      </c>
      <c r="E90" s="29" t="s">
        <v>2676</v>
      </c>
      <c r="F90" s="30">
        <v>8090.77</v>
      </c>
      <c r="G90" s="30">
        <v>-2228.89</v>
      </c>
      <c r="H90" s="30">
        <v>5861.88</v>
      </c>
    </row>
    <row r="91" spans="1:8">
      <c r="A91" s="27">
        <v>50</v>
      </c>
      <c r="B91" s="28">
        <v>100000328926</v>
      </c>
      <c r="C91" s="27">
        <v>0</v>
      </c>
      <c r="D91" s="29" t="s">
        <v>1369</v>
      </c>
      <c r="E91" s="29" t="s">
        <v>2676</v>
      </c>
      <c r="F91" s="30">
        <v>8090.77</v>
      </c>
      <c r="G91" s="30">
        <v>-2228.89</v>
      </c>
      <c r="H91" s="30">
        <v>5861.88</v>
      </c>
    </row>
    <row r="92" spans="1:8">
      <c r="A92" s="27">
        <v>51</v>
      </c>
      <c r="B92" s="28">
        <v>100000328959</v>
      </c>
      <c r="C92" s="27">
        <v>0</v>
      </c>
      <c r="D92" s="29" t="s">
        <v>1369</v>
      </c>
      <c r="E92" s="29" t="s">
        <v>2677</v>
      </c>
      <c r="F92" s="30">
        <v>7969.79</v>
      </c>
      <c r="G92" s="30">
        <v>-2195.56</v>
      </c>
      <c r="H92" s="30">
        <v>5774.23</v>
      </c>
    </row>
    <row r="93" spans="1:8">
      <c r="A93" s="27">
        <v>52</v>
      </c>
      <c r="B93" s="28">
        <v>100000328960</v>
      </c>
      <c r="C93" s="27">
        <v>0</v>
      </c>
      <c r="D93" s="29" t="s">
        <v>1369</v>
      </c>
      <c r="E93" s="29" t="s">
        <v>2677</v>
      </c>
      <c r="F93" s="30">
        <v>7969.79</v>
      </c>
      <c r="G93" s="30">
        <v>-2195.56</v>
      </c>
      <c r="H93" s="30">
        <v>5774.23</v>
      </c>
    </row>
    <row r="94" spans="1:8">
      <c r="A94" s="27">
        <v>53</v>
      </c>
      <c r="B94" s="28">
        <v>100000328961</v>
      </c>
      <c r="C94" s="27">
        <v>0</v>
      </c>
      <c r="D94" s="29" t="s">
        <v>1369</v>
      </c>
      <c r="E94" s="29" t="s">
        <v>2677</v>
      </c>
      <c r="F94" s="30">
        <v>7969.79</v>
      </c>
      <c r="G94" s="30">
        <v>-2195.56</v>
      </c>
      <c r="H94" s="30">
        <v>5774.23</v>
      </c>
    </row>
    <row r="95" spans="1:8">
      <c r="A95" s="27">
        <v>54</v>
      </c>
      <c r="B95" s="28">
        <v>100000328962</v>
      </c>
      <c r="C95" s="27">
        <v>0</v>
      </c>
      <c r="D95" s="29" t="s">
        <v>1369</v>
      </c>
      <c r="E95" s="29" t="s">
        <v>2677</v>
      </c>
      <c r="F95" s="30">
        <v>7969.79</v>
      </c>
      <c r="G95" s="30">
        <v>-2195.56</v>
      </c>
      <c r="H95" s="30">
        <v>5774.23</v>
      </c>
    </row>
    <row r="96" spans="1:8">
      <c r="A96" s="27">
        <v>55</v>
      </c>
      <c r="B96" s="28">
        <v>100000328963</v>
      </c>
      <c r="C96" s="27">
        <v>0</v>
      </c>
      <c r="D96" s="29" t="s">
        <v>1369</v>
      </c>
      <c r="E96" s="29" t="s">
        <v>2677</v>
      </c>
      <c r="F96" s="30">
        <v>7969.79</v>
      </c>
      <c r="G96" s="30">
        <v>-2195.56</v>
      </c>
      <c r="H96" s="30">
        <v>5774.23</v>
      </c>
    </row>
    <row r="97" spans="1:8">
      <c r="A97" s="27">
        <v>56</v>
      </c>
      <c r="B97" s="28">
        <v>100000328964</v>
      </c>
      <c r="C97" s="27">
        <v>0</v>
      </c>
      <c r="D97" s="29" t="s">
        <v>1369</v>
      </c>
      <c r="E97" s="29" t="s">
        <v>2677</v>
      </c>
      <c r="F97" s="30">
        <v>7969.79</v>
      </c>
      <c r="G97" s="30">
        <v>-2195.56</v>
      </c>
      <c r="H97" s="30">
        <v>5774.23</v>
      </c>
    </row>
    <row r="98" spans="1:8">
      <c r="A98" s="27">
        <v>57</v>
      </c>
      <c r="B98" s="28">
        <v>100000328965</v>
      </c>
      <c r="C98" s="27">
        <v>0</v>
      </c>
      <c r="D98" s="29" t="s">
        <v>1369</v>
      </c>
      <c r="E98" s="29" t="s">
        <v>2677</v>
      </c>
      <c r="F98" s="30">
        <v>7969.79</v>
      </c>
      <c r="G98" s="30">
        <v>-2195.5700000000002</v>
      </c>
      <c r="H98" s="30">
        <v>5774.22</v>
      </c>
    </row>
    <row r="99" spans="1:8">
      <c r="A99" s="27">
        <v>58</v>
      </c>
      <c r="B99" s="28">
        <v>100000328966</v>
      </c>
      <c r="C99" s="27">
        <v>0</v>
      </c>
      <c r="D99" s="29" t="s">
        <v>1369</v>
      </c>
      <c r="E99" s="29" t="s">
        <v>2677</v>
      </c>
      <c r="F99" s="30">
        <v>7969.79</v>
      </c>
      <c r="G99" s="30">
        <v>-2195.56</v>
      </c>
      <c r="H99" s="30">
        <v>5774.23</v>
      </c>
    </row>
    <row r="100" spans="1:8">
      <c r="A100" s="27">
        <v>59</v>
      </c>
      <c r="B100" s="28">
        <v>100000328967</v>
      </c>
      <c r="C100" s="27">
        <v>0</v>
      </c>
      <c r="D100" s="29" t="s">
        <v>1369</v>
      </c>
      <c r="E100" s="29" t="s">
        <v>2677</v>
      </c>
      <c r="F100" s="30">
        <v>7969.79</v>
      </c>
      <c r="G100" s="30">
        <v>-2195.5700000000002</v>
      </c>
      <c r="H100" s="30">
        <v>5774.22</v>
      </c>
    </row>
    <row r="101" spans="1:8">
      <c r="A101" s="27">
        <v>60</v>
      </c>
      <c r="B101" s="28">
        <v>100000328968</v>
      </c>
      <c r="C101" s="27">
        <v>0</v>
      </c>
      <c r="D101" s="29" t="s">
        <v>1369</v>
      </c>
      <c r="E101" s="29" t="s">
        <v>2677</v>
      </c>
      <c r="F101" s="30">
        <v>7969.79</v>
      </c>
      <c r="G101" s="30">
        <v>-2195.56</v>
      </c>
      <c r="H101" s="30">
        <v>5774.23</v>
      </c>
    </row>
    <row r="102" spans="1:8">
      <c r="A102" s="27">
        <v>61</v>
      </c>
      <c r="B102" s="28">
        <v>100000328969</v>
      </c>
      <c r="C102" s="27">
        <v>0</v>
      </c>
      <c r="D102" s="29" t="s">
        <v>1369</v>
      </c>
      <c r="E102" s="29" t="s">
        <v>2678</v>
      </c>
      <c r="F102" s="30">
        <v>7925.8</v>
      </c>
      <c r="G102" s="30">
        <v>-2183.4499999999998</v>
      </c>
      <c r="H102" s="30">
        <v>5742.35</v>
      </c>
    </row>
    <row r="103" spans="1:8">
      <c r="A103" s="27">
        <v>62</v>
      </c>
      <c r="B103" s="28">
        <v>100000328970</v>
      </c>
      <c r="C103" s="27">
        <v>0</v>
      </c>
      <c r="D103" s="29" t="s">
        <v>1369</v>
      </c>
      <c r="E103" s="29" t="s">
        <v>2678</v>
      </c>
      <c r="F103" s="30">
        <v>7925.8</v>
      </c>
      <c r="G103" s="30">
        <v>-2183.4499999999998</v>
      </c>
      <c r="H103" s="30">
        <v>5742.35</v>
      </c>
    </row>
    <row r="104" spans="1:8">
      <c r="A104" s="27">
        <v>63</v>
      </c>
      <c r="B104" s="28">
        <v>100000328971</v>
      </c>
      <c r="C104" s="27">
        <v>0</v>
      </c>
      <c r="D104" s="29" t="s">
        <v>1369</v>
      </c>
      <c r="E104" s="29" t="s">
        <v>2678</v>
      </c>
      <c r="F104" s="30">
        <v>7925.8</v>
      </c>
      <c r="G104" s="30">
        <v>-2183.4499999999998</v>
      </c>
      <c r="H104" s="30">
        <v>5742.35</v>
      </c>
    </row>
    <row r="105" spans="1:8">
      <c r="A105" s="27">
        <v>64</v>
      </c>
      <c r="B105" s="28">
        <v>100000328972</v>
      </c>
      <c r="C105" s="27">
        <v>0</v>
      </c>
      <c r="D105" s="29" t="s">
        <v>1369</v>
      </c>
      <c r="E105" s="29" t="s">
        <v>2678</v>
      </c>
      <c r="F105" s="30">
        <v>7925.8</v>
      </c>
      <c r="G105" s="30">
        <v>-2183.44</v>
      </c>
      <c r="H105" s="30">
        <v>5742.36</v>
      </c>
    </row>
    <row r="106" spans="1:8">
      <c r="A106" s="27">
        <v>65</v>
      </c>
      <c r="B106" s="28">
        <v>100000328973</v>
      </c>
      <c r="C106" s="27">
        <v>0</v>
      </c>
      <c r="D106" s="29" t="s">
        <v>1369</v>
      </c>
      <c r="E106" s="29" t="s">
        <v>2678</v>
      </c>
      <c r="F106" s="30">
        <v>7925.8</v>
      </c>
      <c r="G106" s="30">
        <v>-2183.4499999999998</v>
      </c>
      <c r="H106" s="30">
        <v>5742.35</v>
      </c>
    </row>
    <row r="107" spans="1:8">
      <c r="A107" s="27">
        <v>66</v>
      </c>
      <c r="B107" s="28">
        <v>100000328974</v>
      </c>
      <c r="C107" s="27">
        <v>0</v>
      </c>
      <c r="D107" s="29" t="s">
        <v>1369</v>
      </c>
      <c r="E107" s="29" t="s">
        <v>2678</v>
      </c>
      <c r="F107" s="30">
        <v>7925.8</v>
      </c>
      <c r="G107" s="30">
        <v>-2183.44</v>
      </c>
      <c r="H107" s="30">
        <v>5742.36</v>
      </c>
    </row>
    <row r="108" spans="1:8">
      <c r="A108" s="27">
        <v>67</v>
      </c>
      <c r="B108" s="28">
        <v>100000328975</v>
      </c>
      <c r="C108" s="27">
        <v>0</v>
      </c>
      <c r="D108" s="29" t="s">
        <v>1369</v>
      </c>
      <c r="E108" s="29" t="s">
        <v>2678</v>
      </c>
      <c r="F108" s="30">
        <v>7925.8</v>
      </c>
      <c r="G108" s="30">
        <v>-2183.4499999999998</v>
      </c>
      <c r="H108" s="30">
        <v>5742.35</v>
      </c>
    </row>
    <row r="109" spans="1:8">
      <c r="A109" s="27">
        <v>68</v>
      </c>
      <c r="B109" s="28">
        <v>100000328976</v>
      </c>
      <c r="C109" s="27">
        <v>0</v>
      </c>
      <c r="D109" s="29" t="s">
        <v>1369</v>
      </c>
      <c r="E109" s="29" t="s">
        <v>2678</v>
      </c>
      <c r="F109" s="30">
        <v>7925.8</v>
      </c>
      <c r="G109" s="30">
        <v>-2183.44</v>
      </c>
      <c r="H109" s="30">
        <v>5742.36</v>
      </c>
    </row>
    <row r="110" spans="1:8">
      <c r="A110" s="27">
        <v>69</v>
      </c>
      <c r="B110" s="28">
        <v>100000328977</v>
      </c>
      <c r="C110" s="27">
        <v>0</v>
      </c>
      <c r="D110" s="29" t="s">
        <v>1369</v>
      </c>
      <c r="E110" s="29" t="s">
        <v>2678</v>
      </c>
      <c r="F110" s="30">
        <v>7925.8</v>
      </c>
      <c r="G110" s="30">
        <v>-2183.4499999999998</v>
      </c>
      <c r="H110" s="30">
        <v>5742.35</v>
      </c>
    </row>
    <row r="111" spans="1:8">
      <c r="A111" s="27">
        <v>70</v>
      </c>
      <c r="B111" s="28">
        <v>100000328978</v>
      </c>
      <c r="C111" s="27">
        <v>0</v>
      </c>
      <c r="D111" s="29" t="s">
        <v>1369</v>
      </c>
      <c r="E111" s="29" t="s">
        <v>2678</v>
      </c>
      <c r="F111" s="30">
        <v>7925.8</v>
      </c>
      <c r="G111" s="30">
        <v>-2183.44</v>
      </c>
      <c r="H111" s="30">
        <v>5742.36</v>
      </c>
    </row>
    <row r="112" spans="1:8">
      <c r="A112" s="27">
        <v>71</v>
      </c>
      <c r="B112" s="28">
        <v>100000328979</v>
      </c>
      <c r="C112" s="27">
        <v>0</v>
      </c>
      <c r="D112" s="29" t="s">
        <v>1369</v>
      </c>
      <c r="E112" s="29" t="s">
        <v>2678</v>
      </c>
      <c r="F112" s="30">
        <v>7925.8</v>
      </c>
      <c r="G112" s="30">
        <v>-2183.4499999999998</v>
      </c>
      <c r="H112" s="30">
        <v>5742.35</v>
      </c>
    </row>
    <row r="113" spans="1:8">
      <c r="A113" s="27">
        <v>72</v>
      </c>
      <c r="B113" s="28">
        <v>100000328980</v>
      </c>
      <c r="C113" s="27">
        <v>0</v>
      </c>
      <c r="D113" s="29" t="s">
        <v>1369</v>
      </c>
      <c r="E113" s="29" t="s">
        <v>2678</v>
      </c>
      <c r="F113" s="30">
        <v>7925.8</v>
      </c>
      <c r="G113" s="30">
        <v>-2183.44</v>
      </c>
      <c r="H113" s="30">
        <v>5742.36</v>
      </c>
    </row>
    <row r="114" spans="1:8">
      <c r="A114" s="27">
        <v>73</v>
      </c>
      <c r="B114" s="28">
        <v>100000328981</v>
      </c>
      <c r="C114" s="27">
        <v>0</v>
      </c>
      <c r="D114" s="29" t="s">
        <v>1369</v>
      </c>
      <c r="E114" s="29" t="s">
        <v>2678</v>
      </c>
      <c r="F114" s="30">
        <v>7925.8</v>
      </c>
      <c r="G114" s="30">
        <v>-2183.4499999999998</v>
      </c>
      <c r="H114" s="30">
        <v>5742.35</v>
      </c>
    </row>
    <row r="115" spans="1:8">
      <c r="A115" s="27">
        <v>74</v>
      </c>
      <c r="B115" s="28">
        <v>100000328982</v>
      </c>
      <c r="C115" s="27">
        <v>0</v>
      </c>
      <c r="D115" s="29" t="s">
        <v>1369</v>
      </c>
      <c r="E115" s="29" t="s">
        <v>2679</v>
      </c>
      <c r="F115" s="30">
        <v>7761.28</v>
      </c>
      <c r="G115" s="30">
        <v>-2138.13</v>
      </c>
      <c r="H115" s="30">
        <v>5623.15</v>
      </c>
    </row>
    <row r="116" spans="1:8">
      <c r="A116" s="27">
        <v>75</v>
      </c>
      <c r="B116" s="28">
        <v>100000328983</v>
      </c>
      <c r="C116" s="27">
        <v>0</v>
      </c>
      <c r="D116" s="29" t="s">
        <v>1369</v>
      </c>
      <c r="E116" s="29" t="s">
        <v>2679</v>
      </c>
      <c r="F116" s="30">
        <v>7761.28</v>
      </c>
      <c r="G116" s="30">
        <v>-2138.13</v>
      </c>
      <c r="H116" s="30">
        <v>5623.15</v>
      </c>
    </row>
    <row r="117" spans="1:8">
      <c r="A117" s="27">
        <v>76</v>
      </c>
      <c r="B117" s="28">
        <v>100000328984</v>
      </c>
      <c r="C117" s="27">
        <v>0</v>
      </c>
      <c r="D117" s="29" t="s">
        <v>1369</v>
      </c>
      <c r="E117" s="29" t="s">
        <v>2679</v>
      </c>
      <c r="F117" s="30">
        <v>7761.28</v>
      </c>
      <c r="G117" s="30">
        <v>-2138.13</v>
      </c>
      <c r="H117" s="30">
        <v>5623.15</v>
      </c>
    </row>
    <row r="118" spans="1:8">
      <c r="A118" s="27">
        <v>77</v>
      </c>
      <c r="B118" s="28">
        <v>100000328985</v>
      </c>
      <c r="C118" s="27">
        <v>0</v>
      </c>
      <c r="D118" s="29" t="s">
        <v>1369</v>
      </c>
      <c r="E118" s="29" t="s">
        <v>2679</v>
      </c>
      <c r="F118" s="30">
        <v>7761.28</v>
      </c>
      <c r="G118" s="30">
        <v>-2138.13</v>
      </c>
      <c r="H118" s="30">
        <v>5623.15</v>
      </c>
    </row>
    <row r="119" spans="1:8">
      <c r="A119" s="27">
        <v>78</v>
      </c>
      <c r="B119" s="28">
        <v>100000328986</v>
      </c>
      <c r="C119" s="27">
        <v>0</v>
      </c>
      <c r="D119" s="29" t="s">
        <v>1369</v>
      </c>
      <c r="E119" s="29" t="s">
        <v>2679</v>
      </c>
      <c r="F119" s="30">
        <v>7761.28</v>
      </c>
      <c r="G119" s="30">
        <v>-2138.13</v>
      </c>
      <c r="H119" s="30">
        <v>5623.15</v>
      </c>
    </row>
    <row r="120" spans="1:8">
      <c r="A120" s="27">
        <v>79</v>
      </c>
      <c r="B120" s="28">
        <v>100000328987</v>
      </c>
      <c r="C120" s="27">
        <v>0</v>
      </c>
      <c r="D120" s="29" t="s">
        <v>1369</v>
      </c>
      <c r="E120" s="29" t="s">
        <v>2679</v>
      </c>
      <c r="F120" s="30">
        <v>7761.28</v>
      </c>
      <c r="G120" s="30">
        <v>-2138.13</v>
      </c>
      <c r="H120" s="30">
        <v>5623.15</v>
      </c>
    </row>
    <row r="121" spans="1:8">
      <c r="A121" s="27">
        <v>80</v>
      </c>
      <c r="B121" s="28">
        <v>100000328988</v>
      </c>
      <c r="C121" s="27">
        <v>0</v>
      </c>
      <c r="D121" s="29" t="s">
        <v>1369</v>
      </c>
      <c r="E121" s="29" t="s">
        <v>2679</v>
      </c>
      <c r="F121" s="30">
        <v>7761.28</v>
      </c>
      <c r="G121" s="30">
        <v>-2138.13</v>
      </c>
      <c r="H121" s="30">
        <v>5623.15</v>
      </c>
    </row>
    <row r="122" spans="1:8">
      <c r="A122" s="27">
        <v>81</v>
      </c>
      <c r="B122" s="28">
        <v>100000328989</v>
      </c>
      <c r="C122" s="27">
        <v>0</v>
      </c>
      <c r="D122" s="29" t="s">
        <v>1369</v>
      </c>
      <c r="E122" s="29" t="s">
        <v>2679</v>
      </c>
      <c r="F122" s="30">
        <v>7761.28</v>
      </c>
      <c r="G122" s="30">
        <v>-2138.13</v>
      </c>
      <c r="H122" s="30">
        <v>5623.15</v>
      </c>
    </row>
    <row r="123" spans="1:8">
      <c r="A123" s="27">
        <v>82</v>
      </c>
      <c r="B123" s="28">
        <v>100000328990</v>
      </c>
      <c r="C123" s="27">
        <v>0</v>
      </c>
      <c r="D123" s="29" t="s">
        <v>1369</v>
      </c>
      <c r="E123" s="29" t="s">
        <v>2679</v>
      </c>
      <c r="F123" s="30">
        <v>7761.28</v>
      </c>
      <c r="G123" s="30">
        <v>-2138.13</v>
      </c>
      <c r="H123" s="30">
        <v>5623.15</v>
      </c>
    </row>
    <row r="124" spans="1:8">
      <c r="A124" s="27">
        <v>83</v>
      </c>
      <c r="B124" s="28">
        <v>100000328991</v>
      </c>
      <c r="C124" s="27">
        <v>0</v>
      </c>
      <c r="D124" s="29" t="s">
        <v>1369</v>
      </c>
      <c r="E124" s="29" t="s">
        <v>2679</v>
      </c>
      <c r="F124" s="30">
        <v>7761.28</v>
      </c>
      <c r="G124" s="30">
        <v>-2138.12</v>
      </c>
      <c r="H124" s="30">
        <v>5623.16</v>
      </c>
    </row>
    <row r="125" spans="1:8">
      <c r="A125" s="27">
        <v>84</v>
      </c>
      <c r="B125" s="28">
        <v>100000328992</v>
      </c>
      <c r="C125" s="27">
        <v>0</v>
      </c>
      <c r="D125" s="29" t="s">
        <v>1369</v>
      </c>
      <c r="E125" s="29" t="s">
        <v>2679</v>
      </c>
      <c r="F125" s="30">
        <v>7761.28</v>
      </c>
      <c r="G125" s="30">
        <v>-2138.13</v>
      </c>
      <c r="H125" s="30">
        <v>5623.15</v>
      </c>
    </row>
    <row r="126" spans="1:8">
      <c r="A126" s="27">
        <v>85</v>
      </c>
      <c r="B126" s="28">
        <v>100000328993</v>
      </c>
      <c r="C126" s="27">
        <v>0</v>
      </c>
      <c r="D126" s="29" t="s">
        <v>1369</v>
      </c>
      <c r="E126" s="29" t="s">
        <v>2679</v>
      </c>
      <c r="F126" s="30">
        <v>7761.28</v>
      </c>
      <c r="G126" s="30">
        <v>-2138.12</v>
      </c>
      <c r="H126" s="30">
        <v>5623.16</v>
      </c>
    </row>
    <row r="127" spans="1:8">
      <c r="A127" s="27">
        <v>86</v>
      </c>
      <c r="B127" s="28">
        <v>100000328994</v>
      </c>
      <c r="C127" s="27">
        <v>0</v>
      </c>
      <c r="D127" s="29" t="s">
        <v>1369</v>
      </c>
      <c r="E127" s="29" t="s">
        <v>2679</v>
      </c>
      <c r="F127" s="30">
        <v>7761.28</v>
      </c>
      <c r="G127" s="30">
        <v>-2138.13</v>
      </c>
      <c r="H127" s="30">
        <v>5623.15</v>
      </c>
    </row>
    <row r="128" spans="1:8">
      <c r="A128" s="27">
        <v>87</v>
      </c>
      <c r="B128" s="28">
        <v>100000328995</v>
      </c>
      <c r="C128" s="27">
        <v>0</v>
      </c>
      <c r="D128" s="29" t="s">
        <v>1369</v>
      </c>
      <c r="E128" s="29" t="s">
        <v>2680</v>
      </c>
      <c r="F128" s="30">
        <v>16134.57</v>
      </c>
      <c r="G128" s="30">
        <v>-4444.8500000000004</v>
      </c>
      <c r="H128" s="30">
        <v>11689.72</v>
      </c>
    </row>
    <row r="129" spans="1:8">
      <c r="A129" s="27">
        <v>88</v>
      </c>
      <c r="B129" s="28">
        <v>100000328996</v>
      </c>
      <c r="C129" s="27">
        <v>0</v>
      </c>
      <c r="D129" s="29" t="s">
        <v>1369</v>
      </c>
      <c r="E129" s="29" t="s">
        <v>2680</v>
      </c>
      <c r="F129" s="30">
        <v>16134.57</v>
      </c>
      <c r="G129" s="30">
        <v>-4444.8500000000004</v>
      </c>
      <c r="H129" s="30">
        <v>11689.72</v>
      </c>
    </row>
    <row r="130" spans="1:8">
      <c r="A130" s="27">
        <v>89</v>
      </c>
      <c r="B130" s="28">
        <v>100000328997</v>
      </c>
      <c r="C130" s="27">
        <v>0</v>
      </c>
      <c r="D130" s="29" t="s">
        <v>1369</v>
      </c>
      <c r="E130" s="29" t="s">
        <v>2680</v>
      </c>
      <c r="F130" s="30">
        <v>16134.57</v>
      </c>
      <c r="G130" s="30">
        <v>-4444.8500000000004</v>
      </c>
      <c r="H130" s="30">
        <v>11689.72</v>
      </c>
    </row>
    <row r="131" spans="1:8">
      <c r="A131" s="27">
        <v>90</v>
      </c>
      <c r="B131" s="28">
        <v>100000328998</v>
      </c>
      <c r="C131" s="27">
        <v>0</v>
      </c>
      <c r="D131" s="29" t="s">
        <v>1369</v>
      </c>
      <c r="E131" s="29" t="s">
        <v>2680</v>
      </c>
      <c r="F131" s="30">
        <v>16134.57</v>
      </c>
      <c r="G131" s="30">
        <v>-4444.8500000000004</v>
      </c>
      <c r="H131" s="30">
        <v>11689.72</v>
      </c>
    </row>
    <row r="132" spans="1:8">
      <c r="A132" s="27">
        <v>91</v>
      </c>
      <c r="B132" s="28">
        <v>100000328999</v>
      </c>
      <c r="C132" s="27">
        <v>0</v>
      </c>
      <c r="D132" s="29" t="s">
        <v>1369</v>
      </c>
      <c r="E132" s="29" t="s">
        <v>2680</v>
      </c>
      <c r="F132" s="30">
        <v>16134.57</v>
      </c>
      <c r="G132" s="30">
        <v>-4444.8500000000004</v>
      </c>
      <c r="H132" s="30">
        <v>11689.72</v>
      </c>
    </row>
    <row r="133" spans="1:8">
      <c r="A133" s="27">
        <v>92</v>
      </c>
      <c r="B133" s="28">
        <v>100000329000</v>
      </c>
      <c r="C133" s="27">
        <v>0</v>
      </c>
      <c r="D133" s="29" t="s">
        <v>1369</v>
      </c>
      <c r="E133" s="29" t="s">
        <v>2680</v>
      </c>
      <c r="F133" s="30">
        <v>16134.57</v>
      </c>
      <c r="G133" s="30">
        <v>-4444.8500000000004</v>
      </c>
      <c r="H133" s="30">
        <v>11689.72</v>
      </c>
    </row>
    <row r="134" spans="1:8">
      <c r="A134" s="27">
        <v>93</v>
      </c>
      <c r="B134" s="28">
        <v>100000329001</v>
      </c>
      <c r="C134" s="27">
        <v>0</v>
      </c>
      <c r="D134" s="29" t="s">
        <v>1369</v>
      </c>
      <c r="E134" s="29" t="s">
        <v>2681</v>
      </c>
      <c r="F134" s="30">
        <v>29481.5</v>
      </c>
      <c r="G134" s="30">
        <v>-8121.72</v>
      </c>
      <c r="H134" s="30">
        <v>21359.78</v>
      </c>
    </row>
    <row r="135" spans="1:8">
      <c r="A135" s="27">
        <v>94</v>
      </c>
      <c r="B135" s="28">
        <v>100000329002</v>
      </c>
      <c r="C135" s="27">
        <v>0</v>
      </c>
      <c r="D135" s="29" t="s">
        <v>1369</v>
      </c>
      <c r="E135" s="29" t="s">
        <v>2681</v>
      </c>
      <c r="F135" s="30">
        <v>29481.5</v>
      </c>
      <c r="G135" s="30">
        <v>-8121.72</v>
      </c>
      <c r="H135" s="30">
        <v>21359.78</v>
      </c>
    </row>
    <row r="136" spans="1:8">
      <c r="A136" s="27">
        <v>95</v>
      </c>
      <c r="B136" s="28">
        <v>100000329003</v>
      </c>
      <c r="C136" s="27">
        <v>0</v>
      </c>
      <c r="D136" s="29" t="s">
        <v>1369</v>
      </c>
      <c r="E136" s="29" t="s">
        <v>2682</v>
      </c>
      <c r="F136" s="30">
        <v>16812.02</v>
      </c>
      <c r="G136" s="30">
        <v>-4631.4799999999996</v>
      </c>
      <c r="H136" s="30">
        <v>12180.54</v>
      </c>
    </row>
    <row r="137" spans="1:8">
      <c r="A137" s="27">
        <v>96</v>
      </c>
      <c r="B137" s="28">
        <v>100000329004</v>
      </c>
      <c r="C137" s="27">
        <v>0</v>
      </c>
      <c r="D137" s="29" t="s">
        <v>1369</v>
      </c>
      <c r="E137" s="29" t="s">
        <v>2682</v>
      </c>
      <c r="F137" s="30">
        <v>16812.02</v>
      </c>
      <c r="G137" s="30">
        <v>-4631.4799999999996</v>
      </c>
      <c r="H137" s="30">
        <v>12180.54</v>
      </c>
    </row>
    <row r="138" spans="1:8">
      <c r="A138" s="27">
        <v>97</v>
      </c>
      <c r="B138" s="28">
        <v>100000329005</v>
      </c>
      <c r="C138" s="27">
        <v>0</v>
      </c>
      <c r="D138" s="29" t="s">
        <v>1369</v>
      </c>
      <c r="E138" s="29" t="s">
        <v>2682</v>
      </c>
      <c r="F138" s="30">
        <v>16812.02</v>
      </c>
      <c r="G138" s="30">
        <v>-4631.46</v>
      </c>
      <c r="H138" s="30">
        <v>12180.56</v>
      </c>
    </row>
    <row r="139" spans="1:8">
      <c r="A139" s="27">
        <v>98</v>
      </c>
      <c r="B139" s="28">
        <v>100000329006</v>
      </c>
      <c r="C139" s="27">
        <v>0</v>
      </c>
      <c r="D139" s="29" t="s">
        <v>1369</v>
      </c>
      <c r="E139" s="29" t="s">
        <v>2682</v>
      </c>
      <c r="F139" s="30">
        <v>16812.02</v>
      </c>
      <c r="G139" s="30">
        <v>-4631.4799999999996</v>
      </c>
      <c r="H139" s="30">
        <v>12180.54</v>
      </c>
    </row>
    <row r="140" spans="1:8">
      <c r="A140" s="27">
        <v>99</v>
      </c>
      <c r="B140" s="28">
        <v>100000329008</v>
      </c>
      <c r="C140" s="27">
        <v>0</v>
      </c>
      <c r="D140" s="29" t="s">
        <v>2638</v>
      </c>
      <c r="E140" s="29" t="s">
        <v>213</v>
      </c>
      <c r="F140" s="30">
        <v>18703.650000000001</v>
      </c>
      <c r="G140" s="30">
        <v>-5156.29</v>
      </c>
      <c r="H140" s="30">
        <v>13547.36</v>
      </c>
    </row>
    <row r="141" spans="1:8">
      <c r="A141" s="27">
        <v>100</v>
      </c>
      <c r="B141" s="28">
        <v>100000329009</v>
      </c>
      <c r="C141" s="27">
        <v>0</v>
      </c>
      <c r="D141" s="29" t="s">
        <v>1369</v>
      </c>
      <c r="E141" s="29" t="s">
        <v>213</v>
      </c>
      <c r="F141" s="30">
        <v>18703.650000000001</v>
      </c>
      <c r="G141" s="30">
        <v>-5152.59</v>
      </c>
      <c r="H141" s="30">
        <v>13551.06</v>
      </c>
    </row>
    <row r="142" spans="1:8">
      <c r="A142" s="27">
        <v>101</v>
      </c>
      <c r="B142" s="28">
        <v>100000329011</v>
      </c>
      <c r="C142" s="27">
        <v>0</v>
      </c>
      <c r="D142" s="29" t="s">
        <v>1369</v>
      </c>
      <c r="E142" s="29" t="s">
        <v>213</v>
      </c>
      <c r="F142" s="30">
        <v>18703.650000000001</v>
      </c>
      <c r="G142" s="30">
        <v>-5152.59</v>
      </c>
      <c r="H142" s="30">
        <v>13551.06</v>
      </c>
    </row>
    <row r="143" spans="1:8">
      <c r="A143" s="27">
        <v>102</v>
      </c>
      <c r="B143" s="28">
        <v>100000329012</v>
      </c>
      <c r="C143" s="27">
        <v>0</v>
      </c>
      <c r="D143" s="29" t="s">
        <v>1369</v>
      </c>
      <c r="E143" s="29" t="s">
        <v>214</v>
      </c>
      <c r="F143" s="30">
        <v>25302.33</v>
      </c>
      <c r="G143" s="30">
        <v>-6970.43</v>
      </c>
      <c r="H143" s="30">
        <v>18331.900000000001</v>
      </c>
    </row>
    <row r="144" spans="1:8">
      <c r="A144" s="27">
        <v>103</v>
      </c>
      <c r="B144" s="28">
        <v>100000329013</v>
      </c>
      <c r="C144" s="27">
        <v>0</v>
      </c>
      <c r="D144" s="29" t="s">
        <v>1369</v>
      </c>
      <c r="E144" s="29" t="s">
        <v>214</v>
      </c>
      <c r="F144" s="30">
        <v>25302.33</v>
      </c>
      <c r="G144" s="30">
        <v>-6970.43</v>
      </c>
      <c r="H144" s="30">
        <v>18331.900000000001</v>
      </c>
    </row>
    <row r="145" spans="1:8">
      <c r="A145" s="27">
        <v>104</v>
      </c>
      <c r="B145" s="28">
        <v>100000329014</v>
      </c>
      <c r="C145" s="27">
        <v>0</v>
      </c>
      <c r="D145" s="29" t="s">
        <v>1369</v>
      </c>
      <c r="E145" s="29" t="s">
        <v>2683</v>
      </c>
      <c r="F145" s="30">
        <v>31351.119999999999</v>
      </c>
      <c r="G145" s="30">
        <v>-8636.7800000000007</v>
      </c>
      <c r="H145" s="30">
        <v>22714.34</v>
      </c>
    </row>
    <row r="146" spans="1:8">
      <c r="A146" s="27">
        <v>105</v>
      </c>
      <c r="B146" s="28">
        <v>100000329015</v>
      </c>
      <c r="C146" s="27">
        <v>0</v>
      </c>
      <c r="D146" s="29" t="s">
        <v>1369</v>
      </c>
      <c r="E146" s="29" t="s">
        <v>2683</v>
      </c>
      <c r="F146" s="30">
        <v>31351.119999999999</v>
      </c>
      <c r="G146" s="30">
        <v>-8636.7800000000007</v>
      </c>
      <c r="H146" s="30">
        <v>22714.34</v>
      </c>
    </row>
    <row r="147" spans="1:8">
      <c r="A147" s="27">
        <v>106</v>
      </c>
      <c r="B147" s="28">
        <v>100000329016</v>
      </c>
      <c r="C147" s="27">
        <v>0</v>
      </c>
      <c r="D147" s="29" t="s">
        <v>1369</v>
      </c>
      <c r="E147" s="29" t="s">
        <v>2683</v>
      </c>
      <c r="F147" s="30">
        <v>31351.119999999999</v>
      </c>
      <c r="G147" s="30">
        <v>-8636.7800000000007</v>
      </c>
      <c r="H147" s="30">
        <v>22714.34</v>
      </c>
    </row>
    <row r="148" spans="1:8">
      <c r="A148" s="27">
        <v>107</v>
      </c>
      <c r="B148" s="28">
        <v>100000329018</v>
      </c>
      <c r="C148" s="27">
        <v>0</v>
      </c>
      <c r="D148" s="29" t="s">
        <v>1369</v>
      </c>
      <c r="E148" s="29" t="s">
        <v>2683</v>
      </c>
      <c r="F148" s="30">
        <v>31351.119999999999</v>
      </c>
      <c r="G148" s="30">
        <v>-8636.7800000000007</v>
      </c>
      <c r="H148" s="30">
        <v>22714.34</v>
      </c>
    </row>
    <row r="149" spans="1:8">
      <c r="A149" s="27">
        <v>108</v>
      </c>
      <c r="B149" s="28">
        <v>100000329019</v>
      </c>
      <c r="C149" s="27">
        <v>0</v>
      </c>
      <c r="D149" s="29" t="s">
        <v>1369</v>
      </c>
      <c r="E149" s="29" t="s">
        <v>2683</v>
      </c>
      <c r="F149" s="30">
        <v>31351.119999999999</v>
      </c>
      <c r="G149" s="30">
        <v>-8636.77</v>
      </c>
      <c r="H149" s="30">
        <v>22714.35</v>
      </c>
    </row>
    <row r="150" spans="1:8">
      <c r="A150" s="27">
        <v>109</v>
      </c>
      <c r="B150" s="28">
        <v>100000329020</v>
      </c>
      <c r="C150" s="27">
        <v>0</v>
      </c>
      <c r="D150" s="29" t="s">
        <v>1369</v>
      </c>
      <c r="E150" s="29" t="s">
        <v>2683</v>
      </c>
      <c r="F150" s="30">
        <v>31351.119999999999</v>
      </c>
      <c r="G150" s="30">
        <v>-8636.7800000000007</v>
      </c>
      <c r="H150" s="30">
        <v>22714.34</v>
      </c>
    </row>
    <row r="151" spans="1:8">
      <c r="A151" s="27">
        <v>110</v>
      </c>
      <c r="B151" s="28">
        <v>100000329021</v>
      </c>
      <c r="C151" s="27">
        <v>0</v>
      </c>
      <c r="D151" s="29" t="s">
        <v>1369</v>
      </c>
      <c r="E151" s="29" t="s">
        <v>2683</v>
      </c>
      <c r="F151" s="30">
        <v>31351.119999999999</v>
      </c>
      <c r="G151" s="30">
        <v>-8636.77</v>
      </c>
      <c r="H151" s="30">
        <v>22714.35</v>
      </c>
    </row>
    <row r="152" spans="1:8">
      <c r="A152" s="27">
        <v>111</v>
      </c>
      <c r="B152" s="28">
        <v>100000329022</v>
      </c>
      <c r="C152" s="27">
        <v>0</v>
      </c>
      <c r="D152" s="29" t="s">
        <v>1369</v>
      </c>
      <c r="E152" s="29" t="s">
        <v>2684</v>
      </c>
      <c r="F152" s="30">
        <v>60495.29</v>
      </c>
      <c r="G152" s="30">
        <v>-16665.580000000002</v>
      </c>
      <c r="H152" s="30">
        <v>43829.71</v>
      </c>
    </row>
    <row r="153" spans="1:8">
      <c r="A153" s="27">
        <v>112</v>
      </c>
      <c r="B153" s="28">
        <v>100000329023</v>
      </c>
      <c r="C153" s="27">
        <v>0</v>
      </c>
      <c r="D153" s="29" t="s">
        <v>1369</v>
      </c>
      <c r="E153" s="29" t="s">
        <v>2684</v>
      </c>
      <c r="F153" s="30">
        <v>60495.29</v>
      </c>
      <c r="G153" s="30">
        <v>-16665.580000000002</v>
      </c>
      <c r="H153" s="30">
        <v>43829.71</v>
      </c>
    </row>
    <row r="154" spans="1:8">
      <c r="A154" s="27">
        <v>113</v>
      </c>
      <c r="B154" s="28">
        <v>100000329240</v>
      </c>
      <c r="C154" s="27">
        <v>0</v>
      </c>
      <c r="D154" s="29" t="s">
        <v>1369</v>
      </c>
      <c r="E154" s="29" t="s">
        <v>2685</v>
      </c>
      <c r="F154" s="30">
        <v>17498.29</v>
      </c>
      <c r="G154" s="30">
        <v>-4820.53</v>
      </c>
      <c r="H154" s="30">
        <v>12677.76</v>
      </c>
    </row>
    <row r="155" spans="1:8">
      <c r="A155" s="27">
        <v>114</v>
      </c>
      <c r="B155" s="28">
        <v>100000329264</v>
      </c>
      <c r="C155" s="27">
        <v>0</v>
      </c>
      <c r="D155" s="29" t="s">
        <v>1369</v>
      </c>
      <c r="E155" s="29" t="s">
        <v>2686</v>
      </c>
      <c r="F155" s="30">
        <v>15435.86</v>
      </c>
      <c r="G155" s="30">
        <v>-4252.3599999999997</v>
      </c>
      <c r="H155" s="30">
        <v>11183.5</v>
      </c>
    </row>
    <row r="156" spans="1:8">
      <c r="A156" s="27">
        <v>115</v>
      </c>
      <c r="B156" s="28">
        <v>100000329265</v>
      </c>
      <c r="C156" s="27">
        <v>0</v>
      </c>
      <c r="D156" s="29" t="s">
        <v>1369</v>
      </c>
      <c r="E156" s="29" t="s">
        <v>2683</v>
      </c>
      <c r="F156" s="30">
        <v>31351.119999999999</v>
      </c>
      <c r="G156" s="30">
        <v>-8636.7800000000007</v>
      </c>
      <c r="H156" s="30">
        <v>22714.34</v>
      </c>
    </row>
    <row r="157" spans="1:8">
      <c r="A157" s="27">
        <v>116</v>
      </c>
      <c r="B157" s="28">
        <v>100000329278</v>
      </c>
      <c r="C157" s="27">
        <v>0</v>
      </c>
      <c r="D157" s="29" t="s">
        <v>1369</v>
      </c>
      <c r="E157" s="29" t="s">
        <v>213</v>
      </c>
      <c r="F157" s="30">
        <v>18703.650000000001</v>
      </c>
      <c r="G157" s="30">
        <v>-5152.59</v>
      </c>
      <c r="H157" s="30">
        <v>13551.06</v>
      </c>
    </row>
    <row r="158" spans="1:8">
      <c r="A158" s="27">
        <v>117</v>
      </c>
      <c r="B158" s="28">
        <v>100000376227</v>
      </c>
      <c r="C158" s="27">
        <v>0</v>
      </c>
      <c r="D158" s="29" t="s">
        <v>1160</v>
      </c>
      <c r="E158" s="29" t="s">
        <v>2687</v>
      </c>
      <c r="F158" s="30">
        <v>43925</v>
      </c>
      <c r="G158" s="30">
        <v>-6874.56</v>
      </c>
      <c r="H158" s="30">
        <v>37050.44</v>
      </c>
    </row>
    <row r="159" spans="1:8">
      <c r="A159" s="27">
        <v>118</v>
      </c>
      <c r="B159" s="28">
        <v>100000376228</v>
      </c>
      <c r="C159" s="27">
        <v>0</v>
      </c>
      <c r="D159" s="29" t="s">
        <v>1160</v>
      </c>
      <c r="E159" s="29" t="s">
        <v>2688</v>
      </c>
      <c r="F159" s="30">
        <v>33831</v>
      </c>
      <c r="G159" s="30">
        <v>-5294.78</v>
      </c>
      <c r="H159" s="30">
        <v>28536.22</v>
      </c>
    </row>
    <row r="160" spans="1:8">
      <c r="A160" s="27">
        <v>119</v>
      </c>
      <c r="B160" s="28">
        <v>100000376229</v>
      </c>
      <c r="C160" s="27">
        <v>0</v>
      </c>
      <c r="D160" s="29" t="s">
        <v>1160</v>
      </c>
      <c r="E160" s="29" t="s">
        <v>2689</v>
      </c>
      <c r="F160" s="30">
        <v>33831</v>
      </c>
      <c r="G160" s="30">
        <v>-5294.78</v>
      </c>
      <c r="H160" s="30">
        <v>28536.22</v>
      </c>
    </row>
    <row r="161" spans="1:8">
      <c r="A161" s="27">
        <v>120</v>
      </c>
      <c r="B161" s="28">
        <v>100000394794</v>
      </c>
      <c r="C161" s="27">
        <v>0</v>
      </c>
      <c r="D161" s="29" t="s">
        <v>918</v>
      </c>
      <c r="E161" s="29" t="s">
        <v>2690</v>
      </c>
      <c r="F161" s="30">
        <v>21666.67</v>
      </c>
      <c r="G161" s="30">
        <v>-3517.61</v>
      </c>
      <c r="H161" s="30">
        <v>18149.060000000001</v>
      </c>
    </row>
    <row r="162" spans="1:8">
      <c r="A162" s="27"/>
      <c r="B162" s="28">
        <v>100000394794</v>
      </c>
      <c r="C162" s="66">
        <v>1</v>
      </c>
      <c r="D162" s="29" t="s">
        <v>918</v>
      </c>
      <c r="E162" s="29" t="s">
        <v>2690</v>
      </c>
      <c r="F162" s="70">
        <v>4333.33</v>
      </c>
      <c r="G162" s="30">
        <v>-4332.33</v>
      </c>
      <c r="H162" s="67">
        <v>1</v>
      </c>
    </row>
    <row r="163" spans="1:8">
      <c r="A163" s="27">
        <v>121</v>
      </c>
      <c r="B163" s="28">
        <v>100000398440</v>
      </c>
      <c r="C163" s="27">
        <v>0</v>
      </c>
      <c r="D163" s="29" t="s">
        <v>918</v>
      </c>
      <c r="E163" s="29" t="s">
        <v>2691</v>
      </c>
      <c r="F163" s="30">
        <v>5400</v>
      </c>
      <c r="G163" s="29">
        <v>-730.48</v>
      </c>
      <c r="H163" s="30">
        <v>4669.5200000000004</v>
      </c>
    </row>
    <row r="164" spans="1:8">
      <c r="A164" s="27">
        <v>122</v>
      </c>
      <c r="B164" s="28">
        <v>100000398441</v>
      </c>
      <c r="C164" s="27">
        <v>0</v>
      </c>
      <c r="D164" s="29" t="s">
        <v>918</v>
      </c>
      <c r="E164" s="29" t="s">
        <v>2691</v>
      </c>
      <c r="F164" s="30">
        <v>5400</v>
      </c>
      <c r="G164" s="29">
        <v>-730.48</v>
      </c>
      <c r="H164" s="30">
        <v>4669.5200000000004</v>
      </c>
    </row>
    <row r="165" spans="1:8">
      <c r="A165" s="27">
        <v>123</v>
      </c>
      <c r="B165" s="28">
        <v>100000398442</v>
      </c>
      <c r="C165" s="27">
        <v>0</v>
      </c>
      <c r="D165" s="29" t="s">
        <v>918</v>
      </c>
      <c r="E165" s="29" t="s">
        <v>2691</v>
      </c>
      <c r="F165" s="30">
        <v>5400</v>
      </c>
      <c r="G165" s="29">
        <v>-730.48</v>
      </c>
      <c r="H165" s="30">
        <v>4669.5200000000004</v>
      </c>
    </row>
    <row r="166" spans="1:8">
      <c r="A166" s="27">
        <v>124</v>
      </c>
      <c r="B166" s="28">
        <v>100000398443</v>
      </c>
      <c r="C166" s="27">
        <v>0</v>
      </c>
      <c r="D166" s="29" t="s">
        <v>918</v>
      </c>
      <c r="E166" s="29" t="s">
        <v>2691</v>
      </c>
      <c r="F166" s="30">
        <v>5400</v>
      </c>
      <c r="G166" s="29">
        <v>-730.48</v>
      </c>
      <c r="H166" s="30">
        <v>4669.5200000000004</v>
      </c>
    </row>
    <row r="167" spans="1:8">
      <c r="A167" s="27">
        <v>125</v>
      </c>
      <c r="B167" s="28">
        <v>100000398444</v>
      </c>
      <c r="C167" s="27">
        <v>0</v>
      </c>
      <c r="D167" s="29" t="s">
        <v>918</v>
      </c>
      <c r="E167" s="29" t="s">
        <v>2692</v>
      </c>
      <c r="F167" s="30">
        <v>23200</v>
      </c>
      <c r="G167" s="30">
        <v>-3138.36</v>
      </c>
      <c r="H167" s="30">
        <v>20061.64</v>
      </c>
    </row>
    <row r="168" spans="1:8">
      <c r="A168" s="27">
        <v>126</v>
      </c>
      <c r="B168" s="28">
        <v>100000398445</v>
      </c>
      <c r="C168" s="27">
        <v>0</v>
      </c>
      <c r="D168" s="29" t="s">
        <v>918</v>
      </c>
      <c r="E168" s="29" t="s">
        <v>2693</v>
      </c>
      <c r="F168" s="30">
        <v>5200</v>
      </c>
      <c r="G168" s="29">
        <v>-703.42</v>
      </c>
      <c r="H168" s="30">
        <v>4496.58</v>
      </c>
    </row>
    <row r="169" spans="1:8">
      <c r="A169" s="27">
        <v>127</v>
      </c>
      <c r="B169" s="28">
        <v>100000398446</v>
      </c>
      <c r="C169" s="27">
        <v>0</v>
      </c>
      <c r="D169" s="29" t="s">
        <v>918</v>
      </c>
      <c r="E169" s="29" t="s">
        <v>2694</v>
      </c>
      <c r="F169" s="30">
        <v>6900</v>
      </c>
      <c r="G169" s="29">
        <v>-933.39</v>
      </c>
      <c r="H169" s="30">
        <v>5966.61</v>
      </c>
    </row>
    <row r="170" spans="1:8">
      <c r="A170" s="27">
        <v>128</v>
      </c>
      <c r="B170" s="28">
        <v>100000398447</v>
      </c>
      <c r="C170" s="27">
        <v>0</v>
      </c>
      <c r="D170" s="29" t="s">
        <v>918</v>
      </c>
      <c r="E170" s="29" t="s">
        <v>2694</v>
      </c>
      <c r="F170" s="30">
        <v>6900</v>
      </c>
      <c r="G170" s="29">
        <v>-933.39</v>
      </c>
      <c r="H170" s="30">
        <v>5966.61</v>
      </c>
    </row>
    <row r="171" spans="1:8">
      <c r="A171" s="27">
        <v>129</v>
      </c>
      <c r="B171" s="28">
        <v>100000398448</v>
      </c>
      <c r="C171" s="27">
        <v>0</v>
      </c>
      <c r="D171" s="29" t="s">
        <v>918</v>
      </c>
      <c r="E171" s="29" t="s">
        <v>2694</v>
      </c>
      <c r="F171" s="30">
        <v>6900</v>
      </c>
      <c r="G171" s="29">
        <v>-933.39</v>
      </c>
      <c r="H171" s="30">
        <v>5966.61</v>
      </c>
    </row>
    <row r="172" spans="1:8">
      <c r="A172" s="27">
        <v>130</v>
      </c>
      <c r="B172" s="28">
        <v>100000398449</v>
      </c>
      <c r="C172" s="27">
        <v>0</v>
      </c>
      <c r="D172" s="29" t="s">
        <v>918</v>
      </c>
      <c r="E172" s="29" t="s">
        <v>2695</v>
      </c>
      <c r="F172" s="30">
        <v>7500</v>
      </c>
      <c r="G172" s="30">
        <v>-1014.55</v>
      </c>
      <c r="H172" s="30">
        <v>6485.45</v>
      </c>
    </row>
    <row r="173" spans="1:8">
      <c r="A173" s="27">
        <v>131</v>
      </c>
      <c r="B173" s="28">
        <v>100000398450</v>
      </c>
      <c r="C173" s="27">
        <v>0</v>
      </c>
      <c r="D173" s="29" t="s">
        <v>918</v>
      </c>
      <c r="E173" s="29" t="s">
        <v>2695</v>
      </c>
      <c r="F173" s="30">
        <v>7500</v>
      </c>
      <c r="G173" s="30">
        <v>-1014.55</v>
      </c>
      <c r="H173" s="30">
        <v>6485.45</v>
      </c>
    </row>
    <row r="174" spans="1:8">
      <c r="A174" s="27">
        <v>132</v>
      </c>
      <c r="B174" s="28">
        <v>100000398451</v>
      </c>
      <c r="C174" s="27">
        <v>0</v>
      </c>
      <c r="D174" s="29" t="s">
        <v>918</v>
      </c>
      <c r="E174" s="29" t="s">
        <v>2696</v>
      </c>
      <c r="F174" s="30">
        <v>11000</v>
      </c>
      <c r="G174" s="30">
        <v>-1488.01</v>
      </c>
      <c r="H174" s="30">
        <v>9511.99</v>
      </c>
    </row>
    <row r="175" spans="1:8">
      <c r="A175" s="27">
        <v>133</v>
      </c>
      <c r="B175" s="28">
        <v>100000398452</v>
      </c>
      <c r="C175" s="27">
        <v>0</v>
      </c>
      <c r="D175" s="29" t="s">
        <v>918</v>
      </c>
      <c r="E175" s="29" t="s">
        <v>2696</v>
      </c>
      <c r="F175" s="30">
        <v>11000</v>
      </c>
      <c r="G175" s="30">
        <v>-1488.01</v>
      </c>
      <c r="H175" s="30">
        <v>9511.99</v>
      </c>
    </row>
    <row r="176" spans="1:8">
      <c r="A176" s="27">
        <v>134</v>
      </c>
      <c r="B176" s="28">
        <v>100000398453</v>
      </c>
      <c r="C176" s="27">
        <v>0</v>
      </c>
      <c r="D176" s="29" t="s">
        <v>918</v>
      </c>
      <c r="E176" s="29" t="s">
        <v>2696</v>
      </c>
      <c r="F176" s="30">
        <v>11000</v>
      </c>
      <c r="G176" s="30">
        <v>-1488.01</v>
      </c>
      <c r="H176" s="30">
        <v>9511.99</v>
      </c>
    </row>
    <row r="177" spans="1:8">
      <c r="A177" s="27">
        <v>135</v>
      </c>
      <c r="B177" s="28">
        <v>100000398454</v>
      </c>
      <c r="C177" s="27">
        <v>0</v>
      </c>
      <c r="D177" s="29" t="s">
        <v>918</v>
      </c>
      <c r="E177" s="29" t="s">
        <v>2696</v>
      </c>
      <c r="F177" s="30">
        <v>11000</v>
      </c>
      <c r="G177" s="30">
        <v>-1488.01</v>
      </c>
      <c r="H177" s="30">
        <v>9511.99</v>
      </c>
    </row>
    <row r="178" spans="1:8">
      <c r="A178" s="27">
        <v>136</v>
      </c>
      <c r="B178" s="28">
        <v>100000398455</v>
      </c>
      <c r="C178" s="27">
        <v>0</v>
      </c>
      <c r="D178" s="29" t="s">
        <v>918</v>
      </c>
      <c r="E178" s="29" t="s">
        <v>2696</v>
      </c>
      <c r="F178" s="30">
        <v>11000</v>
      </c>
      <c r="G178" s="30">
        <v>-1488.01</v>
      </c>
      <c r="H178" s="30">
        <v>9511.99</v>
      </c>
    </row>
    <row r="179" spans="1:8">
      <c r="A179" s="27">
        <v>137</v>
      </c>
      <c r="B179" s="28">
        <v>100000398456</v>
      </c>
      <c r="C179" s="27">
        <v>0</v>
      </c>
      <c r="D179" s="29" t="s">
        <v>918</v>
      </c>
      <c r="E179" s="29" t="s">
        <v>2696</v>
      </c>
      <c r="F179" s="30">
        <v>11000</v>
      </c>
      <c r="G179" s="30">
        <v>-1488.01</v>
      </c>
      <c r="H179" s="30">
        <v>9511.99</v>
      </c>
    </row>
    <row r="180" spans="1:8">
      <c r="A180" s="27">
        <v>138</v>
      </c>
      <c r="B180" s="28">
        <v>100000398457</v>
      </c>
      <c r="C180" s="27">
        <v>0</v>
      </c>
      <c r="D180" s="29" t="s">
        <v>918</v>
      </c>
      <c r="E180" s="29" t="s">
        <v>2696</v>
      </c>
      <c r="F180" s="30">
        <v>11000</v>
      </c>
      <c r="G180" s="30">
        <v>-1488.01</v>
      </c>
      <c r="H180" s="30">
        <v>9511.99</v>
      </c>
    </row>
    <row r="181" spans="1:8">
      <c r="A181" s="27">
        <v>139</v>
      </c>
      <c r="B181" s="28">
        <v>100000398458</v>
      </c>
      <c r="C181" s="27">
        <v>0</v>
      </c>
      <c r="D181" s="29" t="s">
        <v>918</v>
      </c>
      <c r="E181" s="29" t="s">
        <v>2696</v>
      </c>
      <c r="F181" s="30">
        <v>11000</v>
      </c>
      <c r="G181" s="30">
        <v>-1488.01</v>
      </c>
      <c r="H181" s="30">
        <v>9511.99</v>
      </c>
    </row>
    <row r="182" spans="1:8">
      <c r="A182" s="27">
        <v>140</v>
      </c>
      <c r="B182" s="28">
        <v>100000398459</v>
      </c>
      <c r="C182" s="27">
        <v>0</v>
      </c>
      <c r="D182" s="29" t="s">
        <v>918</v>
      </c>
      <c r="E182" s="29" t="s">
        <v>2696</v>
      </c>
      <c r="F182" s="30">
        <v>11000</v>
      </c>
      <c r="G182" s="30">
        <v>-1488.01</v>
      </c>
      <c r="H182" s="30">
        <v>9511.99</v>
      </c>
    </row>
    <row r="183" spans="1:8">
      <c r="A183" s="27">
        <v>141</v>
      </c>
      <c r="B183" s="28">
        <v>100000398460</v>
      </c>
      <c r="C183" s="27">
        <v>0</v>
      </c>
      <c r="D183" s="29" t="s">
        <v>918</v>
      </c>
      <c r="E183" s="29" t="s">
        <v>2696</v>
      </c>
      <c r="F183" s="30">
        <v>11000</v>
      </c>
      <c r="G183" s="30">
        <v>-1488.01</v>
      </c>
      <c r="H183" s="30">
        <v>9511.99</v>
      </c>
    </row>
    <row r="184" spans="1:8">
      <c r="A184" s="27">
        <v>142</v>
      </c>
      <c r="B184" s="28">
        <v>100000398461</v>
      </c>
      <c r="C184" s="27">
        <v>0</v>
      </c>
      <c r="D184" s="29" t="s">
        <v>918</v>
      </c>
      <c r="E184" s="29" t="s">
        <v>2696</v>
      </c>
      <c r="F184" s="30">
        <v>11000</v>
      </c>
      <c r="G184" s="30">
        <v>-1488.01</v>
      </c>
      <c r="H184" s="30">
        <v>9511.99</v>
      </c>
    </row>
    <row r="185" spans="1:8">
      <c r="A185" s="27">
        <v>143</v>
      </c>
      <c r="B185" s="28">
        <v>100000398462</v>
      </c>
      <c r="C185" s="27">
        <v>0</v>
      </c>
      <c r="D185" s="29" t="s">
        <v>918</v>
      </c>
      <c r="E185" s="29" t="s">
        <v>2696</v>
      </c>
      <c r="F185" s="30">
        <v>11000</v>
      </c>
      <c r="G185" s="30">
        <v>-1488.01</v>
      </c>
      <c r="H185" s="30">
        <v>9511.99</v>
      </c>
    </row>
    <row r="186" spans="1:8">
      <c r="A186" s="27">
        <v>144</v>
      </c>
      <c r="B186" s="28">
        <v>100000398463</v>
      </c>
      <c r="C186" s="27">
        <v>0</v>
      </c>
      <c r="D186" s="29" t="s">
        <v>918</v>
      </c>
      <c r="E186" s="29" t="s">
        <v>2696</v>
      </c>
      <c r="F186" s="30">
        <v>12000</v>
      </c>
      <c r="G186" s="30">
        <v>-1623.29</v>
      </c>
      <c r="H186" s="30">
        <v>10376.709999999999</v>
      </c>
    </row>
    <row r="187" spans="1:8">
      <c r="A187" s="27">
        <v>145</v>
      </c>
      <c r="B187" s="28">
        <v>100000398464</v>
      </c>
      <c r="C187" s="27">
        <v>0</v>
      </c>
      <c r="D187" s="29" t="s">
        <v>918</v>
      </c>
      <c r="E187" s="29" t="s">
        <v>2696</v>
      </c>
      <c r="F187" s="30">
        <v>12000</v>
      </c>
      <c r="G187" s="30">
        <v>-1623.29</v>
      </c>
      <c r="H187" s="30">
        <v>10376.709999999999</v>
      </c>
    </row>
    <row r="188" spans="1:8">
      <c r="A188" s="27">
        <v>146</v>
      </c>
      <c r="B188" s="28">
        <v>100000398465</v>
      </c>
      <c r="C188" s="27">
        <v>0</v>
      </c>
      <c r="D188" s="29" t="s">
        <v>918</v>
      </c>
      <c r="E188" s="29" t="s">
        <v>2696</v>
      </c>
      <c r="F188" s="30">
        <v>5200</v>
      </c>
      <c r="G188" s="29">
        <v>-703.42</v>
      </c>
      <c r="H188" s="30">
        <v>4496.58</v>
      </c>
    </row>
    <row r="189" spans="1:8">
      <c r="A189" s="27">
        <v>147</v>
      </c>
      <c r="B189" s="28">
        <v>100000398466</v>
      </c>
      <c r="C189" s="27">
        <v>0</v>
      </c>
      <c r="D189" s="29" t="s">
        <v>918</v>
      </c>
      <c r="E189" s="29" t="s">
        <v>2697</v>
      </c>
      <c r="F189" s="30">
        <v>9900</v>
      </c>
      <c r="G189" s="30">
        <v>-1339.21</v>
      </c>
      <c r="H189" s="30">
        <v>8560.7900000000009</v>
      </c>
    </row>
    <row r="190" spans="1:8">
      <c r="A190" s="27">
        <v>148</v>
      </c>
      <c r="B190" s="28">
        <v>100000398467</v>
      </c>
      <c r="C190" s="27">
        <v>0</v>
      </c>
      <c r="D190" s="29" t="s">
        <v>918</v>
      </c>
      <c r="E190" s="29" t="s">
        <v>2697</v>
      </c>
      <c r="F190" s="30">
        <v>9900</v>
      </c>
      <c r="G190" s="30">
        <v>-1339.21</v>
      </c>
      <c r="H190" s="30">
        <v>8560.7900000000009</v>
      </c>
    </row>
    <row r="191" spans="1:8">
      <c r="A191" s="27">
        <v>149</v>
      </c>
      <c r="B191" s="28">
        <v>100000398468</v>
      </c>
      <c r="C191" s="27">
        <v>0</v>
      </c>
      <c r="D191" s="29" t="s">
        <v>918</v>
      </c>
      <c r="E191" s="29" t="s">
        <v>2698</v>
      </c>
      <c r="F191" s="30">
        <v>7900</v>
      </c>
      <c r="G191" s="30">
        <v>-1068.6600000000001</v>
      </c>
      <c r="H191" s="30">
        <v>6831.34</v>
      </c>
    </row>
    <row r="192" spans="1:8">
      <c r="A192" s="27">
        <v>150</v>
      </c>
      <c r="B192" s="28">
        <v>100000398469</v>
      </c>
      <c r="C192" s="27">
        <v>0</v>
      </c>
      <c r="D192" s="29" t="s">
        <v>918</v>
      </c>
      <c r="E192" s="29" t="s">
        <v>2699</v>
      </c>
      <c r="F192" s="30">
        <v>6500</v>
      </c>
      <c r="G192" s="29">
        <v>-879.28</v>
      </c>
      <c r="H192" s="30">
        <v>5620.72</v>
      </c>
    </row>
    <row r="193" spans="1:8">
      <c r="A193" s="27">
        <v>151</v>
      </c>
      <c r="B193" s="28">
        <v>100000398470</v>
      </c>
      <c r="C193" s="27">
        <v>0</v>
      </c>
      <c r="D193" s="29" t="s">
        <v>918</v>
      </c>
      <c r="E193" s="29" t="s">
        <v>2700</v>
      </c>
      <c r="F193" s="30">
        <v>18100</v>
      </c>
      <c r="G193" s="30">
        <v>-2448.46</v>
      </c>
      <c r="H193" s="30">
        <v>15651.54</v>
      </c>
    </row>
    <row r="194" spans="1:8">
      <c r="A194" s="27">
        <v>152</v>
      </c>
      <c r="B194" s="28">
        <v>100000398471</v>
      </c>
      <c r="C194" s="27">
        <v>0</v>
      </c>
      <c r="D194" s="29" t="s">
        <v>918</v>
      </c>
      <c r="E194" s="29" t="s">
        <v>2700</v>
      </c>
      <c r="F194" s="30">
        <v>18100</v>
      </c>
      <c r="G194" s="30">
        <v>-2448.46</v>
      </c>
      <c r="H194" s="30">
        <v>15651.54</v>
      </c>
    </row>
    <row r="195" spans="1:8">
      <c r="A195" s="27">
        <v>153</v>
      </c>
      <c r="B195" s="28">
        <v>100000398472</v>
      </c>
      <c r="C195" s="27">
        <v>0</v>
      </c>
      <c r="D195" s="29" t="s">
        <v>918</v>
      </c>
      <c r="E195" s="29" t="s">
        <v>2700</v>
      </c>
      <c r="F195" s="30">
        <v>18100</v>
      </c>
      <c r="G195" s="30">
        <v>-2448.46</v>
      </c>
      <c r="H195" s="30">
        <v>15651.54</v>
      </c>
    </row>
    <row r="196" spans="1:8">
      <c r="A196" s="27">
        <v>154</v>
      </c>
      <c r="B196" s="28">
        <v>100000398473</v>
      </c>
      <c r="C196" s="27">
        <v>0</v>
      </c>
      <c r="D196" s="29" t="s">
        <v>918</v>
      </c>
      <c r="E196" s="29" t="s">
        <v>2700</v>
      </c>
      <c r="F196" s="30">
        <v>18100</v>
      </c>
      <c r="G196" s="30">
        <v>-2448.46</v>
      </c>
      <c r="H196" s="30">
        <v>15651.54</v>
      </c>
    </row>
    <row r="197" spans="1:8">
      <c r="A197" s="27">
        <v>155</v>
      </c>
      <c r="B197" s="28">
        <v>100000398474</v>
      </c>
      <c r="C197" s="27">
        <v>0</v>
      </c>
      <c r="D197" s="29" t="s">
        <v>918</v>
      </c>
      <c r="E197" s="29" t="s">
        <v>2700</v>
      </c>
      <c r="F197" s="30">
        <v>18100</v>
      </c>
      <c r="G197" s="30">
        <v>-2448.46</v>
      </c>
      <c r="H197" s="30">
        <v>15651.54</v>
      </c>
    </row>
    <row r="198" spans="1:8">
      <c r="A198" s="27">
        <v>156</v>
      </c>
      <c r="B198" s="28">
        <v>100000398475</v>
      </c>
      <c r="C198" s="27">
        <v>0</v>
      </c>
      <c r="D198" s="29" t="s">
        <v>918</v>
      </c>
      <c r="E198" s="29" t="s">
        <v>2700</v>
      </c>
      <c r="F198" s="30">
        <v>18100</v>
      </c>
      <c r="G198" s="30">
        <v>-2448.46</v>
      </c>
      <c r="H198" s="30">
        <v>15651.54</v>
      </c>
    </row>
    <row r="199" spans="1:8">
      <c r="A199" s="27">
        <v>157</v>
      </c>
      <c r="B199" s="28">
        <v>100000398476</v>
      </c>
      <c r="C199" s="27">
        <v>0</v>
      </c>
      <c r="D199" s="29" t="s">
        <v>918</v>
      </c>
      <c r="E199" s="29" t="s">
        <v>2701</v>
      </c>
      <c r="F199" s="30">
        <v>25900</v>
      </c>
      <c r="G199" s="30">
        <v>-3503.6</v>
      </c>
      <c r="H199" s="30">
        <v>22396.400000000001</v>
      </c>
    </row>
    <row r="200" spans="1:8">
      <c r="A200" s="27">
        <v>158</v>
      </c>
      <c r="B200" s="28">
        <v>100000398477</v>
      </c>
      <c r="C200" s="27">
        <v>0</v>
      </c>
      <c r="D200" s="29" t="s">
        <v>918</v>
      </c>
      <c r="E200" s="29" t="s">
        <v>2701</v>
      </c>
      <c r="F200" s="30">
        <v>25900</v>
      </c>
      <c r="G200" s="30">
        <v>-3503.6</v>
      </c>
      <c r="H200" s="30">
        <v>22396.400000000001</v>
      </c>
    </row>
    <row r="201" spans="1:8">
      <c r="A201" s="27">
        <v>159</v>
      </c>
      <c r="B201" s="28">
        <v>100000398478</v>
      </c>
      <c r="C201" s="27">
        <v>0</v>
      </c>
      <c r="D201" s="29" t="s">
        <v>918</v>
      </c>
      <c r="E201" s="29" t="s">
        <v>2701</v>
      </c>
      <c r="F201" s="30">
        <v>25900</v>
      </c>
      <c r="G201" s="30">
        <v>-3503.6</v>
      </c>
      <c r="H201" s="30">
        <v>22396.400000000001</v>
      </c>
    </row>
    <row r="202" spans="1:8">
      <c r="A202" s="27">
        <v>160</v>
      </c>
      <c r="B202" s="28">
        <v>100000398479</v>
      </c>
      <c r="C202" s="27">
        <v>0</v>
      </c>
      <c r="D202" s="29" t="s">
        <v>918</v>
      </c>
      <c r="E202" s="29" t="s">
        <v>2701</v>
      </c>
      <c r="F202" s="30">
        <v>25900</v>
      </c>
      <c r="G202" s="30">
        <v>-3503.6</v>
      </c>
      <c r="H202" s="30">
        <v>22396.400000000001</v>
      </c>
    </row>
    <row r="203" spans="1:8">
      <c r="A203" s="27">
        <v>161</v>
      </c>
      <c r="B203" s="28">
        <v>100000398480</v>
      </c>
      <c r="C203" s="27">
        <v>0</v>
      </c>
      <c r="D203" s="29" t="s">
        <v>918</v>
      </c>
      <c r="E203" s="29" t="s">
        <v>2701</v>
      </c>
      <c r="F203" s="30">
        <v>25900</v>
      </c>
      <c r="G203" s="30">
        <v>-3503.6</v>
      </c>
      <c r="H203" s="30">
        <v>22396.400000000001</v>
      </c>
    </row>
    <row r="204" spans="1:8">
      <c r="A204" s="27">
        <v>162</v>
      </c>
      <c r="B204" s="28">
        <v>100000398481</v>
      </c>
      <c r="C204" s="27">
        <v>0</v>
      </c>
      <c r="D204" s="29" t="s">
        <v>918</v>
      </c>
      <c r="E204" s="29" t="s">
        <v>2701</v>
      </c>
      <c r="F204" s="30">
        <v>25900</v>
      </c>
      <c r="G204" s="30">
        <v>-3503.6</v>
      </c>
      <c r="H204" s="30">
        <v>22396.400000000001</v>
      </c>
    </row>
    <row r="205" spans="1:8">
      <c r="A205" s="27">
        <v>163</v>
      </c>
      <c r="B205" s="28">
        <v>100000398482</v>
      </c>
      <c r="C205" s="27">
        <v>0</v>
      </c>
      <c r="D205" s="29" t="s">
        <v>918</v>
      </c>
      <c r="E205" s="29" t="s">
        <v>2701</v>
      </c>
      <c r="F205" s="30">
        <v>25900</v>
      </c>
      <c r="G205" s="30">
        <v>-3503.6</v>
      </c>
      <c r="H205" s="30">
        <v>22396.400000000001</v>
      </c>
    </row>
    <row r="206" spans="1:8">
      <c r="A206" s="27">
        <v>164</v>
      </c>
      <c r="B206" s="28">
        <v>100000398483</v>
      </c>
      <c r="C206" s="27">
        <v>0</v>
      </c>
      <c r="D206" s="29" t="s">
        <v>918</v>
      </c>
      <c r="E206" s="29" t="s">
        <v>2701</v>
      </c>
      <c r="F206" s="30">
        <v>25900</v>
      </c>
      <c r="G206" s="30">
        <v>-3503.6</v>
      </c>
      <c r="H206" s="30">
        <v>22396.400000000001</v>
      </c>
    </row>
    <row r="207" spans="1:8">
      <c r="A207" s="27">
        <v>165</v>
      </c>
      <c r="B207" s="28">
        <v>100000398484</v>
      </c>
      <c r="C207" s="27">
        <v>0</v>
      </c>
      <c r="D207" s="29" t="s">
        <v>918</v>
      </c>
      <c r="E207" s="29" t="s">
        <v>2701</v>
      </c>
      <c r="F207" s="30">
        <v>25900</v>
      </c>
      <c r="G207" s="30">
        <v>-3503.6</v>
      </c>
      <c r="H207" s="30">
        <v>22396.400000000001</v>
      </c>
    </row>
    <row r="208" spans="1:8">
      <c r="A208" s="27">
        <v>166</v>
      </c>
      <c r="B208" s="28">
        <v>100000398485</v>
      </c>
      <c r="C208" s="27">
        <v>0</v>
      </c>
      <c r="D208" s="29" t="s">
        <v>918</v>
      </c>
      <c r="E208" s="29" t="s">
        <v>2701</v>
      </c>
      <c r="F208" s="30">
        <v>25900</v>
      </c>
      <c r="G208" s="30">
        <v>-3503.6</v>
      </c>
      <c r="H208" s="30">
        <v>22396.400000000001</v>
      </c>
    </row>
    <row r="209" spans="1:8">
      <c r="A209" s="27">
        <v>167</v>
      </c>
      <c r="B209" s="28">
        <v>100000398486</v>
      </c>
      <c r="C209" s="27">
        <v>0</v>
      </c>
      <c r="D209" s="29" t="s">
        <v>918</v>
      </c>
      <c r="E209" s="29" t="s">
        <v>2701</v>
      </c>
      <c r="F209" s="30">
        <v>25900</v>
      </c>
      <c r="G209" s="30">
        <v>-3503.6</v>
      </c>
      <c r="H209" s="30">
        <v>22396.400000000001</v>
      </c>
    </row>
    <row r="210" spans="1:8">
      <c r="A210" s="27">
        <v>168</v>
      </c>
      <c r="B210" s="28">
        <v>100000398487</v>
      </c>
      <c r="C210" s="27">
        <v>0</v>
      </c>
      <c r="D210" s="29" t="s">
        <v>918</v>
      </c>
      <c r="E210" s="29" t="s">
        <v>2701</v>
      </c>
      <c r="F210" s="30">
        <v>25900</v>
      </c>
      <c r="G210" s="30">
        <v>-3503.6</v>
      </c>
      <c r="H210" s="30">
        <v>22396.400000000001</v>
      </c>
    </row>
    <row r="211" spans="1:8">
      <c r="A211" s="27">
        <v>169</v>
      </c>
      <c r="B211" s="28">
        <v>100000398488</v>
      </c>
      <c r="C211" s="27">
        <v>0</v>
      </c>
      <c r="D211" s="29" t="s">
        <v>918</v>
      </c>
      <c r="E211" s="29" t="s">
        <v>2701</v>
      </c>
      <c r="F211" s="30">
        <v>25900</v>
      </c>
      <c r="G211" s="30">
        <v>-3503.6</v>
      </c>
      <c r="H211" s="30">
        <v>22396.400000000001</v>
      </c>
    </row>
    <row r="212" spans="1:8">
      <c r="A212" s="27">
        <v>170</v>
      </c>
      <c r="B212" s="28">
        <v>100000398489</v>
      </c>
      <c r="C212" s="27">
        <v>0</v>
      </c>
      <c r="D212" s="29" t="s">
        <v>918</v>
      </c>
      <c r="E212" s="29" t="s">
        <v>2701</v>
      </c>
      <c r="F212" s="30">
        <v>25900</v>
      </c>
      <c r="G212" s="30">
        <v>-3503.6</v>
      </c>
      <c r="H212" s="30">
        <v>22396.400000000001</v>
      </c>
    </row>
    <row r="213" spans="1:8">
      <c r="A213" s="27">
        <v>171</v>
      </c>
      <c r="B213" s="28">
        <v>100000398490</v>
      </c>
      <c r="C213" s="27">
        <v>0</v>
      </c>
      <c r="D213" s="29" t="s">
        <v>918</v>
      </c>
      <c r="E213" s="29" t="s">
        <v>2701</v>
      </c>
      <c r="F213" s="30">
        <v>25900</v>
      </c>
      <c r="G213" s="30">
        <v>-3503.6</v>
      </c>
      <c r="H213" s="30">
        <v>22396.400000000001</v>
      </c>
    </row>
    <row r="214" spans="1:8">
      <c r="A214" s="27">
        <v>172</v>
      </c>
      <c r="B214" s="28">
        <v>100000398491</v>
      </c>
      <c r="C214" s="27">
        <v>0</v>
      </c>
      <c r="D214" s="29" t="s">
        <v>918</v>
      </c>
      <c r="E214" s="29" t="s">
        <v>2701</v>
      </c>
      <c r="F214" s="30">
        <v>25900</v>
      </c>
      <c r="G214" s="30">
        <v>-3503.6</v>
      </c>
      <c r="H214" s="30">
        <v>22396.400000000001</v>
      </c>
    </row>
    <row r="215" spans="1:8">
      <c r="A215" s="27">
        <v>173</v>
      </c>
      <c r="B215" s="28">
        <v>100000398492</v>
      </c>
      <c r="C215" s="27">
        <v>0</v>
      </c>
      <c r="D215" s="29" t="s">
        <v>918</v>
      </c>
      <c r="E215" s="29" t="s">
        <v>2701</v>
      </c>
      <c r="F215" s="30">
        <v>25900</v>
      </c>
      <c r="G215" s="30">
        <v>-3503.6</v>
      </c>
      <c r="H215" s="30">
        <v>22396.400000000001</v>
      </c>
    </row>
    <row r="216" spans="1:8">
      <c r="A216" s="27">
        <v>174</v>
      </c>
      <c r="B216" s="28">
        <v>100000398493</v>
      </c>
      <c r="C216" s="27">
        <v>0</v>
      </c>
      <c r="D216" s="29" t="s">
        <v>918</v>
      </c>
      <c r="E216" s="29" t="s">
        <v>2701</v>
      </c>
      <c r="F216" s="30">
        <v>25900</v>
      </c>
      <c r="G216" s="30">
        <v>-3503.6</v>
      </c>
      <c r="H216" s="30">
        <v>22396.400000000001</v>
      </c>
    </row>
    <row r="217" spans="1:8">
      <c r="A217" s="27">
        <v>175</v>
      </c>
      <c r="B217" s="28">
        <v>100000398494</v>
      </c>
      <c r="C217" s="27">
        <v>0</v>
      </c>
      <c r="D217" s="29" t="s">
        <v>918</v>
      </c>
      <c r="E217" s="29" t="s">
        <v>2701</v>
      </c>
      <c r="F217" s="30">
        <v>25900</v>
      </c>
      <c r="G217" s="30">
        <v>-3503.6</v>
      </c>
      <c r="H217" s="30">
        <v>22396.400000000001</v>
      </c>
    </row>
    <row r="218" spans="1:8">
      <c r="A218" s="27">
        <v>176</v>
      </c>
      <c r="B218" s="28">
        <v>100000398495</v>
      </c>
      <c r="C218" s="27">
        <v>0</v>
      </c>
      <c r="D218" s="29" t="s">
        <v>918</v>
      </c>
      <c r="E218" s="29" t="s">
        <v>2701</v>
      </c>
      <c r="F218" s="30">
        <v>25900</v>
      </c>
      <c r="G218" s="30">
        <v>-3503.6</v>
      </c>
      <c r="H218" s="30">
        <v>22396.400000000001</v>
      </c>
    </row>
    <row r="219" spans="1:8">
      <c r="A219" s="27">
        <v>177</v>
      </c>
      <c r="B219" s="28">
        <v>100000398496</v>
      </c>
      <c r="C219" s="27">
        <v>0</v>
      </c>
      <c r="D219" s="29" t="s">
        <v>918</v>
      </c>
      <c r="E219" s="29" t="s">
        <v>2701</v>
      </c>
      <c r="F219" s="30">
        <v>25900</v>
      </c>
      <c r="G219" s="30">
        <v>-3503.6</v>
      </c>
      <c r="H219" s="30">
        <v>22396.400000000001</v>
      </c>
    </row>
    <row r="220" spans="1:8">
      <c r="A220" s="27">
        <v>178</v>
      </c>
      <c r="B220" s="28">
        <v>100000398497</v>
      </c>
      <c r="C220" s="27">
        <v>0</v>
      </c>
      <c r="D220" s="29" t="s">
        <v>918</v>
      </c>
      <c r="E220" s="29" t="s">
        <v>2701</v>
      </c>
      <c r="F220" s="30">
        <v>25900</v>
      </c>
      <c r="G220" s="30">
        <v>-3503.6</v>
      </c>
      <c r="H220" s="30">
        <v>22396.400000000001</v>
      </c>
    </row>
    <row r="221" spans="1:8">
      <c r="A221" s="27">
        <v>179</v>
      </c>
      <c r="B221" s="28">
        <v>100000398498</v>
      </c>
      <c r="C221" s="27">
        <v>0</v>
      </c>
      <c r="D221" s="29" t="s">
        <v>918</v>
      </c>
      <c r="E221" s="29" t="s">
        <v>2701</v>
      </c>
      <c r="F221" s="30">
        <v>25900</v>
      </c>
      <c r="G221" s="30">
        <v>-3503.6</v>
      </c>
      <c r="H221" s="30">
        <v>22396.400000000001</v>
      </c>
    </row>
    <row r="222" spans="1:8">
      <c r="A222" s="27">
        <v>180</v>
      </c>
      <c r="B222" s="28">
        <v>100000398499</v>
      </c>
      <c r="C222" s="27">
        <v>0</v>
      </c>
      <c r="D222" s="29" t="s">
        <v>918</v>
      </c>
      <c r="E222" s="29" t="s">
        <v>2701</v>
      </c>
      <c r="F222" s="30">
        <v>25900</v>
      </c>
      <c r="G222" s="30">
        <v>-3503.6</v>
      </c>
      <c r="H222" s="30">
        <v>22396.400000000001</v>
      </c>
    </row>
    <row r="223" spans="1:8">
      <c r="A223" s="27">
        <v>181</v>
      </c>
      <c r="B223" s="28">
        <v>100000398500</v>
      </c>
      <c r="C223" s="27">
        <v>0</v>
      </c>
      <c r="D223" s="29" t="s">
        <v>918</v>
      </c>
      <c r="E223" s="29" t="s">
        <v>2701</v>
      </c>
      <c r="F223" s="30">
        <v>25900</v>
      </c>
      <c r="G223" s="30">
        <v>-3503.6</v>
      </c>
      <c r="H223" s="30">
        <v>22396.400000000001</v>
      </c>
    </row>
    <row r="224" spans="1:8">
      <c r="A224" s="27">
        <v>182</v>
      </c>
      <c r="B224" s="28">
        <v>100000398501</v>
      </c>
      <c r="C224" s="27">
        <v>0</v>
      </c>
      <c r="D224" s="29" t="s">
        <v>918</v>
      </c>
      <c r="E224" s="29" t="s">
        <v>2701</v>
      </c>
      <c r="F224" s="30">
        <v>25900</v>
      </c>
      <c r="G224" s="30">
        <v>-3503.6</v>
      </c>
      <c r="H224" s="30">
        <v>22396.400000000001</v>
      </c>
    </row>
    <row r="225" spans="1:8">
      <c r="A225" s="27">
        <v>183</v>
      </c>
      <c r="B225" s="28">
        <v>100000398502</v>
      </c>
      <c r="C225" s="27">
        <v>0</v>
      </c>
      <c r="D225" s="29" t="s">
        <v>918</v>
      </c>
      <c r="E225" s="29" t="s">
        <v>2701</v>
      </c>
      <c r="F225" s="30">
        <v>25900</v>
      </c>
      <c r="G225" s="30">
        <v>-3503.6</v>
      </c>
      <c r="H225" s="30">
        <v>22396.400000000001</v>
      </c>
    </row>
    <row r="226" spans="1:8">
      <c r="A226" s="27">
        <v>184</v>
      </c>
      <c r="B226" s="28">
        <v>100000398503</v>
      </c>
      <c r="C226" s="27">
        <v>0</v>
      </c>
      <c r="D226" s="29" t="s">
        <v>918</v>
      </c>
      <c r="E226" s="29" t="s">
        <v>2701</v>
      </c>
      <c r="F226" s="30">
        <v>25900</v>
      </c>
      <c r="G226" s="30">
        <v>-3503.6</v>
      </c>
      <c r="H226" s="30">
        <v>22396.400000000001</v>
      </c>
    </row>
    <row r="227" spans="1:8">
      <c r="A227" s="27">
        <v>185</v>
      </c>
      <c r="B227" s="28">
        <v>100000398504</v>
      </c>
      <c r="C227" s="27">
        <v>0</v>
      </c>
      <c r="D227" s="29" t="s">
        <v>918</v>
      </c>
      <c r="E227" s="29" t="s">
        <v>2701</v>
      </c>
      <c r="F227" s="30">
        <v>25900</v>
      </c>
      <c r="G227" s="30">
        <v>-3503.6</v>
      </c>
      <c r="H227" s="30">
        <v>22396.400000000001</v>
      </c>
    </row>
    <row r="228" spans="1:8">
      <c r="A228" s="27">
        <v>186</v>
      </c>
      <c r="B228" s="28">
        <v>100000398505</v>
      </c>
      <c r="C228" s="27">
        <v>0</v>
      </c>
      <c r="D228" s="29" t="s">
        <v>918</v>
      </c>
      <c r="E228" s="29" t="s">
        <v>2701</v>
      </c>
      <c r="F228" s="30">
        <v>25900</v>
      </c>
      <c r="G228" s="30">
        <v>-3503.6</v>
      </c>
      <c r="H228" s="30">
        <v>22396.400000000001</v>
      </c>
    </row>
    <row r="229" spans="1:8">
      <c r="A229" s="27">
        <v>187</v>
      </c>
      <c r="B229" s="28">
        <v>100000398506</v>
      </c>
      <c r="C229" s="27">
        <v>0</v>
      </c>
      <c r="D229" s="29" t="s">
        <v>918</v>
      </c>
      <c r="E229" s="29" t="s">
        <v>2701</v>
      </c>
      <c r="F229" s="30">
        <v>25900</v>
      </c>
      <c r="G229" s="30">
        <v>-3503.6</v>
      </c>
      <c r="H229" s="30">
        <v>22396.400000000001</v>
      </c>
    </row>
    <row r="230" spans="1:8">
      <c r="A230" s="27">
        <v>188</v>
      </c>
      <c r="B230" s="28">
        <v>100000398507</v>
      </c>
      <c r="C230" s="27">
        <v>0</v>
      </c>
      <c r="D230" s="29" t="s">
        <v>918</v>
      </c>
      <c r="E230" s="29" t="s">
        <v>2701</v>
      </c>
      <c r="F230" s="30">
        <v>25900</v>
      </c>
      <c r="G230" s="30">
        <v>-3503.6</v>
      </c>
      <c r="H230" s="30">
        <v>22396.400000000001</v>
      </c>
    </row>
    <row r="231" spans="1:8">
      <c r="A231" s="27">
        <v>189</v>
      </c>
      <c r="B231" s="28">
        <v>100000398508</v>
      </c>
      <c r="C231" s="27">
        <v>0</v>
      </c>
      <c r="D231" s="29" t="s">
        <v>918</v>
      </c>
      <c r="E231" s="29" t="s">
        <v>2701</v>
      </c>
      <c r="F231" s="30">
        <v>25900</v>
      </c>
      <c r="G231" s="30">
        <v>-3503.6</v>
      </c>
      <c r="H231" s="30">
        <v>22396.400000000001</v>
      </c>
    </row>
    <row r="232" spans="1:8">
      <c r="A232" s="27">
        <v>190</v>
      </c>
      <c r="B232" s="28">
        <v>100000398509</v>
      </c>
      <c r="C232" s="27">
        <v>0</v>
      </c>
      <c r="D232" s="29" t="s">
        <v>918</v>
      </c>
      <c r="E232" s="29" t="s">
        <v>2702</v>
      </c>
      <c r="F232" s="30">
        <v>31500</v>
      </c>
      <c r="G232" s="30">
        <v>-4261.13</v>
      </c>
      <c r="H232" s="30">
        <v>27238.87</v>
      </c>
    </row>
    <row r="233" spans="1:8">
      <c r="A233" s="27">
        <v>191</v>
      </c>
      <c r="B233" s="28">
        <v>100000398510</v>
      </c>
      <c r="C233" s="27">
        <v>0</v>
      </c>
      <c r="D233" s="29" t="s">
        <v>918</v>
      </c>
      <c r="E233" s="29" t="s">
        <v>2702</v>
      </c>
      <c r="F233" s="30">
        <v>31500</v>
      </c>
      <c r="G233" s="30">
        <v>-4261.13</v>
      </c>
      <c r="H233" s="30">
        <v>27238.87</v>
      </c>
    </row>
    <row r="234" spans="1:8">
      <c r="A234" s="27">
        <v>192</v>
      </c>
      <c r="B234" s="28">
        <v>100000398511</v>
      </c>
      <c r="C234" s="27">
        <v>0</v>
      </c>
      <c r="D234" s="29" t="s">
        <v>918</v>
      </c>
      <c r="E234" s="29" t="s">
        <v>2702</v>
      </c>
      <c r="F234" s="30">
        <v>31500</v>
      </c>
      <c r="G234" s="30">
        <v>-4261.13</v>
      </c>
      <c r="H234" s="30">
        <v>27238.87</v>
      </c>
    </row>
    <row r="235" spans="1:8">
      <c r="A235" s="27">
        <v>193</v>
      </c>
      <c r="B235" s="28">
        <v>100000398512</v>
      </c>
      <c r="C235" s="27">
        <v>0</v>
      </c>
      <c r="D235" s="29" t="s">
        <v>918</v>
      </c>
      <c r="E235" s="29" t="s">
        <v>2702</v>
      </c>
      <c r="F235" s="30">
        <v>31500</v>
      </c>
      <c r="G235" s="30">
        <v>-4261.13</v>
      </c>
      <c r="H235" s="30">
        <v>27238.87</v>
      </c>
    </row>
    <row r="236" spans="1:8">
      <c r="A236" s="27">
        <v>194</v>
      </c>
      <c r="B236" s="28">
        <v>100000398513</v>
      </c>
      <c r="C236" s="27">
        <v>0</v>
      </c>
      <c r="D236" s="29" t="s">
        <v>918</v>
      </c>
      <c r="E236" s="29" t="s">
        <v>2702</v>
      </c>
      <c r="F236" s="30">
        <v>31500</v>
      </c>
      <c r="G236" s="30">
        <v>-4261.13</v>
      </c>
      <c r="H236" s="30">
        <v>27238.87</v>
      </c>
    </row>
    <row r="237" spans="1:8">
      <c r="A237" s="27">
        <v>195</v>
      </c>
      <c r="B237" s="28">
        <v>100000398514</v>
      </c>
      <c r="C237" s="27">
        <v>0</v>
      </c>
      <c r="D237" s="29" t="s">
        <v>918</v>
      </c>
      <c r="E237" s="29" t="s">
        <v>2702</v>
      </c>
      <c r="F237" s="30">
        <v>31500</v>
      </c>
      <c r="G237" s="30">
        <v>-4261.13</v>
      </c>
      <c r="H237" s="30">
        <v>27238.87</v>
      </c>
    </row>
    <row r="238" spans="1:8">
      <c r="A238" s="27">
        <v>196</v>
      </c>
      <c r="B238" s="28">
        <v>100000398515</v>
      </c>
      <c r="C238" s="27">
        <v>0</v>
      </c>
      <c r="D238" s="29" t="s">
        <v>918</v>
      </c>
      <c r="E238" s="29" t="s">
        <v>2702</v>
      </c>
      <c r="F238" s="30">
        <v>31500</v>
      </c>
      <c r="G238" s="30">
        <v>-4261.13</v>
      </c>
      <c r="H238" s="30">
        <v>27238.87</v>
      </c>
    </row>
    <row r="239" spans="1:8">
      <c r="A239" s="27">
        <v>197</v>
      </c>
      <c r="B239" s="28">
        <v>100000398516</v>
      </c>
      <c r="C239" s="27">
        <v>0</v>
      </c>
      <c r="D239" s="29" t="s">
        <v>918</v>
      </c>
      <c r="E239" s="29" t="s">
        <v>2702</v>
      </c>
      <c r="F239" s="30">
        <v>31500</v>
      </c>
      <c r="G239" s="30">
        <v>-4261.13</v>
      </c>
      <c r="H239" s="30">
        <v>27238.87</v>
      </c>
    </row>
    <row r="240" spans="1:8">
      <c r="A240" s="27">
        <v>198</v>
      </c>
      <c r="B240" s="28">
        <v>100000398517</v>
      </c>
      <c r="C240" s="27">
        <v>0</v>
      </c>
      <c r="D240" s="29" t="s">
        <v>918</v>
      </c>
      <c r="E240" s="29" t="s">
        <v>2702</v>
      </c>
      <c r="F240" s="30">
        <v>31500</v>
      </c>
      <c r="G240" s="30">
        <v>-4261.13</v>
      </c>
      <c r="H240" s="30">
        <v>27238.87</v>
      </c>
    </row>
    <row r="241" spans="1:8">
      <c r="A241" s="27">
        <v>199</v>
      </c>
      <c r="B241" s="28">
        <v>100000398518</v>
      </c>
      <c r="C241" s="27">
        <v>0</v>
      </c>
      <c r="D241" s="29" t="s">
        <v>918</v>
      </c>
      <c r="E241" s="29" t="s">
        <v>2702</v>
      </c>
      <c r="F241" s="30">
        <v>31500</v>
      </c>
      <c r="G241" s="30">
        <v>-4261.13</v>
      </c>
      <c r="H241" s="30">
        <v>27238.87</v>
      </c>
    </row>
    <row r="242" spans="1:8">
      <c r="A242" s="27">
        <v>200</v>
      </c>
      <c r="B242" s="28">
        <v>100000398519</v>
      </c>
      <c r="C242" s="27">
        <v>0</v>
      </c>
      <c r="D242" s="29" t="s">
        <v>918</v>
      </c>
      <c r="E242" s="29" t="s">
        <v>2702</v>
      </c>
      <c r="F242" s="30">
        <v>31500</v>
      </c>
      <c r="G242" s="30">
        <v>-4261.13</v>
      </c>
      <c r="H242" s="30">
        <v>27238.87</v>
      </c>
    </row>
    <row r="243" spans="1:8">
      <c r="A243" s="27">
        <v>201</v>
      </c>
      <c r="B243" s="28">
        <v>100000398520</v>
      </c>
      <c r="C243" s="27">
        <v>0</v>
      </c>
      <c r="D243" s="29" t="s">
        <v>918</v>
      </c>
      <c r="E243" s="29" t="s">
        <v>2702</v>
      </c>
      <c r="F243" s="30">
        <v>31500</v>
      </c>
      <c r="G243" s="30">
        <v>-4261.13</v>
      </c>
      <c r="H243" s="30">
        <v>27238.87</v>
      </c>
    </row>
    <row r="244" spans="1:8">
      <c r="A244" s="27">
        <v>202</v>
      </c>
      <c r="B244" s="28">
        <v>100000398521</v>
      </c>
      <c r="C244" s="27">
        <v>0</v>
      </c>
      <c r="D244" s="29" t="s">
        <v>918</v>
      </c>
      <c r="E244" s="29" t="s">
        <v>2702</v>
      </c>
      <c r="F244" s="30">
        <v>31500</v>
      </c>
      <c r="G244" s="30">
        <v>-4261.13</v>
      </c>
      <c r="H244" s="30">
        <v>27238.87</v>
      </c>
    </row>
    <row r="245" spans="1:8">
      <c r="A245" s="27">
        <v>203</v>
      </c>
      <c r="B245" s="28">
        <v>100000398522</v>
      </c>
      <c r="C245" s="27">
        <v>0</v>
      </c>
      <c r="D245" s="29" t="s">
        <v>918</v>
      </c>
      <c r="E245" s="29" t="s">
        <v>2702</v>
      </c>
      <c r="F245" s="30">
        <v>31500</v>
      </c>
      <c r="G245" s="30">
        <v>-4261.13</v>
      </c>
      <c r="H245" s="30">
        <v>27238.87</v>
      </c>
    </row>
    <row r="246" spans="1:8">
      <c r="A246" s="27">
        <v>204</v>
      </c>
      <c r="B246" s="28">
        <v>100000398523</v>
      </c>
      <c r="C246" s="27">
        <v>0</v>
      </c>
      <c r="D246" s="29" t="s">
        <v>918</v>
      </c>
      <c r="E246" s="29" t="s">
        <v>2702</v>
      </c>
      <c r="F246" s="30">
        <v>31500</v>
      </c>
      <c r="G246" s="30">
        <v>-4261.13</v>
      </c>
      <c r="H246" s="30">
        <v>27238.87</v>
      </c>
    </row>
    <row r="247" spans="1:8">
      <c r="A247" s="27">
        <v>205</v>
      </c>
      <c r="B247" s="28">
        <v>100000398524</v>
      </c>
      <c r="C247" s="27">
        <v>0</v>
      </c>
      <c r="D247" s="29" t="s">
        <v>918</v>
      </c>
      <c r="E247" s="29" t="s">
        <v>2702</v>
      </c>
      <c r="F247" s="30">
        <v>31500</v>
      </c>
      <c r="G247" s="30">
        <v>-4261.13</v>
      </c>
      <c r="H247" s="30">
        <v>27238.87</v>
      </c>
    </row>
    <row r="248" spans="1:8">
      <c r="A248" s="27">
        <v>206</v>
      </c>
      <c r="B248" s="28">
        <v>100000398525</v>
      </c>
      <c r="C248" s="27">
        <v>0</v>
      </c>
      <c r="D248" s="29" t="s">
        <v>918</v>
      </c>
      <c r="E248" s="29" t="s">
        <v>2702</v>
      </c>
      <c r="F248" s="30">
        <v>31500</v>
      </c>
      <c r="G248" s="30">
        <v>-4261.13</v>
      </c>
      <c r="H248" s="30">
        <v>27238.87</v>
      </c>
    </row>
    <row r="249" spans="1:8">
      <c r="A249" s="27">
        <v>207</v>
      </c>
      <c r="B249" s="28">
        <v>100000398526</v>
      </c>
      <c r="C249" s="27">
        <v>0</v>
      </c>
      <c r="D249" s="29" t="s">
        <v>918</v>
      </c>
      <c r="E249" s="29" t="s">
        <v>2702</v>
      </c>
      <c r="F249" s="30">
        <v>31500</v>
      </c>
      <c r="G249" s="30">
        <v>-4261.13</v>
      </c>
      <c r="H249" s="30">
        <v>27238.87</v>
      </c>
    </row>
    <row r="250" spans="1:8">
      <c r="A250" s="27">
        <v>208</v>
      </c>
      <c r="B250" s="28">
        <v>100000398527</v>
      </c>
      <c r="C250" s="27">
        <v>0</v>
      </c>
      <c r="D250" s="29" t="s">
        <v>918</v>
      </c>
      <c r="E250" s="29" t="s">
        <v>2702</v>
      </c>
      <c r="F250" s="30">
        <v>31500</v>
      </c>
      <c r="G250" s="30">
        <v>-4261.13</v>
      </c>
      <c r="H250" s="30">
        <v>27238.87</v>
      </c>
    </row>
    <row r="251" spans="1:8">
      <c r="A251" s="27">
        <v>209</v>
      </c>
      <c r="B251" s="28">
        <v>100000398528</v>
      </c>
      <c r="C251" s="27">
        <v>0</v>
      </c>
      <c r="D251" s="29" t="s">
        <v>918</v>
      </c>
      <c r="E251" s="29" t="s">
        <v>2702</v>
      </c>
      <c r="F251" s="30">
        <v>31500</v>
      </c>
      <c r="G251" s="30">
        <v>-4261.13</v>
      </c>
      <c r="H251" s="30">
        <v>27238.87</v>
      </c>
    </row>
    <row r="252" spans="1:8">
      <c r="A252" s="27">
        <v>210</v>
      </c>
      <c r="B252" s="28">
        <v>100000398529</v>
      </c>
      <c r="C252" s="27">
        <v>0</v>
      </c>
      <c r="D252" s="29" t="s">
        <v>918</v>
      </c>
      <c r="E252" s="29" t="s">
        <v>2703</v>
      </c>
      <c r="F252" s="30">
        <v>36900</v>
      </c>
      <c r="G252" s="30">
        <v>-4991.6099999999997</v>
      </c>
      <c r="H252" s="30">
        <v>31908.39</v>
      </c>
    </row>
    <row r="253" spans="1:8">
      <c r="A253" s="27">
        <v>211</v>
      </c>
      <c r="B253" s="28">
        <v>100000398530</v>
      </c>
      <c r="C253" s="27">
        <v>0</v>
      </c>
      <c r="D253" s="29" t="s">
        <v>918</v>
      </c>
      <c r="E253" s="29" t="s">
        <v>2703</v>
      </c>
      <c r="F253" s="30">
        <v>36900</v>
      </c>
      <c r="G253" s="30">
        <v>-4991.6099999999997</v>
      </c>
      <c r="H253" s="30">
        <v>31908.39</v>
      </c>
    </row>
    <row r="254" spans="1:8">
      <c r="A254" s="27">
        <v>212</v>
      </c>
      <c r="B254" s="28">
        <v>100000398531</v>
      </c>
      <c r="C254" s="27">
        <v>0</v>
      </c>
      <c r="D254" s="29" t="s">
        <v>918</v>
      </c>
      <c r="E254" s="29" t="s">
        <v>2703</v>
      </c>
      <c r="F254" s="30">
        <v>36900</v>
      </c>
      <c r="G254" s="30">
        <v>-4991.6099999999997</v>
      </c>
      <c r="H254" s="30">
        <v>31908.39</v>
      </c>
    </row>
    <row r="255" spans="1:8">
      <c r="A255" s="27">
        <v>213</v>
      </c>
      <c r="B255" s="28">
        <v>100000398532</v>
      </c>
      <c r="C255" s="27">
        <v>0</v>
      </c>
      <c r="D255" s="29" t="s">
        <v>918</v>
      </c>
      <c r="E255" s="29" t="s">
        <v>2703</v>
      </c>
      <c r="F255" s="30">
        <v>36900</v>
      </c>
      <c r="G255" s="30">
        <v>-4991.6099999999997</v>
      </c>
      <c r="H255" s="30">
        <v>31908.39</v>
      </c>
    </row>
    <row r="256" spans="1:8">
      <c r="A256" s="27">
        <v>214</v>
      </c>
      <c r="B256" s="28">
        <v>100000398533</v>
      </c>
      <c r="C256" s="27">
        <v>0</v>
      </c>
      <c r="D256" s="29" t="s">
        <v>918</v>
      </c>
      <c r="E256" s="29" t="s">
        <v>2703</v>
      </c>
      <c r="F256" s="30">
        <v>36900</v>
      </c>
      <c r="G256" s="30">
        <v>-4991.6099999999997</v>
      </c>
      <c r="H256" s="30">
        <v>31908.39</v>
      </c>
    </row>
    <row r="257" spans="1:8">
      <c r="A257" s="27">
        <v>215</v>
      </c>
      <c r="B257" s="28">
        <v>100000398534</v>
      </c>
      <c r="C257" s="27">
        <v>0</v>
      </c>
      <c r="D257" s="29" t="s">
        <v>918</v>
      </c>
      <c r="E257" s="29" t="s">
        <v>2703</v>
      </c>
      <c r="F257" s="30">
        <v>36900</v>
      </c>
      <c r="G257" s="30">
        <v>-4991.6099999999997</v>
      </c>
      <c r="H257" s="30">
        <v>31908.39</v>
      </c>
    </row>
    <row r="258" spans="1:8">
      <c r="A258" s="27">
        <v>216</v>
      </c>
      <c r="B258" s="28">
        <v>100000398535</v>
      </c>
      <c r="C258" s="27">
        <v>0</v>
      </c>
      <c r="D258" s="29" t="s">
        <v>918</v>
      </c>
      <c r="E258" s="29" t="s">
        <v>2703</v>
      </c>
      <c r="F258" s="30">
        <v>36900</v>
      </c>
      <c r="G258" s="30">
        <v>-4991.6099999999997</v>
      </c>
      <c r="H258" s="30">
        <v>31908.39</v>
      </c>
    </row>
    <row r="259" spans="1:8">
      <c r="A259" s="27">
        <v>217</v>
      </c>
      <c r="B259" s="28">
        <v>100000398536</v>
      </c>
      <c r="C259" s="27">
        <v>0</v>
      </c>
      <c r="D259" s="29" t="s">
        <v>918</v>
      </c>
      <c r="E259" s="29" t="s">
        <v>2703</v>
      </c>
      <c r="F259" s="30">
        <v>36900</v>
      </c>
      <c r="G259" s="30">
        <v>-4991.6099999999997</v>
      </c>
      <c r="H259" s="30">
        <v>31908.39</v>
      </c>
    </row>
    <row r="260" spans="1:8">
      <c r="A260" s="27">
        <v>218</v>
      </c>
      <c r="B260" s="28">
        <v>100000398537</v>
      </c>
      <c r="C260" s="27">
        <v>0</v>
      </c>
      <c r="D260" s="29" t="s">
        <v>918</v>
      </c>
      <c r="E260" s="29" t="s">
        <v>2703</v>
      </c>
      <c r="F260" s="30">
        <v>36900</v>
      </c>
      <c r="G260" s="30">
        <v>-4991.6099999999997</v>
      </c>
      <c r="H260" s="30">
        <v>31908.39</v>
      </c>
    </row>
    <row r="261" spans="1:8">
      <c r="A261" s="27">
        <v>219</v>
      </c>
      <c r="B261" s="28">
        <v>100000398538</v>
      </c>
      <c r="C261" s="27">
        <v>0</v>
      </c>
      <c r="D261" s="29" t="s">
        <v>918</v>
      </c>
      <c r="E261" s="29" t="s">
        <v>2703</v>
      </c>
      <c r="F261" s="30">
        <v>36900</v>
      </c>
      <c r="G261" s="30">
        <v>-4991.6099999999997</v>
      </c>
      <c r="H261" s="30">
        <v>31908.39</v>
      </c>
    </row>
    <row r="262" spans="1:8">
      <c r="A262" s="27">
        <v>220</v>
      </c>
      <c r="B262" s="28">
        <v>100000398539</v>
      </c>
      <c r="C262" s="27">
        <v>0</v>
      </c>
      <c r="D262" s="29" t="s">
        <v>918</v>
      </c>
      <c r="E262" s="29" t="s">
        <v>2703</v>
      </c>
      <c r="F262" s="30">
        <v>36900</v>
      </c>
      <c r="G262" s="30">
        <v>-4991.6099999999997</v>
      </c>
      <c r="H262" s="30">
        <v>31908.39</v>
      </c>
    </row>
    <row r="263" spans="1:8">
      <c r="A263" s="27">
        <v>221</v>
      </c>
      <c r="B263" s="28">
        <v>100000398540</v>
      </c>
      <c r="C263" s="27">
        <v>0</v>
      </c>
      <c r="D263" s="29" t="s">
        <v>918</v>
      </c>
      <c r="E263" s="29" t="s">
        <v>2703</v>
      </c>
      <c r="F263" s="30">
        <v>36900</v>
      </c>
      <c r="G263" s="30">
        <v>-4991.6099999999997</v>
      </c>
      <c r="H263" s="30">
        <v>31908.39</v>
      </c>
    </row>
    <row r="264" spans="1:8">
      <c r="A264" s="27">
        <v>222</v>
      </c>
      <c r="B264" s="28">
        <v>100000398541</v>
      </c>
      <c r="C264" s="27">
        <v>0</v>
      </c>
      <c r="D264" s="29" t="s">
        <v>918</v>
      </c>
      <c r="E264" s="29" t="s">
        <v>2703</v>
      </c>
      <c r="F264" s="30">
        <v>36900</v>
      </c>
      <c r="G264" s="30">
        <v>-4991.6099999999997</v>
      </c>
      <c r="H264" s="30">
        <v>31908.39</v>
      </c>
    </row>
    <row r="265" spans="1:8">
      <c r="A265" s="27">
        <v>223</v>
      </c>
      <c r="B265" s="28">
        <v>100000398542</v>
      </c>
      <c r="C265" s="27">
        <v>0</v>
      </c>
      <c r="D265" s="29" t="s">
        <v>918</v>
      </c>
      <c r="E265" s="29" t="s">
        <v>2703</v>
      </c>
      <c r="F265" s="30">
        <v>36900</v>
      </c>
      <c r="G265" s="30">
        <v>-4991.6099999999997</v>
      </c>
      <c r="H265" s="30">
        <v>31908.39</v>
      </c>
    </row>
    <row r="266" spans="1:8">
      <c r="A266" s="27">
        <v>224</v>
      </c>
      <c r="B266" s="28">
        <v>100000398543</v>
      </c>
      <c r="C266" s="27">
        <v>0</v>
      </c>
      <c r="D266" s="29" t="s">
        <v>918</v>
      </c>
      <c r="E266" s="29" t="s">
        <v>2703</v>
      </c>
      <c r="F266" s="30">
        <v>36900</v>
      </c>
      <c r="G266" s="30">
        <v>-4991.6099999999997</v>
      </c>
      <c r="H266" s="30">
        <v>31908.39</v>
      </c>
    </row>
    <row r="267" spans="1:8">
      <c r="A267" s="27">
        <v>225</v>
      </c>
      <c r="B267" s="28">
        <v>100000398544</v>
      </c>
      <c r="C267" s="27">
        <v>0</v>
      </c>
      <c r="D267" s="29" t="s">
        <v>918</v>
      </c>
      <c r="E267" s="29" t="s">
        <v>2703</v>
      </c>
      <c r="F267" s="30">
        <v>36900</v>
      </c>
      <c r="G267" s="30">
        <v>-4991.6099999999997</v>
      </c>
      <c r="H267" s="30">
        <v>31908.39</v>
      </c>
    </row>
    <row r="268" spans="1:8">
      <c r="A268" s="27">
        <v>226</v>
      </c>
      <c r="B268" s="28">
        <v>100000398545</v>
      </c>
      <c r="C268" s="27">
        <v>0</v>
      </c>
      <c r="D268" s="29" t="s">
        <v>918</v>
      </c>
      <c r="E268" s="29" t="s">
        <v>2703</v>
      </c>
      <c r="F268" s="30">
        <v>36900</v>
      </c>
      <c r="G268" s="30">
        <v>-4991.6099999999997</v>
      </c>
      <c r="H268" s="30">
        <v>31908.39</v>
      </c>
    </row>
    <row r="269" spans="1:8">
      <c r="A269" s="27">
        <v>227</v>
      </c>
      <c r="B269" s="28">
        <v>100000398546</v>
      </c>
      <c r="C269" s="27">
        <v>0</v>
      </c>
      <c r="D269" s="29" t="s">
        <v>918</v>
      </c>
      <c r="E269" s="29" t="s">
        <v>2703</v>
      </c>
      <c r="F269" s="30">
        <v>36900</v>
      </c>
      <c r="G269" s="30">
        <v>-4991.6099999999997</v>
      </c>
      <c r="H269" s="30">
        <v>31908.39</v>
      </c>
    </row>
    <row r="270" spans="1:8">
      <c r="A270" s="27">
        <v>228</v>
      </c>
      <c r="B270" s="28">
        <v>100000398547</v>
      </c>
      <c r="C270" s="27">
        <v>0</v>
      </c>
      <c r="D270" s="29" t="s">
        <v>918</v>
      </c>
      <c r="E270" s="29" t="s">
        <v>2703</v>
      </c>
      <c r="F270" s="30">
        <v>36900</v>
      </c>
      <c r="G270" s="30">
        <v>-4991.6099999999997</v>
      </c>
      <c r="H270" s="30">
        <v>31908.39</v>
      </c>
    </row>
    <row r="271" spans="1:8">
      <c r="A271" s="27">
        <v>229</v>
      </c>
      <c r="B271" s="28">
        <v>100000398548</v>
      </c>
      <c r="C271" s="27">
        <v>0</v>
      </c>
      <c r="D271" s="29" t="s">
        <v>918</v>
      </c>
      <c r="E271" s="29" t="s">
        <v>2703</v>
      </c>
      <c r="F271" s="30">
        <v>36900</v>
      </c>
      <c r="G271" s="30">
        <v>-4991.6099999999997</v>
      </c>
      <c r="H271" s="30">
        <v>31908.39</v>
      </c>
    </row>
    <row r="272" spans="1:8">
      <c r="A272" s="27">
        <v>230</v>
      </c>
      <c r="B272" s="28">
        <v>100000469175</v>
      </c>
      <c r="C272" s="27">
        <v>0</v>
      </c>
      <c r="D272" s="29" t="s">
        <v>116</v>
      </c>
      <c r="E272" s="29" t="s">
        <v>2704</v>
      </c>
      <c r="F272" s="30">
        <v>17380</v>
      </c>
      <c r="G272" s="29">
        <v>-83.33</v>
      </c>
      <c r="H272" s="30">
        <v>17296.669999999998</v>
      </c>
    </row>
    <row r="273" spans="1:8">
      <c r="A273" s="27">
        <v>231</v>
      </c>
      <c r="B273" s="28">
        <v>100000469176</v>
      </c>
      <c r="C273" s="27">
        <v>0</v>
      </c>
      <c r="D273" s="29" t="s">
        <v>116</v>
      </c>
      <c r="E273" s="29" t="s">
        <v>2704</v>
      </c>
      <c r="F273" s="30">
        <v>17380</v>
      </c>
      <c r="G273" s="29">
        <v>-83.33</v>
      </c>
      <c r="H273" s="30">
        <v>17296.669999999998</v>
      </c>
    </row>
    <row r="274" spans="1:8">
      <c r="A274" s="27">
        <v>232</v>
      </c>
      <c r="B274" s="28">
        <v>100000469177</v>
      </c>
      <c r="C274" s="27">
        <v>0</v>
      </c>
      <c r="D274" s="29" t="s">
        <v>116</v>
      </c>
      <c r="E274" s="29" t="s">
        <v>2704</v>
      </c>
      <c r="F274" s="30">
        <v>17380</v>
      </c>
      <c r="G274" s="29">
        <v>-83.33</v>
      </c>
      <c r="H274" s="30">
        <v>17296.669999999998</v>
      </c>
    </row>
    <row r="275" spans="1:8">
      <c r="A275" s="27">
        <v>233</v>
      </c>
      <c r="B275" s="28">
        <v>100000469178</v>
      </c>
      <c r="C275" s="27">
        <v>0</v>
      </c>
      <c r="D275" s="29" t="s">
        <v>116</v>
      </c>
      <c r="E275" s="29" t="s">
        <v>2704</v>
      </c>
      <c r="F275" s="30">
        <v>17380</v>
      </c>
      <c r="G275" s="29">
        <v>-83.33</v>
      </c>
      <c r="H275" s="30">
        <v>17296.669999999998</v>
      </c>
    </row>
    <row r="276" spans="1:8">
      <c r="A276" s="262" t="s">
        <v>68</v>
      </c>
      <c r="B276" s="262"/>
      <c r="C276" s="262"/>
      <c r="D276" s="262"/>
      <c r="E276" s="262"/>
      <c r="F276" s="68">
        <f>SUM(F42:F275)</f>
        <v>4990989.0400000019</v>
      </c>
      <c r="G276" s="68">
        <f>SUM(G42:G275)</f>
        <v>-1034798.5299999991</v>
      </c>
      <c r="H276" s="68">
        <f>SUM(H42:H275)</f>
        <v>3956190.5100000021</v>
      </c>
    </row>
    <row r="278" spans="1:8">
      <c r="A278" s="69" t="s">
        <v>123</v>
      </c>
    </row>
    <row r="279" spans="1:8">
      <c r="A279" s="204" t="s">
        <v>1</v>
      </c>
      <c r="B279" s="204" t="s">
        <v>33</v>
      </c>
      <c r="C279" s="204" t="s">
        <v>34</v>
      </c>
      <c r="D279" s="65" t="s">
        <v>35</v>
      </c>
      <c r="E279" s="65" t="s">
        <v>36</v>
      </c>
      <c r="F279" s="65" t="s">
        <v>37</v>
      </c>
      <c r="G279" s="65" t="s">
        <v>38</v>
      </c>
      <c r="H279" s="65" t="s">
        <v>39</v>
      </c>
    </row>
    <row r="280" spans="1:8">
      <c r="A280" s="27">
        <v>1</v>
      </c>
      <c r="B280" s="28">
        <v>100000136079</v>
      </c>
      <c r="C280" s="27">
        <v>0</v>
      </c>
      <c r="D280" s="29" t="s">
        <v>1109</v>
      </c>
      <c r="E280" s="29" t="s">
        <v>2651</v>
      </c>
      <c r="F280" s="30">
        <v>158500</v>
      </c>
      <c r="G280" s="30">
        <v>-158499</v>
      </c>
      <c r="H280" s="67">
        <v>1</v>
      </c>
    </row>
    <row r="281" spans="1:8">
      <c r="A281" s="27">
        <v>2</v>
      </c>
      <c r="B281" s="28">
        <v>100000136080</v>
      </c>
      <c r="C281" s="27">
        <v>0</v>
      </c>
      <c r="D281" s="29" t="s">
        <v>1109</v>
      </c>
      <c r="E281" s="29" t="s">
        <v>130</v>
      </c>
      <c r="F281" s="30">
        <v>5346</v>
      </c>
      <c r="G281" s="30">
        <v>-5345</v>
      </c>
      <c r="H281" s="67">
        <v>1</v>
      </c>
    </row>
    <row r="282" spans="1:8">
      <c r="A282" s="27">
        <v>3</v>
      </c>
      <c r="B282" s="28">
        <v>100000136081</v>
      </c>
      <c r="C282" s="27">
        <v>0</v>
      </c>
      <c r="D282" s="29" t="s">
        <v>1109</v>
      </c>
      <c r="E282" s="29" t="s">
        <v>2652</v>
      </c>
      <c r="F282" s="30">
        <v>1199898</v>
      </c>
      <c r="G282" s="30">
        <v>-1199897</v>
      </c>
      <c r="H282" s="67">
        <v>1</v>
      </c>
    </row>
    <row r="283" spans="1:8">
      <c r="A283" s="27">
        <v>4</v>
      </c>
      <c r="B283" s="28">
        <v>100000136082</v>
      </c>
      <c r="C283" s="27">
        <v>0</v>
      </c>
      <c r="D283" s="29" t="s">
        <v>1109</v>
      </c>
      <c r="E283" s="29" t="s">
        <v>2653</v>
      </c>
      <c r="F283" s="30">
        <v>9630</v>
      </c>
      <c r="G283" s="30">
        <v>-9629</v>
      </c>
      <c r="H283" s="67">
        <v>1</v>
      </c>
    </row>
    <row r="284" spans="1:8">
      <c r="A284" s="27">
        <v>5</v>
      </c>
      <c r="B284" s="28">
        <v>100000136083</v>
      </c>
      <c r="C284" s="27">
        <v>0</v>
      </c>
      <c r="D284" s="29" t="s">
        <v>1109</v>
      </c>
      <c r="E284" s="29" t="s">
        <v>1329</v>
      </c>
      <c r="F284" s="30">
        <v>16500</v>
      </c>
      <c r="G284" s="30">
        <v>-16499</v>
      </c>
      <c r="H284" s="67">
        <v>1</v>
      </c>
    </row>
    <row r="285" spans="1:8">
      <c r="A285" s="27">
        <v>6</v>
      </c>
      <c r="B285" s="28">
        <v>100000136085</v>
      </c>
      <c r="C285" s="27">
        <v>0</v>
      </c>
      <c r="D285" s="29" t="s">
        <v>1109</v>
      </c>
      <c r="E285" s="29" t="s">
        <v>1329</v>
      </c>
      <c r="F285" s="30">
        <v>16500</v>
      </c>
      <c r="G285" s="30">
        <v>-16499</v>
      </c>
      <c r="H285" s="67">
        <v>1</v>
      </c>
    </row>
    <row r="286" spans="1:8">
      <c r="A286" s="27">
        <v>7</v>
      </c>
      <c r="B286" s="28">
        <v>100000136087</v>
      </c>
      <c r="C286" s="27">
        <v>0</v>
      </c>
      <c r="D286" s="29" t="s">
        <v>1109</v>
      </c>
      <c r="E286" s="29" t="s">
        <v>1329</v>
      </c>
      <c r="F286" s="30">
        <v>16500</v>
      </c>
      <c r="G286" s="30">
        <v>-16499</v>
      </c>
      <c r="H286" s="67">
        <v>1</v>
      </c>
    </row>
    <row r="287" spans="1:8">
      <c r="A287" s="27">
        <v>8</v>
      </c>
      <c r="B287" s="28">
        <v>100000136088</v>
      </c>
      <c r="C287" s="27">
        <v>0</v>
      </c>
      <c r="D287" s="29" t="s">
        <v>1109</v>
      </c>
      <c r="E287" s="29" t="s">
        <v>1329</v>
      </c>
      <c r="F287" s="30">
        <v>16500</v>
      </c>
      <c r="G287" s="30">
        <v>-16499</v>
      </c>
      <c r="H287" s="67">
        <v>1</v>
      </c>
    </row>
    <row r="288" spans="1:8">
      <c r="A288" s="27">
        <v>9</v>
      </c>
      <c r="B288" s="28">
        <v>100000136089</v>
      </c>
      <c r="C288" s="27">
        <v>0</v>
      </c>
      <c r="D288" s="29" t="s">
        <v>1109</v>
      </c>
      <c r="E288" s="29" t="s">
        <v>1329</v>
      </c>
      <c r="F288" s="30">
        <v>16500</v>
      </c>
      <c r="G288" s="30">
        <v>-16499</v>
      </c>
      <c r="H288" s="67">
        <v>1</v>
      </c>
    </row>
    <row r="289" spans="1:8">
      <c r="A289" s="27">
        <v>10</v>
      </c>
      <c r="B289" s="28">
        <v>100000136090</v>
      </c>
      <c r="C289" s="27">
        <v>0</v>
      </c>
      <c r="D289" s="29" t="s">
        <v>1109</v>
      </c>
      <c r="E289" s="29" t="s">
        <v>1329</v>
      </c>
      <c r="F289" s="30">
        <v>16500</v>
      </c>
      <c r="G289" s="30">
        <v>-16499</v>
      </c>
      <c r="H289" s="67">
        <v>1</v>
      </c>
    </row>
    <row r="290" spans="1:8">
      <c r="A290" s="27">
        <v>11</v>
      </c>
      <c r="B290" s="28">
        <v>100000136092</v>
      </c>
      <c r="C290" s="27">
        <v>0</v>
      </c>
      <c r="D290" s="29" t="s">
        <v>1109</v>
      </c>
      <c r="E290" s="29" t="s">
        <v>2654</v>
      </c>
      <c r="F290" s="30">
        <v>9255.5</v>
      </c>
      <c r="G290" s="30">
        <v>-9254.5</v>
      </c>
      <c r="H290" s="67">
        <v>1</v>
      </c>
    </row>
    <row r="291" spans="1:8">
      <c r="A291" s="27">
        <v>12</v>
      </c>
      <c r="B291" s="28">
        <v>100000136093</v>
      </c>
      <c r="C291" s="27">
        <v>0</v>
      </c>
      <c r="D291" s="29" t="s">
        <v>1109</v>
      </c>
      <c r="E291" s="29" t="s">
        <v>2654</v>
      </c>
      <c r="F291" s="30">
        <v>9255.5</v>
      </c>
      <c r="G291" s="30">
        <v>-9254.5</v>
      </c>
      <c r="H291" s="67">
        <v>1</v>
      </c>
    </row>
    <row r="292" spans="1:8">
      <c r="A292" s="27">
        <v>13</v>
      </c>
      <c r="B292" s="28">
        <v>100000136094</v>
      </c>
      <c r="C292" s="27">
        <v>0</v>
      </c>
      <c r="D292" s="29" t="s">
        <v>1109</v>
      </c>
      <c r="E292" s="29" t="s">
        <v>2654</v>
      </c>
      <c r="F292" s="30">
        <v>9255.5</v>
      </c>
      <c r="G292" s="30">
        <v>-9254.5</v>
      </c>
      <c r="H292" s="67">
        <v>1</v>
      </c>
    </row>
    <row r="293" spans="1:8">
      <c r="A293" s="27">
        <v>14</v>
      </c>
      <c r="B293" s="28">
        <v>100000136095</v>
      </c>
      <c r="C293" s="27">
        <v>0</v>
      </c>
      <c r="D293" s="29" t="s">
        <v>1109</v>
      </c>
      <c r="E293" s="29" t="s">
        <v>2654</v>
      </c>
      <c r="F293" s="30">
        <v>9255.5</v>
      </c>
      <c r="G293" s="30">
        <v>-9254.5</v>
      </c>
      <c r="H293" s="67">
        <v>1</v>
      </c>
    </row>
    <row r="294" spans="1:8">
      <c r="A294" s="27">
        <v>15</v>
      </c>
      <c r="B294" s="28">
        <v>100000136096</v>
      </c>
      <c r="C294" s="27">
        <v>0</v>
      </c>
      <c r="D294" s="29" t="s">
        <v>1109</v>
      </c>
      <c r="E294" s="29" t="s">
        <v>2654</v>
      </c>
      <c r="F294" s="30">
        <v>9255.5</v>
      </c>
      <c r="G294" s="30">
        <v>-9254.5</v>
      </c>
      <c r="H294" s="67">
        <v>1</v>
      </c>
    </row>
    <row r="295" spans="1:8">
      <c r="A295" s="27">
        <v>16</v>
      </c>
      <c r="B295" s="28">
        <v>100000136097</v>
      </c>
      <c r="C295" s="27">
        <v>0</v>
      </c>
      <c r="D295" s="29" t="s">
        <v>1109</v>
      </c>
      <c r="E295" s="29" t="s">
        <v>2654</v>
      </c>
      <c r="F295" s="30">
        <v>9255.5</v>
      </c>
      <c r="G295" s="30">
        <v>-9254.5</v>
      </c>
      <c r="H295" s="67">
        <v>1</v>
      </c>
    </row>
    <row r="296" spans="1:8">
      <c r="A296" s="27">
        <v>17</v>
      </c>
      <c r="B296" s="28">
        <v>100000136099</v>
      </c>
      <c r="C296" s="27">
        <v>0</v>
      </c>
      <c r="D296" s="29" t="s">
        <v>1109</v>
      </c>
      <c r="E296" s="29" t="s">
        <v>130</v>
      </c>
      <c r="F296" s="30">
        <v>6955</v>
      </c>
      <c r="G296" s="30">
        <v>-6954</v>
      </c>
      <c r="H296" s="67">
        <v>1</v>
      </c>
    </row>
    <row r="297" spans="1:8">
      <c r="A297" s="27">
        <v>18</v>
      </c>
      <c r="B297" s="28">
        <v>100000136100</v>
      </c>
      <c r="C297" s="27">
        <v>0</v>
      </c>
      <c r="D297" s="29" t="s">
        <v>1109</v>
      </c>
      <c r="E297" s="29" t="s">
        <v>130</v>
      </c>
      <c r="F297" s="30">
        <v>6955</v>
      </c>
      <c r="G297" s="30">
        <v>-6954</v>
      </c>
      <c r="H297" s="67">
        <v>1</v>
      </c>
    </row>
    <row r="298" spans="1:8">
      <c r="A298" s="27">
        <v>19</v>
      </c>
      <c r="B298" s="28">
        <v>100000136101</v>
      </c>
      <c r="C298" s="27">
        <v>0</v>
      </c>
      <c r="D298" s="29" t="s">
        <v>1109</v>
      </c>
      <c r="E298" s="29" t="s">
        <v>130</v>
      </c>
      <c r="F298" s="30">
        <v>6955</v>
      </c>
      <c r="G298" s="30">
        <v>-6954</v>
      </c>
      <c r="H298" s="67">
        <v>1</v>
      </c>
    </row>
    <row r="299" spans="1:8">
      <c r="A299" s="27">
        <v>20</v>
      </c>
      <c r="B299" s="28">
        <v>100000136102</v>
      </c>
      <c r="C299" s="27">
        <v>0</v>
      </c>
      <c r="D299" s="29" t="s">
        <v>1109</v>
      </c>
      <c r="E299" s="29" t="s">
        <v>130</v>
      </c>
      <c r="F299" s="30">
        <v>6955</v>
      </c>
      <c r="G299" s="30">
        <v>-6954</v>
      </c>
      <c r="H299" s="67">
        <v>1</v>
      </c>
    </row>
    <row r="300" spans="1:8">
      <c r="A300" s="27">
        <v>21</v>
      </c>
      <c r="B300" s="28">
        <v>100000136103</v>
      </c>
      <c r="C300" s="27">
        <v>0</v>
      </c>
      <c r="D300" s="29" t="s">
        <v>1109</v>
      </c>
      <c r="E300" s="29" t="s">
        <v>130</v>
      </c>
      <c r="F300" s="30">
        <v>6955</v>
      </c>
      <c r="G300" s="30">
        <v>-6954</v>
      </c>
      <c r="H300" s="67">
        <v>1</v>
      </c>
    </row>
    <row r="301" spans="1:8">
      <c r="A301" s="27">
        <v>22</v>
      </c>
      <c r="B301" s="28">
        <v>100000136104</v>
      </c>
      <c r="C301" s="27">
        <v>0</v>
      </c>
      <c r="D301" s="29" t="s">
        <v>1109</v>
      </c>
      <c r="E301" s="29" t="s">
        <v>130</v>
      </c>
      <c r="F301" s="30">
        <v>6955</v>
      </c>
      <c r="G301" s="30">
        <v>-6954</v>
      </c>
      <c r="H301" s="67">
        <v>1</v>
      </c>
    </row>
    <row r="302" spans="1:8">
      <c r="A302" s="27">
        <v>23</v>
      </c>
      <c r="B302" s="28">
        <v>100000136105</v>
      </c>
      <c r="C302" s="27">
        <v>0</v>
      </c>
      <c r="D302" s="29" t="s">
        <v>1109</v>
      </c>
      <c r="E302" s="29" t="s">
        <v>125</v>
      </c>
      <c r="F302" s="30">
        <v>33598</v>
      </c>
      <c r="G302" s="30">
        <v>-33597</v>
      </c>
      <c r="H302" s="67">
        <v>1</v>
      </c>
    </row>
    <row r="303" spans="1:8">
      <c r="A303" s="27">
        <v>24</v>
      </c>
      <c r="B303" s="28">
        <v>100000136122</v>
      </c>
      <c r="C303" s="27">
        <v>0</v>
      </c>
      <c r="D303" s="29" t="s">
        <v>1109</v>
      </c>
      <c r="E303" s="29" t="s">
        <v>125</v>
      </c>
      <c r="F303" s="30">
        <v>33598</v>
      </c>
      <c r="G303" s="30">
        <v>-33597</v>
      </c>
      <c r="H303" s="67">
        <v>1</v>
      </c>
    </row>
    <row r="304" spans="1:8">
      <c r="A304" s="27">
        <v>25</v>
      </c>
      <c r="B304" s="28">
        <v>100000136123</v>
      </c>
      <c r="C304" s="27">
        <v>0</v>
      </c>
      <c r="D304" s="29" t="s">
        <v>1109</v>
      </c>
      <c r="E304" s="29" t="s">
        <v>125</v>
      </c>
      <c r="F304" s="30">
        <v>33598</v>
      </c>
      <c r="G304" s="30">
        <v>-33597</v>
      </c>
      <c r="H304" s="67">
        <v>1</v>
      </c>
    </row>
    <row r="305" spans="1:8">
      <c r="A305" s="27">
        <v>26</v>
      </c>
      <c r="B305" s="28">
        <v>100000136124</v>
      </c>
      <c r="C305" s="27">
        <v>0</v>
      </c>
      <c r="D305" s="29" t="s">
        <v>1109</v>
      </c>
      <c r="E305" s="29" t="s">
        <v>125</v>
      </c>
      <c r="F305" s="30">
        <v>33598</v>
      </c>
      <c r="G305" s="30">
        <v>-33597</v>
      </c>
      <c r="H305" s="67">
        <v>1</v>
      </c>
    </row>
    <row r="306" spans="1:8">
      <c r="A306" s="27">
        <v>27</v>
      </c>
      <c r="B306" s="28">
        <v>100000136125</v>
      </c>
      <c r="C306" s="27">
        <v>0</v>
      </c>
      <c r="D306" s="29" t="s">
        <v>1109</v>
      </c>
      <c r="E306" s="29" t="s">
        <v>125</v>
      </c>
      <c r="F306" s="30">
        <v>33598</v>
      </c>
      <c r="G306" s="30">
        <v>-33597</v>
      </c>
      <c r="H306" s="67">
        <v>1</v>
      </c>
    </row>
    <row r="307" spans="1:8">
      <c r="A307" s="27">
        <v>28</v>
      </c>
      <c r="B307" s="28">
        <v>100000136126</v>
      </c>
      <c r="C307" s="27">
        <v>0</v>
      </c>
      <c r="D307" s="29" t="s">
        <v>1109</v>
      </c>
      <c r="E307" s="29" t="s">
        <v>125</v>
      </c>
      <c r="F307" s="30">
        <v>33598</v>
      </c>
      <c r="G307" s="30">
        <v>-33597</v>
      </c>
      <c r="H307" s="67">
        <v>1</v>
      </c>
    </row>
    <row r="308" spans="1:8">
      <c r="A308" s="27">
        <v>29</v>
      </c>
      <c r="B308" s="28">
        <v>100000136127</v>
      </c>
      <c r="C308" s="27">
        <v>0</v>
      </c>
      <c r="D308" s="29" t="s">
        <v>1109</v>
      </c>
      <c r="E308" s="29" t="s">
        <v>125</v>
      </c>
      <c r="F308" s="30">
        <v>33598</v>
      </c>
      <c r="G308" s="30">
        <v>-33597</v>
      </c>
      <c r="H308" s="67">
        <v>1</v>
      </c>
    </row>
    <row r="309" spans="1:8">
      <c r="A309" s="27">
        <v>30</v>
      </c>
      <c r="B309" s="28">
        <v>100000136128</v>
      </c>
      <c r="C309" s="27">
        <v>0</v>
      </c>
      <c r="D309" s="29" t="s">
        <v>1109</v>
      </c>
      <c r="E309" s="29" t="s">
        <v>125</v>
      </c>
      <c r="F309" s="30">
        <v>33598</v>
      </c>
      <c r="G309" s="30">
        <v>-33597</v>
      </c>
      <c r="H309" s="67">
        <v>1</v>
      </c>
    </row>
    <row r="310" spans="1:8">
      <c r="A310" s="27">
        <v>31</v>
      </c>
      <c r="B310" s="28">
        <v>100000136129</v>
      </c>
      <c r="C310" s="27">
        <v>0</v>
      </c>
      <c r="D310" s="29" t="s">
        <v>1109</v>
      </c>
      <c r="E310" s="29" t="s">
        <v>125</v>
      </c>
      <c r="F310" s="30">
        <v>33598</v>
      </c>
      <c r="G310" s="30">
        <v>-33597</v>
      </c>
      <c r="H310" s="67">
        <v>1</v>
      </c>
    </row>
    <row r="311" spans="1:8">
      <c r="A311" s="27">
        <v>32</v>
      </c>
      <c r="B311" s="28">
        <v>100000136130</v>
      </c>
      <c r="C311" s="27">
        <v>0</v>
      </c>
      <c r="D311" s="29" t="s">
        <v>1109</v>
      </c>
      <c r="E311" s="29" t="s">
        <v>125</v>
      </c>
      <c r="F311" s="30">
        <v>33598</v>
      </c>
      <c r="G311" s="30">
        <v>-33597</v>
      </c>
      <c r="H311" s="67">
        <v>1</v>
      </c>
    </row>
    <row r="312" spans="1:8">
      <c r="A312" s="27">
        <v>33</v>
      </c>
      <c r="B312" s="28">
        <v>100000136131</v>
      </c>
      <c r="C312" s="27">
        <v>0</v>
      </c>
      <c r="D312" s="29" t="s">
        <v>1109</v>
      </c>
      <c r="E312" s="29" t="s">
        <v>125</v>
      </c>
      <c r="F312" s="30">
        <v>33598</v>
      </c>
      <c r="G312" s="30">
        <v>-33597</v>
      </c>
      <c r="H312" s="67">
        <v>1</v>
      </c>
    </row>
    <row r="313" spans="1:8">
      <c r="A313" s="27">
        <v>34</v>
      </c>
      <c r="B313" s="28">
        <v>100000136132</v>
      </c>
      <c r="C313" s="27">
        <v>0</v>
      </c>
      <c r="D313" s="29" t="s">
        <v>1109</v>
      </c>
      <c r="E313" s="29" t="s">
        <v>125</v>
      </c>
      <c r="F313" s="30">
        <v>33598</v>
      </c>
      <c r="G313" s="30">
        <v>-33597</v>
      </c>
      <c r="H313" s="67">
        <v>1</v>
      </c>
    </row>
    <row r="314" spans="1:8">
      <c r="A314" s="27">
        <v>35</v>
      </c>
      <c r="B314" s="28">
        <v>100000136880</v>
      </c>
      <c r="C314" s="27">
        <v>0</v>
      </c>
      <c r="D314" s="29" t="s">
        <v>1109</v>
      </c>
      <c r="E314" s="29" t="s">
        <v>152</v>
      </c>
      <c r="F314" s="30">
        <v>10973.92</v>
      </c>
      <c r="G314" s="30">
        <v>-10972.92</v>
      </c>
      <c r="H314" s="67">
        <v>1</v>
      </c>
    </row>
    <row r="315" spans="1:8">
      <c r="A315" s="27">
        <v>36</v>
      </c>
      <c r="B315" s="28">
        <v>100000136881</v>
      </c>
      <c r="C315" s="27">
        <v>0</v>
      </c>
      <c r="D315" s="29" t="s">
        <v>1109</v>
      </c>
      <c r="E315" s="29" t="s">
        <v>2655</v>
      </c>
      <c r="F315" s="30">
        <v>10593</v>
      </c>
      <c r="G315" s="30">
        <v>-10592</v>
      </c>
      <c r="H315" s="67">
        <v>1</v>
      </c>
    </row>
    <row r="316" spans="1:8">
      <c r="A316" s="27">
        <v>37</v>
      </c>
      <c r="B316" s="28">
        <v>100000137007</v>
      </c>
      <c r="C316" s="27">
        <v>0</v>
      </c>
      <c r="D316" s="29" t="s">
        <v>1109</v>
      </c>
      <c r="E316" s="29" t="s">
        <v>177</v>
      </c>
      <c r="F316" s="30">
        <v>140000</v>
      </c>
      <c r="G316" s="30">
        <v>-139999</v>
      </c>
      <c r="H316" s="67">
        <v>1</v>
      </c>
    </row>
    <row r="317" spans="1:8">
      <c r="A317" s="27">
        <v>38</v>
      </c>
      <c r="B317" s="28">
        <v>100000142525</v>
      </c>
      <c r="C317" s="27">
        <v>0</v>
      </c>
      <c r="D317" s="29" t="s">
        <v>2656</v>
      </c>
      <c r="E317" s="29" t="s">
        <v>177</v>
      </c>
      <c r="F317" s="30">
        <v>138030</v>
      </c>
      <c r="G317" s="30">
        <v>-138029</v>
      </c>
      <c r="H317" s="67">
        <v>1</v>
      </c>
    </row>
    <row r="318" spans="1:8">
      <c r="A318" s="27">
        <v>39</v>
      </c>
      <c r="B318" s="28">
        <v>100000222639</v>
      </c>
      <c r="C318" s="27">
        <v>0</v>
      </c>
      <c r="D318" s="29" t="s">
        <v>292</v>
      </c>
      <c r="E318" s="29" t="s">
        <v>293</v>
      </c>
      <c r="F318" s="70">
        <v>1449.1</v>
      </c>
      <c r="G318" s="30">
        <v>-1448.1</v>
      </c>
      <c r="H318" s="67">
        <v>1</v>
      </c>
    </row>
    <row r="319" spans="1:8">
      <c r="A319" s="27"/>
      <c r="B319" s="28">
        <v>100000222639</v>
      </c>
      <c r="C319" s="66">
        <v>1</v>
      </c>
      <c r="D319" s="29" t="s">
        <v>292</v>
      </c>
      <c r="E319" s="29" t="s">
        <v>293</v>
      </c>
      <c r="F319" s="70">
        <v>3767.65</v>
      </c>
      <c r="G319" s="30">
        <v>-3766.65</v>
      </c>
      <c r="H319" s="67">
        <v>1</v>
      </c>
    </row>
    <row r="320" spans="1:8">
      <c r="A320" s="27">
        <v>40</v>
      </c>
      <c r="B320" s="28">
        <v>100000222640</v>
      </c>
      <c r="C320" s="27">
        <v>0</v>
      </c>
      <c r="D320" s="29" t="s">
        <v>292</v>
      </c>
      <c r="E320" s="29" t="s">
        <v>293</v>
      </c>
      <c r="F320" s="70">
        <v>1449.1</v>
      </c>
      <c r="G320" s="30">
        <v>-1448.1</v>
      </c>
      <c r="H320" s="67">
        <v>1</v>
      </c>
    </row>
    <row r="321" spans="1:12">
      <c r="A321" s="27"/>
      <c r="B321" s="28">
        <v>100000222640</v>
      </c>
      <c r="C321" s="66">
        <v>1</v>
      </c>
      <c r="D321" s="29" t="s">
        <v>292</v>
      </c>
      <c r="E321" s="29" t="s">
        <v>293</v>
      </c>
      <c r="F321" s="70">
        <v>3767.65</v>
      </c>
      <c r="G321" s="30">
        <v>-3766.65</v>
      </c>
      <c r="H321" s="67">
        <v>1</v>
      </c>
    </row>
    <row r="322" spans="1:12">
      <c r="A322" s="27">
        <v>41</v>
      </c>
      <c r="B322" s="28">
        <v>100000222641</v>
      </c>
      <c r="C322" s="27">
        <v>0</v>
      </c>
      <c r="D322" s="29" t="s">
        <v>292</v>
      </c>
      <c r="E322" s="29" t="s">
        <v>293</v>
      </c>
      <c r="F322" s="70">
        <v>1449.1</v>
      </c>
      <c r="G322" s="30">
        <v>-1448.1</v>
      </c>
      <c r="H322" s="67">
        <v>1</v>
      </c>
    </row>
    <row r="323" spans="1:12">
      <c r="A323" s="27"/>
      <c r="B323" s="28">
        <v>100000222641</v>
      </c>
      <c r="C323" s="66">
        <v>1</v>
      </c>
      <c r="D323" s="29" t="s">
        <v>292</v>
      </c>
      <c r="E323" s="29" t="s">
        <v>293</v>
      </c>
      <c r="F323" s="70">
        <v>3767.65</v>
      </c>
      <c r="G323" s="30">
        <v>-3766.65</v>
      </c>
      <c r="H323" s="67">
        <v>1</v>
      </c>
    </row>
    <row r="324" spans="1:12">
      <c r="A324" s="262" t="s">
        <v>123</v>
      </c>
      <c r="B324" s="262"/>
      <c r="C324" s="262"/>
      <c r="D324" s="262"/>
      <c r="E324" s="262"/>
      <c r="F324" s="68">
        <f>SUM(F280:F323)</f>
        <v>2288060.17</v>
      </c>
      <c r="G324" s="68">
        <f>SUM(G280:G323)</f>
        <v>-2288016.17</v>
      </c>
      <c r="H324" s="68">
        <f>SUM(H280:H323)</f>
        <v>44</v>
      </c>
      <c r="I324" s="8">
        <v>7279049.21</v>
      </c>
      <c r="J324" s="8">
        <v>-3322814.7</v>
      </c>
      <c r="K324" s="8">
        <v>3956234.51</v>
      </c>
    </row>
    <row r="325" spans="1:12">
      <c r="A325" s="262" t="s">
        <v>56</v>
      </c>
      <c r="B325" s="262"/>
      <c r="C325" s="262"/>
      <c r="D325" s="262"/>
      <c r="E325" s="262"/>
      <c r="F325" s="68">
        <f>F324+F276</f>
        <v>7279049.2100000018</v>
      </c>
      <c r="G325" s="68">
        <f>G324+G276</f>
        <v>-3322814.6999999993</v>
      </c>
      <c r="H325" s="68">
        <f>H324+H276</f>
        <v>3956234.5100000021</v>
      </c>
      <c r="I325" s="8">
        <f>I324-F325</f>
        <v>0</v>
      </c>
      <c r="J325" s="8">
        <f>J324-G325</f>
        <v>0</v>
      </c>
      <c r="K325" s="8">
        <f>K324-H325</f>
        <v>0</v>
      </c>
      <c r="L325" s="8"/>
    </row>
    <row r="329" spans="1:12">
      <c r="A329" s="69" t="s">
        <v>296</v>
      </c>
    </row>
    <row r="330" spans="1:12">
      <c r="A330" s="204" t="s">
        <v>1</v>
      </c>
      <c r="B330" s="204" t="s">
        <v>33</v>
      </c>
      <c r="C330" s="204" t="s">
        <v>34</v>
      </c>
      <c r="D330" s="65" t="s">
        <v>35</v>
      </c>
      <c r="E330" s="65" t="s">
        <v>36</v>
      </c>
      <c r="F330" s="65" t="s">
        <v>37</v>
      </c>
      <c r="G330" s="65" t="s">
        <v>38</v>
      </c>
      <c r="H330" s="65" t="s">
        <v>39</v>
      </c>
    </row>
    <row r="331" spans="1:12">
      <c r="A331" s="27">
        <v>1</v>
      </c>
      <c r="B331" s="28">
        <v>100000172063</v>
      </c>
      <c r="C331" s="27">
        <v>0</v>
      </c>
      <c r="D331" s="29" t="s">
        <v>2709</v>
      </c>
      <c r="E331" s="29" t="s">
        <v>2711</v>
      </c>
      <c r="F331" s="30">
        <v>757000</v>
      </c>
      <c r="G331" s="30">
        <v>-151814.76999999999</v>
      </c>
      <c r="H331" s="30">
        <v>605185.23</v>
      </c>
    </row>
    <row r="332" spans="1:12">
      <c r="A332" s="27">
        <v>2</v>
      </c>
      <c r="B332" s="28">
        <v>100000172064</v>
      </c>
      <c r="C332" s="27">
        <v>0</v>
      </c>
      <c r="D332" s="29" t="s">
        <v>2712</v>
      </c>
      <c r="E332" s="29" t="s">
        <v>2713</v>
      </c>
      <c r="F332" s="30">
        <v>759000</v>
      </c>
      <c r="G332" s="30">
        <v>-152631.78</v>
      </c>
      <c r="H332" s="30">
        <v>606368.22</v>
      </c>
    </row>
    <row r="333" spans="1:12">
      <c r="A333" s="27">
        <v>3</v>
      </c>
      <c r="B333" s="28">
        <v>100000271599</v>
      </c>
      <c r="C333" s="27">
        <v>0</v>
      </c>
      <c r="D333" s="29" t="s">
        <v>2392</v>
      </c>
      <c r="E333" s="29" t="s">
        <v>2718</v>
      </c>
      <c r="F333" s="30">
        <v>786000</v>
      </c>
      <c r="G333" s="30">
        <v>-272677.40000000002</v>
      </c>
      <c r="H333" s="30">
        <v>513322.6</v>
      </c>
    </row>
    <row r="334" spans="1:12">
      <c r="A334" s="27">
        <v>4</v>
      </c>
      <c r="B334" s="28">
        <v>100000271600</v>
      </c>
      <c r="C334" s="27">
        <v>0</v>
      </c>
      <c r="D334" s="29" t="s">
        <v>2403</v>
      </c>
      <c r="E334" s="29" t="s">
        <v>2719</v>
      </c>
      <c r="F334" s="30">
        <v>787000</v>
      </c>
      <c r="G334" s="30">
        <v>-275180.48</v>
      </c>
      <c r="H334" s="30">
        <v>511819.52000000002</v>
      </c>
    </row>
    <row r="335" spans="1:12">
      <c r="A335" s="27">
        <v>5</v>
      </c>
      <c r="B335" s="28">
        <v>100000314476</v>
      </c>
      <c r="C335" s="27">
        <v>0</v>
      </c>
      <c r="D335" s="29" t="s">
        <v>2720</v>
      </c>
      <c r="E335" s="29" t="s">
        <v>2721</v>
      </c>
      <c r="F335" s="30">
        <v>863918</v>
      </c>
      <c r="G335" s="30">
        <v>-379650.54</v>
      </c>
      <c r="H335" s="30">
        <v>484267.46</v>
      </c>
    </row>
    <row r="336" spans="1:12">
      <c r="A336" s="27">
        <v>6</v>
      </c>
      <c r="B336" s="28">
        <v>100000430486</v>
      </c>
      <c r="C336" s="27">
        <v>0</v>
      </c>
      <c r="D336" s="29" t="s">
        <v>2722</v>
      </c>
      <c r="E336" s="29" t="s">
        <v>2723</v>
      </c>
      <c r="F336" s="30">
        <v>1454665</v>
      </c>
      <c r="G336" s="30">
        <v>-26702.07</v>
      </c>
      <c r="H336" s="30">
        <v>1427962.93</v>
      </c>
    </row>
    <row r="337" spans="1:8">
      <c r="A337" s="27">
        <v>7</v>
      </c>
      <c r="B337" s="28">
        <v>100000450121</v>
      </c>
      <c r="C337" s="27">
        <v>0</v>
      </c>
      <c r="D337" s="29" t="s">
        <v>335</v>
      </c>
      <c r="E337" s="29" t="s">
        <v>336</v>
      </c>
      <c r="F337" s="30">
        <v>1183420</v>
      </c>
      <c r="G337" s="30">
        <v>-400930.4</v>
      </c>
      <c r="H337" s="30">
        <v>782489.59999999998</v>
      </c>
    </row>
    <row r="338" spans="1:8">
      <c r="A338" s="27">
        <v>8</v>
      </c>
      <c r="B338" s="28">
        <v>100000450132</v>
      </c>
      <c r="C338" s="27">
        <v>0</v>
      </c>
      <c r="D338" s="29" t="s">
        <v>335</v>
      </c>
      <c r="E338" s="29" t="s">
        <v>338</v>
      </c>
      <c r="F338" s="30">
        <v>2346189</v>
      </c>
      <c r="G338" s="30">
        <v>-627544.86</v>
      </c>
      <c r="H338" s="30">
        <v>1718644.14</v>
      </c>
    </row>
    <row r="339" spans="1:8">
      <c r="A339" s="27">
        <v>9</v>
      </c>
      <c r="B339" s="28">
        <v>100000450133</v>
      </c>
      <c r="C339" s="27">
        <v>0</v>
      </c>
      <c r="D339" s="29" t="s">
        <v>335</v>
      </c>
      <c r="E339" s="29" t="s">
        <v>339</v>
      </c>
      <c r="F339" s="30">
        <v>782063</v>
      </c>
      <c r="G339" s="30">
        <v>-209181.62</v>
      </c>
      <c r="H339" s="30">
        <v>572881.38</v>
      </c>
    </row>
    <row r="340" spans="1:8">
      <c r="A340" s="27">
        <v>10</v>
      </c>
      <c r="B340" s="28">
        <v>100000450138</v>
      </c>
      <c r="C340" s="27">
        <v>0</v>
      </c>
      <c r="D340" s="29" t="s">
        <v>335</v>
      </c>
      <c r="E340" s="29" t="s">
        <v>1372</v>
      </c>
      <c r="F340" s="30">
        <v>9880000</v>
      </c>
      <c r="G340" s="30">
        <v>-5640964.7199999997</v>
      </c>
      <c r="H340" s="30">
        <v>4239035.28</v>
      </c>
    </row>
    <row r="341" spans="1:8">
      <c r="A341" s="27">
        <v>11</v>
      </c>
      <c r="B341" s="28">
        <v>100000462400</v>
      </c>
      <c r="C341" s="27">
        <v>0</v>
      </c>
      <c r="D341" s="29" t="s">
        <v>63</v>
      </c>
      <c r="E341" s="29" t="s">
        <v>1375</v>
      </c>
      <c r="F341" s="30">
        <v>7437500</v>
      </c>
      <c r="G341" s="30">
        <v>-539752.37</v>
      </c>
      <c r="H341" s="30">
        <v>6897747.6299999999</v>
      </c>
    </row>
    <row r="342" spans="1:8">
      <c r="A342" s="27">
        <v>12</v>
      </c>
      <c r="B342" s="28">
        <v>100000462405</v>
      </c>
      <c r="C342" s="27">
        <v>0</v>
      </c>
      <c r="D342" s="29" t="s">
        <v>63</v>
      </c>
      <c r="E342" s="29" t="s">
        <v>1376</v>
      </c>
      <c r="F342" s="30">
        <v>15189500</v>
      </c>
      <c r="G342" s="30">
        <v>-822274.1</v>
      </c>
      <c r="H342" s="30">
        <v>14367225.9</v>
      </c>
    </row>
    <row r="343" spans="1:8">
      <c r="A343" s="27">
        <v>13</v>
      </c>
      <c r="B343" s="28">
        <v>100000462408</v>
      </c>
      <c r="C343" s="27">
        <v>0</v>
      </c>
      <c r="D343" s="29" t="s">
        <v>63</v>
      </c>
      <c r="E343" s="29" t="s">
        <v>1959</v>
      </c>
      <c r="F343" s="30">
        <v>7437500</v>
      </c>
      <c r="G343" s="30">
        <v>-502637.77</v>
      </c>
      <c r="H343" s="30">
        <v>6934862.2300000004</v>
      </c>
    </row>
    <row r="344" spans="1:8">
      <c r="A344" s="27">
        <v>14</v>
      </c>
      <c r="B344" s="28">
        <v>100000465388</v>
      </c>
      <c r="C344" s="27">
        <v>0</v>
      </c>
      <c r="D344" s="29" t="s">
        <v>63</v>
      </c>
      <c r="E344" s="29" t="s">
        <v>341</v>
      </c>
      <c r="F344" s="30">
        <v>239944015.36000001</v>
      </c>
      <c r="G344" s="30">
        <v>-38383043.030000001</v>
      </c>
      <c r="H344" s="30">
        <v>201560972.33000001</v>
      </c>
    </row>
    <row r="345" spans="1:8">
      <c r="A345" s="27">
        <v>15</v>
      </c>
      <c r="B345" s="28">
        <v>100000465393</v>
      </c>
      <c r="C345" s="27">
        <v>0</v>
      </c>
      <c r="D345" s="29" t="s">
        <v>63</v>
      </c>
      <c r="E345" s="29" t="s">
        <v>342</v>
      </c>
      <c r="F345" s="30">
        <v>29871038.879999999</v>
      </c>
      <c r="G345" s="30">
        <v>-4778370.3600000003</v>
      </c>
      <c r="H345" s="30">
        <v>25092668.52</v>
      </c>
    </row>
    <row r="346" spans="1:8">
      <c r="A346" s="262" t="s">
        <v>296</v>
      </c>
      <c r="B346" s="262"/>
      <c r="C346" s="262"/>
      <c r="D346" s="262"/>
      <c r="E346" s="262"/>
      <c r="F346" s="68">
        <f>SUM(F331:F345)</f>
        <v>319478809.24000001</v>
      </c>
      <c r="G346" s="68">
        <f>SUM(G331:G345)</f>
        <v>-53163356.269999996</v>
      </c>
      <c r="H346" s="68">
        <f>SUM(H331:H345)</f>
        <v>266315452.97000003</v>
      </c>
    </row>
    <row r="348" spans="1:8">
      <c r="A348" s="69" t="s">
        <v>345</v>
      </c>
    </row>
    <row r="349" spans="1:8">
      <c r="A349" s="204" t="s">
        <v>1</v>
      </c>
      <c r="B349" s="204" t="s">
        <v>33</v>
      </c>
      <c r="C349" s="204" t="s">
        <v>34</v>
      </c>
      <c r="D349" s="65" t="s">
        <v>35</v>
      </c>
      <c r="E349" s="65" t="s">
        <v>36</v>
      </c>
      <c r="F349" s="65" t="s">
        <v>37</v>
      </c>
      <c r="G349" s="65" t="s">
        <v>38</v>
      </c>
      <c r="H349" s="65" t="s">
        <v>39</v>
      </c>
    </row>
    <row r="350" spans="1:8">
      <c r="A350" s="27">
        <v>1</v>
      </c>
      <c r="B350" s="28">
        <v>100000136139</v>
      </c>
      <c r="C350" s="27">
        <v>0</v>
      </c>
      <c r="D350" s="29" t="s">
        <v>1109</v>
      </c>
      <c r="E350" s="29" t="s">
        <v>2705</v>
      </c>
      <c r="F350" s="30">
        <v>980000</v>
      </c>
      <c r="G350" s="30">
        <v>-979999</v>
      </c>
      <c r="H350" s="67">
        <v>1</v>
      </c>
    </row>
    <row r="351" spans="1:8">
      <c r="A351" s="27">
        <v>2</v>
      </c>
      <c r="B351" s="28">
        <v>100000136141</v>
      </c>
      <c r="C351" s="27">
        <v>0</v>
      </c>
      <c r="D351" s="29" t="s">
        <v>1109</v>
      </c>
      <c r="E351" s="29" t="s">
        <v>2382</v>
      </c>
      <c r="F351" s="30">
        <v>499690</v>
      </c>
      <c r="G351" s="30">
        <v>-499689</v>
      </c>
      <c r="H351" s="67">
        <v>1</v>
      </c>
    </row>
    <row r="352" spans="1:8">
      <c r="A352" s="27">
        <v>3</v>
      </c>
      <c r="B352" s="28">
        <v>100000136142</v>
      </c>
      <c r="C352" s="27">
        <v>0</v>
      </c>
      <c r="D352" s="29" t="s">
        <v>1109</v>
      </c>
      <c r="E352" s="29" t="s">
        <v>2706</v>
      </c>
      <c r="F352" s="30">
        <v>470000</v>
      </c>
      <c r="G352" s="30">
        <v>-469999</v>
      </c>
      <c r="H352" s="67">
        <v>1</v>
      </c>
    </row>
    <row r="353" spans="1:11">
      <c r="A353" s="27">
        <v>4</v>
      </c>
      <c r="B353" s="28">
        <v>100000136144</v>
      </c>
      <c r="C353" s="27">
        <v>0</v>
      </c>
      <c r="D353" s="29" t="s">
        <v>1109</v>
      </c>
      <c r="E353" s="29" t="s">
        <v>412</v>
      </c>
      <c r="F353" s="30">
        <v>462000</v>
      </c>
      <c r="G353" s="30">
        <v>-461999</v>
      </c>
      <c r="H353" s="67">
        <v>1</v>
      </c>
    </row>
    <row r="354" spans="1:11">
      <c r="A354" s="27">
        <v>5</v>
      </c>
      <c r="B354" s="28">
        <v>100000136882</v>
      </c>
      <c r="C354" s="27">
        <v>0</v>
      </c>
      <c r="D354" s="29" t="s">
        <v>1109</v>
      </c>
      <c r="E354" s="29" t="s">
        <v>2707</v>
      </c>
      <c r="F354" s="30">
        <v>725000</v>
      </c>
      <c r="G354" s="30">
        <v>-724999</v>
      </c>
      <c r="H354" s="67">
        <v>1</v>
      </c>
    </row>
    <row r="355" spans="1:11">
      <c r="A355" s="27">
        <v>6</v>
      </c>
      <c r="B355" s="28">
        <v>100000136883</v>
      </c>
      <c r="C355" s="27">
        <v>0</v>
      </c>
      <c r="D355" s="29" t="s">
        <v>1109</v>
      </c>
      <c r="E355" s="29" t="s">
        <v>2708</v>
      </c>
      <c r="F355" s="30">
        <v>538900</v>
      </c>
      <c r="G355" s="30">
        <v>-538899</v>
      </c>
      <c r="H355" s="67">
        <v>1</v>
      </c>
    </row>
    <row r="356" spans="1:11">
      <c r="A356" s="27">
        <v>7</v>
      </c>
      <c r="B356" s="28">
        <v>100000137677</v>
      </c>
      <c r="C356" s="27">
        <v>0</v>
      </c>
      <c r="D356" s="29" t="s">
        <v>1109</v>
      </c>
      <c r="E356" s="29" t="s">
        <v>350</v>
      </c>
      <c r="F356" s="30">
        <v>454500</v>
      </c>
      <c r="G356" s="30">
        <v>-454499</v>
      </c>
      <c r="H356" s="67">
        <v>1</v>
      </c>
    </row>
    <row r="357" spans="1:11">
      <c r="A357" s="27">
        <v>8</v>
      </c>
      <c r="B357" s="28">
        <v>100000137678</v>
      </c>
      <c r="C357" s="27">
        <v>0</v>
      </c>
      <c r="D357" s="29" t="s">
        <v>1109</v>
      </c>
      <c r="E357" s="29" t="s">
        <v>350</v>
      </c>
      <c r="F357" s="30">
        <v>538900</v>
      </c>
      <c r="G357" s="30">
        <v>-538899</v>
      </c>
      <c r="H357" s="67">
        <v>1</v>
      </c>
    </row>
    <row r="358" spans="1:11">
      <c r="A358" s="27">
        <v>9</v>
      </c>
      <c r="B358" s="28">
        <v>100000137679</v>
      </c>
      <c r="C358" s="27">
        <v>0</v>
      </c>
      <c r="D358" s="29" t="s">
        <v>1109</v>
      </c>
      <c r="E358" s="29" t="s">
        <v>350</v>
      </c>
      <c r="F358" s="30">
        <v>538900</v>
      </c>
      <c r="G358" s="30">
        <v>-538899</v>
      </c>
      <c r="H358" s="67">
        <v>1</v>
      </c>
    </row>
    <row r="359" spans="1:11">
      <c r="A359" s="27">
        <v>10</v>
      </c>
      <c r="B359" s="28">
        <v>100000137680</v>
      </c>
      <c r="C359" s="27">
        <v>0</v>
      </c>
      <c r="D359" s="29" t="s">
        <v>1109</v>
      </c>
      <c r="E359" s="29" t="s">
        <v>350</v>
      </c>
      <c r="F359" s="30">
        <v>519260</v>
      </c>
      <c r="G359" s="30">
        <v>-519259</v>
      </c>
      <c r="H359" s="67">
        <v>1</v>
      </c>
    </row>
    <row r="360" spans="1:11">
      <c r="A360" s="27">
        <v>11</v>
      </c>
      <c r="B360" s="28">
        <v>100000172062</v>
      </c>
      <c r="C360" s="27">
        <v>0</v>
      </c>
      <c r="D360" s="29" t="s">
        <v>2709</v>
      </c>
      <c r="E360" s="29" t="s">
        <v>2710</v>
      </c>
      <c r="F360" s="30">
        <v>1095000</v>
      </c>
      <c r="G360" s="30">
        <v>-1094999</v>
      </c>
      <c r="H360" s="67">
        <v>1</v>
      </c>
    </row>
    <row r="361" spans="1:11">
      <c r="A361" s="27">
        <v>12</v>
      </c>
      <c r="B361" s="28">
        <v>100000172445</v>
      </c>
      <c r="C361" s="27">
        <v>0</v>
      </c>
      <c r="D361" s="29" t="s">
        <v>2714</v>
      </c>
      <c r="E361" s="29" t="s">
        <v>2715</v>
      </c>
      <c r="F361" s="30">
        <v>1262600</v>
      </c>
      <c r="G361" s="30">
        <v>-1262599</v>
      </c>
      <c r="H361" s="67">
        <v>1</v>
      </c>
    </row>
    <row r="362" spans="1:11">
      <c r="A362" s="27">
        <v>13</v>
      </c>
      <c r="B362" s="28">
        <v>100000172455</v>
      </c>
      <c r="C362" s="27">
        <v>0</v>
      </c>
      <c r="D362" s="29" t="s">
        <v>2716</v>
      </c>
      <c r="E362" s="29" t="s">
        <v>2717</v>
      </c>
      <c r="F362" s="30">
        <v>1259000</v>
      </c>
      <c r="G362" s="30">
        <v>-1258999</v>
      </c>
      <c r="H362" s="67">
        <v>1</v>
      </c>
    </row>
    <row r="363" spans="1:11">
      <c r="A363" s="262" t="s">
        <v>345</v>
      </c>
      <c r="B363" s="262"/>
      <c r="C363" s="262"/>
      <c r="D363" s="262"/>
      <c r="E363" s="262"/>
      <c r="F363" s="68">
        <f>SUM(F350:F362)</f>
        <v>9343750</v>
      </c>
      <c r="G363" s="68">
        <f>SUM(G350:G362)</f>
        <v>-9343737</v>
      </c>
      <c r="H363" s="68">
        <f>SUM(H350:H362)</f>
        <v>13</v>
      </c>
      <c r="I363" s="8">
        <v>328822559.24000001</v>
      </c>
      <c r="J363" s="8">
        <v>-62507093.270000003</v>
      </c>
      <c r="K363" s="8">
        <v>266315465.97</v>
      </c>
    </row>
    <row r="364" spans="1:11">
      <c r="A364" s="262" t="s">
        <v>56</v>
      </c>
      <c r="B364" s="262"/>
      <c r="C364" s="262"/>
      <c r="D364" s="262"/>
      <c r="E364" s="262"/>
      <c r="F364" s="68">
        <f>F363+F346</f>
        <v>328822559.24000001</v>
      </c>
      <c r="G364" s="68">
        <f>G363+G346</f>
        <v>-62507093.269999996</v>
      </c>
      <c r="H364" s="68">
        <f>H363+H346</f>
        <v>266315465.97000003</v>
      </c>
      <c r="I364" s="8">
        <f>I363-F364</f>
        <v>0</v>
      </c>
      <c r="J364" s="8">
        <f>J363-G364</f>
        <v>0</v>
      </c>
      <c r="K364" s="8">
        <f>K363-H364</f>
        <v>0</v>
      </c>
    </row>
    <row r="368" spans="1:11">
      <c r="A368" s="69" t="s">
        <v>431</v>
      </c>
    </row>
    <row r="369" spans="1:8">
      <c r="A369" s="204" t="s">
        <v>1</v>
      </c>
      <c r="B369" s="204" t="s">
        <v>33</v>
      </c>
      <c r="C369" s="204" t="s">
        <v>34</v>
      </c>
      <c r="D369" s="65" t="s">
        <v>35</v>
      </c>
      <c r="E369" s="65" t="s">
        <v>36</v>
      </c>
      <c r="F369" s="65" t="s">
        <v>37</v>
      </c>
      <c r="G369" s="65" t="s">
        <v>38</v>
      </c>
      <c r="H369" s="65" t="s">
        <v>39</v>
      </c>
    </row>
    <row r="370" spans="1:8">
      <c r="A370" s="27">
        <v>1</v>
      </c>
      <c r="B370" s="28">
        <v>100000161188</v>
      </c>
      <c r="C370" s="27">
        <v>0</v>
      </c>
      <c r="D370" s="29" t="s">
        <v>1459</v>
      </c>
      <c r="E370" s="29" t="s">
        <v>2724</v>
      </c>
      <c r="F370" s="30">
        <v>28890</v>
      </c>
      <c r="G370" s="30">
        <v>-17769.330000000002</v>
      </c>
      <c r="H370" s="30">
        <v>11120.67</v>
      </c>
    </row>
    <row r="371" spans="1:8">
      <c r="A371" s="27">
        <v>2</v>
      </c>
      <c r="B371" s="28">
        <v>100000161189</v>
      </c>
      <c r="C371" s="27">
        <v>0</v>
      </c>
      <c r="D371" s="29" t="s">
        <v>1459</v>
      </c>
      <c r="E371" s="29" t="s">
        <v>2724</v>
      </c>
      <c r="F371" s="30">
        <v>28890</v>
      </c>
      <c r="G371" s="30">
        <v>-17769.330000000002</v>
      </c>
      <c r="H371" s="30">
        <v>11120.67</v>
      </c>
    </row>
    <row r="372" spans="1:8">
      <c r="A372" s="27">
        <v>3</v>
      </c>
      <c r="B372" s="28">
        <v>100000313213</v>
      </c>
      <c r="C372" s="27">
        <v>0</v>
      </c>
      <c r="D372" s="29" t="s">
        <v>426</v>
      </c>
      <c r="E372" s="29" t="s">
        <v>2725</v>
      </c>
      <c r="F372" s="30">
        <v>150000</v>
      </c>
      <c r="G372" s="30">
        <v>-23342.47</v>
      </c>
      <c r="H372" s="30">
        <v>126657.53</v>
      </c>
    </row>
    <row r="373" spans="1:8">
      <c r="A373" s="27">
        <v>4</v>
      </c>
      <c r="B373" s="28">
        <v>100000376218</v>
      </c>
      <c r="C373" s="27">
        <v>0</v>
      </c>
      <c r="D373" s="29" t="s">
        <v>1160</v>
      </c>
      <c r="E373" s="29" t="s">
        <v>2726</v>
      </c>
      <c r="F373" s="30">
        <v>14737</v>
      </c>
      <c r="G373" s="30">
        <v>-3690.31</v>
      </c>
      <c r="H373" s="30">
        <v>11046.69</v>
      </c>
    </row>
    <row r="374" spans="1:8">
      <c r="A374" s="27">
        <v>5</v>
      </c>
      <c r="B374" s="28">
        <v>100000376219</v>
      </c>
      <c r="C374" s="27">
        <v>0</v>
      </c>
      <c r="D374" s="29" t="s">
        <v>1160</v>
      </c>
      <c r="E374" s="29" t="s">
        <v>2727</v>
      </c>
      <c r="F374" s="30">
        <v>11051</v>
      </c>
      <c r="G374" s="30">
        <v>-1729.56</v>
      </c>
      <c r="H374" s="30">
        <v>9321.44</v>
      </c>
    </row>
    <row r="375" spans="1:8">
      <c r="A375" s="27">
        <v>6</v>
      </c>
      <c r="B375" s="28">
        <v>100000376220</v>
      </c>
      <c r="C375" s="27">
        <v>0</v>
      </c>
      <c r="D375" s="29" t="s">
        <v>1160</v>
      </c>
      <c r="E375" s="29" t="s">
        <v>2728</v>
      </c>
      <c r="F375" s="30">
        <v>85960</v>
      </c>
      <c r="G375" s="30">
        <v>-21525.33</v>
      </c>
      <c r="H375" s="30">
        <v>64434.67</v>
      </c>
    </row>
    <row r="376" spans="1:8">
      <c r="A376" s="27">
        <v>7</v>
      </c>
      <c r="B376" s="28">
        <v>100000376221</v>
      </c>
      <c r="C376" s="27">
        <v>0</v>
      </c>
      <c r="D376" s="29" t="s">
        <v>1160</v>
      </c>
      <c r="E376" s="29" t="s">
        <v>2729</v>
      </c>
      <c r="F376" s="30">
        <v>51576</v>
      </c>
      <c r="G376" s="30">
        <v>-12915.2</v>
      </c>
      <c r="H376" s="30">
        <v>38660.800000000003</v>
      </c>
    </row>
    <row r="377" spans="1:8">
      <c r="A377" s="27">
        <v>8</v>
      </c>
      <c r="B377" s="28">
        <v>100000376222</v>
      </c>
      <c r="C377" s="27">
        <v>0</v>
      </c>
      <c r="D377" s="29" t="s">
        <v>1160</v>
      </c>
      <c r="E377" s="29" t="s">
        <v>2730</v>
      </c>
      <c r="F377" s="30">
        <v>95787</v>
      </c>
      <c r="G377" s="30">
        <v>-23986.11</v>
      </c>
      <c r="H377" s="30">
        <v>71800.89</v>
      </c>
    </row>
    <row r="378" spans="1:8">
      <c r="A378" s="27">
        <v>9</v>
      </c>
      <c r="B378" s="28">
        <v>100000376223</v>
      </c>
      <c r="C378" s="27">
        <v>0</v>
      </c>
      <c r="D378" s="29" t="s">
        <v>1160</v>
      </c>
      <c r="E378" s="29" t="s">
        <v>2731</v>
      </c>
      <c r="F378" s="30">
        <v>17192</v>
      </c>
      <c r="G378" s="30">
        <v>-4305.07</v>
      </c>
      <c r="H378" s="30">
        <v>12886.93</v>
      </c>
    </row>
    <row r="379" spans="1:8">
      <c r="A379" s="27">
        <v>10</v>
      </c>
      <c r="B379" s="28">
        <v>100000376224</v>
      </c>
      <c r="C379" s="27">
        <v>0</v>
      </c>
      <c r="D379" s="29" t="s">
        <v>1160</v>
      </c>
      <c r="E379" s="29" t="s">
        <v>2732</v>
      </c>
      <c r="F379" s="30">
        <v>18423</v>
      </c>
      <c r="G379" s="30">
        <v>-4613.32</v>
      </c>
      <c r="H379" s="30">
        <v>13809.68</v>
      </c>
    </row>
    <row r="380" spans="1:8">
      <c r="A380" s="27">
        <v>11</v>
      </c>
      <c r="B380" s="28">
        <v>100000394370</v>
      </c>
      <c r="C380" s="27">
        <v>0</v>
      </c>
      <c r="D380" s="29" t="s">
        <v>918</v>
      </c>
      <c r="E380" s="29" t="s">
        <v>2733</v>
      </c>
      <c r="F380" s="30">
        <v>13107.5</v>
      </c>
      <c r="G380" s="30">
        <v>-3474.81</v>
      </c>
      <c r="H380" s="30">
        <v>9632.69</v>
      </c>
    </row>
    <row r="381" spans="1:8">
      <c r="A381" s="27"/>
      <c r="B381" s="28">
        <v>100000394370</v>
      </c>
      <c r="C381" s="66">
        <v>1</v>
      </c>
      <c r="D381" s="29" t="s">
        <v>918</v>
      </c>
      <c r="E381" s="29" t="s">
        <v>2733</v>
      </c>
      <c r="F381" s="70">
        <v>2942.5</v>
      </c>
      <c r="G381" s="30">
        <v>-2941.5</v>
      </c>
      <c r="H381" s="67">
        <v>1</v>
      </c>
    </row>
    <row r="382" spans="1:8">
      <c r="A382" s="27">
        <v>12</v>
      </c>
      <c r="B382" s="28">
        <v>100000394371</v>
      </c>
      <c r="C382" s="27">
        <v>0</v>
      </c>
      <c r="D382" s="29" t="s">
        <v>918</v>
      </c>
      <c r="E382" s="29" t="s">
        <v>2733</v>
      </c>
      <c r="F382" s="30">
        <v>13107.5</v>
      </c>
      <c r="G382" s="30">
        <v>-3474.81</v>
      </c>
      <c r="H382" s="30">
        <v>9632.69</v>
      </c>
    </row>
    <row r="383" spans="1:8">
      <c r="A383" s="27"/>
      <c r="B383" s="28">
        <v>100000394371</v>
      </c>
      <c r="C383" s="66">
        <v>1</v>
      </c>
      <c r="D383" s="29" t="s">
        <v>918</v>
      </c>
      <c r="E383" s="29" t="s">
        <v>2733</v>
      </c>
      <c r="F383" s="70">
        <v>2942.5</v>
      </c>
      <c r="G383" s="30">
        <v>-2941.5</v>
      </c>
      <c r="H383" s="67">
        <v>1</v>
      </c>
    </row>
    <row r="384" spans="1:8">
      <c r="A384" s="27">
        <v>13</v>
      </c>
      <c r="B384" s="28">
        <v>100000394372</v>
      </c>
      <c r="C384" s="27">
        <v>0</v>
      </c>
      <c r="D384" s="29" t="s">
        <v>918</v>
      </c>
      <c r="E384" s="29" t="s">
        <v>2733</v>
      </c>
      <c r="F384" s="30">
        <v>13107.5</v>
      </c>
      <c r="G384" s="30">
        <v>-3474.81</v>
      </c>
      <c r="H384" s="30">
        <v>9632.69</v>
      </c>
    </row>
    <row r="385" spans="1:8">
      <c r="A385" s="27"/>
      <c r="B385" s="28">
        <v>100000394372</v>
      </c>
      <c r="C385" s="66">
        <v>1</v>
      </c>
      <c r="D385" s="29" t="s">
        <v>918</v>
      </c>
      <c r="E385" s="29" t="s">
        <v>2733</v>
      </c>
      <c r="F385" s="70">
        <v>2942.5</v>
      </c>
      <c r="G385" s="30">
        <v>-2941.5</v>
      </c>
      <c r="H385" s="67">
        <v>1</v>
      </c>
    </row>
    <row r="386" spans="1:8">
      <c r="A386" s="27">
        <v>14</v>
      </c>
      <c r="B386" s="28">
        <v>100000394373</v>
      </c>
      <c r="C386" s="27">
        <v>0</v>
      </c>
      <c r="D386" s="29" t="s">
        <v>918</v>
      </c>
      <c r="E386" s="29" t="s">
        <v>2733</v>
      </c>
      <c r="F386" s="30">
        <v>13107.5</v>
      </c>
      <c r="G386" s="30">
        <v>-3474.81</v>
      </c>
      <c r="H386" s="30">
        <v>9632.69</v>
      </c>
    </row>
    <row r="387" spans="1:8">
      <c r="A387" s="27"/>
      <c r="B387" s="28">
        <v>100000394373</v>
      </c>
      <c r="C387" s="66">
        <v>1</v>
      </c>
      <c r="D387" s="29" t="s">
        <v>918</v>
      </c>
      <c r="E387" s="29" t="s">
        <v>2733</v>
      </c>
      <c r="F387" s="70">
        <v>2942.5</v>
      </c>
      <c r="G387" s="30">
        <v>-2941.5</v>
      </c>
      <c r="H387" s="67">
        <v>1</v>
      </c>
    </row>
    <row r="388" spans="1:8">
      <c r="A388" s="27">
        <v>15</v>
      </c>
      <c r="B388" s="28">
        <v>100000394374</v>
      </c>
      <c r="C388" s="27">
        <v>0</v>
      </c>
      <c r="D388" s="29" t="s">
        <v>918</v>
      </c>
      <c r="E388" s="29" t="s">
        <v>2733</v>
      </c>
      <c r="F388" s="30">
        <v>13107.5</v>
      </c>
      <c r="G388" s="30">
        <v>-3474.81</v>
      </c>
      <c r="H388" s="30">
        <v>9632.69</v>
      </c>
    </row>
    <row r="389" spans="1:8">
      <c r="A389" s="27"/>
      <c r="B389" s="28">
        <v>100000394374</v>
      </c>
      <c r="C389" s="66">
        <v>1</v>
      </c>
      <c r="D389" s="29" t="s">
        <v>918</v>
      </c>
      <c r="E389" s="29" t="s">
        <v>2733</v>
      </c>
      <c r="F389" s="70">
        <v>2942.5</v>
      </c>
      <c r="G389" s="30">
        <v>-2941.5</v>
      </c>
      <c r="H389" s="67">
        <v>1</v>
      </c>
    </row>
    <row r="390" spans="1:8">
      <c r="A390" s="27">
        <v>16</v>
      </c>
      <c r="B390" s="28">
        <v>100000394375</v>
      </c>
      <c r="C390" s="27">
        <v>0</v>
      </c>
      <c r="D390" s="29" t="s">
        <v>918</v>
      </c>
      <c r="E390" s="29" t="s">
        <v>2733</v>
      </c>
      <c r="F390" s="30">
        <v>13107.5</v>
      </c>
      <c r="G390" s="30">
        <v>-3474.81</v>
      </c>
      <c r="H390" s="30">
        <v>9632.69</v>
      </c>
    </row>
    <row r="391" spans="1:8">
      <c r="A391" s="27"/>
      <c r="B391" s="28">
        <v>100000394375</v>
      </c>
      <c r="C391" s="66">
        <v>1</v>
      </c>
      <c r="D391" s="29" t="s">
        <v>918</v>
      </c>
      <c r="E391" s="29" t="s">
        <v>2733</v>
      </c>
      <c r="F391" s="70">
        <v>2942.5</v>
      </c>
      <c r="G391" s="30">
        <v>-2941.5</v>
      </c>
      <c r="H391" s="67">
        <v>1</v>
      </c>
    </row>
    <row r="392" spans="1:8">
      <c r="A392" s="27">
        <v>17</v>
      </c>
      <c r="B392" s="28">
        <v>100000394376</v>
      </c>
      <c r="C392" s="27">
        <v>0</v>
      </c>
      <c r="D392" s="29" t="s">
        <v>918</v>
      </c>
      <c r="E392" s="29" t="s">
        <v>2733</v>
      </c>
      <c r="F392" s="30">
        <v>13107.5</v>
      </c>
      <c r="G392" s="30">
        <v>-3474.81</v>
      </c>
      <c r="H392" s="30">
        <v>9632.69</v>
      </c>
    </row>
    <row r="393" spans="1:8">
      <c r="A393" s="27"/>
      <c r="B393" s="28">
        <v>100000394376</v>
      </c>
      <c r="C393" s="66">
        <v>1</v>
      </c>
      <c r="D393" s="29" t="s">
        <v>918</v>
      </c>
      <c r="E393" s="29" t="s">
        <v>2733</v>
      </c>
      <c r="F393" s="70">
        <v>2942.5</v>
      </c>
      <c r="G393" s="30">
        <v>-2941.5</v>
      </c>
      <c r="H393" s="67">
        <v>1</v>
      </c>
    </row>
    <row r="394" spans="1:8">
      <c r="A394" s="27">
        <v>18</v>
      </c>
      <c r="B394" s="28">
        <v>100000394377</v>
      </c>
      <c r="C394" s="27">
        <v>0</v>
      </c>
      <c r="D394" s="29" t="s">
        <v>918</v>
      </c>
      <c r="E394" s="29" t="s">
        <v>2733</v>
      </c>
      <c r="F394" s="30">
        <v>13107.5</v>
      </c>
      <c r="G394" s="30">
        <v>-3474.81</v>
      </c>
      <c r="H394" s="30">
        <v>9632.69</v>
      </c>
    </row>
    <row r="395" spans="1:8">
      <c r="A395" s="27"/>
      <c r="B395" s="28">
        <v>100000394377</v>
      </c>
      <c r="C395" s="66">
        <v>1</v>
      </c>
      <c r="D395" s="29" t="s">
        <v>918</v>
      </c>
      <c r="E395" s="29" t="s">
        <v>2733</v>
      </c>
      <c r="F395" s="70">
        <v>2942.5</v>
      </c>
      <c r="G395" s="30">
        <v>-2941.5</v>
      </c>
      <c r="H395" s="67">
        <v>1</v>
      </c>
    </row>
    <row r="396" spans="1:8">
      <c r="A396" s="27">
        <v>19</v>
      </c>
      <c r="B396" s="28">
        <v>100000394378</v>
      </c>
      <c r="C396" s="27">
        <v>0</v>
      </c>
      <c r="D396" s="29" t="s">
        <v>918</v>
      </c>
      <c r="E396" s="29" t="s">
        <v>2733</v>
      </c>
      <c r="F396" s="30">
        <v>13107.5</v>
      </c>
      <c r="G396" s="30">
        <v>-3474.81</v>
      </c>
      <c r="H396" s="30">
        <v>9632.69</v>
      </c>
    </row>
    <row r="397" spans="1:8">
      <c r="A397" s="27"/>
      <c r="B397" s="28">
        <v>100000394378</v>
      </c>
      <c r="C397" s="66">
        <v>1</v>
      </c>
      <c r="D397" s="29" t="s">
        <v>918</v>
      </c>
      <c r="E397" s="29" t="s">
        <v>2733</v>
      </c>
      <c r="F397" s="70">
        <v>2942.5</v>
      </c>
      <c r="G397" s="30">
        <v>-2941.5</v>
      </c>
      <c r="H397" s="67">
        <v>1</v>
      </c>
    </row>
    <row r="398" spans="1:8">
      <c r="A398" s="27">
        <v>20</v>
      </c>
      <c r="B398" s="28">
        <v>100000394379</v>
      </c>
      <c r="C398" s="27">
        <v>0</v>
      </c>
      <c r="D398" s="29" t="s">
        <v>918</v>
      </c>
      <c r="E398" s="29" t="s">
        <v>2733</v>
      </c>
      <c r="F398" s="30">
        <v>13107.5</v>
      </c>
      <c r="G398" s="30">
        <v>-3474.81</v>
      </c>
      <c r="H398" s="30">
        <v>9632.69</v>
      </c>
    </row>
    <row r="399" spans="1:8">
      <c r="A399" s="27"/>
      <c r="B399" s="28">
        <v>100000394379</v>
      </c>
      <c r="C399" s="66">
        <v>1</v>
      </c>
      <c r="D399" s="29" t="s">
        <v>918</v>
      </c>
      <c r="E399" s="29" t="s">
        <v>2733</v>
      </c>
      <c r="F399" s="70">
        <v>2942.5</v>
      </c>
      <c r="G399" s="30">
        <v>-2941.5</v>
      </c>
      <c r="H399" s="67">
        <v>1</v>
      </c>
    </row>
    <row r="400" spans="1:8">
      <c r="A400" s="27">
        <v>21</v>
      </c>
      <c r="B400" s="28">
        <v>100000394380</v>
      </c>
      <c r="C400" s="27">
        <v>0</v>
      </c>
      <c r="D400" s="29" t="s">
        <v>918</v>
      </c>
      <c r="E400" s="29" t="s">
        <v>2733</v>
      </c>
      <c r="F400" s="30">
        <v>13107.5</v>
      </c>
      <c r="G400" s="30">
        <v>-3474.81</v>
      </c>
      <c r="H400" s="30">
        <v>9632.69</v>
      </c>
    </row>
    <row r="401" spans="1:11">
      <c r="A401" s="27"/>
      <c r="B401" s="28">
        <v>100000394380</v>
      </c>
      <c r="C401" s="66">
        <v>1</v>
      </c>
      <c r="D401" s="29" t="s">
        <v>918</v>
      </c>
      <c r="E401" s="29" t="s">
        <v>2733</v>
      </c>
      <c r="F401" s="70">
        <v>2942.5</v>
      </c>
      <c r="G401" s="30">
        <v>-2941.5</v>
      </c>
      <c r="H401" s="67">
        <v>1</v>
      </c>
    </row>
    <row r="402" spans="1:11">
      <c r="A402" s="27">
        <v>22</v>
      </c>
      <c r="B402" s="28">
        <v>100000398558</v>
      </c>
      <c r="C402" s="27">
        <v>0</v>
      </c>
      <c r="D402" s="29" t="s">
        <v>918</v>
      </c>
      <c r="E402" s="29" t="s">
        <v>2734</v>
      </c>
      <c r="F402" s="30">
        <v>400000</v>
      </c>
      <c r="G402" s="30">
        <v>-86575.34</v>
      </c>
      <c r="H402" s="30">
        <v>313424.65999999997</v>
      </c>
    </row>
    <row r="403" spans="1:11">
      <c r="A403" s="27">
        <v>22</v>
      </c>
      <c r="B403" s="28">
        <v>100000398559</v>
      </c>
      <c r="C403" s="27">
        <v>0</v>
      </c>
      <c r="D403" s="29" t="s">
        <v>918</v>
      </c>
      <c r="E403" s="29" t="s">
        <v>2735</v>
      </c>
      <c r="F403" s="30">
        <v>150000</v>
      </c>
      <c r="G403" s="30">
        <v>-32465.75</v>
      </c>
      <c r="H403" s="30">
        <v>117534.25</v>
      </c>
    </row>
    <row r="404" spans="1:11">
      <c r="A404" s="27">
        <v>23</v>
      </c>
      <c r="B404" s="28">
        <v>100000398560</v>
      </c>
      <c r="C404" s="27">
        <v>0</v>
      </c>
      <c r="D404" s="29" t="s">
        <v>918</v>
      </c>
      <c r="E404" s="29" t="s">
        <v>2736</v>
      </c>
      <c r="F404" s="30">
        <v>150000</v>
      </c>
      <c r="G404" s="30">
        <v>-32465.75</v>
      </c>
      <c r="H404" s="30">
        <v>117534.25</v>
      </c>
    </row>
    <row r="405" spans="1:11">
      <c r="A405" s="27">
        <v>24</v>
      </c>
      <c r="B405" s="28">
        <v>100000451766</v>
      </c>
      <c r="C405" s="27">
        <v>0</v>
      </c>
      <c r="D405" s="29" t="s">
        <v>335</v>
      </c>
      <c r="E405" s="29" t="s">
        <v>454</v>
      </c>
      <c r="F405" s="30">
        <v>2985330</v>
      </c>
      <c r="G405" s="30">
        <v>-377481.36</v>
      </c>
      <c r="H405" s="30">
        <v>2607848.64</v>
      </c>
    </row>
    <row r="406" spans="1:11">
      <c r="A406" s="27">
        <v>25</v>
      </c>
      <c r="B406" s="28">
        <v>100000451767</v>
      </c>
      <c r="C406" s="27">
        <v>0</v>
      </c>
      <c r="D406" s="29" t="s">
        <v>335</v>
      </c>
      <c r="E406" s="29" t="s">
        <v>454</v>
      </c>
      <c r="F406" s="30">
        <v>2985330</v>
      </c>
      <c r="G406" s="30">
        <v>-377481.37</v>
      </c>
      <c r="H406" s="30">
        <v>2607848.63</v>
      </c>
    </row>
    <row r="407" spans="1:11">
      <c r="A407" s="262" t="s">
        <v>431</v>
      </c>
      <c r="B407" s="262"/>
      <c r="C407" s="262"/>
      <c r="D407" s="262"/>
      <c r="E407" s="262"/>
      <c r="F407" s="68">
        <f>SUM(F370:F406)</f>
        <v>7349716</v>
      </c>
      <c r="G407" s="68">
        <f>SUM(G370:G406)</f>
        <v>-1108695.0099999998</v>
      </c>
      <c r="H407" s="68">
        <f>SUM(H370:H406)</f>
        <v>6241020.9900000002</v>
      </c>
      <c r="I407" s="8">
        <v>7349716</v>
      </c>
      <c r="J407" s="8">
        <v>-1108695.01</v>
      </c>
      <c r="K407" s="8">
        <v>6241020.9900000002</v>
      </c>
    </row>
    <row r="408" spans="1:11">
      <c r="I408" s="8">
        <f>I407-F407</f>
        <v>0</v>
      </c>
      <c r="J408" s="8">
        <f>J407-G407</f>
        <v>0</v>
      </c>
      <c r="K408" s="8">
        <f>K407-H407</f>
        <v>0</v>
      </c>
    </row>
    <row r="411" spans="1:11">
      <c r="A411" s="69" t="s">
        <v>521</v>
      </c>
    </row>
    <row r="412" spans="1:11">
      <c r="A412" s="204" t="s">
        <v>1</v>
      </c>
      <c r="B412" s="204" t="s">
        <v>33</v>
      </c>
      <c r="C412" s="204" t="s">
        <v>34</v>
      </c>
      <c r="D412" s="65" t="s">
        <v>35</v>
      </c>
      <c r="E412" s="65" t="s">
        <v>36</v>
      </c>
      <c r="F412" s="65" t="s">
        <v>37</v>
      </c>
      <c r="G412" s="65" t="s">
        <v>38</v>
      </c>
      <c r="H412" s="65" t="s">
        <v>39</v>
      </c>
    </row>
    <row r="413" spans="1:11">
      <c r="A413" s="27">
        <v>1</v>
      </c>
      <c r="B413" s="28">
        <v>100000160037</v>
      </c>
      <c r="C413" s="27">
        <v>0</v>
      </c>
      <c r="D413" s="29" t="s">
        <v>2740</v>
      </c>
      <c r="E413" s="29" t="s">
        <v>2741</v>
      </c>
      <c r="F413" s="30">
        <v>5160</v>
      </c>
      <c r="G413" s="30">
        <v>-3233.13</v>
      </c>
      <c r="H413" s="30">
        <v>1926.87</v>
      </c>
    </row>
    <row r="414" spans="1:11">
      <c r="A414" s="27">
        <v>2</v>
      </c>
      <c r="B414" s="28">
        <v>100000160038</v>
      </c>
      <c r="C414" s="27">
        <v>0</v>
      </c>
      <c r="D414" s="29" t="s">
        <v>2740</v>
      </c>
      <c r="E414" s="29" t="s">
        <v>2742</v>
      </c>
      <c r="F414" s="30">
        <v>38520</v>
      </c>
      <c r="G414" s="30">
        <v>-24135.68</v>
      </c>
      <c r="H414" s="30">
        <v>14384.32</v>
      </c>
    </row>
    <row r="415" spans="1:11">
      <c r="A415" s="27">
        <v>3</v>
      </c>
      <c r="B415" s="28">
        <v>100000160039</v>
      </c>
      <c r="C415" s="27">
        <v>0</v>
      </c>
      <c r="D415" s="29" t="s">
        <v>2740</v>
      </c>
      <c r="E415" s="29" t="s">
        <v>2743</v>
      </c>
      <c r="F415" s="30">
        <v>29532</v>
      </c>
      <c r="G415" s="30">
        <v>-18504.02</v>
      </c>
      <c r="H415" s="30">
        <v>11027.98</v>
      </c>
    </row>
    <row r="416" spans="1:11">
      <c r="A416" s="27">
        <v>4</v>
      </c>
      <c r="B416" s="28">
        <v>100000161225</v>
      </c>
      <c r="C416" s="27">
        <v>0</v>
      </c>
      <c r="D416" s="29" t="s">
        <v>2744</v>
      </c>
      <c r="E416" s="29" t="s">
        <v>2745</v>
      </c>
      <c r="F416" s="30">
        <v>6500</v>
      </c>
      <c r="G416" s="30">
        <v>-4008.63</v>
      </c>
      <c r="H416" s="30">
        <v>2491.37</v>
      </c>
    </row>
    <row r="417" spans="1:8">
      <c r="A417" s="27">
        <v>5</v>
      </c>
      <c r="B417" s="28">
        <v>100000168172</v>
      </c>
      <c r="C417" s="27">
        <v>0</v>
      </c>
      <c r="D417" s="29" t="s">
        <v>2746</v>
      </c>
      <c r="E417" s="29" t="s">
        <v>238</v>
      </c>
      <c r="F417" s="30">
        <v>20651</v>
      </c>
      <c r="G417" s="30">
        <v>-12611.25</v>
      </c>
      <c r="H417" s="30">
        <v>8039.75</v>
      </c>
    </row>
    <row r="418" spans="1:8">
      <c r="A418" s="27">
        <v>6</v>
      </c>
      <c r="B418" s="28">
        <v>100000168173</v>
      </c>
      <c r="C418" s="27">
        <v>0</v>
      </c>
      <c r="D418" s="29" t="s">
        <v>2746</v>
      </c>
      <c r="E418" s="29" t="s">
        <v>2747</v>
      </c>
      <c r="F418" s="30">
        <v>19153</v>
      </c>
      <c r="G418" s="30">
        <v>-11696.45</v>
      </c>
      <c r="H418" s="30">
        <v>7456.55</v>
      </c>
    </row>
    <row r="419" spans="1:8">
      <c r="A419" s="27">
        <v>7</v>
      </c>
      <c r="B419" s="28">
        <v>100000376225</v>
      </c>
      <c r="C419" s="27">
        <v>0</v>
      </c>
      <c r="D419" s="29" t="s">
        <v>1160</v>
      </c>
      <c r="E419" s="29" t="s">
        <v>2748</v>
      </c>
      <c r="F419" s="30">
        <v>71223</v>
      </c>
      <c r="G419" s="30">
        <v>-17835.02</v>
      </c>
      <c r="H419" s="30">
        <v>53387.98</v>
      </c>
    </row>
    <row r="420" spans="1:8">
      <c r="A420" s="27">
        <v>8</v>
      </c>
      <c r="B420" s="28">
        <v>100000376226</v>
      </c>
      <c r="C420" s="27">
        <v>0</v>
      </c>
      <c r="D420" s="29" t="s">
        <v>1160</v>
      </c>
      <c r="E420" s="29" t="s">
        <v>2749</v>
      </c>
      <c r="F420" s="30">
        <v>11051</v>
      </c>
      <c r="G420" s="30">
        <v>-2767.29</v>
      </c>
      <c r="H420" s="30">
        <v>8283.7099999999991</v>
      </c>
    </row>
    <row r="421" spans="1:8">
      <c r="A421" s="27">
        <v>9</v>
      </c>
      <c r="B421" s="28">
        <v>100000398549</v>
      </c>
      <c r="C421" s="27">
        <v>0</v>
      </c>
      <c r="D421" s="29" t="s">
        <v>918</v>
      </c>
      <c r="E421" s="29" t="s">
        <v>2750</v>
      </c>
      <c r="F421" s="30">
        <v>8500</v>
      </c>
      <c r="G421" s="30">
        <v>-1839.73</v>
      </c>
      <c r="H421" s="30">
        <v>6660.27</v>
      </c>
    </row>
    <row r="422" spans="1:8">
      <c r="A422" s="27">
        <v>10</v>
      </c>
      <c r="B422" s="28">
        <v>100000398550</v>
      </c>
      <c r="C422" s="27">
        <v>0</v>
      </c>
      <c r="D422" s="29" t="s">
        <v>918</v>
      </c>
      <c r="E422" s="29" t="s">
        <v>2750</v>
      </c>
      <c r="F422" s="30">
        <v>8500</v>
      </c>
      <c r="G422" s="30">
        <v>-1839.73</v>
      </c>
      <c r="H422" s="30">
        <v>6660.27</v>
      </c>
    </row>
    <row r="423" spans="1:8">
      <c r="A423" s="27">
        <v>11</v>
      </c>
      <c r="B423" s="28">
        <v>100000398551</v>
      </c>
      <c r="C423" s="27">
        <v>0</v>
      </c>
      <c r="D423" s="29" t="s">
        <v>918</v>
      </c>
      <c r="E423" s="29" t="s">
        <v>2750</v>
      </c>
      <c r="F423" s="30">
        <v>8500</v>
      </c>
      <c r="G423" s="30">
        <v>-1839.73</v>
      </c>
      <c r="H423" s="30">
        <v>6660.27</v>
      </c>
    </row>
    <row r="424" spans="1:8">
      <c r="A424" s="27">
        <v>12</v>
      </c>
      <c r="B424" s="28">
        <v>100000398552</v>
      </c>
      <c r="C424" s="27">
        <v>0</v>
      </c>
      <c r="D424" s="29" t="s">
        <v>918</v>
      </c>
      <c r="E424" s="29" t="s">
        <v>2750</v>
      </c>
      <c r="F424" s="30">
        <v>8500</v>
      </c>
      <c r="G424" s="30">
        <v>-1839.73</v>
      </c>
      <c r="H424" s="30">
        <v>6660.27</v>
      </c>
    </row>
    <row r="425" spans="1:8">
      <c r="A425" s="27">
        <v>13</v>
      </c>
      <c r="B425" s="28">
        <v>100000398553</v>
      </c>
      <c r="C425" s="27">
        <v>0</v>
      </c>
      <c r="D425" s="29" t="s">
        <v>918</v>
      </c>
      <c r="E425" s="29" t="s">
        <v>2751</v>
      </c>
      <c r="F425" s="30">
        <v>15000</v>
      </c>
      <c r="G425" s="30">
        <v>-3246.58</v>
      </c>
      <c r="H425" s="30">
        <v>11753.42</v>
      </c>
    </row>
    <row r="426" spans="1:8">
      <c r="A426" s="27">
        <v>14</v>
      </c>
      <c r="B426" s="28">
        <v>100000398554</v>
      </c>
      <c r="C426" s="27">
        <v>0</v>
      </c>
      <c r="D426" s="29" t="s">
        <v>918</v>
      </c>
      <c r="E426" s="29" t="s">
        <v>2751</v>
      </c>
      <c r="F426" s="30">
        <v>15000</v>
      </c>
      <c r="G426" s="30">
        <v>-3246.58</v>
      </c>
      <c r="H426" s="30">
        <v>11753.42</v>
      </c>
    </row>
    <row r="427" spans="1:8">
      <c r="A427" s="27">
        <v>15</v>
      </c>
      <c r="B427" s="28">
        <v>100000398555</v>
      </c>
      <c r="C427" s="27">
        <v>0</v>
      </c>
      <c r="D427" s="29" t="s">
        <v>918</v>
      </c>
      <c r="E427" s="29" t="s">
        <v>2751</v>
      </c>
      <c r="F427" s="30">
        <v>15000</v>
      </c>
      <c r="G427" s="30">
        <v>-3246.58</v>
      </c>
      <c r="H427" s="30">
        <v>11753.42</v>
      </c>
    </row>
    <row r="428" spans="1:8">
      <c r="A428" s="27">
        <v>16</v>
      </c>
      <c r="B428" s="28">
        <v>100000398556</v>
      </c>
      <c r="C428" s="27">
        <v>0</v>
      </c>
      <c r="D428" s="29" t="s">
        <v>918</v>
      </c>
      <c r="E428" s="29" t="s">
        <v>2751</v>
      </c>
      <c r="F428" s="30">
        <v>15000</v>
      </c>
      <c r="G428" s="30">
        <v>-3246.58</v>
      </c>
      <c r="H428" s="30">
        <v>11753.42</v>
      </c>
    </row>
    <row r="429" spans="1:8">
      <c r="A429" s="27">
        <v>17</v>
      </c>
      <c r="B429" s="28">
        <v>100000450189</v>
      </c>
      <c r="C429" s="27">
        <v>0</v>
      </c>
      <c r="D429" s="29" t="s">
        <v>335</v>
      </c>
      <c r="E429" s="29" t="s">
        <v>536</v>
      </c>
      <c r="F429" s="30">
        <v>1819000</v>
      </c>
      <c r="G429" s="30">
        <v>-631820.48</v>
      </c>
      <c r="H429" s="30">
        <v>1187179.52</v>
      </c>
    </row>
    <row r="430" spans="1:8">
      <c r="A430" s="27">
        <v>18</v>
      </c>
      <c r="B430" s="28">
        <v>100000452158</v>
      </c>
      <c r="C430" s="27">
        <v>0</v>
      </c>
      <c r="D430" s="29" t="s">
        <v>538</v>
      </c>
      <c r="E430" s="29" t="s">
        <v>539</v>
      </c>
      <c r="F430" s="30">
        <v>19000</v>
      </c>
      <c r="G430" s="30">
        <v>-1884.38</v>
      </c>
      <c r="H430" s="30">
        <v>17115.62</v>
      </c>
    </row>
    <row r="431" spans="1:8">
      <c r="A431" s="262" t="s">
        <v>521</v>
      </c>
      <c r="B431" s="262"/>
      <c r="C431" s="262"/>
      <c r="D431" s="262"/>
      <c r="E431" s="262"/>
      <c r="F431" s="68">
        <f>SUM(F413:F430)</f>
        <v>2133790</v>
      </c>
      <c r="G431" s="68">
        <f>SUM(G413:G430)</f>
        <v>-748841.57</v>
      </c>
      <c r="H431" s="68">
        <f>SUM(H413:H430)</f>
        <v>1384948.4300000002</v>
      </c>
    </row>
    <row r="433" spans="1:11">
      <c r="A433" s="69" t="s">
        <v>541</v>
      </c>
    </row>
    <row r="434" spans="1:11">
      <c r="A434" s="204" t="s">
        <v>1</v>
      </c>
      <c r="B434" s="204" t="s">
        <v>33</v>
      </c>
      <c r="C434" s="204" t="s">
        <v>34</v>
      </c>
      <c r="D434" s="65" t="s">
        <v>35</v>
      </c>
      <c r="E434" s="65" t="s">
        <v>36</v>
      </c>
      <c r="F434" s="65" t="s">
        <v>37</v>
      </c>
      <c r="G434" s="65" t="s">
        <v>38</v>
      </c>
      <c r="H434" s="65" t="s">
        <v>39</v>
      </c>
    </row>
    <row r="435" spans="1:11">
      <c r="A435" s="27">
        <v>1</v>
      </c>
      <c r="B435" s="28">
        <v>100000136145</v>
      </c>
      <c r="C435" s="27">
        <v>0</v>
      </c>
      <c r="D435" s="29" t="s">
        <v>1109</v>
      </c>
      <c r="E435" s="29" t="s">
        <v>543</v>
      </c>
      <c r="F435" s="30">
        <v>19260</v>
      </c>
      <c r="G435" s="30">
        <v>-19259</v>
      </c>
      <c r="H435" s="67">
        <v>1</v>
      </c>
    </row>
    <row r="436" spans="1:11">
      <c r="A436" s="27">
        <v>2</v>
      </c>
      <c r="B436" s="28">
        <v>100000136146</v>
      </c>
      <c r="C436" s="27">
        <v>0</v>
      </c>
      <c r="D436" s="29" t="s">
        <v>1109</v>
      </c>
      <c r="E436" s="29" t="s">
        <v>545</v>
      </c>
      <c r="F436" s="30">
        <v>23000</v>
      </c>
      <c r="G436" s="30">
        <v>-22999</v>
      </c>
      <c r="H436" s="67">
        <v>1</v>
      </c>
    </row>
    <row r="437" spans="1:11">
      <c r="A437" s="27">
        <v>3</v>
      </c>
      <c r="B437" s="28">
        <v>100000136147</v>
      </c>
      <c r="C437" s="27">
        <v>0</v>
      </c>
      <c r="D437" s="29" t="s">
        <v>1109</v>
      </c>
      <c r="E437" s="29" t="s">
        <v>2737</v>
      </c>
      <c r="F437" s="30">
        <v>99938</v>
      </c>
      <c r="G437" s="30">
        <v>-99937</v>
      </c>
      <c r="H437" s="67">
        <v>1</v>
      </c>
    </row>
    <row r="438" spans="1:11">
      <c r="A438" s="27">
        <v>4</v>
      </c>
      <c r="B438" s="28">
        <v>100000136148</v>
      </c>
      <c r="C438" s="27">
        <v>0</v>
      </c>
      <c r="D438" s="29" t="s">
        <v>1109</v>
      </c>
      <c r="E438" s="29" t="s">
        <v>2738</v>
      </c>
      <c r="F438" s="30">
        <v>88489</v>
      </c>
      <c r="G438" s="30">
        <v>-88488</v>
      </c>
      <c r="H438" s="67">
        <v>1</v>
      </c>
    </row>
    <row r="439" spans="1:11">
      <c r="A439" s="27">
        <v>5</v>
      </c>
      <c r="B439" s="28">
        <v>100000136175</v>
      </c>
      <c r="C439" s="27">
        <v>0</v>
      </c>
      <c r="D439" s="29" t="s">
        <v>1109</v>
      </c>
      <c r="E439" s="29" t="s">
        <v>2739</v>
      </c>
      <c r="F439" s="30">
        <v>12091</v>
      </c>
      <c r="G439" s="30">
        <v>-12090</v>
      </c>
      <c r="H439" s="67">
        <v>1</v>
      </c>
    </row>
    <row r="440" spans="1:11">
      <c r="A440" s="27">
        <v>6</v>
      </c>
      <c r="B440" s="28">
        <v>100000136176</v>
      </c>
      <c r="C440" s="27">
        <v>0</v>
      </c>
      <c r="D440" s="29" t="s">
        <v>1109</v>
      </c>
      <c r="E440" s="29" t="s">
        <v>2739</v>
      </c>
      <c r="F440" s="30">
        <v>12091</v>
      </c>
      <c r="G440" s="30">
        <v>-12090</v>
      </c>
      <c r="H440" s="67">
        <v>1</v>
      </c>
    </row>
    <row r="441" spans="1:11">
      <c r="A441" s="27">
        <v>7</v>
      </c>
      <c r="B441" s="28">
        <v>100000136177</v>
      </c>
      <c r="C441" s="27">
        <v>0</v>
      </c>
      <c r="D441" s="29" t="s">
        <v>1109</v>
      </c>
      <c r="E441" s="29" t="s">
        <v>2739</v>
      </c>
      <c r="F441" s="30">
        <v>12091</v>
      </c>
      <c r="G441" s="30">
        <v>-12090</v>
      </c>
      <c r="H441" s="67">
        <v>1</v>
      </c>
    </row>
    <row r="442" spans="1:11">
      <c r="A442" s="27">
        <v>8</v>
      </c>
      <c r="B442" s="28">
        <v>100000136178</v>
      </c>
      <c r="C442" s="27">
        <v>0</v>
      </c>
      <c r="D442" s="29" t="s">
        <v>1109</v>
      </c>
      <c r="E442" s="29" t="s">
        <v>2739</v>
      </c>
      <c r="F442" s="30">
        <v>12091</v>
      </c>
      <c r="G442" s="30">
        <v>-12090</v>
      </c>
      <c r="H442" s="67">
        <v>1</v>
      </c>
    </row>
    <row r="443" spans="1:11">
      <c r="A443" s="27">
        <v>9</v>
      </c>
      <c r="B443" s="28">
        <v>100000136179</v>
      </c>
      <c r="C443" s="27">
        <v>0</v>
      </c>
      <c r="D443" s="29" t="s">
        <v>1109</v>
      </c>
      <c r="E443" s="29" t="s">
        <v>2739</v>
      </c>
      <c r="F443" s="30">
        <v>12091</v>
      </c>
      <c r="G443" s="30">
        <v>-12090</v>
      </c>
      <c r="H443" s="67">
        <v>1</v>
      </c>
    </row>
    <row r="444" spans="1:11">
      <c r="A444" s="27">
        <v>10</v>
      </c>
      <c r="B444" s="28">
        <v>100000136180</v>
      </c>
      <c r="C444" s="27">
        <v>0</v>
      </c>
      <c r="D444" s="29" t="s">
        <v>1109</v>
      </c>
      <c r="E444" s="29" t="s">
        <v>2739</v>
      </c>
      <c r="F444" s="30">
        <v>12091</v>
      </c>
      <c r="G444" s="30">
        <v>-12090</v>
      </c>
      <c r="H444" s="67">
        <v>1</v>
      </c>
    </row>
    <row r="445" spans="1:11">
      <c r="A445" s="262" t="s">
        <v>541</v>
      </c>
      <c r="B445" s="262"/>
      <c r="C445" s="262"/>
      <c r="D445" s="262"/>
      <c r="E445" s="262"/>
      <c r="F445" s="68">
        <f>SUM(F435:F444)</f>
        <v>303233</v>
      </c>
      <c r="G445" s="68">
        <f>SUM(G435:G444)</f>
        <v>-303223</v>
      </c>
      <c r="H445" s="68">
        <f>SUM(H435:H444)</f>
        <v>10</v>
      </c>
    </row>
    <row r="446" spans="1:11">
      <c r="A446" s="262" t="s">
        <v>56</v>
      </c>
      <c r="B446" s="262"/>
      <c r="C446" s="262"/>
      <c r="D446" s="262"/>
      <c r="E446" s="262"/>
      <c r="F446" s="68">
        <f>F445+F431</f>
        <v>2437023</v>
      </c>
      <c r="G446" s="68">
        <f>G445+G431</f>
        <v>-1052064.5699999998</v>
      </c>
      <c r="H446" s="68">
        <f>H445+H431</f>
        <v>1384958.4300000002</v>
      </c>
      <c r="I446" s="8">
        <v>2437023</v>
      </c>
      <c r="J446" s="8">
        <v>-1052064.57</v>
      </c>
      <c r="K446" s="8">
        <v>1384958.43</v>
      </c>
    </row>
    <row r="447" spans="1:11">
      <c r="A447" s="205"/>
      <c r="B447" s="205"/>
      <c r="C447" s="205"/>
      <c r="D447" s="205"/>
      <c r="E447" s="205"/>
      <c r="F447" s="212"/>
      <c r="G447" s="212"/>
      <c r="H447" s="212"/>
      <c r="I447" s="8">
        <f>I446-F446</f>
        <v>0</v>
      </c>
      <c r="J447" s="8">
        <f>J446-G446</f>
        <v>0</v>
      </c>
      <c r="K447" s="8">
        <f>K446-H446</f>
        <v>0</v>
      </c>
    </row>
    <row r="448" spans="1:11">
      <c r="A448" s="205"/>
      <c r="B448" s="205"/>
      <c r="C448" s="205"/>
      <c r="D448" s="205"/>
      <c r="E448" s="205"/>
      <c r="F448" s="212"/>
      <c r="G448" s="212"/>
      <c r="H448" s="212"/>
      <c r="I448" s="8"/>
      <c r="J448" s="8"/>
      <c r="K448" s="8"/>
    </row>
    <row r="449" spans="1:8">
      <c r="A449" s="69" t="s">
        <v>615</v>
      </c>
    </row>
    <row r="450" spans="1:8">
      <c r="A450" s="204" t="s">
        <v>1</v>
      </c>
      <c r="B450" s="204" t="s">
        <v>33</v>
      </c>
      <c r="C450" s="204" t="s">
        <v>34</v>
      </c>
      <c r="D450" s="65" t="s">
        <v>35</v>
      </c>
      <c r="E450" s="65" t="s">
        <v>36</v>
      </c>
      <c r="F450" s="65" t="s">
        <v>37</v>
      </c>
      <c r="G450" s="65" t="s">
        <v>38</v>
      </c>
      <c r="H450" s="65" t="s">
        <v>39</v>
      </c>
    </row>
    <row r="451" spans="1:8">
      <c r="A451" s="27">
        <v>1</v>
      </c>
      <c r="B451" s="28">
        <v>100000325570</v>
      </c>
      <c r="C451" s="27">
        <v>0</v>
      </c>
      <c r="D451" s="29" t="s">
        <v>2788</v>
      </c>
      <c r="E451" s="29" t="s">
        <v>2789</v>
      </c>
      <c r="F451" s="30">
        <v>21774.5</v>
      </c>
      <c r="G451" s="30">
        <v>-14615.76</v>
      </c>
      <c r="H451" s="30">
        <v>7158.74</v>
      </c>
    </row>
    <row r="452" spans="1:8">
      <c r="A452" s="27">
        <v>2</v>
      </c>
      <c r="B452" s="28">
        <v>100000325571</v>
      </c>
      <c r="C452" s="27">
        <v>0</v>
      </c>
      <c r="D452" s="29" t="s">
        <v>2788</v>
      </c>
      <c r="E452" s="29" t="s">
        <v>2789</v>
      </c>
      <c r="F452" s="30">
        <v>21774.5</v>
      </c>
      <c r="G452" s="30">
        <v>-14615.76</v>
      </c>
      <c r="H452" s="30">
        <v>7158.74</v>
      </c>
    </row>
    <row r="453" spans="1:8">
      <c r="A453" s="27">
        <v>3</v>
      </c>
      <c r="B453" s="28">
        <v>100000325572</v>
      </c>
      <c r="C453" s="27">
        <v>0</v>
      </c>
      <c r="D453" s="29" t="s">
        <v>2788</v>
      </c>
      <c r="E453" s="29" t="s">
        <v>2789</v>
      </c>
      <c r="F453" s="30">
        <v>21774.5</v>
      </c>
      <c r="G453" s="30">
        <v>-14615.76</v>
      </c>
      <c r="H453" s="30">
        <v>7158.74</v>
      </c>
    </row>
    <row r="454" spans="1:8">
      <c r="A454" s="27">
        <v>4</v>
      </c>
      <c r="B454" s="28">
        <v>100000325573</v>
      </c>
      <c r="C454" s="27">
        <v>0</v>
      </c>
      <c r="D454" s="29" t="s">
        <v>2788</v>
      </c>
      <c r="E454" s="29" t="s">
        <v>2789</v>
      </c>
      <c r="F454" s="30">
        <v>21774.5</v>
      </c>
      <c r="G454" s="30">
        <v>-14615.76</v>
      </c>
      <c r="H454" s="30">
        <v>7158.74</v>
      </c>
    </row>
    <row r="455" spans="1:8">
      <c r="A455" s="27">
        <v>5</v>
      </c>
      <c r="B455" s="28">
        <v>100000325574</v>
      </c>
      <c r="C455" s="27">
        <v>0</v>
      </c>
      <c r="D455" s="29" t="s">
        <v>2788</v>
      </c>
      <c r="E455" s="29" t="s">
        <v>2789</v>
      </c>
      <c r="F455" s="30">
        <v>21774.5</v>
      </c>
      <c r="G455" s="30">
        <v>-14615.76</v>
      </c>
      <c r="H455" s="30">
        <v>7158.74</v>
      </c>
    </row>
    <row r="456" spans="1:8">
      <c r="A456" s="27">
        <v>6</v>
      </c>
      <c r="B456" s="28">
        <v>100000325575</v>
      </c>
      <c r="C456" s="27">
        <v>0</v>
      </c>
      <c r="D456" s="29" t="s">
        <v>2788</v>
      </c>
      <c r="E456" s="29" t="s">
        <v>2789</v>
      </c>
      <c r="F456" s="30">
        <v>21774.5</v>
      </c>
      <c r="G456" s="30">
        <v>-14615.76</v>
      </c>
      <c r="H456" s="30">
        <v>7158.74</v>
      </c>
    </row>
    <row r="457" spans="1:8">
      <c r="A457" s="27">
        <v>7</v>
      </c>
      <c r="B457" s="28">
        <v>100000325576</v>
      </c>
      <c r="C457" s="27">
        <v>0</v>
      </c>
      <c r="D457" s="29" t="s">
        <v>2788</v>
      </c>
      <c r="E457" s="29" t="s">
        <v>2789</v>
      </c>
      <c r="F457" s="30">
        <v>21774.5</v>
      </c>
      <c r="G457" s="30">
        <v>-14615.76</v>
      </c>
      <c r="H457" s="30">
        <v>7158.74</v>
      </c>
    </row>
    <row r="458" spans="1:8">
      <c r="A458" s="27">
        <v>8</v>
      </c>
      <c r="B458" s="28">
        <v>100000325577</v>
      </c>
      <c r="C458" s="27">
        <v>0</v>
      </c>
      <c r="D458" s="29" t="s">
        <v>2788</v>
      </c>
      <c r="E458" s="29" t="s">
        <v>2789</v>
      </c>
      <c r="F458" s="30">
        <v>21774.5</v>
      </c>
      <c r="G458" s="30">
        <v>-14615.76</v>
      </c>
      <c r="H458" s="30">
        <v>7158.74</v>
      </c>
    </row>
    <row r="459" spans="1:8">
      <c r="A459" s="27">
        <v>9</v>
      </c>
      <c r="B459" s="28">
        <v>100000325578</v>
      </c>
      <c r="C459" s="27">
        <v>0</v>
      </c>
      <c r="D459" s="29" t="s">
        <v>2788</v>
      </c>
      <c r="E459" s="29" t="s">
        <v>2789</v>
      </c>
      <c r="F459" s="30">
        <v>21774.5</v>
      </c>
      <c r="G459" s="30">
        <v>-14615.76</v>
      </c>
      <c r="H459" s="30">
        <v>7158.74</v>
      </c>
    </row>
    <row r="460" spans="1:8">
      <c r="A460" s="27">
        <v>10</v>
      </c>
      <c r="B460" s="28">
        <v>100000325579</v>
      </c>
      <c r="C460" s="27">
        <v>0</v>
      </c>
      <c r="D460" s="29" t="s">
        <v>2788</v>
      </c>
      <c r="E460" s="29" t="s">
        <v>2789</v>
      </c>
      <c r="F460" s="30">
        <v>21774.5</v>
      </c>
      <c r="G460" s="30">
        <v>-14615.76</v>
      </c>
      <c r="H460" s="30">
        <v>7158.74</v>
      </c>
    </row>
    <row r="461" spans="1:8">
      <c r="A461" s="27">
        <v>11</v>
      </c>
      <c r="B461" s="28">
        <v>100000325580</v>
      </c>
      <c r="C461" s="27">
        <v>0</v>
      </c>
      <c r="D461" s="29" t="s">
        <v>2788</v>
      </c>
      <c r="E461" s="29" t="s">
        <v>2789</v>
      </c>
      <c r="F461" s="30">
        <v>28997</v>
      </c>
      <c r="G461" s="30">
        <v>-19463.740000000002</v>
      </c>
      <c r="H461" s="30">
        <v>9533.26</v>
      </c>
    </row>
    <row r="462" spans="1:8">
      <c r="A462" s="27">
        <v>12</v>
      </c>
      <c r="B462" s="28">
        <v>100000325581</v>
      </c>
      <c r="C462" s="27">
        <v>0</v>
      </c>
      <c r="D462" s="29" t="s">
        <v>2788</v>
      </c>
      <c r="E462" s="29" t="s">
        <v>2789</v>
      </c>
      <c r="F462" s="30">
        <v>28997</v>
      </c>
      <c r="G462" s="30">
        <v>-19463.740000000002</v>
      </c>
      <c r="H462" s="30">
        <v>9533.26</v>
      </c>
    </row>
    <row r="463" spans="1:8">
      <c r="A463" s="27">
        <v>13</v>
      </c>
      <c r="B463" s="28">
        <v>100000325582</v>
      </c>
      <c r="C463" s="27">
        <v>0</v>
      </c>
      <c r="D463" s="29" t="s">
        <v>2788</v>
      </c>
      <c r="E463" s="29" t="s">
        <v>2789</v>
      </c>
      <c r="F463" s="30">
        <v>28997</v>
      </c>
      <c r="G463" s="30">
        <v>-19463.740000000002</v>
      </c>
      <c r="H463" s="30">
        <v>9533.26</v>
      </c>
    </row>
    <row r="464" spans="1:8">
      <c r="A464" s="27">
        <v>14</v>
      </c>
      <c r="B464" s="28">
        <v>100000325583</v>
      </c>
      <c r="C464" s="27">
        <v>0</v>
      </c>
      <c r="D464" s="29" t="s">
        <v>2788</v>
      </c>
      <c r="E464" s="29" t="s">
        <v>2789</v>
      </c>
      <c r="F464" s="30">
        <v>28997</v>
      </c>
      <c r="G464" s="30">
        <v>-19463.740000000002</v>
      </c>
      <c r="H464" s="30">
        <v>9533.26</v>
      </c>
    </row>
    <row r="465" spans="1:8">
      <c r="A465" s="27">
        <v>15</v>
      </c>
      <c r="B465" s="28">
        <v>100000325584</v>
      </c>
      <c r="C465" s="27">
        <v>0</v>
      </c>
      <c r="D465" s="29" t="s">
        <v>2788</v>
      </c>
      <c r="E465" s="29" t="s">
        <v>2789</v>
      </c>
      <c r="F465" s="30">
        <v>28997</v>
      </c>
      <c r="G465" s="30">
        <v>-19463.740000000002</v>
      </c>
      <c r="H465" s="30">
        <v>9533.26</v>
      </c>
    </row>
    <row r="466" spans="1:8">
      <c r="A466" s="27">
        <v>16</v>
      </c>
      <c r="B466" s="28">
        <v>100000325585</v>
      </c>
      <c r="C466" s="27">
        <v>0</v>
      </c>
      <c r="D466" s="29" t="s">
        <v>2788</v>
      </c>
      <c r="E466" s="29" t="s">
        <v>2789</v>
      </c>
      <c r="F466" s="30">
        <v>28997</v>
      </c>
      <c r="G466" s="30">
        <v>-19463.73</v>
      </c>
      <c r="H466" s="30">
        <v>9533.27</v>
      </c>
    </row>
    <row r="467" spans="1:8">
      <c r="A467" s="27">
        <v>17</v>
      </c>
      <c r="B467" s="28">
        <v>100000325586</v>
      </c>
      <c r="C467" s="27">
        <v>0</v>
      </c>
      <c r="D467" s="29" t="s">
        <v>2788</v>
      </c>
      <c r="E467" s="29" t="s">
        <v>2789</v>
      </c>
      <c r="F467" s="30">
        <v>28997</v>
      </c>
      <c r="G467" s="30">
        <v>-19463.740000000002</v>
      </c>
      <c r="H467" s="30">
        <v>9533.26</v>
      </c>
    </row>
    <row r="468" spans="1:8">
      <c r="A468" s="27">
        <v>18</v>
      </c>
      <c r="B468" s="28">
        <v>100000325587</v>
      </c>
      <c r="C468" s="27">
        <v>0</v>
      </c>
      <c r="D468" s="29" t="s">
        <v>2788</v>
      </c>
      <c r="E468" s="29" t="s">
        <v>2789</v>
      </c>
      <c r="F468" s="30">
        <v>28997</v>
      </c>
      <c r="G468" s="30">
        <v>-19463.740000000002</v>
      </c>
      <c r="H468" s="30">
        <v>9533.26</v>
      </c>
    </row>
    <row r="469" spans="1:8">
      <c r="A469" s="27">
        <v>19</v>
      </c>
      <c r="B469" s="28">
        <v>100000325588</v>
      </c>
      <c r="C469" s="27">
        <v>0</v>
      </c>
      <c r="D469" s="29" t="s">
        <v>2788</v>
      </c>
      <c r="E469" s="29" t="s">
        <v>2789</v>
      </c>
      <c r="F469" s="30">
        <v>28997</v>
      </c>
      <c r="G469" s="30">
        <v>-19463.740000000002</v>
      </c>
      <c r="H469" s="30">
        <v>9533.26</v>
      </c>
    </row>
    <row r="470" spans="1:8">
      <c r="A470" s="27">
        <v>20</v>
      </c>
      <c r="B470" s="28">
        <v>100000325589</v>
      </c>
      <c r="C470" s="27">
        <v>0</v>
      </c>
      <c r="D470" s="29" t="s">
        <v>2788</v>
      </c>
      <c r="E470" s="29" t="s">
        <v>2789</v>
      </c>
      <c r="F470" s="30">
        <v>28997</v>
      </c>
      <c r="G470" s="30">
        <v>-19463.740000000002</v>
      </c>
      <c r="H470" s="30">
        <v>9533.26</v>
      </c>
    </row>
    <row r="471" spans="1:8">
      <c r="A471" s="27">
        <v>21</v>
      </c>
      <c r="B471" s="28">
        <v>100000325600</v>
      </c>
      <c r="C471" s="27">
        <v>0</v>
      </c>
      <c r="D471" s="29" t="s">
        <v>2788</v>
      </c>
      <c r="E471" s="29" t="s">
        <v>2790</v>
      </c>
      <c r="F471" s="30">
        <v>29960</v>
      </c>
      <c r="G471" s="30">
        <v>-20110.150000000001</v>
      </c>
      <c r="H471" s="30">
        <v>9849.85</v>
      </c>
    </row>
    <row r="472" spans="1:8">
      <c r="A472" s="27">
        <v>22</v>
      </c>
      <c r="B472" s="28">
        <v>100000325601</v>
      </c>
      <c r="C472" s="27">
        <v>0</v>
      </c>
      <c r="D472" s="29" t="s">
        <v>2788</v>
      </c>
      <c r="E472" s="29" t="s">
        <v>2790</v>
      </c>
      <c r="F472" s="30">
        <v>29960</v>
      </c>
      <c r="G472" s="30">
        <v>-20110.14</v>
      </c>
      <c r="H472" s="30">
        <v>9849.86</v>
      </c>
    </row>
    <row r="473" spans="1:8">
      <c r="A473" s="27">
        <v>23</v>
      </c>
      <c r="B473" s="28">
        <v>100000325602</v>
      </c>
      <c r="C473" s="27">
        <v>0</v>
      </c>
      <c r="D473" s="29" t="s">
        <v>2788</v>
      </c>
      <c r="E473" s="29" t="s">
        <v>2790</v>
      </c>
      <c r="F473" s="30">
        <v>29960</v>
      </c>
      <c r="G473" s="30">
        <v>-20110.14</v>
      </c>
      <c r="H473" s="30">
        <v>9849.86</v>
      </c>
    </row>
    <row r="474" spans="1:8">
      <c r="A474" s="27">
        <v>24</v>
      </c>
      <c r="B474" s="28">
        <v>100000325603</v>
      </c>
      <c r="C474" s="27">
        <v>0</v>
      </c>
      <c r="D474" s="29" t="s">
        <v>2788</v>
      </c>
      <c r="E474" s="29" t="s">
        <v>2790</v>
      </c>
      <c r="F474" s="30">
        <v>29960</v>
      </c>
      <c r="G474" s="30">
        <v>-20110.14</v>
      </c>
      <c r="H474" s="30">
        <v>9849.86</v>
      </c>
    </row>
    <row r="475" spans="1:8">
      <c r="A475" s="27">
        <v>25</v>
      </c>
      <c r="B475" s="28">
        <v>100000325604</v>
      </c>
      <c r="C475" s="27">
        <v>0</v>
      </c>
      <c r="D475" s="29" t="s">
        <v>2788</v>
      </c>
      <c r="E475" s="29" t="s">
        <v>2790</v>
      </c>
      <c r="F475" s="30">
        <v>29960</v>
      </c>
      <c r="G475" s="30">
        <v>-20110.14</v>
      </c>
      <c r="H475" s="30">
        <v>9849.86</v>
      </c>
    </row>
    <row r="476" spans="1:8">
      <c r="A476" s="27">
        <v>26</v>
      </c>
      <c r="B476" s="28">
        <v>100000325605</v>
      </c>
      <c r="C476" s="27">
        <v>0</v>
      </c>
      <c r="D476" s="29" t="s">
        <v>2788</v>
      </c>
      <c r="E476" s="29" t="s">
        <v>2790</v>
      </c>
      <c r="F476" s="30">
        <v>29960</v>
      </c>
      <c r="G476" s="30">
        <v>-20110.14</v>
      </c>
      <c r="H476" s="30">
        <v>9849.86</v>
      </c>
    </row>
    <row r="477" spans="1:8">
      <c r="A477" s="27">
        <v>27</v>
      </c>
      <c r="B477" s="28">
        <v>100000325606</v>
      </c>
      <c r="C477" s="27">
        <v>0</v>
      </c>
      <c r="D477" s="29" t="s">
        <v>2788</v>
      </c>
      <c r="E477" s="29" t="s">
        <v>2790</v>
      </c>
      <c r="F477" s="30">
        <v>29960</v>
      </c>
      <c r="G477" s="30">
        <v>-20110.14</v>
      </c>
      <c r="H477" s="30">
        <v>9849.86</v>
      </c>
    </row>
    <row r="478" spans="1:8">
      <c r="A478" s="27">
        <v>28</v>
      </c>
      <c r="B478" s="28">
        <v>100000325607</v>
      </c>
      <c r="C478" s="27">
        <v>0</v>
      </c>
      <c r="D478" s="29" t="s">
        <v>2788</v>
      </c>
      <c r="E478" s="29" t="s">
        <v>2790</v>
      </c>
      <c r="F478" s="30">
        <v>29960</v>
      </c>
      <c r="G478" s="30">
        <v>-20110.14</v>
      </c>
      <c r="H478" s="30">
        <v>9849.86</v>
      </c>
    </row>
    <row r="479" spans="1:8">
      <c r="A479" s="27">
        <v>29</v>
      </c>
      <c r="B479" s="28">
        <v>100000325608</v>
      </c>
      <c r="C479" s="27">
        <v>0</v>
      </c>
      <c r="D479" s="29" t="s">
        <v>2788</v>
      </c>
      <c r="E479" s="29" t="s">
        <v>2790</v>
      </c>
      <c r="F479" s="30">
        <v>29960</v>
      </c>
      <c r="G479" s="30">
        <v>-20110.14</v>
      </c>
      <c r="H479" s="30">
        <v>9849.86</v>
      </c>
    </row>
    <row r="480" spans="1:8">
      <c r="A480" s="27">
        <v>30</v>
      </c>
      <c r="B480" s="28">
        <v>100000325609</v>
      </c>
      <c r="C480" s="27">
        <v>0</v>
      </c>
      <c r="D480" s="29" t="s">
        <v>2788</v>
      </c>
      <c r="E480" s="29" t="s">
        <v>2790</v>
      </c>
      <c r="F480" s="30">
        <v>29960</v>
      </c>
      <c r="G480" s="30">
        <v>-20110.14</v>
      </c>
      <c r="H480" s="30">
        <v>9849.86</v>
      </c>
    </row>
    <row r="481" spans="1:8">
      <c r="A481" s="27">
        <v>31</v>
      </c>
      <c r="B481" s="28">
        <v>100000325610</v>
      </c>
      <c r="C481" s="27">
        <v>0</v>
      </c>
      <c r="D481" s="29" t="s">
        <v>2788</v>
      </c>
      <c r="E481" s="29" t="s">
        <v>2790</v>
      </c>
      <c r="F481" s="30">
        <v>29960</v>
      </c>
      <c r="G481" s="30">
        <v>-20110.14</v>
      </c>
      <c r="H481" s="30">
        <v>9849.86</v>
      </c>
    </row>
    <row r="482" spans="1:8">
      <c r="A482" s="27">
        <v>32</v>
      </c>
      <c r="B482" s="28">
        <v>100000325611</v>
      </c>
      <c r="C482" s="27">
        <v>0</v>
      </c>
      <c r="D482" s="29" t="s">
        <v>2788</v>
      </c>
      <c r="E482" s="29" t="s">
        <v>2790</v>
      </c>
      <c r="F482" s="30">
        <v>29960</v>
      </c>
      <c r="G482" s="30">
        <v>-20110.14</v>
      </c>
      <c r="H482" s="30">
        <v>9849.86</v>
      </c>
    </row>
    <row r="483" spans="1:8">
      <c r="A483" s="27">
        <v>33</v>
      </c>
      <c r="B483" s="28">
        <v>100000361761</v>
      </c>
      <c r="C483" s="27">
        <v>0</v>
      </c>
      <c r="D483" s="29" t="s">
        <v>2456</v>
      </c>
      <c r="E483" s="29" t="s">
        <v>2791</v>
      </c>
      <c r="F483" s="30">
        <v>31886</v>
      </c>
      <c r="G483" s="30">
        <v>-19772.23</v>
      </c>
      <c r="H483" s="30">
        <v>12113.77</v>
      </c>
    </row>
    <row r="484" spans="1:8">
      <c r="A484" s="27">
        <v>34</v>
      </c>
      <c r="B484" s="28">
        <v>100000361786</v>
      </c>
      <c r="C484" s="27">
        <v>0</v>
      </c>
      <c r="D484" s="29" t="s">
        <v>2456</v>
      </c>
      <c r="E484" s="29" t="s">
        <v>2792</v>
      </c>
      <c r="F484" s="30">
        <v>11342</v>
      </c>
      <c r="G484" s="30">
        <v>-7033.07</v>
      </c>
      <c r="H484" s="30">
        <v>4308.93</v>
      </c>
    </row>
    <row r="485" spans="1:8">
      <c r="A485" s="27">
        <v>35</v>
      </c>
      <c r="B485" s="28">
        <v>100000361792</v>
      </c>
      <c r="C485" s="27">
        <v>0</v>
      </c>
      <c r="D485" s="29" t="s">
        <v>2456</v>
      </c>
      <c r="E485" s="29" t="s">
        <v>2793</v>
      </c>
      <c r="F485" s="30">
        <v>8560</v>
      </c>
      <c r="G485" s="30">
        <v>-5307.99</v>
      </c>
      <c r="H485" s="30">
        <v>3252.01</v>
      </c>
    </row>
    <row r="486" spans="1:8">
      <c r="A486" s="27">
        <v>36</v>
      </c>
      <c r="B486" s="28">
        <v>100000362693</v>
      </c>
      <c r="C486" s="27">
        <v>0</v>
      </c>
      <c r="D486" s="29" t="s">
        <v>1878</v>
      </c>
      <c r="E486" s="29" t="s">
        <v>2794</v>
      </c>
      <c r="F486" s="30">
        <v>31886</v>
      </c>
      <c r="G486" s="30">
        <v>-19568.39</v>
      </c>
      <c r="H486" s="30">
        <v>12317.61</v>
      </c>
    </row>
    <row r="487" spans="1:8">
      <c r="A487" s="27">
        <v>37</v>
      </c>
      <c r="B487" s="28">
        <v>100000362695</v>
      </c>
      <c r="C487" s="27">
        <v>0</v>
      </c>
      <c r="D487" s="29" t="s">
        <v>1878</v>
      </c>
      <c r="E487" s="29" t="s">
        <v>2795</v>
      </c>
      <c r="F487" s="30">
        <v>5671</v>
      </c>
      <c r="G487" s="30">
        <v>-3480.28</v>
      </c>
      <c r="H487" s="30">
        <v>2190.7199999999998</v>
      </c>
    </row>
    <row r="488" spans="1:8">
      <c r="A488" s="27">
        <v>38</v>
      </c>
      <c r="B488" s="28">
        <v>100000362696</v>
      </c>
      <c r="C488" s="27">
        <v>0</v>
      </c>
      <c r="D488" s="29" t="s">
        <v>1878</v>
      </c>
      <c r="E488" s="29" t="s">
        <v>2795</v>
      </c>
      <c r="F488" s="30">
        <v>5671</v>
      </c>
      <c r="G488" s="30">
        <v>-3480.28</v>
      </c>
      <c r="H488" s="30">
        <v>2190.7199999999998</v>
      </c>
    </row>
    <row r="489" spans="1:8">
      <c r="A489" s="27">
        <v>39</v>
      </c>
      <c r="B489" s="28">
        <v>100000362699</v>
      </c>
      <c r="C489" s="27">
        <v>0</v>
      </c>
      <c r="D489" s="29" t="s">
        <v>1687</v>
      </c>
      <c r="E489" s="29" t="s">
        <v>2796</v>
      </c>
      <c r="F489" s="30">
        <v>15943</v>
      </c>
      <c r="G489" s="30">
        <v>-9740.52</v>
      </c>
      <c r="H489" s="30">
        <v>6202.48</v>
      </c>
    </row>
    <row r="490" spans="1:8">
      <c r="A490" s="27">
        <v>40</v>
      </c>
      <c r="B490" s="28">
        <v>100000362700</v>
      </c>
      <c r="C490" s="27">
        <v>0</v>
      </c>
      <c r="D490" s="29" t="s">
        <v>1687</v>
      </c>
      <c r="E490" s="29" t="s">
        <v>2796</v>
      </c>
      <c r="F490" s="30">
        <v>15943</v>
      </c>
      <c r="G490" s="30">
        <v>-9740.52</v>
      </c>
      <c r="H490" s="30">
        <v>6202.48</v>
      </c>
    </row>
    <row r="491" spans="1:8">
      <c r="A491" s="27">
        <v>41</v>
      </c>
      <c r="B491" s="28">
        <v>100000362701</v>
      </c>
      <c r="C491" s="27">
        <v>0</v>
      </c>
      <c r="D491" s="29" t="s">
        <v>1687</v>
      </c>
      <c r="E491" s="29" t="s">
        <v>2797</v>
      </c>
      <c r="F491" s="30">
        <v>5671</v>
      </c>
      <c r="G491" s="30">
        <v>-3464.75</v>
      </c>
      <c r="H491" s="30">
        <v>2206.25</v>
      </c>
    </row>
    <row r="492" spans="1:8">
      <c r="A492" s="27">
        <v>42</v>
      </c>
      <c r="B492" s="28">
        <v>100000362702</v>
      </c>
      <c r="C492" s="27">
        <v>0</v>
      </c>
      <c r="D492" s="29" t="s">
        <v>1687</v>
      </c>
      <c r="E492" s="29" t="s">
        <v>2797</v>
      </c>
      <c r="F492" s="30">
        <v>5671</v>
      </c>
      <c r="G492" s="30">
        <v>-3464.75</v>
      </c>
      <c r="H492" s="30">
        <v>2206.25</v>
      </c>
    </row>
    <row r="493" spans="1:8">
      <c r="A493" s="27">
        <v>43</v>
      </c>
      <c r="B493" s="28">
        <v>100000450200</v>
      </c>
      <c r="C493" s="27">
        <v>0</v>
      </c>
      <c r="D493" s="29" t="s">
        <v>335</v>
      </c>
      <c r="E493" s="29" t="s">
        <v>642</v>
      </c>
      <c r="F493" s="30">
        <v>19345600</v>
      </c>
      <c r="G493" s="30">
        <v>-11545792.27</v>
      </c>
      <c r="H493" s="30">
        <v>7799807.7300000004</v>
      </c>
    </row>
    <row r="494" spans="1:8">
      <c r="A494" s="27">
        <v>44</v>
      </c>
      <c r="B494" s="28">
        <v>100000450213</v>
      </c>
      <c r="C494" s="27">
        <v>0</v>
      </c>
      <c r="D494" s="29" t="s">
        <v>335</v>
      </c>
      <c r="E494" s="29" t="s">
        <v>664</v>
      </c>
      <c r="F494" s="30">
        <v>3154428</v>
      </c>
      <c r="G494" s="30">
        <v>-1882617.78</v>
      </c>
      <c r="H494" s="30">
        <v>1271810.22</v>
      </c>
    </row>
    <row r="495" spans="1:8">
      <c r="A495" s="27">
        <v>45</v>
      </c>
      <c r="B495" s="28">
        <v>100000450219</v>
      </c>
      <c r="C495" s="27">
        <v>0</v>
      </c>
      <c r="D495" s="29" t="s">
        <v>335</v>
      </c>
      <c r="E495" s="29" t="s">
        <v>644</v>
      </c>
      <c r="F495" s="30">
        <v>1260633</v>
      </c>
      <c r="G495" s="30">
        <v>-752367.81</v>
      </c>
      <c r="H495" s="30">
        <v>508265.19</v>
      </c>
    </row>
    <row r="496" spans="1:8">
      <c r="A496" s="27">
        <v>46</v>
      </c>
      <c r="B496" s="28">
        <v>100000450229</v>
      </c>
      <c r="C496" s="27">
        <v>0</v>
      </c>
      <c r="D496" s="29" t="s">
        <v>335</v>
      </c>
      <c r="E496" s="29" t="s">
        <v>665</v>
      </c>
      <c r="F496" s="30">
        <v>772280</v>
      </c>
      <c r="G496" s="30">
        <v>-460910.21</v>
      </c>
      <c r="H496" s="30">
        <v>311369.78999999998</v>
      </c>
    </row>
    <row r="497" spans="1:8">
      <c r="A497" s="27">
        <v>47</v>
      </c>
      <c r="B497" s="28">
        <v>100000450244</v>
      </c>
      <c r="C497" s="27">
        <v>0</v>
      </c>
      <c r="D497" s="29" t="s">
        <v>335</v>
      </c>
      <c r="E497" s="29" t="s">
        <v>666</v>
      </c>
      <c r="F497" s="30">
        <v>1057400</v>
      </c>
      <c r="G497" s="30">
        <v>-631074.80000000005</v>
      </c>
      <c r="H497" s="30">
        <v>426325.2</v>
      </c>
    </row>
    <row r="498" spans="1:8">
      <c r="A498" s="27">
        <v>48</v>
      </c>
      <c r="B498" s="28">
        <v>100000450251</v>
      </c>
      <c r="C498" s="27">
        <v>0</v>
      </c>
      <c r="D498" s="29" t="s">
        <v>335</v>
      </c>
      <c r="E498" s="29" t="s">
        <v>667</v>
      </c>
      <c r="F498" s="30">
        <v>4787880</v>
      </c>
      <c r="G498" s="30">
        <v>-2857490.49</v>
      </c>
      <c r="H498" s="30">
        <v>1930389.51</v>
      </c>
    </row>
    <row r="499" spans="1:8">
      <c r="A499" s="27">
        <v>49</v>
      </c>
      <c r="B499" s="28">
        <v>100000453043</v>
      </c>
      <c r="C499" s="27">
        <v>0</v>
      </c>
      <c r="D499" s="29" t="s">
        <v>668</v>
      </c>
      <c r="E499" s="29" t="s">
        <v>669</v>
      </c>
      <c r="F499" s="30">
        <v>21614</v>
      </c>
      <c r="G499" s="30">
        <v>-2487.09</v>
      </c>
      <c r="H499" s="30">
        <v>19126.91</v>
      </c>
    </row>
    <row r="500" spans="1:8">
      <c r="A500" s="27">
        <v>50</v>
      </c>
      <c r="B500" s="28">
        <v>100000453044</v>
      </c>
      <c r="C500" s="27">
        <v>0</v>
      </c>
      <c r="D500" s="29" t="s">
        <v>668</v>
      </c>
      <c r="E500" s="29" t="s">
        <v>669</v>
      </c>
      <c r="F500" s="30">
        <v>21614</v>
      </c>
      <c r="G500" s="30">
        <v>-2487.09</v>
      </c>
      <c r="H500" s="30">
        <v>19126.91</v>
      </c>
    </row>
    <row r="501" spans="1:8">
      <c r="A501" s="27">
        <v>51</v>
      </c>
      <c r="B501" s="28">
        <v>100000453045</v>
      </c>
      <c r="C501" s="27">
        <v>0</v>
      </c>
      <c r="D501" s="29" t="s">
        <v>668</v>
      </c>
      <c r="E501" s="29" t="s">
        <v>669</v>
      </c>
      <c r="F501" s="30">
        <v>21614</v>
      </c>
      <c r="G501" s="30">
        <v>-2487.09</v>
      </c>
      <c r="H501" s="30">
        <v>19126.91</v>
      </c>
    </row>
    <row r="502" spans="1:8">
      <c r="A502" s="27">
        <v>52</v>
      </c>
      <c r="B502" s="28">
        <v>100000453046</v>
      </c>
      <c r="C502" s="27">
        <v>0</v>
      </c>
      <c r="D502" s="29" t="s">
        <v>668</v>
      </c>
      <c r="E502" s="29" t="s">
        <v>669</v>
      </c>
      <c r="F502" s="30">
        <v>21614</v>
      </c>
      <c r="G502" s="30">
        <v>-2487.09</v>
      </c>
      <c r="H502" s="30">
        <v>19126.91</v>
      </c>
    </row>
    <row r="503" spans="1:8">
      <c r="A503" s="27">
        <v>53</v>
      </c>
      <c r="B503" s="28">
        <v>100000468511</v>
      </c>
      <c r="C503" s="27">
        <v>0</v>
      </c>
      <c r="D503" s="29" t="s">
        <v>63</v>
      </c>
      <c r="E503" s="29" t="s">
        <v>2798</v>
      </c>
      <c r="F503" s="30">
        <v>22850</v>
      </c>
      <c r="G503" s="29">
        <v>-375.62</v>
      </c>
      <c r="H503" s="30">
        <v>22474.38</v>
      </c>
    </row>
    <row r="504" spans="1:8">
      <c r="A504" s="27">
        <v>54</v>
      </c>
      <c r="B504" s="28">
        <v>100000468514</v>
      </c>
      <c r="C504" s="27">
        <v>0</v>
      </c>
      <c r="D504" s="29" t="s">
        <v>63</v>
      </c>
      <c r="E504" s="29" t="s">
        <v>2799</v>
      </c>
      <c r="F504" s="30">
        <v>481500</v>
      </c>
      <c r="G504" s="30">
        <v>-7915.07</v>
      </c>
      <c r="H504" s="30">
        <v>473584.93</v>
      </c>
    </row>
    <row r="505" spans="1:8">
      <c r="A505" s="27">
        <v>55</v>
      </c>
      <c r="B505" s="28">
        <v>100000468518</v>
      </c>
      <c r="C505" s="27">
        <v>0</v>
      </c>
      <c r="D505" s="29" t="s">
        <v>63</v>
      </c>
      <c r="E505" s="29" t="s">
        <v>2800</v>
      </c>
      <c r="F505" s="30">
        <v>7597</v>
      </c>
      <c r="G505" s="29">
        <v>-124.88</v>
      </c>
      <c r="H505" s="30">
        <v>7472.12</v>
      </c>
    </row>
    <row r="506" spans="1:8">
      <c r="A506" s="27">
        <v>56</v>
      </c>
      <c r="B506" s="28">
        <v>100000468520</v>
      </c>
      <c r="C506" s="27">
        <v>0</v>
      </c>
      <c r="D506" s="29" t="s">
        <v>63</v>
      </c>
      <c r="E506" s="29" t="s">
        <v>2801</v>
      </c>
      <c r="F506" s="30">
        <v>6313</v>
      </c>
      <c r="G506" s="29">
        <v>-103.78</v>
      </c>
      <c r="H506" s="30">
        <v>6209.22</v>
      </c>
    </row>
    <row r="507" spans="1:8">
      <c r="A507" s="27">
        <v>57</v>
      </c>
      <c r="B507" s="28">
        <v>100000469244</v>
      </c>
      <c r="C507" s="27">
        <v>0</v>
      </c>
      <c r="D507" s="29" t="s">
        <v>672</v>
      </c>
      <c r="E507" s="29" t="s">
        <v>2802</v>
      </c>
      <c r="F507" s="30">
        <v>16000</v>
      </c>
      <c r="G507" s="29">
        <v>-189.95</v>
      </c>
      <c r="H507" s="30">
        <v>15810.05</v>
      </c>
    </row>
    <row r="508" spans="1:8">
      <c r="A508" s="27">
        <v>58</v>
      </c>
      <c r="B508" s="28">
        <v>100000469245</v>
      </c>
      <c r="C508" s="27">
        <v>0</v>
      </c>
      <c r="D508" s="29" t="s">
        <v>672</v>
      </c>
      <c r="E508" s="29" t="s">
        <v>2802</v>
      </c>
      <c r="F508" s="30">
        <v>16000</v>
      </c>
      <c r="G508" s="29">
        <v>-189.95</v>
      </c>
      <c r="H508" s="30">
        <v>15810.05</v>
      </c>
    </row>
    <row r="509" spans="1:8">
      <c r="A509" s="27">
        <v>59</v>
      </c>
      <c r="B509" s="28">
        <v>100000469246</v>
      </c>
      <c r="C509" s="27">
        <v>0</v>
      </c>
      <c r="D509" s="29" t="s">
        <v>672</v>
      </c>
      <c r="E509" s="29" t="s">
        <v>2802</v>
      </c>
      <c r="F509" s="30">
        <v>16000</v>
      </c>
      <c r="G509" s="29">
        <v>-189.95</v>
      </c>
      <c r="H509" s="30">
        <v>15810.05</v>
      </c>
    </row>
    <row r="510" spans="1:8">
      <c r="A510" s="262" t="s">
        <v>615</v>
      </c>
      <c r="B510" s="262"/>
      <c r="C510" s="262"/>
      <c r="D510" s="262"/>
      <c r="E510" s="262"/>
      <c r="F510" s="68">
        <f>SUM(F451:F509)</f>
        <v>32036416</v>
      </c>
      <c r="G510" s="68">
        <f>SUM(G451:G509)</f>
        <v>-18816460.379999999</v>
      </c>
      <c r="H510" s="68">
        <f>SUM(H451:H509)</f>
        <v>13219955.620000001</v>
      </c>
    </row>
    <row r="512" spans="1:8">
      <c r="A512" s="69" t="s">
        <v>703</v>
      </c>
    </row>
    <row r="513" spans="1:8">
      <c r="A513" s="204" t="s">
        <v>1</v>
      </c>
      <c r="B513" s="204" t="s">
        <v>33</v>
      </c>
      <c r="C513" s="204" t="s">
        <v>34</v>
      </c>
      <c r="D513" s="65" t="s">
        <v>35</v>
      </c>
      <c r="E513" s="65" t="s">
        <v>36</v>
      </c>
      <c r="F513" s="65" t="s">
        <v>37</v>
      </c>
      <c r="G513" s="65" t="s">
        <v>38</v>
      </c>
      <c r="H513" s="65" t="s">
        <v>39</v>
      </c>
    </row>
    <row r="514" spans="1:8">
      <c r="A514" s="27">
        <v>1</v>
      </c>
      <c r="B514" s="28">
        <v>100000136186</v>
      </c>
      <c r="C514" s="27">
        <v>0</v>
      </c>
      <c r="D514" s="29" t="s">
        <v>1109</v>
      </c>
      <c r="E514" s="29" t="s">
        <v>168</v>
      </c>
      <c r="F514" s="30">
        <v>11684</v>
      </c>
      <c r="G514" s="30">
        <v>-11683</v>
      </c>
      <c r="H514" s="67">
        <v>1</v>
      </c>
    </row>
    <row r="515" spans="1:8">
      <c r="A515" s="27">
        <v>2</v>
      </c>
      <c r="B515" s="28">
        <v>100000136187</v>
      </c>
      <c r="C515" s="27">
        <v>0</v>
      </c>
      <c r="D515" s="29" t="s">
        <v>1109</v>
      </c>
      <c r="E515" s="29" t="s">
        <v>168</v>
      </c>
      <c r="F515" s="30">
        <v>11684</v>
      </c>
      <c r="G515" s="30">
        <v>-11683</v>
      </c>
      <c r="H515" s="67">
        <v>1</v>
      </c>
    </row>
    <row r="516" spans="1:8">
      <c r="A516" s="27">
        <v>3</v>
      </c>
      <c r="B516" s="28">
        <v>100000136188</v>
      </c>
      <c r="C516" s="27">
        <v>0</v>
      </c>
      <c r="D516" s="29" t="s">
        <v>1109</v>
      </c>
      <c r="E516" s="29" t="s">
        <v>718</v>
      </c>
      <c r="F516" s="30">
        <v>21400</v>
      </c>
      <c r="G516" s="30">
        <v>-21399</v>
      </c>
      <c r="H516" s="67">
        <v>1</v>
      </c>
    </row>
    <row r="517" spans="1:8">
      <c r="A517" s="27">
        <v>4</v>
      </c>
      <c r="B517" s="28">
        <v>100000136189</v>
      </c>
      <c r="C517" s="27">
        <v>0</v>
      </c>
      <c r="D517" s="29" t="s">
        <v>1109</v>
      </c>
      <c r="E517" s="29" t="s">
        <v>718</v>
      </c>
      <c r="F517" s="30">
        <v>21400</v>
      </c>
      <c r="G517" s="30">
        <v>-21399</v>
      </c>
      <c r="H517" s="67">
        <v>1</v>
      </c>
    </row>
    <row r="518" spans="1:8">
      <c r="A518" s="27">
        <v>5</v>
      </c>
      <c r="B518" s="28">
        <v>100000136190</v>
      </c>
      <c r="C518" s="27">
        <v>0</v>
      </c>
      <c r="D518" s="29" t="s">
        <v>1109</v>
      </c>
      <c r="E518" s="29" t="s">
        <v>718</v>
      </c>
      <c r="F518" s="30">
        <v>26955.65</v>
      </c>
      <c r="G518" s="30">
        <v>-26954.65</v>
      </c>
      <c r="H518" s="67">
        <v>1</v>
      </c>
    </row>
    <row r="519" spans="1:8">
      <c r="A519" s="27">
        <v>6</v>
      </c>
      <c r="B519" s="28">
        <v>100000136200</v>
      </c>
      <c r="C519" s="27">
        <v>0</v>
      </c>
      <c r="D519" s="29" t="s">
        <v>1109</v>
      </c>
      <c r="E519" s="29" t="s">
        <v>718</v>
      </c>
      <c r="F519" s="30">
        <v>26955.65</v>
      </c>
      <c r="G519" s="30">
        <v>-26954.65</v>
      </c>
      <c r="H519" s="67">
        <v>1</v>
      </c>
    </row>
    <row r="520" spans="1:8">
      <c r="A520" s="27">
        <v>7</v>
      </c>
      <c r="B520" s="28">
        <v>100000136206</v>
      </c>
      <c r="C520" s="27">
        <v>0</v>
      </c>
      <c r="D520" s="29" t="s">
        <v>1109</v>
      </c>
      <c r="E520" s="29" t="s">
        <v>718</v>
      </c>
      <c r="F520" s="30">
        <v>26955.65</v>
      </c>
      <c r="G520" s="30">
        <v>-26954.65</v>
      </c>
      <c r="H520" s="67">
        <v>1</v>
      </c>
    </row>
    <row r="521" spans="1:8">
      <c r="A521" s="27">
        <v>8</v>
      </c>
      <c r="B521" s="28">
        <v>100000136207</v>
      </c>
      <c r="C521" s="27">
        <v>0</v>
      </c>
      <c r="D521" s="29" t="s">
        <v>1109</v>
      </c>
      <c r="E521" s="29" t="s">
        <v>721</v>
      </c>
      <c r="F521" s="30">
        <v>22534.2</v>
      </c>
      <c r="G521" s="30">
        <v>-22533.200000000001</v>
      </c>
      <c r="H521" s="67">
        <v>1</v>
      </c>
    </row>
    <row r="522" spans="1:8">
      <c r="A522" s="27">
        <v>9</v>
      </c>
      <c r="B522" s="28">
        <v>100000136208</v>
      </c>
      <c r="C522" s="27">
        <v>0</v>
      </c>
      <c r="D522" s="29" t="s">
        <v>1109</v>
      </c>
      <c r="E522" s="29" t="s">
        <v>721</v>
      </c>
      <c r="F522" s="30">
        <v>22534.2</v>
      </c>
      <c r="G522" s="30">
        <v>-22533.200000000001</v>
      </c>
      <c r="H522" s="67">
        <v>1</v>
      </c>
    </row>
    <row r="523" spans="1:8">
      <c r="A523" s="27">
        <v>10</v>
      </c>
      <c r="B523" s="28">
        <v>100000136209</v>
      </c>
      <c r="C523" s="27">
        <v>0</v>
      </c>
      <c r="D523" s="29" t="s">
        <v>1109</v>
      </c>
      <c r="E523" s="29" t="s">
        <v>721</v>
      </c>
      <c r="F523" s="30">
        <v>22534.2</v>
      </c>
      <c r="G523" s="30">
        <v>-22533.200000000001</v>
      </c>
      <c r="H523" s="67">
        <v>1</v>
      </c>
    </row>
    <row r="524" spans="1:8">
      <c r="A524" s="27">
        <v>11</v>
      </c>
      <c r="B524" s="28">
        <v>100000136210</v>
      </c>
      <c r="C524" s="27">
        <v>0</v>
      </c>
      <c r="D524" s="29" t="s">
        <v>1109</v>
      </c>
      <c r="E524" s="29" t="s">
        <v>735</v>
      </c>
      <c r="F524" s="30">
        <v>36808</v>
      </c>
      <c r="G524" s="30">
        <v>-36807</v>
      </c>
      <c r="H524" s="67">
        <v>1</v>
      </c>
    </row>
    <row r="525" spans="1:8">
      <c r="A525" s="27">
        <v>12</v>
      </c>
      <c r="B525" s="28">
        <v>100000136211</v>
      </c>
      <c r="C525" s="27">
        <v>0</v>
      </c>
      <c r="D525" s="29" t="s">
        <v>1109</v>
      </c>
      <c r="E525" s="29" t="s">
        <v>2752</v>
      </c>
      <c r="F525" s="30">
        <v>93946</v>
      </c>
      <c r="G525" s="30">
        <v>-93945</v>
      </c>
      <c r="H525" s="67">
        <v>1</v>
      </c>
    </row>
    <row r="526" spans="1:8">
      <c r="A526" s="27">
        <v>13</v>
      </c>
      <c r="B526" s="28">
        <v>100000136219</v>
      </c>
      <c r="C526" s="27">
        <v>0</v>
      </c>
      <c r="D526" s="29" t="s">
        <v>1109</v>
      </c>
      <c r="E526" s="29" t="s">
        <v>2753</v>
      </c>
      <c r="F526" s="30">
        <v>7704</v>
      </c>
      <c r="G526" s="30">
        <v>-7703</v>
      </c>
      <c r="H526" s="67">
        <v>1</v>
      </c>
    </row>
    <row r="527" spans="1:8">
      <c r="A527" s="27">
        <v>14</v>
      </c>
      <c r="B527" s="28">
        <v>100000136220</v>
      </c>
      <c r="C527" s="27">
        <v>0</v>
      </c>
      <c r="D527" s="29" t="s">
        <v>1109</v>
      </c>
      <c r="E527" s="29" t="s">
        <v>2754</v>
      </c>
      <c r="F527" s="30">
        <v>48150</v>
      </c>
      <c r="G527" s="30">
        <v>-48149</v>
      </c>
      <c r="H527" s="67">
        <v>1</v>
      </c>
    </row>
    <row r="528" spans="1:8">
      <c r="A528" s="27">
        <v>15</v>
      </c>
      <c r="B528" s="28">
        <v>100000136221</v>
      </c>
      <c r="C528" s="27">
        <v>0</v>
      </c>
      <c r="D528" s="29" t="s">
        <v>1109</v>
      </c>
      <c r="E528" s="29" t="s">
        <v>811</v>
      </c>
      <c r="F528" s="30">
        <v>606497.4</v>
      </c>
      <c r="G528" s="30">
        <v>-606496.4</v>
      </c>
      <c r="H528" s="67">
        <v>1</v>
      </c>
    </row>
    <row r="529" spans="1:8">
      <c r="A529" s="27">
        <v>16</v>
      </c>
      <c r="B529" s="28">
        <v>100000136222</v>
      </c>
      <c r="C529" s="27">
        <v>0</v>
      </c>
      <c r="D529" s="29" t="s">
        <v>1109</v>
      </c>
      <c r="E529" s="29" t="s">
        <v>739</v>
      </c>
      <c r="F529" s="30">
        <v>288900</v>
      </c>
      <c r="G529" s="30">
        <v>-288899</v>
      </c>
      <c r="H529" s="67">
        <v>1</v>
      </c>
    </row>
    <row r="530" spans="1:8">
      <c r="A530" s="27">
        <v>17</v>
      </c>
      <c r="B530" s="28">
        <v>100000136226</v>
      </c>
      <c r="C530" s="27">
        <v>0</v>
      </c>
      <c r="D530" s="29" t="s">
        <v>1109</v>
      </c>
      <c r="E530" s="29" t="s">
        <v>2755</v>
      </c>
      <c r="F530" s="30">
        <v>12626</v>
      </c>
      <c r="G530" s="30">
        <v>-12625</v>
      </c>
      <c r="H530" s="67">
        <v>1</v>
      </c>
    </row>
    <row r="531" spans="1:8">
      <c r="A531" s="27">
        <v>18</v>
      </c>
      <c r="B531" s="28">
        <v>100000136227</v>
      </c>
      <c r="C531" s="27">
        <v>0</v>
      </c>
      <c r="D531" s="29" t="s">
        <v>1109</v>
      </c>
      <c r="E531" s="29" t="s">
        <v>2755</v>
      </c>
      <c r="F531" s="30">
        <v>12626</v>
      </c>
      <c r="G531" s="30">
        <v>-12625</v>
      </c>
      <c r="H531" s="67">
        <v>1</v>
      </c>
    </row>
    <row r="532" spans="1:8">
      <c r="A532" s="27">
        <v>19</v>
      </c>
      <c r="B532" s="28">
        <v>100000136228</v>
      </c>
      <c r="C532" s="27">
        <v>0</v>
      </c>
      <c r="D532" s="29" t="s">
        <v>1109</v>
      </c>
      <c r="E532" s="29" t="s">
        <v>2755</v>
      </c>
      <c r="F532" s="30">
        <v>12626</v>
      </c>
      <c r="G532" s="30">
        <v>-12625</v>
      </c>
      <c r="H532" s="67">
        <v>1</v>
      </c>
    </row>
    <row r="533" spans="1:8">
      <c r="A533" s="27">
        <v>20</v>
      </c>
      <c r="B533" s="28">
        <v>100000136229</v>
      </c>
      <c r="C533" s="27">
        <v>0</v>
      </c>
      <c r="D533" s="29" t="s">
        <v>1109</v>
      </c>
      <c r="E533" s="29" t="s">
        <v>2755</v>
      </c>
      <c r="F533" s="30">
        <v>12626</v>
      </c>
      <c r="G533" s="30">
        <v>-12625</v>
      </c>
      <c r="H533" s="67">
        <v>1</v>
      </c>
    </row>
    <row r="534" spans="1:8">
      <c r="A534" s="27">
        <v>21</v>
      </c>
      <c r="B534" s="28">
        <v>100000136230</v>
      </c>
      <c r="C534" s="27">
        <v>0</v>
      </c>
      <c r="D534" s="29" t="s">
        <v>1109</v>
      </c>
      <c r="E534" s="29" t="s">
        <v>2755</v>
      </c>
      <c r="F534" s="30">
        <v>12626</v>
      </c>
      <c r="G534" s="30">
        <v>-12625</v>
      </c>
      <c r="H534" s="67">
        <v>1</v>
      </c>
    </row>
    <row r="535" spans="1:8">
      <c r="A535" s="27">
        <v>22</v>
      </c>
      <c r="B535" s="28">
        <v>100000136231</v>
      </c>
      <c r="C535" s="27">
        <v>0</v>
      </c>
      <c r="D535" s="29" t="s">
        <v>1109</v>
      </c>
      <c r="E535" s="29" t="s">
        <v>2755</v>
      </c>
      <c r="F535" s="30">
        <v>12626</v>
      </c>
      <c r="G535" s="30">
        <v>-12625</v>
      </c>
      <c r="H535" s="67">
        <v>1</v>
      </c>
    </row>
    <row r="536" spans="1:8">
      <c r="A536" s="27">
        <v>23</v>
      </c>
      <c r="B536" s="28">
        <v>100000136232</v>
      </c>
      <c r="C536" s="27">
        <v>0</v>
      </c>
      <c r="D536" s="29" t="s">
        <v>1109</v>
      </c>
      <c r="E536" s="29" t="s">
        <v>2755</v>
      </c>
      <c r="F536" s="30">
        <v>12626</v>
      </c>
      <c r="G536" s="30">
        <v>-12625</v>
      </c>
      <c r="H536" s="67">
        <v>1</v>
      </c>
    </row>
    <row r="537" spans="1:8">
      <c r="A537" s="27">
        <v>24</v>
      </c>
      <c r="B537" s="28">
        <v>100000136233</v>
      </c>
      <c r="C537" s="27">
        <v>0</v>
      </c>
      <c r="D537" s="29" t="s">
        <v>1109</v>
      </c>
      <c r="E537" s="29" t="s">
        <v>2755</v>
      </c>
      <c r="F537" s="30">
        <v>12626</v>
      </c>
      <c r="G537" s="30">
        <v>-12625</v>
      </c>
      <c r="H537" s="67">
        <v>1</v>
      </c>
    </row>
    <row r="538" spans="1:8">
      <c r="A538" s="27">
        <v>25</v>
      </c>
      <c r="B538" s="28">
        <v>100000136234</v>
      </c>
      <c r="C538" s="27">
        <v>0</v>
      </c>
      <c r="D538" s="29" t="s">
        <v>1109</v>
      </c>
      <c r="E538" s="29" t="s">
        <v>2755</v>
      </c>
      <c r="F538" s="30">
        <v>12626</v>
      </c>
      <c r="G538" s="30">
        <v>-12625</v>
      </c>
      <c r="H538" s="67">
        <v>1</v>
      </c>
    </row>
    <row r="539" spans="1:8">
      <c r="A539" s="27">
        <v>26</v>
      </c>
      <c r="B539" s="28">
        <v>100000136235</v>
      </c>
      <c r="C539" s="27">
        <v>0</v>
      </c>
      <c r="D539" s="29" t="s">
        <v>1109</v>
      </c>
      <c r="E539" s="29" t="s">
        <v>2755</v>
      </c>
      <c r="F539" s="30">
        <v>12626</v>
      </c>
      <c r="G539" s="30">
        <v>-12625</v>
      </c>
      <c r="H539" s="67">
        <v>1</v>
      </c>
    </row>
    <row r="540" spans="1:8">
      <c r="A540" s="27">
        <v>27</v>
      </c>
      <c r="B540" s="28">
        <v>100000136236</v>
      </c>
      <c r="C540" s="27">
        <v>0</v>
      </c>
      <c r="D540" s="29" t="s">
        <v>1109</v>
      </c>
      <c r="E540" s="29" t="s">
        <v>2755</v>
      </c>
      <c r="F540" s="30">
        <v>12626</v>
      </c>
      <c r="G540" s="30">
        <v>-12625</v>
      </c>
      <c r="H540" s="67">
        <v>1</v>
      </c>
    </row>
    <row r="541" spans="1:8">
      <c r="A541" s="27">
        <v>28</v>
      </c>
      <c r="B541" s="28">
        <v>100000136237</v>
      </c>
      <c r="C541" s="27">
        <v>0</v>
      </c>
      <c r="D541" s="29" t="s">
        <v>1109</v>
      </c>
      <c r="E541" s="29" t="s">
        <v>2755</v>
      </c>
      <c r="F541" s="30">
        <v>12626</v>
      </c>
      <c r="G541" s="30">
        <v>-12625</v>
      </c>
      <c r="H541" s="67">
        <v>1</v>
      </c>
    </row>
    <row r="542" spans="1:8">
      <c r="A542" s="27">
        <v>29</v>
      </c>
      <c r="B542" s="28">
        <v>100000136238</v>
      </c>
      <c r="C542" s="27">
        <v>0</v>
      </c>
      <c r="D542" s="29" t="s">
        <v>1109</v>
      </c>
      <c r="E542" s="29" t="s">
        <v>1812</v>
      </c>
      <c r="F542" s="30">
        <v>5000</v>
      </c>
      <c r="G542" s="30">
        <v>-4999</v>
      </c>
      <c r="H542" s="67">
        <v>1</v>
      </c>
    </row>
    <row r="543" spans="1:8">
      <c r="A543" s="27">
        <v>30</v>
      </c>
      <c r="B543" s="28">
        <v>100000136239</v>
      </c>
      <c r="C543" s="27">
        <v>0</v>
      </c>
      <c r="D543" s="29" t="s">
        <v>1109</v>
      </c>
      <c r="E543" s="29" t="s">
        <v>1812</v>
      </c>
      <c r="F543" s="30">
        <v>5000</v>
      </c>
      <c r="G543" s="30">
        <v>-4999</v>
      </c>
      <c r="H543" s="67">
        <v>1</v>
      </c>
    </row>
    <row r="544" spans="1:8">
      <c r="A544" s="27">
        <v>31</v>
      </c>
      <c r="B544" s="28">
        <v>100000136240</v>
      </c>
      <c r="C544" s="27">
        <v>0</v>
      </c>
      <c r="D544" s="29" t="s">
        <v>1109</v>
      </c>
      <c r="E544" s="29" t="s">
        <v>1812</v>
      </c>
      <c r="F544" s="30">
        <v>5000</v>
      </c>
      <c r="G544" s="30">
        <v>-4999</v>
      </c>
      <c r="H544" s="67">
        <v>1</v>
      </c>
    </row>
    <row r="545" spans="1:8">
      <c r="A545" s="27">
        <v>32</v>
      </c>
      <c r="B545" s="28">
        <v>100000136241</v>
      </c>
      <c r="C545" s="27">
        <v>0</v>
      </c>
      <c r="D545" s="29" t="s">
        <v>1109</v>
      </c>
      <c r="E545" s="29" t="s">
        <v>1812</v>
      </c>
      <c r="F545" s="30">
        <v>5000</v>
      </c>
      <c r="G545" s="30">
        <v>-4999</v>
      </c>
      <c r="H545" s="67">
        <v>1</v>
      </c>
    </row>
    <row r="546" spans="1:8">
      <c r="A546" s="27">
        <v>33</v>
      </c>
      <c r="B546" s="28">
        <v>100000136242</v>
      </c>
      <c r="C546" s="27">
        <v>0</v>
      </c>
      <c r="D546" s="29" t="s">
        <v>1109</v>
      </c>
      <c r="E546" s="29" t="s">
        <v>1812</v>
      </c>
      <c r="F546" s="30">
        <v>5000</v>
      </c>
      <c r="G546" s="30">
        <v>-4999</v>
      </c>
      <c r="H546" s="67">
        <v>1</v>
      </c>
    </row>
    <row r="547" spans="1:8">
      <c r="A547" s="27">
        <v>34</v>
      </c>
      <c r="B547" s="28">
        <v>100000136243</v>
      </c>
      <c r="C547" s="27">
        <v>0</v>
      </c>
      <c r="D547" s="29" t="s">
        <v>1109</v>
      </c>
      <c r="E547" s="29" t="s">
        <v>1812</v>
      </c>
      <c r="F547" s="30">
        <v>5000</v>
      </c>
      <c r="G547" s="30">
        <v>-4999</v>
      </c>
      <c r="H547" s="67">
        <v>1</v>
      </c>
    </row>
    <row r="548" spans="1:8">
      <c r="A548" s="27">
        <v>35</v>
      </c>
      <c r="B548" s="28">
        <v>100000136244</v>
      </c>
      <c r="C548" s="27">
        <v>0</v>
      </c>
      <c r="D548" s="29" t="s">
        <v>1109</v>
      </c>
      <c r="E548" s="29" t="s">
        <v>1812</v>
      </c>
      <c r="F548" s="30">
        <v>5000</v>
      </c>
      <c r="G548" s="30">
        <v>-4999</v>
      </c>
      <c r="H548" s="67">
        <v>1</v>
      </c>
    </row>
    <row r="549" spans="1:8">
      <c r="A549" s="27">
        <v>36</v>
      </c>
      <c r="B549" s="28">
        <v>100000136245</v>
      </c>
      <c r="C549" s="27">
        <v>0</v>
      </c>
      <c r="D549" s="29" t="s">
        <v>1109</v>
      </c>
      <c r="E549" s="29" t="s">
        <v>1812</v>
      </c>
      <c r="F549" s="30">
        <v>5000</v>
      </c>
      <c r="G549" s="30">
        <v>-4999</v>
      </c>
      <c r="H549" s="67">
        <v>1</v>
      </c>
    </row>
    <row r="550" spans="1:8">
      <c r="A550" s="27">
        <v>37</v>
      </c>
      <c r="B550" s="28">
        <v>100000136246</v>
      </c>
      <c r="C550" s="27">
        <v>0</v>
      </c>
      <c r="D550" s="29" t="s">
        <v>1109</v>
      </c>
      <c r="E550" s="29" t="s">
        <v>1812</v>
      </c>
      <c r="F550" s="30">
        <v>5000</v>
      </c>
      <c r="G550" s="30">
        <v>-4999</v>
      </c>
      <c r="H550" s="67">
        <v>1</v>
      </c>
    </row>
    <row r="551" spans="1:8">
      <c r="A551" s="27">
        <v>38</v>
      </c>
      <c r="B551" s="28">
        <v>100000136247</v>
      </c>
      <c r="C551" s="27">
        <v>0</v>
      </c>
      <c r="D551" s="29" t="s">
        <v>1109</v>
      </c>
      <c r="E551" s="29" t="s">
        <v>1812</v>
      </c>
      <c r="F551" s="30">
        <v>5000</v>
      </c>
      <c r="G551" s="30">
        <v>-4999</v>
      </c>
      <c r="H551" s="67">
        <v>1</v>
      </c>
    </row>
    <row r="552" spans="1:8">
      <c r="A552" s="27">
        <v>39</v>
      </c>
      <c r="B552" s="28">
        <v>100000136248</v>
      </c>
      <c r="C552" s="27">
        <v>0</v>
      </c>
      <c r="D552" s="29" t="s">
        <v>1109</v>
      </c>
      <c r="E552" s="29" t="s">
        <v>1812</v>
      </c>
      <c r="F552" s="30">
        <v>5000</v>
      </c>
      <c r="G552" s="30">
        <v>-4999</v>
      </c>
      <c r="H552" s="67">
        <v>1</v>
      </c>
    </row>
    <row r="553" spans="1:8">
      <c r="A553" s="27">
        <v>40</v>
      </c>
      <c r="B553" s="28">
        <v>100000136249</v>
      </c>
      <c r="C553" s="27">
        <v>0</v>
      </c>
      <c r="D553" s="29" t="s">
        <v>1109</v>
      </c>
      <c r="E553" s="29" t="s">
        <v>1812</v>
      </c>
      <c r="F553" s="30">
        <v>5000</v>
      </c>
      <c r="G553" s="30">
        <v>-4999</v>
      </c>
      <c r="H553" s="67">
        <v>1</v>
      </c>
    </row>
    <row r="554" spans="1:8">
      <c r="A554" s="27">
        <v>41</v>
      </c>
      <c r="B554" s="28">
        <v>100000136258</v>
      </c>
      <c r="C554" s="27">
        <v>0</v>
      </c>
      <c r="D554" s="29" t="s">
        <v>1109</v>
      </c>
      <c r="E554" s="29" t="s">
        <v>2756</v>
      </c>
      <c r="F554" s="30">
        <v>16500</v>
      </c>
      <c r="G554" s="30">
        <v>-16499</v>
      </c>
      <c r="H554" s="67">
        <v>1</v>
      </c>
    </row>
    <row r="555" spans="1:8">
      <c r="A555" s="27">
        <v>42</v>
      </c>
      <c r="B555" s="28">
        <v>100000136259</v>
      </c>
      <c r="C555" s="27">
        <v>0</v>
      </c>
      <c r="D555" s="29" t="s">
        <v>1109</v>
      </c>
      <c r="E555" s="29" t="s">
        <v>2756</v>
      </c>
      <c r="F555" s="30">
        <v>16500</v>
      </c>
      <c r="G555" s="30">
        <v>-16499</v>
      </c>
      <c r="H555" s="67">
        <v>1</v>
      </c>
    </row>
    <row r="556" spans="1:8">
      <c r="A556" s="27">
        <v>43</v>
      </c>
      <c r="B556" s="28">
        <v>100000136260</v>
      </c>
      <c r="C556" s="27">
        <v>0</v>
      </c>
      <c r="D556" s="29" t="s">
        <v>1109</v>
      </c>
      <c r="E556" s="29" t="s">
        <v>2756</v>
      </c>
      <c r="F556" s="30">
        <v>16500</v>
      </c>
      <c r="G556" s="30">
        <v>-16499</v>
      </c>
      <c r="H556" s="67">
        <v>1</v>
      </c>
    </row>
    <row r="557" spans="1:8">
      <c r="A557" s="27">
        <v>44</v>
      </c>
      <c r="B557" s="28">
        <v>100000136261</v>
      </c>
      <c r="C557" s="27">
        <v>0</v>
      </c>
      <c r="D557" s="29" t="s">
        <v>1109</v>
      </c>
      <c r="E557" s="29" t="s">
        <v>2756</v>
      </c>
      <c r="F557" s="30">
        <v>16500</v>
      </c>
      <c r="G557" s="30">
        <v>-16499</v>
      </c>
      <c r="H557" s="67">
        <v>1</v>
      </c>
    </row>
    <row r="558" spans="1:8">
      <c r="A558" s="27">
        <v>45</v>
      </c>
      <c r="B558" s="28">
        <v>100000136262</v>
      </c>
      <c r="C558" s="27">
        <v>0</v>
      </c>
      <c r="D558" s="29" t="s">
        <v>1109</v>
      </c>
      <c r="E558" s="29" t="s">
        <v>2756</v>
      </c>
      <c r="F558" s="30">
        <v>16500</v>
      </c>
      <c r="G558" s="30">
        <v>-16499</v>
      </c>
      <c r="H558" s="67">
        <v>1</v>
      </c>
    </row>
    <row r="559" spans="1:8">
      <c r="A559" s="27">
        <v>46</v>
      </c>
      <c r="B559" s="28">
        <v>100000136263</v>
      </c>
      <c r="C559" s="27">
        <v>0</v>
      </c>
      <c r="D559" s="29" t="s">
        <v>1109</v>
      </c>
      <c r="E559" s="29" t="s">
        <v>2756</v>
      </c>
      <c r="F559" s="30">
        <v>16500</v>
      </c>
      <c r="G559" s="30">
        <v>-16499</v>
      </c>
      <c r="H559" s="67">
        <v>1</v>
      </c>
    </row>
    <row r="560" spans="1:8">
      <c r="A560" s="27">
        <v>47</v>
      </c>
      <c r="B560" s="28">
        <v>100000138095</v>
      </c>
      <c r="C560" s="27">
        <v>0</v>
      </c>
      <c r="D560" s="29" t="s">
        <v>1109</v>
      </c>
      <c r="E560" s="29" t="s">
        <v>2757</v>
      </c>
      <c r="F560" s="30">
        <v>19980.61</v>
      </c>
      <c r="G560" s="30">
        <v>-19979.61</v>
      </c>
      <c r="H560" s="67">
        <v>1</v>
      </c>
    </row>
    <row r="561" spans="1:8">
      <c r="A561" s="27">
        <v>48</v>
      </c>
      <c r="B561" s="28">
        <v>100000138096</v>
      </c>
      <c r="C561" s="27">
        <v>0</v>
      </c>
      <c r="D561" s="29" t="s">
        <v>1109</v>
      </c>
      <c r="E561" s="29" t="s">
        <v>2758</v>
      </c>
      <c r="F561" s="30">
        <v>36808</v>
      </c>
      <c r="G561" s="30">
        <v>-36807</v>
      </c>
      <c r="H561" s="67">
        <v>1</v>
      </c>
    </row>
    <row r="562" spans="1:8">
      <c r="A562" s="27">
        <v>49</v>
      </c>
      <c r="B562" s="28">
        <v>100000150303</v>
      </c>
      <c r="C562" s="27">
        <v>0</v>
      </c>
      <c r="D562" s="29" t="s">
        <v>2759</v>
      </c>
      <c r="E562" s="29" t="s">
        <v>2760</v>
      </c>
      <c r="F562" s="30">
        <v>26000</v>
      </c>
      <c r="G562" s="30">
        <v>-25999</v>
      </c>
      <c r="H562" s="67">
        <v>1</v>
      </c>
    </row>
    <row r="563" spans="1:8">
      <c r="A563" s="27">
        <v>50</v>
      </c>
      <c r="B563" s="28">
        <v>100000150305</v>
      </c>
      <c r="C563" s="27">
        <v>0</v>
      </c>
      <c r="D563" s="29" t="s">
        <v>2759</v>
      </c>
      <c r="E563" s="29" t="s">
        <v>2761</v>
      </c>
      <c r="F563" s="30">
        <v>26999.99</v>
      </c>
      <c r="G563" s="30">
        <v>-26998.99</v>
      </c>
      <c r="H563" s="67">
        <v>1</v>
      </c>
    </row>
    <row r="564" spans="1:8">
      <c r="A564" s="27">
        <v>51</v>
      </c>
      <c r="B564" s="28">
        <v>100000150306</v>
      </c>
      <c r="C564" s="27">
        <v>0</v>
      </c>
      <c r="D564" s="29" t="s">
        <v>2759</v>
      </c>
      <c r="E564" s="29" t="s">
        <v>2762</v>
      </c>
      <c r="F564" s="30">
        <v>24000</v>
      </c>
      <c r="G564" s="30">
        <v>-23999</v>
      </c>
      <c r="H564" s="67">
        <v>1</v>
      </c>
    </row>
    <row r="565" spans="1:8">
      <c r="A565" s="27">
        <v>52</v>
      </c>
      <c r="B565" s="28">
        <v>100000150307</v>
      </c>
      <c r="C565" s="27">
        <v>0</v>
      </c>
      <c r="D565" s="29" t="s">
        <v>2759</v>
      </c>
      <c r="E565" s="29" t="s">
        <v>851</v>
      </c>
      <c r="F565" s="30">
        <v>10800</v>
      </c>
      <c r="G565" s="30">
        <v>-10799</v>
      </c>
      <c r="H565" s="67">
        <v>1</v>
      </c>
    </row>
    <row r="566" spans="1:8">
      <c r="A566" s="27">
        <v>53</v>
      </c>
      <c r="B566" s="28">
        <v>100000150309</v>
      </c>
      <c r="C566" s="27">
        <v>0</v>
      </c>
      <c r="D566" s="29" t="s">
        <v>2759</v>
      </c>
      <c r="E566" s="29" t="s">
        <v>1805</v>
      </c>
      <c r="F566" s="30">
        <v>11000.01</v>
      </c>
      <c r="G566" s="30">
        <v>-10999.01</v>
      </c>
      <c r="H566" s="67">
        <v>1</v>
      </c>
    </row>
    <row r="567" spans="1:8">
      <c r="A567" s="27">
        <v>54</v>
      </c>
      <c r="B567" s="28">
        <v>100000160030</v>
      </c>
      <c r="C567" s="27">
        <v>0</v>
      </c>
      <c r="D567" s="29" t="s">
        <v>2740</v>
      </c>
      <c r="E567" s="29" t="s">
        <v>2763</v>
      </c>
      <c r="F567" s="30">
        <v>13910</v>
      </c>
      <c r="G567" s="30">
        <v>-13909</v>
      </c>
      <c r="H567" s="67">
        <v>1</v>
      </c>
    </row>
    <row r="568" spans="1:8">
      <c r="A568" s="27">
        <v>55</v>
      </c>
      <c r="B568" s="28">
        <v>100000160031</v>
      </c>
      <c r="C568" s="27">
        <v>0</v>
      </c>
      <c r="D568" s="29" t="s">
        <v>2740</v>
      </c>
      <c r="E568" s="29" t="s">
        <v>2763</v>
      </c>
      <c r="F568" s="30">
        <v>13910</v>
      </c>
      <c r="G568" s="30">
        <v>-13909</v>
      </c>
      <c r="H568" s="67">
        <v>1</v>
      </c>
    </row>
    <row r="569" spans="1:8">
      <c r="A569" s="27">
        <v>56</v>
      </c>
      <c r="B569" s="28">
        <v>100000160032</v>
      </c>
      <c r="C569" s="27">
        <v>0</v>
      </c>
      <c r="D569" s="29" t="s">
        <v>2740</v>
      </c>
      <c r="E569" s="29" t="s">
        <v>2764</v>
      </c>
      <c r="F569" s="30">
        <v>26750</v>
      </c>
      <c r="G569" s="30">
        <v>-26749</v>
      </c>
      <c r="H569" s="67">
        <v>1</v>
      </c>
    </row>
    <row r="570" spans="1:8">
      <c r="A570" s="27">
        <v>57</v>
      </c>
      <c r="B570" s="28">
        <v>100000160033</v>
      </c>
      <c r="C570" s="27">
        <v>0</v>
      </c>
      <c r="D570" s="29" t="s">
        <v>2740</v>
      </c>
      <c r="E570" s="29" t="s">
        <v>2765</v>
      </c>
      <c r="F570" s="30">
        <v>11770</v>
      </c>
      <c r="G570" s="30">
        <v>-11769</v>
      </c>
      <c r="H570" s="67">
        <v>1</v>
      </c>
    </row>
    <row r="571" spans="1:8">
      <c r="A571" s="27">
        <v>58</v>
      </c>
      <c r="B571" s="28">
        <v>100000160034</v>
      </c>
      <c r="C571" s="27">
        <v>0</v>
      </c>
      <c r="D571" s="29" t="s">
        <v>2740</v>
      </c>
      <c r="E571" s="29" t="s">
        <v>2765</v>
      </c>
      <c r="F571" s="30">
        <v>11770</v>
      </c>
      <c r="G571" s="30">
        <v>-11769</v>
      </c>
      <c r="H571" s="67">
        <v>1</v>
      </c>
    </row>
    <row r="572" spans="1:8">
      <c r="A572" s="27">
        <v>59</v>
      </c>
      <c r="B572" s="28">
        <v>100000160035</v>
      </c>
      <c r="C572" s="27">
        <v>0</v>
      </c>
      <c r="D572" s="29" t="s">
        <v>2740</v>
      </c>
      <c r="E572" s="29" t="s">
        <v>2766</v>
      </c>
      <c r="F572" s="30">
        <v>25894</v>
      </c>
      <c r="G572" s="30">
        <v>-25893</v>
      </c>
      <c r="H572" s="67">
        <v>1</v>
      </c>
    </row>
    <row r="573" spans="1:8">
      <c r="A573" s="27">
        <v>60</v>
      </c>
      <c r="B573" s="28">
        <v>100000160048</v>
      </c>
      <c r="C573" s="27">
        <v>0</v>
      </c>
      <c r="D573" s="29" t="s">
        <v>599</v>
      </c>
      <c r="E573" s="29" t="s">
        <v>2767</v>
      </c>
      <c r="F573" s="30">
        <v>6527</v>
      </c>
      <c r="G573" s="30">
        <v>-6526</v>
      </c>
      <c r="H573" s="67">
        <v>1</v>
      </c>
    </row>
    <row r="574" spans="1:8">
      <c r="A574" s="27">
        <v>61</v>
      </c>
      <c r="B574" s="28">
        <v>100000160049</v>
      </c>
      <c r="C574" s="27">
        <v>0</v>
      </c>
      <c r="D574" s="29" t="s">
        <v>599</v>
      </c>
      <c r="E574" s="29" t="s">
        <v>2767</v>
      </c>
      <c r="F574" s="30">
        <v>6527</v>
      </c>
      <c r="G574" s="30">
        <v>-6526</v>
      </c>
      <c r="H574" s="67">
        <v>1</v>
      </c>
    </row>
    <row r="575" spans="1:8">
      <c r="A575" s="27">
        <v>62</v>
      </c>
      <c r="B575" s="28">
        <v>100000160050</v>
      </c>
      <c r="C575" s="27">
        <v>0</v>
      </c>
      <c r="D575" s="29" t="s">
        <v>599</v>
      </c>
      <c r="E575" s="29" t="s">
        <v>2767</v>
      </c>
      <c r="F575" s="30">
        <v>6527</v>
      </c>
      <c r="G575" s="30">
        <v>-6526</v>
      </c>
      <c r="H575" s="67">
        <v>1</v>
      </c>
    </row>
    <row r="576" spans="1:8">
      <c r="A576" s="27">
        <v>63</v>
      </c>
      <c r="B576" s="28">
        <v>100000160051</v>
      </c>
      <c r="C576" s="27">
        <v>0</v>
      </c>
      <c r="D576" s="29" t="s">
        <v>599</v>
      </c>
      <c r="E576" s="29" t="s">
        <v>2767</v>
      </c>
      <c r="F576" s="30">
        <v>6527</v>
      </c>
      <c r="G576" s="30">
        <v>-6526</v>
      </c>
      <c r="H576" s="67">
        <v>1</v>
      </c>
    </row>
    <row r="577" spans="1:8">
      <c r="A577" s="27">
        <v>64</v>
      </c>
      <c r="B577" s="28">
        <v>100000160053</v>
      </c>
      <c r="C577" s="27">
        <v>0</v>
      </c>
      <c r="D577" s="29" t="s">
        <v>2347</v>
      </c>
      <c r="E577" s="29" t="s">
        <v>2768</v>
      </c>
      <c r="F577" s="30">
        <v>13910</v>
      </c>
      <c r="G577" s="30">
        <v>-13909</v>
      </c>
      <c r="H577" s="67">
        <v>1</v>
      </c>
    </row>
    <row r="578" spans="1:8">
      <c r="A578" s="27">
        <v>65</v>
      </c>
      <c r="B578" s="28">
        <v>100000160054</v>
      </c>
      <c r="C578" s="27">
        <v>0</v>
      </c>
      <c r="D578" s="29" t="s">
        <v>2347</v>
      </c>
      <c r="E578" s="29" t="s">
        <v>2768</v>
      </c>
      <c r="F578" s="30">
        <v>13910</v>
      </c>
      <c r="G578" s="30">
        <v>-13909</v>
      </c>
      <c r="H578" s="67">
        <v>1</v>
      </c>
    </row>
    <row r="579" spans="1:8">
      <c r="A579" s="27">
        <v>66</v>
      </c>
      <c r="B579" s="28">
        <v>100000160055</v>
      </c>
      <c r="C579" s="27">
        <v>0</v>
      </c>
      <c r="D579" s="29" t="s">
        <v>2347</v>
      </c>
      <c r="E579" s="29" t="s">
        <v>2768</v>
      </c>
      <c r="F579" s="30">
        <v>13910</v>
      </c>
      <c r="G579" s="30">
        <v>-13909</v>
      </c>
      <c r="H579" s="67">
        <v>1</v>
      </c>
    </row>
    <row r="580" spans="1:8">
      <c r="A580" s="27">
        <v>67</v>
      </c>
      <c r="B580" s="28">
        <v>100000160056</v>
      </c>
      <c r="C580" s="27">
        <v>0</v>
      </c>
      <c r="D580" s="29" t="s">
        <v>2347</v>
      </c>
      <c r="E580" s="29" t="s">
        <v>2768</v>
      </c>
      <c r="F580" s="30">
        <v>13910</v>
      </c>
      <c r="G580" s="30">
        <v>-13909</v>
      </c>
      <c r="H580" s="67">
        <v>1</v>
      </c>
    </row>
    <row r="581" spans="1:8">
      <c r="A581" s="27">
        <v>68</v>
      </c>
      <c r="B581" s="28">
        <v>100000160057</v>
      </c>
      <c r="C581" s="27">
        <v>0</v>
      </c>
      <c r="D581" s="29" t="s">
        <v>2347</v>
      </c>
      <c r="E581" s="29" t="s">
        <v>2768</v>
      </c>
      <c r="F581" s="30">
        <v>13910</v>
      </c>
      <c r="G581" s="30">
        <v>-13909</v>
      </c>
      <c r="H581" s="67">
        <v>1</v>
      </c>
    </row>
    <row r="582" spans="1:8">
      <c r="A582" s="27">
        <v>69</v>
      </c>
      <c r="B582" s="28">
        <v>100000160058</v>
      </c>
      <c r="C582" s="27">
        <v>0</v>
      </c>
      <c r="D582" s="29" t="s">
        <v>2347</v>
      </c>
      <c r="E582" s="29" t="s">
        <v>2768</v>
      </c>
      <c r="F582" s="30">
        <v>13910</v>
      </c>
      <c r="G582" s="30">
        <v>-13909</v>
      </c>
      <c r="H582" s="67">
        <v>1</v>
      </c>
    </row>
    <row r="583" spans="1:8">
      <c r="A583" s="27">
        <v>70</v>
      </c>
      <c r="B583" s="28">
        <v>100000160059</v>
      </c>
      <c r="C583" s="27">
        <v>0</v>
      </c>
      <c r="D583" s="29" t="s">
        <v>2347</v>
      </c>
      <c r="E583" s="29" t="s">
        <v>2768</v>
      </c>
      <c r="F583" s="30">
        <v>13910</v>
      </c>
      <c r="G583" s="30">
        <v>-13909</v>
      </c>
      <c r="H583" s="67">
        <v>1</v>
      </c>
    </row>
    <row r="584" spans="1:8">
      <c r="A584" s="27">
        <v>71</v>
      </c>
      <c r="B584" s="28">
        <v>100000160060</v>
      </c>
      <c r="C584" s="27">
        <v>0</v>
      </c>
      <c r="D584" s="29" t="s">
        <v>2347</v>
      </c>
      <c r="E584" s="29" t="s">
        <v>2768</v>
      </c>
      <c r="F584" s="30">
        <v>13910</v>
      </c>
      <c r="G584" s="30">
        <v>-13909</v>
      </c>
      <c r="H584" s="67">
        <v>1</v>
      </c>
    </row>
    <row r="585" spans="1:8">
      <c r="A585" s="27">
        <v>72</v>
      </c>
      <c r="B585" s="28">
        <v>100000160061</v>
      </c>
      <c r="C585" s="27">
        <v>0</v>
      </c>
      <c r="D585" s="29" t="s">
        <v>2347</v>
      </c>
      <c r="E585" s="29" t="s">
        <v>2769</v>
      </c>
      <c r="F585" s="30">
        <v>25680</v>
      </c>
      <c r="G585" s="30">
        <v>-25679</v>
      </c>
      <c r="H585" s="67">
        <v>1</v>
      </c>
    </row>
    <row r="586" spans="1:8">
      <c r="A586" s="27">
        <v>73</v>
      </c>
      <c r="B586" s="28">
        <v>100000160062</v>
      </c>
      <c r="C586" s="27">
        <v>0</v>
      </c>
      <c r="D586" s="29" t="s">
        <v>2347</v>
      </c>
      <c r="E586" s="29" t="s">
        <v>2769</v>
      </c>
      <c r="F586" s="30">
        <v>25680</v>
      </c>
      <c r="G586" s="30">
        <v>-25679</v>
      </c>
      <c r="H586" s="67">
        <v>1</v>
      </c>
    </row>
    <row r="587" spans="1:8">
      <c r="A587" s="27">
        <v>74</v>
      </c>
      <c r="B587" s="28">
        <v>100000160063</v>
      </c>
      <c r="C587" s="27">
        <v>0</v>
      </c>
      <c r="D587" s="29" t="s">
        <v>2347</v>
      </c>
      <c r="E587" s="29" t="s">
        <v>2770</v>
      </c>
      <c r="F587" s="30">
        <v>25894</v>
      </c>
      <c r="G587" s="30">
        <v>-25893</v>
      </c>
      <c r="H587" s="67">
        <v>1</v>
      </c>
    </row>
    <row r="588" spans="1:8">
      <c r="A588" s="27">
        <v>75</v>
      </c>
      <c r="B588" s="28">
        <v>100000160064</v>
      </c>
      <c r="C588" s="27">
        <v>0</v>
      </c>
      <c r="D588" s="29" t="s">
        <v>2347</v>
      </c>
      <c r="E588" s="29" t="s">
        <v>2770</v>
      </c>
      <c r="F588" s="30">
        <v>25894</v>
      </c>
      <c r="G588" s="30">
        <v>-25893</v>
      </c>
      <c r="H588" s="67">
        <v>1</v>
      </c>
    </row>
    <row r="589" spans="1:8">
      <c r="A589" s="27">
        <v>76</v>
      </c>
      <c r="B589" s="28">
        <v>100000161190</v>
      </c>
      <c r="C589" s="27">
        <v>0</v>
      </c>
      <c r="D589" s="29" t="s">
        <v>2771</v>
      </c>
      <c r="E589" s="29" t="s">
        <v>2772</v>
      </c>
      <c r="F589" s="30">
        <v>13800</v>
      </c>
      <c r="G589" s="30">
        <v>-13799</v>
      </c>
      <c r="H589" s="67">
        <v>1</v>
      </c>
    </row>
    <row r="590" spans="1:8">
      <c r="A590" s="27">
        <v>77</v>
      </c>
      <c r="B590" s="28">
        <v>100000161191</v>
      </c>
      <c r="C590" s="27">
        <v>0</v>
      </c>
      <c r="D590" s="29" t="s">
        <v>2771</v>
      </c>
      <c r="E590" s="29" t="s">
        <v>2773</v>
      </c>
      <c r="F590" s="30">
        <v>5300</v>
      </c>
      <c r="G590" s="30">
        <v>-5299</v>
      </c>
      <c r="H590" s="67">
        <v>1</v>
      </c>
    </row>
    <row r="591" spans="1:8">
      <c r="A591" s="27">
        <v>78</v>
      </c>
      <c r="B591" s="28">
        <v>100000161192</v>
      </c>
      <c r="C591" s="27">
        <v>0</v>
      </c>
      <c r="D591" s="29" t="s">
        <v>2771</v>
      </c>
      <c r="E591" s="29" t="s">
        <v>2774</v>
      </c>
      <c r="F591" s="30">
        <v>12700</v>
      </c>
      <c r="G591" s="30">
        <v>-12699</v>
      </c>
      <c r="H591" s="67">
        <v>1</v>
      </c>
    </row>
    <row r="592" spans="1:8">
      <c r="A592" s="27">
        <v>79</v>
      </c>
      <c r="B592" s="28">
        <v>100000167995</v>
      </c>
      <c r="C592" s="27">
        <v>0</v>
      </c>
      <c r="D592" s="29" t="s">
        <v>2744</v>
      </c>
      <c r="E592" s="29" t="s">
        <v>1813</v>
      </c>
      <c r="F592" s="30">
        <v>13963.5</v>
      </c>
      <c r="G592" s="30">
        <v>-13962.5</v>
      </c>
      <c r="H592" s="67">
        <v>1</v>
      </c>
    </row>
    <row r="593" spans="1:8">
      <c r="A593" s="27">
        <v>80</v>
      </c>
      <c r="B593" s="28">
        <v>100000167996</v>
      </c>
      <c r="C593" s="27">
        <v>0</v>
      </c>
      <c r="D593" s="29" t="s">
        <v>2744</v>
      </c>
      <c r="E593" s="29" t="s">
        <v>2775</v>
      </c>
      <c r="F593" s="30">
        <v>13963.5</v>
      </c>
      <c r="G593" s="30">
        <v>-13962.5</v>
      </c>
      <c r="H593" s="67">
        <v>1</v>
      </c>
    </row>
    <row r="594" spans="1:8">
      <c r="A594" s="27">
        <v>81</v>
      </c>
      <c r="B594" s="28">
        <v>100000167997</v>
      </c>
      <c r="C594" s="27">
        <v>0</v>
      </c>
      <c r="D594" s="29" t="s">
        <v>2744</v>
      </c>
      <c r="E594" s="29" t="s">
        <v>1813</v>
      </c>
      <c r="F594" s="30">
        <v>13963.5</v>
      </c>
      <c r="G594" s="30">
        <v>-13962.5</v>
      </c>
      <c r="H594" s="67">
        <v>1</v>
      </c>
    </row>
    <row r="595" spans="1:8">
      <c r="A595" s="27">
        <v>82</v>
      </c>
      <c r="B595" s="28">
        <v>100000167999</v>
      </c>
      <c r="C595" s="27">
        <v>0</v>
      </c>
      <c r="D595" s="29" t="s">
        <v>2744</v>
      </c>
      <c r="E595" s="29" t="s">
        <v>1813</v>
      </c>
      <c r="F595" s="30">
        <v>13963.5</v>
      </c>
      <c r="G595" s="30">
        <v>-13962.5</v>
      </c>
      <c r="H595" s="67">
        <v>1</v>
      </c>
    </row>
    <row r="596" spans="1:8">
      <c r="A596" s="27">
        <v>83</v>
      </c>
      <c r="B596" s="28">
        <v>100000168000</v>
      </c>
      <c r="C596" s="27">
        <v>0</v>
      </c>
      <c r="D596" s="29" t="s">
        <v>2744</v>
      </c>
      <c r="E596" s="29" t="s">
        <v>1813</v>
      </c>
      <c r="F596" s="30">
        <v>13963.5</v>
      </c>
      <c r="G596" s="30">
        <v>-13962.5</v>
      </c>
      <c r="H596" s="67">
        <v>1</v>
      </c>
    </row>
    <row r="597" spans="1:8">
      <c r="A597" s="27">
        <v>84</v>
      </c>
      <c r="B597" s="28">
        <v>100000168001</v>
      </c>
      <c r="C597" s="27">
        <v>0</v>
      </c>
      <c r="D597" s="29" t="s">
        <v>2744</v>
      </c>
      <c r="E597" s="29" t="s">
        <v>1813</v>
      </c>
      <c r="F597" s="30">
        <v>13963.5</v>
      </c>
      <c r="G597" s="30">
        <v>-13962.5</v>
      </c>
      <c r="H597" s="67">
        <v>1</v>
      </c>
    </row>
    <row r="598" spans="1:8">
      <c r="A598" s="27">
        <v>85</v>
      </c>
      <c r="B598" s="28">
        <v>100000168002</v>
      </c>
      <c r="C598" s="27">
        <v>0</v>
      </c>
      <c r="D598" s="29" t="s">
        <v>2744</v>
      </c>
      <c r="E598" s="29" t="s">
        <v>1813</v>
      </c>
      <c r="F598" s="30">
        <v>13963.5</v>
      </c>
      <c r="G598" s="30">
        <v>-13962.5</v>
      </c>
      <c r="H598" s="67">
        <v>1</v>
      </c>
    </row>
    <row r="599" spans="1:8">
      <c r="A599" s="27">
        <v>86</v>
      </c>
      <c r="B599" s="28">
        <v>100000168003</v>
      </c>
      <c r="C599" s="27">
        <v>0</v>
      </c>
      <c r="D599" s="29" t="s">
        <v>2744</v>
      </c>
      <c r="E599" s="29" t="s">
        <v>1813</v>
      </c>
      <c r="F599" s="30">
        <v>13963.5</v>
      </c>
      <c r="G599" s="30">
        <v>-13962.5</v>
      </c>
      <c r="H599" s="67">
        <v>1</v>
      </c>
    </row>
    <row r="600" spans="1:8">
      <c r="A600" s="27">
        <v>87</v>
      </c>
      <c r="B600" s="28">
        <v>100000168004</v>
      </c>
      <c r="C600" s="27">
        <v>0</v>
      </c>
      <c r="D600" s="29" t="s">
        <v>2744</v>
      </c>
      <c r="E600" s="29" t="s">
        <v>1813</v>
      </c>
      <c r="F600" s="30">
        <v>13963.5</v>
      </c>
      <c r="G600" s="30">
        <v>-13962.5</v>
      </c>
      <c r="H600" s="67">
        <v>1</v>
      </c>
    </row>
    <row r="601" spans="1:8">
      <c r="A601" s="27">
        <v>88</v>
      </c>
      <c r="B601" s="28">
        <v>100000168005</v>
      </c>
      <c r="C601" s="27">
        <v>0</v>
      </c>
      <c r="D601" s="29" t="s">
        <v>2744</v>
      </c>
      <c r="E601" s="29" t="s">
        <v>1813</v>
      </c>
      <c r="F601" s="30">
        <v>13963.5</v>
      </c>
      <c r="G601" s="30">
        <v>-13962.5</v>
      </c>
      <c r="H601" s="67">
        <v>1</v>
      </c>
    </row>
    <row r="602" spans="1:8">
      <c r="A602" s="27">
        <v>89</v>
      </c>
      <c r="B602" s="28">
        <v>100000168006</v>
      </c>
      <c r="C602" s="27">
        <v>0</v>
      </c>
      <c r="D602" s="29" t="s">
        <v>2744</v>
      </c>
      <c r="E602" s="29" t="s">
        <v>1813</v>
      </c>
      <c r="F602" s="30">
        <v>13963.5</v>
      </c>
      <c r="G602" s="30">
        <v>-13962.5</v>
      </c>
      <c r="H602" s="67">
        <v>1</v>
      </c>
    </row>
    <row r="603" spans="1:8">
      <c r="A603" s="27">
        <v>90</v>
      </c>
      <c r="B603" s="28">
        <v>100000168007</v>
      </c>
      <c r="C603" s="27">
        <v>0</v>
      </c>
      <c r="D603" s="29" t="s">
        <v>2744</v>
      </c>
      <c r="E603" s="29" t="s">
        <v>1813</v>
      </c>
      <c r="F603" s="30">
        <v>13963.5</v>
      </c>
      <c r="G603" s="30">
        <v>-13962.5</v>
      </c>
      <c r="H603" s="67">
        <v>1</v>
      </c>
    </row>
    <row r="604" spans="1:8">
      <c r="A604" s="27">
        <v>91</v>
      </c>
      <c r="B604" s="28">
        <v>100000168008</v>
      </c>
      <c r="C604" s="27">
        <v>0</v>
      </c>
      <c r="D604" s="29" t="s">
        <v>2744</v>
      </c>
      <c r="E604" s="29" t="s">
        <v>1813</v>
      </c>
      <c r="F604" s="30">
        <v>13963.5</v>
      </c>
      <c r="G604" s="30">
        <v>-13962.5</v>
      </c>
      <c r="H604" s="67">
        <v>1</v>
      </c>
    </row>
    <row r="605" spans="1:8">
      <c r="A605" s="27">
        <v>92</v>
      </c>
      <c r="B605" s="28">
        <v>100000168009</v>
      </c>
      <c r="C605" s="27">
        <v>0</v>
      </c>
      <c r="D605" s="29" t="s">
        <v>2744</v>
      </c>
      <c r="E605" s="29" t="s">
        <v>1813</v>
      </c>
      <c r="F605" s="30">
        <v>13963.5</v>
      </c>
      <c r="G605" s="30">
        <v>-13962.5</v>
      </c>
      <c r="H605" s="67">
        <v>1</v>
      </c>
    </row>
    <row r="606" spans="1:8">
      <c r="A606" s="27">
        <v>93</v>
      </c>
      <c r="B606" s="28">
        <v>100000168010</v>
      </c>
      <c r="C606" s="27">
        <v>0</v>
      </c>
      <c r="D606" s="29" t="s">
        <v>2744</v>
      </c>
      <c r="E606" s="29" t="s">
        <v>1813</v>
      </c>
      <c r="F606" s="30">
        <v>13963.5</v>
      </c>
      <c r="G606" s="30">
        <v>-13962.5</v>
      </c>
      <c r="H606" s="67">
        <v>1</v>
      </c>
    </row>
    <row r="607" spans="1:8">
      <c r="A607" s="27">
        <v>94</v>
      </c>
      <c r="B607" s="28">
        <v>100000168011</v>
      </c>
      <c r="C607" s="27">
        <v>0</v>
      </c>
      <c r="D607" s="29" t="s">
        <v>2744</v>
      </c>
      <c r="E607" s="29" t="s">
        <v>1813</v>
      </c>
      <c r="F607" s="30">
        <v>13963.5</v>
      </c>
      <c r="G607" s="30">
        <v>-13962.5</v>
      </c>
      <c r="H607" s="67">
        <v>1</v>
      </c>
    </row>
    <row r="608" spans="1:8">
      <c r="A608" s="27">
        <v>95</v>
      </c>
      <c r="B608" s="28">
        <v>100000168151</v>
      </c>
      <c r="C608" s="27">
        <v>0</v>
      </c>
      <c r="D608" s="29" t="s">
        <v>2744</v>
      </c>
      <c r="E608" s="29" t="s">
        <v>2776</v>
      </c>
      <c r="F608" s="30">
        <v>5243</v>
      </c>
      <c r="G608" s="30">
        <v>-5242</v>
      </c>
      <c r="H608" s="67">
        <v>1</v>
      </c>
    </row>
    <row r="609" spans="1:8">
      <c r="A609" s="27">
        <v>96</v>
      </c>
      <c r="B609" s="28">
        <v>100000168152</v>
      </c>
      <c r="C609" s="27">
        <v>0</v>
      </c>
      <c r="D609" s="29" t="s">
        <v>2744</v>
      </c>
      <c r="E609" s="29" t="s">
        <v>2776</v>
      </c>
      <c r="F609" s="30">
        <v>5243</v>
      </c>
      <c r="G609" s="30">
        <v>-5242</v>
      </c>
      <c r="H609" s="67">
        <v>1</v>
      </c>
    </row>
    <row r="610" spans="1:8">
      <c r="A610" s="27">
        <v>97</v>
      </c>
      <c r="B610" s="28">
        <v>100000168153</v>
      </c>
      <c r="C610" s="27">
        <v>0</v>
      </c>
      <c r="D610" s="29" t="s">
        <v>2744</v>
      </c>
      <c r="E610" s="29" t="s">
        <v>2776</v>
      </c>
      <c r="F610" s="30">
        <v>5243</v>
      </c>
      <c r="G610" s="30">
        <v>-5242</v>
      </c>
      <c r="H610" s="67">
        <v>1</v>
      </c>
    </row>
    <row r="611" spans="1:8">
      <c r="A611" s="27">
        <v>98</v>
      </c>
      <c r="B611" s="28">
        <v>100000168154</v>
      </c>
      <c r="C611" s="27">
        <v>0</v>
      </c>
      <c r="D611" s="29" t="s">
        <v>2744</v>
      </c>
      <c r="E611" s="29" t="s">
        <v>2776</v>
      </c>
      <c r="F611" s="30">
        <v>5243</v>
      </c>
      <c r="G611" s="30">
        <v>-5242</v>
      </c>
      <c r="H611" s="67">
        <v>1</v>
      </c>
    </row>
    <row r="612" spans="1:8">
      <c r="A612" s="27">
        <v>99</v>
      </c>
      <c r="B612" s="28">
        <v>100000168155</v>
      </c>
      <c r="C612" s="27">
        <v>0</v>
      </c>
      <c r="D612" s="29" t="s">
        <v>2744</v>
      </c>
      <c r="E612" s="29" t="s">
        <v>2776</v>
      </c>
      <c r="F612" s="30">
        <v>5243</v>
      </c>
      <c r="G612" s="30">
        <v>-5242</v>
      </c>
      <c r="H612" s="67">
        <v>1</v>
      </c>
    </row>
    <row r="613" spans="1:8">
      <c r="A613" s="27">
        <v>100</v>
      </c>
      <c r="B613" s="28">
        <v>100000168156</v>
      </c>
      <c r="C613" s="27">
        <v>0</v>
      </c>
      <c r="D613" s="29" t="s">
        <v>2744</v>
      </c>
      <c r="E613" s="29" t="s">
        <v>2776</v>
      </c>
      <c r="F613" s="30">
        <v>5243</v>
      </c>
      <c r="G613" s="30">
        <v>-5242</v>
      </c>
      <c r="H613" s="67">
        <v>1</v>
      </c>
    </row>
    <row r="614" spans="1:8">
      <c r="A614" s="27">
        <v>101</v>
      </c>
      <c r="B614" s="28">
        <v>100000168157</v>
      </c>
      <c r="C614" s="27">
        <v>0</v>
      </c>
      <c r="D614" s="29" t="s">
        <v>2744</v>
      </c>
      <c r="E614" s="29" t="s">
        <v>2776</v>
      </c>
      <c r="F614" s="30">
        <v>5243</v>
      </c>
      <c r="G614" s="30">
        <v>-5242</v>
      </c>
      <c r="H614" s="67">
        <v>1</v>
      </c>
    </row>
    <row r="615" spans="1:8">
      <c r="A615" s="27">
        <v>102</v>
      </c>
      <c r="B615" s="28">
        <v>100000168158</v>
      </c>
      <c r="C615" s="27">
        <v>0</v>
      </c>
      <c r="D615" s="29" t="s">
        <v>2744</v>
      </c>
      <c r="E615" s="29" t="s">
        <v>2776</v>
      </c>
      <c r="F615" s="30">
        <v>5243</v>
      </c>
      <c r="G615" s="30">
        <v>-5242</v>
      </c>
      <c r="H615" s="67">
        <v>1</v>
      </c>
    </row>
    <row r="616" spans="1:8">
      <c r="A616" s="27">
        <v>103</v>
      </c>
      <c r="B616" s="28">
        <v>100000168159</v>
      </c>
      <c r="C616" s="27">
        <v>0</v>
      </c>
      <c r="D616" s="29" t="s">
        <v>2744</v>
      </c>
      <c r="E616" s="29" t="s">
        <v>2776</v>
      </c>
      <c r="F616" s="30">
        <v>5243</v>
      </c>
      <c r="G616" s="30">
        <v>-5242</v>
      </c>
      <c r="H616" s="67">
        <v>1</v>
      </c>
    </row>
    <row r="617" spans="1:8">
      <c r="A617" s="27">
        <v>104</v>
      </c>
      <c r="B617" s="28">
        <v>100000168160</v>
      </c>
      <c r="C617" s="27">
        <v>0</v>
      </c>
      <c r="D617" s="29" t="s">
        <v>2744</v>
      </c>
      <c r="E617" s="29" t="s">
        <v>2776</v>
      </c>
      <c r="F617" s="30">
        <v>5243</v>
      </c>
      <c r="G617" s="30">
        <v>-5242</v>
      </c>
      <c r="H617" s="67">
        <v>1</v>
      </c>
    </row>
    <row r="618" spans="1:8">
      <c r="A618" s="27">
        <v>105</v>
      </c>
      <c r="B618" s="28">
        <v>100000168161</v>
      </c>
      <c r="C618" s="27">
        <v>0</v>
      </c>
      <c r="D618" s="29" t="s">
        <v>2744</v>
      </c>
      <c r="E618" s="29" t="s">
        <v>2776</v>
      </c>
      <c r="F618" s="30">
        <v>5243</v>
      </c>
      <c r="G618" s="30">
        <v>-5242</v>
      </c>
      <c r="H618" s="67">
        <v>1</v>
      </c>
    </row>
    <row r="619" spans="1:8">
      <c r="A619" s="27">
        <v>106</v>
      </c>
      <c r="B619" s="28">
        <v>100000168162</v>
      </c>
      <c r="C619" s="27">
        <v>0</v>
      </c>
      <c r="D619" s="29" t="s">
        <v>2744</v>
      </c>
      <c r="E619" s="29" t="s">
        <v>2776</v>
      </c>
      <c r="F619" s="30">
        <v>5243</v>
      </c>
      <c r="G619" s="30">
        <v>-5242</v>
      </c>
      <c r="H619" s="67">
        <v>1</v>
      </c>
    </row>
    <row r="620" spans="1:8">
      <c r="A620" s="27">
        <v>107</v>
      </c>
      <c r="B620" s="28">
        <v>100000168163</v>
      </c>
      <c r="C620" s="27">
        <v>0</v>
      </c>
      <c r="D620" s="29" t="s">
        <v>2744</v>
      </c>
      <c r="E620" s="29" t="s">
        <v>2776</v>
      </c>
      <c r="F620" s="30">
        <v>5243</v>
      </c>
      <c r="G620" s="30">
        <v>-5242</v>
      </c>
      <c r="H620" s="67">
        <v>1</v>
      </c>
    </row>
    <row r="621" spans="1:8">
      <c r="A621" s="27">
        <v>108</v>
      </c>
      <c r="B621" s="28">
        <v>100000168164</v>
      </c>
      <c r="C621" s="27">
        <v>0</v>
      </c>
      <c r="D621" s="29" t="s">
        <v>2744</v>
      </c>
      <c r="E621" s="29" t="s">
        <v>2776</v>
      </c>
      <c r="F621" s="30">
        <v>5243</v>
      </c>
      <c r="G621" s="30">
        <v>-5242</v>
      </c>
      <c r="H621" s="67">
        <v>1</v>
      </c>
    </row>
    <row r="622" spans="1:8">
      <c r="A622" s="27">
        <v>109</v>
      </c>
      <c r="B622" s="28">
        <v>100000168166</v>
      </c>
      <c r="C622" s="27">
        <v>0</v>
      </c>
      <c r="D622" s="29" t="s">
        <v>2744</v>
      </c>
      <c r="E622" s="29" t="s">
        <v>2777</v>
      </c>
      <c r="F622" s="30">
        <v>25038</v>
      </c>
      <c r="G622" s="30">
        <v>-25037</v>
      </c>
      <c r="H622" s="67">
        <v>1</v>
      </c>
    </row>
    <row r="623" spans="1:8">
      <c r="A623" s="27">
        <v>110</v>
      </c>
      <c r="B623" s="28">
        <v>100000168167</v>
      </c>
      <c r="C623" s="27">
        <v>0</v>
      </c>
      <c r="D623" s="29" t="s">
        <v>2744</v>
      </c>
      <c r="E623" s="29" t="s">
        <v>2777</v>
      </c>
      <c r="F623" s="30">
        <v>25038</v>
      </c>
      <c r="G623" s="30">
        <v>-25037</v>
      </c>
      <c r="H623" s="67">
        <v>1</v>
      </c>
    </row>
    <row r="624" spans="1:8">
      <c r="A624" s="27">
        <v>111</v>
      </c>
      <c r="B624" s="28">
        <v>100000168168</v>
      </c>
      <c r="C624" s="27">
        <v>0</v>
      </c>
      <c r="D624" s="29" t="s">
        <v>2744</v>
      </c>
      <c r="E624" s="29" t="s">
        <v>2777</v>
      </c>
      <c r="F624" s="30">
        <v>25038</v>
      </c>
      <c r="G624" s="30">
        <v>-25037</v>
      </c>
      <c r="H624" s="67">
        <v>1</v>
      </c>
    </row>
    <row r="625" spans="1:8">
      <c r="A625" s="27">
        <v>112</v>
      </c>
      <c r="B625" s="28">
        <v>100000168169</v>
      </c>
      <c r="C625" s="27">
        <v>0</v>
      </c>
      <c r="D625" s="29" t="s">
        <v>2744</v>
      </c>
      <c r="E625" s="29" t="s">
        <v>2777</v>
      </c>
      <c r="F625" s="30">
        <v>25038</v>
      </c>
      <c r="G625" s="30">
        <v>-25037</v>
      </c>
      <c r="H625" s="67">
        <v>1</v>
      </c>
    </row>
    <row r="626" spans="1:8">
      <c r="A626" s="27">
        <v>113</v>
      </c>
      <c r="B626" s="28">
        <v>100000168170</v>
      </c>
      <c r="C626" s="27">
        <v>0</v>
      </c>
      <c r="D626" s="29" t="s">
        <v>2744</v>
      </c>
      <c r="E626" s="29" t="s">
        <v>2777</v>
      </c>
      <c r="F626" s="30">
        <v>25038</v>
      </c>
      <c r="G626" s="30">
        <v>-25037</v>
      </c>
      <c r="H626" s="67">
        <v>1</v>
      </c>
    </row>
    <row r="627" spans="1:8">
      <c r="A627" s="27">
        <v>114</v>
      </c>
      <c r="B627" s="28">
        <v>100000168171</v>
      </c>
      <c r="C627" s="27">
        <v>0</v>
      </c>
      <c r="D627" s="29" t="s">
        <v>2746</v>
      </c>
      <c r="E627" s="29" t="s">
        <v>1891</v>
      </c>
      <c r="F627" s="30">
        <v>25680</v>
      </c>
      <c r="G627" s="30">
        <v>-25679</v>
      </c>
      <c r="H627" s="67">
        <v>1</v>
      </c>
    </row>
    <row r="628" spans="1:8">
      <c r="A628" s="27">
        <v>115</v>
      </c>
      <c r="B628" s="28">
        <v>100000168469</v>
      </c>
      <c r="C628" s="27">
        <v>0</v>
      </c>
      <c r="D628" s="29" t="s">
        <v>2237</v>
      </c>
      <c r="E628" s="29" t="s">
        <v>1728</v>
      </c>
      <c r="F628" s="30">
        <v>115000</v>
      </c>
      <c r="G628" s="30">
        <v>-114999</v>
      </c>
      <c r="H628" s="67">
        <v>1</v>
      </c>
    </row>
    <row r="629" spans="1:8">
      <c r="A629" s="27">
        <v>116</v>
      </c>
      <c r="B629" s="28">
        <v>100000172459</v>
      </c>
      <c r="C629" s="27">
        <v>0</v>
      </c>
      <c r="D629" s="29" t="s">
        <v>2778</v>
      </c>
      <c r="E629" s="29" t="s">
        <v>2779</v>
      </c>
      <c r="F629" s="30">
        <v>199000</v>
      </c>
      <c r="G629" s="30">
        <v>-198999</v>
      </c>
      <c r="H629" s="67">
        <v>1</v>
      </c>
    </row>
    <row r="630" spans="1:8">
      <c r="A630" s="27">
        <v>117</v>
      </c>
      <c r="B630" s="28">
        <v>100000181052</v>
      </c>
      <c r="C630" s="27">
        <v>0</v>
      </c>
      <c r="D630" s="29" t="s">
        <v>2780</v>
      </c>
      <c r="E630" s="29" t="s">
        <v>2781</v>
      </c>
      <c r="F630" s="30">
        <v>805603</v>
      </c>
      <c r="G630" s="30">
        <v>-805602</v>
      </c>
      <c r="H630" s="67">
        <v>1</v>
      </c>
    </row>
    <row r="631" spans="1:8">
      <c r="A631" s="27"/>
      <c r="B631" s="28">
        <v>100000181052</v>
      </c>
      <c r="C631" s="66">
        <v>1</v>
      </c>
      <c r="D631" s="29" t="s">
        <v>2780</v>
      </c>
      <c r="E631" s="29" t="s">
        <v>2782</v>
      </c>
      <c r="F631" s="30">
        <v>34347</v>
      </c>
      <c r="G631" s="30">
        <v>-34346</v>
      </c>
      <c r="H631" s="67">
        <v>1</v>
      </c>
    </row>
    <row r="632" spans="1:8">
      <c r="A632" s="27"/>
      <c r="B632" s="28">
        <v>100000181052</v>
      </c>
      <c r="C632" s="66">
        <v>2</v>
      </c>
      <c r="D632" s="29" t="s">
        <v>2780</v>
      </c>
      <c r="E632" s="29" t="s">
        <v>2783</v>
      </c>
      <c r="F632" s="30">
        <v>40660</v>
      </c>
      <c r="G632" s="30">
        <v>-40659</v>
      </c>
      <c r="H632" s="67">
        <v>1</v>
      </c>
    </row>
    <row r="633" spans="1:8">
      <c r="A633" s="27"/>
      <c r="B633" s="28">
        <v>100000181052</v>
      </c>
      <c r="C633" s="66">
        <v>3</v>
      </c>
      <c r="D633" s="29" t="s">
        <v>2780</v>
      </c>
      <c r="E633" s="29" t="s">
        <v>2784</v>
      </c>
      <c r="F633" s="30">
        <v>9630</v>
      </c>
      <c r="G633" s="30">
        <v>-9629</v>
      </c>
      <c r="H633" s="67">
        <v>1</v>
      </c>
    </row>
    <row r="634" spans="1:8">
      <c r="A634" s="27"/>
      <c r="B634" s="28">
        <v>100000181052</v>
      </c>
      <c r="C634" s="66">
        <v>4</v>
      </c>
      <c r="D634" s="29" t="s">
        <v>2780</v>
      </c>
      <c r="E634" s="29" t="s">
        <v>2785</v>
      </c>
      <c r="F634" s="30">
        <v>25680</v>
      </c>
      <c r="G634" s="30">
        <v>-25679</v>
      </c>
      <c r="H634" s="67">
        <v>1</v>
      </c>
    </row>
    <row r="635" spans="1:8">
      <c r="A635" s="27"/>
      <c r="B635" s="28">
        <v>100000181052</v>
      </c>
      <c r="C635" s="66">
        <v>5</v>
      </c>
      <c r="D635" s="29" t="s">
        <v>2780</v>
      </c>
      <c r="E635" s="29" t="s">
        <v>2785</v>
      </c>
      <c r="F635" s="30">
        <v>25680</v>
      </c>
      <c r="G635" s="30">
        <v>-25679</v>
      </c>
      <c r="H635" s="67">
        <v>1</v>
      </c>
    </row>
    <row r="636" spans="1:8">
      <c r="A636" s="27"/>
      <c r="B636" s="28">
        <v>100000181052</v>
      </c>
      <c r="C636" s="66">
        <v>6</v>
      </c>
      <c r="D636" s="29" t="s">
        <v>2780</v>
      </c>
      <c r="E636" s="29" t="s">
        <v>2785</v>
      </c>
      <c r="F636" s="30">
        <v>25680</v>
      </c>
      <c r="G636" s="30">
        <v>-25679</v>
      </c>
      <c r="H636" s="67">
        <v>1</v>
      </c>
    </row>
    <row r="637" spans="1:8">
      <c r="A637" s="27"/>
      <c r="B637" s="28">
        <v>100000181052</v>
      </c>
      <c r="C637" s="66">
        <v>7</v>
      </c>
      <c r="D637" s="29" t="s">
        <v>2780</v>
      </c>
      <c r="E637" s="29" t="s">
        <v>2785</v>
      </c>
      <c r="F637" s="30">
        <v>25680</v>
      </c>
      <c r="G637" s="30">
        <v>-25679</v>
      </c>
      <c r="H637" s="67">
        <v>1</v>
      </c>
    </row>
    <row r="638" spans="1:8">
      <c r="A638" s="27"/>
      <c r="B638" s="28">
        <v>100000181052</v>
      </c>
      <c r="C638" s="66">
        <v>8</v>
      </c>
      <c r="D638" s="29" t="s">
        <v>2780</v>
      </c>
      <c r="E638" s="29" t="s">
        <v>2786</v>
      </c>
      <c r="F638" s="30">
        <v>9630</v>
      </c>
      <c r="G638" s="30">
        <v>-9629</v>
      </c>
      <c r="H638" s="67">
        <v>1</v>
      </c>
    </row>
    <row r="639" spans="1:8">
      <c r="A639" s="27"/>
      <c r="B639" s="28">
        <v>100000181052</v>
      </c>
      <c r="C639" s="66">
        <v>9</v>
      </c>
      <c r="D639" s="29" t="s">
        <v>2780</v>
      </c>
      <c r="E639" s="29" t="s">
        <v>2786</v>
      </c>
      <c r="F639" s="30">
        <v>9630</v>
      </c>
      <c r="G639" s="30">
        <v>-9629</v>
      </c>
      <c r="H639" s="67">
        <v>1</v>
      </c>
    </row>
    <row r="640" spans="1:8">
      <c r="A640" s="27"/>
      <c r="B640" s="28">
        <v>100000181052</v>
      </c>
      <c r="C640" s="66">
        <v>10</v>
      </c>
      <c r="D640" s="29" t="s">
        <v>2780</v>
      </c>
      <c r="E640" s="29" t="s">
        <v>2786</v>
      </c>
      <c r="F640" s="30">
        <v>9630</v>
      </c>
      <c r="G640" s="30">
        <v>-9629</v>
      </c>
      <c r="H640" s="67">
        <v>1</v>
      </c>
    </row>
    <row r="641" spans="1:11">
      <c r="A641" s="27"/>
      <c r="B641" s="28">
        <v>100000181052</v>
      </c>
      <c r="C641" s="66">
        <v>11</v>
      </c>
      <c r="D641" s="29" t="s">
        <v>2780</v>
      </c>
      <c r="E641" s="29" t="s">
        <v>2787</v>
      </c>
      <c r="F641" s="30">
        <v>133750</v>
      </c>
      <c r="G641" s="30">
        <v>-133749</v>
      </c>
      <c r="H641" s="67">
        <v>1</v>
      </c>
    </row>
    <row r="642" spans="1:11">
      <c r="A642" s="262" t="s">
        <v>703</v>
      </c>
      <c r="B642" s="262"/>
      <c r="C642" s="262"/>
      <c r="D642" s="262"/>
      <c r="E642" s="262"/>
      <c r="F642" s="68">
        <f>SUM(F514:F641)</f>
        <v>4056371.5600000005</v>
      </c>
      <c r="G642" s="68">
        <f>SUM(G514:G641)</f>
        <v>-4056243.5600000005</v>
      </c>
      <c r="H642" s="68">
        <f>SUM(H514:H641)</f>
        <v>128</v>
      </c>
    </row>
    <row r="643" spans="1:11">
      <c r="A643" s="262" t="s">
        <v>56</v>
      </c>
      <c r="B643" s="262"/>
      <c r="C643" s="262"/>
      <c r="D643" s="262"/>
      <c r="E643" s="262"/>
      <c r="F643" s="68">
        <f>F642+F510</f>
        <v>36092787.560000002</v>
      </c>
      <c r="G643" s="68">
        <f>G642+G510</f>
        <v>-22872703.939999998</v>
      </c>
      <c r="H643" s="68">
        <f>H642+H510</f>
        <v>13220083.620000001</v>
      </c>
      <c r="I643" s="8">
        <v>36092787.560000002</v>
      </c>
      <c r="J643" s="8">
        <v>-22872703.940000001</v>
      </c>
      <c r="K643" s="8">
        <v>13220083.619999999</v>
      </c>
    </row>
    <row r="644" spans="1:11">
      <c r="I644" s="8">
        <f>I643-F643</f>
        <v>0</v>
      </c>
      <c r="J644" s="8">
        <f>J643-G643</f>
        <v>0</v>
      </c>
      <c r="K644" s="8">
        <f>K643-H643</f>
        <v>0</v>
      </c>
    </row>
    <row r="647" spans="1:11">
      <c r="A647" s="69" t="s">
        <v>1668</v>
      </c>
    </row>
    <row r="648" spans="1:11">
      <c r="A648" s="204" t="s">
        <v>1</v>
      </c>
      <c r="B648" s="204" t="s">
        <v>33</v>
      </c>
      <c r="C648" s="204" t="s">
        <v>34</v>
      </c>
      <c r="D648" s="65" t="s">
        <v>35</v>
      </c>
      <c r="E648" s="65" t="s">
        <v>36</v>
      </c>
      <c r="F648" s="65" t="s">
        <v>37</v>
      </c>
      <c r="G648" s="65" t="s">
        <v>38</v>
      </c>
      <c r="H648" s="65" t="s">
        <v>39</v>
      </c>
    </row>
    <row r="649" spans="1:11">
      <c r="A649" s="27">
        <v>1</v>
      </c>
      <c r="B649" s="28">
        <v>100000398557</v>
      </c>
      <c r="C649" s="27">
        <v>0</v>
      </c>
      <c r="D649" s="29" t="s">
        <v>918</v>
      </c>
      <c r="E649" s="29" t="s">
        <v>2810</v>
      </c>
      <c r="F649" s="30">
        <v>10900</v>
      </c>
      <c r="G649" s="30">
        <v>-5897.95</v>
      </c>
      <c r="H649" s="30">
        <v>5002.05</v>
      </c>
    </row>
    <row r="650" spans="1:11">
      <c r="A650" s="262" t="s">
        <v>1668</v>
      </c>
      <c r="B650" s="262"/>
      <c r="C650" s="262"/>
      <c r="D650" s="262"/>
      <c r="E650" s="262"/>
      <c r="F650" s="68">
        <f>SUM(F649)</f>
        <v>10900</v>
      </c>
      <c r="G650" s="68">
        <f>SUM(G649)</f>
        <v>-5897.95</v>
      </c>
      <c r="H650" s="68">
        <f>SUM(H649)</f>
        <v>5002.05</v>
      </c>
    </row>
    <row r="652" spans="1:11">
      <c r="A652" s="69" t="s">
        <v>935</v>
      </c>
    </row>
    <row r="653" spans="1:11">
      <c r="A653" s="204" t="s">
        <v>1</v>
      </c>
      <c r="B653" s="204" t="s">
        <v>33</v>
      </c>
      <c r="C653" s="204" t="s">
        <v>34</v>
      </c>
      <c r="D653" s="65" t="s">
        <v>35</v>
      </c>
      <c r="E653" s="65" t="s">
        <v>36</v>
      </c>
      <c r="F653" s="65" t="s">
        <v>37</v>
      </c>
      <c r="G653" s="65" t="s">
        <v>38</v>
      </c>
      <c r="H653" s="65" t="s">
        <v>39</v>
      </c>
    </row>
    <row r="654" spans="1:11">
      <c r="A654" s="27">
        <v>1</v>
      </c>
      <c r="B654" s="28">
        <v>100000316143</v>
      </c>
      <c r="C654" s="27">
        <v>0</v>
      </c>
      <c r="D654" s="29" t="s">
        <v>2803</v>
      </c>
      <c r="E654" s="29" t="s">
        <v>2804</v>
      </c>
      <c r="F654" s="30">
        <v>26000</v>
      </c>
      <c r="G654" s="30">
        <v>-25999</v>
      </c>
      <c r="H654" s="67">
        <v>1</v>
      </c>
    </row>
    <row r="655" spans="1:11">
      <c r="A655" s="27">
        <v>2</v>
      </c>
      <c r="B655" s="28">
        <v>100000316149</v>
      </c>
      <c r="C655" s="27">
        <v>0</v>
      </c>
      <c r="D655" s="29" t="s">
        <v>2805</v>
      </c>
      <c r="E655" s="29" t="s">
        <v>2806</v>
      </c>
      <c r="F655" s="30">
        <v>26000</v>
      </c>
      <c r="G655" s="30">
        <v>-25999</v>
      </c>
      <c r="H655" s="67">
        <v>1</v>
      </c>
    </row>
    <row r="656" spans="1:11">
      <c r="A656" s="27">
        <v>3</v>
      </c>
      <c r="B656" s="28">
        <v>100000317794</v>
      </c>
      <c r="C656" s="27">
        <v>0</v>
      </c>
      <c r="D656" s="29" t="s">
        <v>2807</v>
      </c>
      <c r="E656" s="29" t="s">
        <v>2808</v>
      </c>
      <c r="F656" s="30">
        <v>22400</v>
      </c>
      <c r="G656" s="30">
        <v>-22399</v>
      </c>
      <c r="H656" s="67">
        <v>1</v>
      </c>
    </row>
    <row r="657" spans="1:11">
      <c r="A657" s="27">
        <v>4</v>
      </c>
      <c r="B657" s="28">
        <v>100000329280</v>
      </c>
      <c r="C657" s="27">
        <v>0</v>
      </c>
      <c r="D657" s="29" t="s">
        <v>1369</v>
      </c>
      <c r="E657" s="29" t="s">
        <v>2809</v>
      </c>
      <c r="F657" s="30">
        <v>11814.63</v>
      </c>
      <c r="G657" s="30">
        <v>-11813.63</v>
      </c>
      <c r="H657" s="67">
        <v>1</v>
      </c>
    </row>
    <row r="658" spans="1:11">
      <c r="A658" s="262" t="s">
        <v>935</v>
      </c>
      <c r="B658" s="262"/>
      <c r="C658" s="262"/>
      <c r="D658" s="262"/>
      <c r="E658" s="262"/>
      <c r="F658" s="68">
        <f>SUM(F654:F657)</f>
        <v>86214.63</v>
      </c>
      <c r="G658" s="68">
        <f>SUM(G654:G657)</f>
        <v>-86210.63</v>
      </c>
      <c r="H658" s="68">
        <f>SUM(H654:H657)</f>
        <v>4</v>
      </c>
    </row>
    <row r="659" spans="1:11">
      <c r="A659" s="262" t="s">
        <v>56</v>
      </c>
      <c r="B659" s="262"/>
      <c r="C659" s="262"/>
      <c r="D659" s="262"/>
      <c r="E659" s="262"/>
      <c r="F659" s="68">
        <f>F658+F650</f>
        <v>97114.63</v>
      </c>
      <c r="G659" s="68">
        <f>G658+G650</f>
        <v>-92108.58</v>
      </c>
      <c r="H659" s="68">
        <f>H658+H650</f>
        <v>5006.05</v>
      </c>
      <c r="I659" s="8">
        <v>97114.63</v>
      </c>
      <c r="J659" s="8">
        <v>-92108.58</v>
      </c>
      <c r="K659" s="8">
        <v>5006.05</v>
      </c>
    </row>
    <row r="660" spans="1:11">
      <c r="I660" s="8">
        <f>I659-F659</f>
        <v>0</v>
      </c>
      <c r="J660" s="8">
        <f>J659-G659</f>
        <v>0</v>
      </c>
      <c r="K660" s="8">
        <f>K659-H659</f>
        <v>0</v>
      </c>
    </row>
    <row r="663" spans="1:11">
      <c r="A663" s="69" t="s">
        <v>954</v>
      </c>
    </row>
    <row r="664" spans="1:11">
      <c r="A664" s="204" t="s">
        <v>1</v>
      </c>
      <c r="B664" s="204" t="s">
        <v>33</v>
      </c>
      <c r="C664" s="204" t="s">
        <v>34</v>
      </c>
      <c r="D664" s="65" t="s">
        <v>35</v>
      </c>
      <c r="E664" s="65" t="s">
        <v>36</v>
      </c>
      <c r="F664" s="65" t="s">
        <v>37</v>
      </c>
      <c r="G664" s="65" t="s">
        <v>38</v>
      </c>
      <c r="H664" s="65" t="s">
        <v>39</v>
      </c>
    </row>
    <row r="665" spans="1:11">
      <c r="A665" s="27">
        <v>1</v>
      </c>
      <c r="B665" s="28">
        <v>100000457598</v>
      </c>
      <c r="C665" s="27">
        <v>0</v>
      </c>
      <c r="D665" s="29" t="s">
        <v>63</v>
      </c>
      <c r="E665" s="29" t="s">
        <v>2811</v>
      </c>
      <c r="F665" s="30">
        <v>2514500</v>
      </c>
      <c r="G665" s="30">
        <v>-10333.56</v>
      </c>
      <c r="H665" s="30">
        <v>2504166.44</v>
      </c>
    </row>
    <row r="666" spans="1:11">
      <c r="A666" s="262" t="s">
        <v>954</v>
      </c>
      <c r="B666" s="262"/>
      <c r="C666" s="262"/>
      <c r="D666" s="262"/>
      <c r="E666" s="262"/>
      <c r="F666" s="68">
        <f>SUM(F665)</f>
        <v>2514500</v>
      </c>
      <c r="G666" s="68">
        <f>SUM(G665)</f>
        <v>-10333.56</v>
      </c>
      <c r="H666" s="68">
        <f>SUM(H665)</f>
        <v>2504166.44</v>
      </c>
      <c r="I666" s="8">
        <v>2514500</v>
      </c>
      <c r="J666" s="8">
        <v>-10333.56</v>
      </c>
      <c r="K666" s="8">
        <v>2504166.44</v>
      </c>
    </row>
    <row r="667" spans="1:11">
      <c r="I667" s="8">
        <f>I666-F666</f>
        <v>0</v>
      </c>
      <c r="J667" s="8">
        <f>J666-G666</f>
        <v>0</v>
      </c>
      <c r="K667" s="8">
        <f>K666-H666</f>
        <v>0</v>
      </c>
    </row>
    <row r="669" spans="1:11">
      <c r="A669" s="69" t="s">
        <v>974</v>
      </c>
    </row>
    <row r="670" spans="1:11">
      <c r="A670" s="204" t="s">
        <v>1</v>
      </c>
      <c r="B670" s="204" t="s">
        <v>33</v>
      </c>
      <c r="C670" s="204" t="s">
        <v>34</v>
      </c>
      <c r="D670" s="65" t="s">
        <v>35</v>
      </c>
      <c r="E670" s="65" t="s">
        <v>36</v>
      </c>
      <c r="F670" s="65" t="s">
        <v>37</v>
      </c>
      <c r="G670" s="65" t="s">
        <v>38</v>
      </c>
      <c r="H670" s="65" t="s">
        <v>39</v>
      </c>
    </row>
    <row r="671" spans="1:11">
      <c r="A671" s="27">
        <v>1</v>
      </c>
      <c r="B671" s="28">
        <v>800000028730</v>
      </c>
      <c r="C671" s="27">
        <v>0</v>
      </c>
      <c r="D671" s="29" t="s">
        <v>2812</v>
      </c>
      <c r="E671" s="29" t="s">
        <v>2813</v>
      </c>
      <c r="F671" s="30">
        <v>886500</v>
      </c>
      <c r="G671" s="29">
        <v>0</v>
      </c>
      <c r="H671" s="30">
        <v>886500</v>
      </c>
    </row>
    <row r="672" spans="1:11">
      <c r="A672" s="27">
        <v>2</v>
      </c>
      <c r="B672" s="28">
        <v>800000028841</v>
      </c>
      <c r="C672" s="27">
        <v>0</v>
      </c>
      <c r="D672" s="29" t="s">
        <v>1428</v>
      </c>
      <c r="E672" s="29" t="s">
        <v>2814</v>
      </c>
      <c r="F672" s="30">
        <v>886500</v>
      </c>
      <c r="G672" s="29">
        <v>0</v>
      </c>
      <c r="H672" s="30">
        <v>886500</v>
      </c>
    </row>
    <row r="673" spans="1:11">
      <c r="A673" s="27">
        <v>3</v>
      </c>
      <c r="B673" s="28">
        <v>800000028842</v>
      </c>
      <c r="C673" s="27">
        <v>0</v>
      </c>
      <c r="D673" s="29" t="s">
        <v>1428</v>
      </c>
      <c r="E673" s="29" t="s">
        <v>2815</v>
      </c>
      <c r="F673" s="30">
        <v>1524000</v>
      </c>
      <c r="G673" s="29">
        <v>0</v>
      </c>
      <c r="H673" s="30">
        <v>1524000</v>
      </c>
    </row>
    <row r="674" spans="1:11">
      <c r="A674" s="27">
        <v>4</v>
      </c>
      <c r="B674" s="28">
        <v>800000028843</v>
      </c>
      <c r="C674" s="27">
        <v>0</v>
      </c>
      <c r="D674" s="29" t="s">
        <v>1428</v>
      </c>
      <c r="E674" s="29" t="s">
        <v>2815</v>
      </c>
      <c r="F674" s="30">
        <v>1524000</v>
      </c>
      <c r="G674" s="29">
        <v>0</v>
      </c>
      <c r="H674" s="30">
        <v>1524000</v>
      </c>
    </row>
    <row r="675" spans="1:11">
      <c r="A675" s="27">
        <v>5</v>
      </c>
      <c r="B675" s="28">
        <v>800000029021</v>
      </c>
      <c r="C675" s="27">
        <v>0</v>
      </c>
      <c r="D675" s="29" t="s">
        <v>2621</v>
      </c>
      <c r="E675" s="29" t="s">
        <v>2816</v>
      </c>
      <c r="F675" s="30">
        <v>52065</v>
      </c>
      <c r="G675" s="29">
        <v>0</v>
      </c>
      <c r="H675" s="30">
        <v>52065</v>
      </c>
    </row>
    <row r="676" spans="1:11">
      <c r="A676" s="27">
        <v>6</v>
      </c>
      <c r="B676" s="28">
        <v>800000029336</v>
      </c>
      <c r="C676" s="27">
        <v>0</v>
      </c>
      <c r="D676" s="29" t="s">
        <v>2817</v>
      </c>
      <c r="E676" s="29" t="s">
        <v>2818</v>
      </c>
      <c r="F676" s="30">
        <v>1524000</v>
      </c>
      <c r="G676" s="29">
        <v>0</v>
      </c>
      <c r="H676" s="30">
        <v>1524000</v>
      </c>
    </row>
    <row r="677" spans="1:11">
      <c r="A677" s="27">
        <v>7</v>
      </c>
      <c r="B677" s="28">
        <v>800000029337</v>
      </c>
      <c r="C677" s="27">
        <v>0</v>
      </c>
      <c r="D677" s="29" t="s">
        <v>2817</v>
      </c>
      <c r="E677" s="29" t="s">
        <v>2819</v>
      </c>
      <c r="F677" s="30">
        <v>886500</v>
      </c>
      <c r="G677" s="29">
        <v>0</v>
      </c>
      <c r="H677" s="30">
        <v>886500</v>
      </c>
    </row>
    <row r="678" spans="1:11">
      <c r="A678" s="27">
        <v>8</v>
      </c>
      <c r="B678" s="28">
        <v>800000029338</v>
      </c>
      <c r="C678" s="27">
        <v>0</v>
      </c>
      <c r="D678" s="29" t="s">
        <v>2817</v>
      </c>
      <c r="E678" s="29" t="s">
        <v>2820</v>
      </c>
      <c r="F678" s="30">
        <v>886500</v>
      </c>
      <c r="G678" s="29">
        <v>0</v>
      </c>
      <c r="H678" s="30">
        <v>886500</v>
      </c>
    </row>
    <row r="679" spans="1:11">
      <c r="A679" s="27">
        <v>9</v>
      </c>
      <c r="B679" s="28">
        <v>800000029521</v>
      </c>
      <c r="C679" s="27">
        <v>0</v>
      </c>
      <c r="D679" s="29" t="s">
        <v>2821</v>
      </c>
      <c r="E679" s="29" t="s">
        <v>2822</v>
      </c>
      <c r="F679" s="30">
        <v>138066.03</v>
      </c>
      <c r="G679" s="29">
        <v>0</v>
      </c>
      <c r="H679" s="30">
        <v>138066.03</v>
      </c>
    </row>
    <row r="680" spans="1:11">
      <c r="A680" s="27">
        <v>10</v>
      </c>
      <c r="B680" s="28">
        <v>800000029649</v>
      </c>
      <c r="C680" s="27">
        <v>0</v>
      </c>
      <c r="D680" s="29" t="s">
        <v>1197</v>
      </c>
      <c r="E680" s="29" t="s">
        <v>2823</v>
      </c>
      <c r="F680" s="30">
        <v>260325</v>
      </c>
      <c r="G680" s="29">
        <v>0</v>
      </c>
      <c r="H680" s="30">
        <v>260325</v>
      </c>
    </row>
    <row r="681" spans="1:11">
      <c r="A681" s="27">
        <v>11</v>
      </c>
      <c r="B681" s="28">
        <v>800000029650</v>
      </c>
      <c r="C681" s="27">
        <v>0</v>
      </c>
      <c r="D681" s="29" t="s">
        <v>1936</v>
      </c>
      <c r="E681" s="29" t="s">
        <v>2824</v>
      </c>
      <c r="F681" s="30">
        <v>886500</v>
      </c>
      <c r="G681" s="29">
        <v>0</v>
      </c>
      <c r="H681" s="30">
        <v>886500</v>
      </c>
    </row>
    <row r="682" spans="1:11">
      <c r="A682" s="27">
        <v>12</v>
      </c>
      <c r="B682" s="28">
        <v>800000029651</v>
      </c>
      <c r="C682" s="27">
        <v>0</v>
      </c>
      <c r="D682" s="29" t="s">
        <v>1936</v>
      </c>
      <c r="E682" s="29" t="s">
        <v>2818</v>
      </c>
      <c r="F682" s="30">
        <v>1524000</v>
      </c>
      <c r="G682" s="29">
        <v>0</v>
      </c>
      <c r="H682" s="30">
        <v>1524000</v>
      </c>
    </row>
    <row r="683" spans="1:11">
      <c r="A683" s="262" t="s">
        <v>974</v>
      </c>
      <c r="B683" s="262"/>
      <c r="C683" s="262"/>
      <c r="D683" s="262"/>
      <c r="E683" s="262"/>
      <c r="F683" s="68">
        <f>SUM(F671:F682)</f>
        <v>10978956.030000001</v>
      </c>
      <c r="G683" s="68">
        <f>SUM(G671:G682)</f>
        <v>0</v>
      </c>
      <c r="H683" s="68">
        <f>SUM(H671:H682)</f>
        <v>10978956.030000001</v>
      </c>
      <c r="I683" s="8">
        <v>10978956.029999999</v>
      </c>
      <c r="J683" s="175">
        <v>0</v>
      </c>
      <c r="K683" s="8">
        <v>10978956.029999999</v>
      </c>
    </row>
    <row r="684" spans="1:11">
      <c r="A684" s="203"/>
      <c r="B684" s="203"/>
      <c r="C684" s="203"/>
      <c r="D684" s="203"/>
      <c r="E684" s="203"/>
      <c r="F684" s="8"/>
      <c r="G684" s="8"/>
      <c r="H684" s="8"/>
      <c r="I684" s="8">
        <f>I683-F683</f>
        <v>0</v>
      </c>
      <c r="J684" s="8">
        <f>J683-G683</f>
        <v>0</v>
      </c>
      <c r="K684" s="8">
        <f>K683-H683</f>
        <v>0</v>
      </c>
    </row>
    <row r="685" spans="1:11">
      <c r="A685" s="203"/>
      <c r="B685" s="203"/>
      <c r="C685" s="203"/>
      <c r="D685" s="203"/>
      <c r="E685" s="203"/>
      <c r="F685" s="8"/>
      <c r="G685" s="8"/>
      <c r="H685" s="8"/>
      <c r="I685" s="8"/>
      <c r="K685" s="8"/>
    </row>
    <row r="686" spans="1:11">
      <c r="A686" s="203"/>
      <c r="B686" s="203"/>
      <c r="C686" s="203"/>
      <c r="D686" s="203"/>
      <c r="E686" s="203"/>
      <c r="F686" s="8"/>
      <c r="G686" s="8"/>
      <c r="H686" s="8"/>
      <c r="I686" s="8"/>
      <c r="K686" s="8"/>
    </row>
    <row r="688" spans="1:11">
      <c r="A688" s="25" t="s">
        <v>1199</v>
      </c>
      <c r="B688" s="175" t="s">
        <v>1200</v>
      </c>
      <c r="F688" s="8">
        <v>454565777.87</v>
      </c>
      <c r="G688" s="8">
        <v>-93674821.489999995</v>
      </c>
      <c r="H688" s="8">
        <v>360890956.38</v>
      </c>
    </row>
    <row r="690" spans="1:8">
      <c r="A690" s="25" t="s">
        <v>1201</v>
      </c>
      <c r="B690" s="175" t="s">
        <v>2825</v>
      </c>
      <c r="F690" s="8">
        <v>454565777.87</v>
      </c>
      <c r="G690" s="8">
        <v>-93674821.489999995</v>
      </c>
      <c r="H690" s="8">
        <v>360890956.38</v>
      </c>
    </row>
    <row r="692" spans="1:8">
      <c r="A692" s="25" t="s">
        <v>1203</v>
      </c>
      <c r="B692" s="175" t="s">
        <v>1204</v>
      </c>
      <c r="F692" s="8">
        <v>454565777.87</v>
      </c>
      <c r="G692" s="8">
        <v>-93674821.489999995</v>
      </c>
      <c r="H692" s="8">
        <v>360890956.38</v>
      </c>
    </row>
  </sheetData>
  <mergeCells count="23">
    <mergeCell ref="A659:E659"/>
    <mergeCell ref="A666:E666"/>
    <mergeCell ref="A683:E683"/>
    <mergeCell ref="A510:E510"/>
    <mergeCell ref="A642:E642"/>
    <mergeCell ref="A643:E643"/>
    <mergeCell ref="A650:E650"/>
    <mergeCell ref="A658:E658"/>
    <mergeCell ref="A364:E364"/>
    <mergeCell ref="A407:E407"/>
    <mergeCell ref="A445:E445"/>
    <mergeCell ref="A431:E431"/>
    <mergeCell ref="A446:E446"/>
    <mergeCell ref="A276:E276"/>
    <mergeCell ref="A324:E324"/>
    <mergeCell ref="A325:E325"/>
    <mergeCell ref="A346:E346"/>
    <mergeCell ref="A363:E363"/>
    <mergeCell ref="A1:H1"/>
    <mergeCell ref="A5:E5"/>
    <mergeCell ref="A13:E13"/>
    <mergeCell ref="A23:E23"/>
    <mergeCell ref="A36:E3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A1:H538"/>
  <sheetViews>
    <sheetView topLeftCell="A523" workbookViewId="0">
      <selection activeCell="F360" sqref="F360"/>
    </sheetView>
  </sheetViews>
  <sheetFormatPr defaultColWidth="11.85546875" defaultRowHeight="21"/>
  <cols>
    <col min="1" max="1" width="12" style="3" bestFit="1" customWidth="1"/>
    <col min="2" max="2" width="19.42578125" style="4" bestFit="1" customWidth="1"/>
    <col min="3" max="3" width="12" style="3" bestFit="1" customWidth="1"/>
    <col min="4" max="4" width="11.85546875" style="3"/>
    <col min="5" max="5" width="43.28515625" style="1" customWidth="1"/>
    <col min="6" max="6" width="17.5703125" style="22" customWidth="1"/>
    <col min="7" max="7" width="18.140625" style="22" customWidth="1"/>
    <col min="8" max="8" width="18.42578125" style="22" customWidth="1"/>
    <col min="9" max="16384" width="11.85546875" style="1"/>
  </cols>
  <sheetData>
    <row r="1" spans="1:8" ht="21" customHeight="1">
      <c r="A1" s="301" t="s">
        <v>1680</v>
      </c>
      <c r="B1" s="301"/>
      <c r="C1" s="301"/>
      <c r="D1" s="301"/>
      <c r="E1" s="301"/>
      <c r="F1" s="301"/>
      <c r="G1" s="301"/>
      <c r="H1" s="301"/>
    </row>
    <row r="2" spans="1:8">
      <c r="A2" s="56" t="s">
        <v>32</v>
      </c>
      <c r="B2" s="57"/>
      <c r="C2" s="79"/>
      <c r="D2" s="79"/>
      <c r="E2" s="55"/>
      <c r="F2" s="55"/>
      <c r="G2" s="55"/>
      <c r="H2" s="58" t="s">
        <v>0</v>
      </c>
    </row>
    <row r="3" spans="1:8">
      <c r="A3" s="77" t="s">
        <v>1</v>
      </c>
      <c r="B3" s="78" t="s">
        <v>33</v>
      </c>
      <c r="C3" s="77" t="s">
        <v>34</v>
      </c>
      <c r="D3" s="77" t="s">
        <v>1584</v>
      </c>
      <c r="E3" s="77" t="s">
        <v>36</v>
      </c>
      <c r="F3" s="77" t="s">
        <v>37</v>
      </c>
      <c r="G3" s="77" t="s">
        <v>1585</v>
      </c>
      <c r="H3" s="77" t="s">
        <v>39</v>
      </c>
    </row>
    <row r="4" spans="1:8">
      <c r="A4" s="59">
        <v>1</v>
      </c>
      <c r="B4" s="60">
        <v>100000330019</v>
      </c>
      <c r="C4" s="59">
        <v>0</v>
      </c>
      <c r="D4" s="59" t="s">
        <v>1681</v>
      </c>
      <c r="E4" s="61" t="s">
        <v>1682</v>
      </c>
      <c r="F4" s="62">
        <v>3380848.54</v>
      </c>
      <c r="G4" s="62">
        <v>-426790.44</v>
      </c>
      <c r="H4" s="62">
        <v>2954058.1</v>
      </c>
    </row>
    <row r="5" spans="1:8" ht="21" customHeight="1">
      <c r="A5" s="297" t="s">
        <v>32</v>
      </c>
      <c r="B5" s="297"/>
      <c r="C5" s="297"/>
      <c r="D5" s="297"/>
      <c r="E5" s="297"/>
      <c r="F5" s="63">
        <v>3380848.54</v>
      </c>
      <c r="G5" s="63">
        <v>-426790.44</v>
      </c>
      <c r="H5" s="63">
        <v>2954058.1</v>
      </c>
    </row>
    <row r="7" spans="1:8">
      <c r="A7" t="s">
        <v>46</v>
      </c>
      <c r="B7"/>
      <c r="C7"/>
      <c r="D7"/>
      <c r="E7"/>
      <c r="F7"/>
      <c r="G7"/>
      <c r="H7"/>
    </row>
    <row r="8" spans="1:8">
      <c r="A8" t="s">
        <v>1</v>
      </c>
      <c r="B8" t="s">
        <v>33</v>
      </c>
      <c r="C8" t="s">
        <v>34</v>
      </c>
      <c r="D8" t="s">
        <v>1584</v>
      </c>
      <c r="E8" t="s">
        <v>36</v>
      </c>
      <c r="F8" t="s">
        <v>37</v>
      </c>
      <c r="G8" t="s">
        <v>1585</v>
      </c>
      <c r="H8" t="s">
        <v>39</v>
      </c>
    </row>
    <row r="9" spans="1:8">
      <c r="A9" s="59">
        <v>1</v>
      </c>
      <c r="B9" s="60">
        <v>100000330023</v>
      </c>
      <c r="C9" s="59">
        <v>0</v>
      </c>
      <c r="D9" s="59" t="s">
        <v>1681</v>
      </c>
      <c r="E9" s="61" t="s">
        <v>1683</v>
      </c>
      <c r="F9" s="62">
        <v>6595000</v>
      </c>
      <c r="G9" s="62">
        <v>-1884542.59</v>
      </c>
      <c r="H9" s="62">
        <v>4710457.41</v>
      </c>
    </row>
    <row r="10" spans="1:8">
      <c r="A10" s="59">
        <v>2</v>
      </c>
      <c r="B10" s="60">
        <v>100000330025</v>
      </c>
      <c r="C10" s="59">
        <v>0</v>
      </c>
      <c r="D10" s="59" t="s">
        <v>1681</v>
      </c>
      <c r="E10" s="61" t="s">
        <v>1684</v>
      </c>
      <c r="F10" s="62">
        <v>1400000</v>
      </c>
      <c r="G10" s="62">
        <v>-240379.04</v>
      </c>
      <c r="H10" s="62">
        <v>1159620.96</v>
      </c>
    </row>
    <row r="11" spans="1:8">
      <c r="A11" s="59">
        <v>3</v>
      </c>
      <c r="B11" s="60">
        <v>100000330027</v>
      </c>
      <c r="C11" s="59">
        <v>0</v>
      </c>
      <c r="D11" s="59" t="s">
        <v>1681</v>
      </c>
      <c r="E11" s="61" t="s">
        <v>1685</v>
      </c>
      <c r="F11" s="62">
        <v>1700000</v>
      </c>
      <c r="G11" s="62">
        <v>-291888.83</v>
      </c>
      <c r="H11" s="62">
        <v>1408111.17</v>
      </c>
    </row>
    <row r="12" spans="1:8">
      <c r="A12" s="59">
        <v>4</v>
      </c>
      <c r="B12" s="60">
        <v>100000330030</v>
      </c>
      <c r="C12" s="59">
        <v>0</v>
      </c>
      <c r="D12" s="59" t="s">
        <v>1681</v>
      </c>
      <c r="E12" s="61" t="s">
        <v>1686</v>
      </c>
      <c r="F12" s="62">
        <v>18949998.75</v>
      </c>
      <c r="G12" s="62">
        <v>-4122162.61</v>
      </c>
      <c r="H12" s="62">
        <v>14827836.140000001</v>
      </c>
    </row>
    <row r="13" spans="1:8">
      <c r="A13" s="59">
        <v>5</v>
      </c>
      <c r="B13" s="60">
        <v>100000330034</v>
      </c>
      <c r="C13" s="59">
        <v>0</v>
      </c>
      <c r="D13" s="59" t="s">
        <v>1687</v>
      </c>
      <c r="E13" s="61" t="s">
        <v>1688</v>
      </c>
      <c r="F13" s="62">
        <v>11203000</v>
      </c>
      <c r="G13" s="62">
        <v>-887166.37</v>
      </c>
      <c r="H13" s="62">
        <v>10315833.630000001</v>
      </c>
    </row>
    <row r="14" spans="1:8">
      <c r="A14" s="59">
        <v>6</v>
      </c>
      <c r="B14" s="60">
        <v>100000330036</v>
      </c>
      <c r="C14" s="59">
        <v>0</v>
      </c>
      <c r="D14" s="59" t="s">
        <v>1681</v>
      </c>
      <c r="E14" s="61" t="s">
        <v>1689</v>
      </c>
      <c r="F14" s="62">
        <v>22070000</v>
      </c>
      <c r="G14" s="62">
        <v>-1244430.3400000001</v>
      </c>
      <c r="H14" s="62">
        <v>20825569.66</v>
      </c>
    </row>
    <row r="15" spans="1:8" ht="21" customHeight="1">
      <c r="A15" s="297" t="s">
        <v>46</v>
      </c>
      <c r="B15" s="297"/>
      <c r="C15" s="297"/>
      <c r="D15" s="297"/>
      <c r="E15" s="297"/>
      <c r="F15" s="63">
        <v>61917998.75</v>
      </c>
      <c r="G15" s="63">
        <v>-8670569.7799999993</v>
      </c>
      <c r="H15" s="63">
        <v>53247428.969999999</v>
      </c>
    </row>
    <row r="17" spans="1:8">
      <c r="A17" t="s">
        <v>57</v>
      </c>
      <c r="B17"/>
      <c r="C17"/>
      <c r="D17"/>
      <c r="E17"/>
      <c r="F17"/>
      <c r="G17"/>
      <c r="H17"/>
    </row>
    <row r="18" spans="1:8">
      <c r="A18" t="s">
        <v>1</v>
      </c>
      <c r="B18" t="s">
        <v>33</v>
      </c>
      <c r="C18" t="s">
        <v>34</v>
      </c>
      <c r="D18" t="s">
        <v>1584</v>
      </c>
      <c r="E18" t="s">
        <v>36</v>
      </c>
      <c r="F18" t="s">
        <v>37</v>
      </c>
      <c r="G18" t="s">
        <v>1585</v>
      </c>
      <c r="H18" t="s">
        <v>39</v>
      </c>
    </row>
    <row r="19" spans="1:8">
      <c r="A19" s="59">
        <v>1</v>
      </c>
      <c r="B19" s="60">
        <v>100000371560</v>
      </c>
      <c r="C19" s="59">
        <v>0</v>
      </c>
      <c r="D19" s="59" t="s">
        <v>1690</v>
      </c>
      <c r="E19" s="61" t="s">
        <v>1691</v>
      </c>
      <c r="F19" s="62">
        <v>1381950</v>
      </c>
      <c r="G19" s="62">
        <v>-50923.91</v>
      </c>
      <c r="H19" s="62">
        <v>1331026.0900000001</v>
      </c>
    </row>
    <row r="20" spans="1:8" ht="21" customHeight="1">
      <c r="A20" s="297" t="s">
        <v>57</v>
      </c>
      <c r="B20" s="297"/>
      <c r="C20" s="297"/>
      <c r="D20" s="297"/>
      <c r="E20" s="297"/>
      <c r="F20" s="63">
        <v>1381950</v>
      </c>
      <c r="G20" s="63">
        <v>-50923.91</v>
      </c>
      <c r="H20" s="63">
        <v>1331026.0900000001</v>
      </c>
    </row>
    <row r="22" spans="1:8">
      <c r="A22" t="s">
        <v>65</v>
      </c>
      <c r="B22"/>
      <c r="C22"/>
      <c r="D22"/>
      <c r="E22"/>
      <c r="F22"/>
      <c r="G22"/>
      <c r="H22"/>
    </row>
    <row r="23" spans="1:8">
      <c r="A23" t="s">
        <v>1</v>
      </c>
      <c r="B23" t="s">
        <v>33</v>
      </c>
      <c r="C23" t="s">
        <v>34</v>
      </c>
      <c r="D23" t="s">
        <v>1584</v>
      </c>
      <c r="E23" t="s">
        <v>36</v>
      </c>
      <c r="F23" t="s">
        <v>37</v>
      </c>
      <c r="G23" t="s">
        <v>1585</v>
      </c>
      <c r="H23" t="s">
        <v>39</v>
      </c>
    </row>
    <row r="24" spans="1:8">
      <c r="A24" s="59">
        <v>1</v>
      </c>
      <c r="B24" s="60">
        <v>100000330013</v>
      </c>
      <c r="C24" s="59">
        <v>0</v>
      </c>
      <c r="D24" s="59" t="s">
        <v>1681</v>
      </c>
      <c r="E24" s="61" t="s">
        <v>1692</v>
      </c>
      <c r="F24" s="62">
        <v>99000</v>
      </c>
      <c r="G24" s="62">
        <v>-27282.41</v>
      </c>
      <c r="H24" s="62">
        <v>71717.59</v>
      </c>
    </row>
    <row r="25" spans="1:8">
      <c r="A25" s="59">
        <v>2</v>
      </c>
      <c r="B25" s="60">
        <v>100000330015</v>
      </c>
      <c r="C25" s="59">
        <v>0</v>
      </c>
      <c r="D25" s="59" t="s">
        <v>1681</v>
      </c>
      <c r="E25" s="61" t="s">
        <v>1693</v>
      </c>
      <c r="F25" s="62">
        <v>90000</v>
      </c>
      <c r="G25" s="62">
        <v>-8126.6</v>
      </c>
      <c r="H25" s="62">
        <v>81873.399999999994</v>
      </c>
    </row>
    <row r="26" spans="1:8">
      <c r="A26" s="59">
        <v>3</v>
      </c>
      <c r="B26" s="60">
        <v>100000372464</v>
      </c>
      <c r="C26" s="59">
        <v>0</v>
      </c>
      <c r="D26" s="59" t="s">
        <v>1694</v>
      </c>
      <c r="E26" s="61" t="s">
        <v>1695</v>
      </c>
      <c r="F26" s="62">
        <v>220000</v>
      </c>
      <c r="G26" s="62">
        <v>-12151.25</v>
      </c>
      <c r="H26" s="62">
        <v>207848.75</v>
      </c>
    </row>
    <row r="27" spans="1:8">
      <c r="A27" s="59">
        <v>4</v>
      </c>
      <c r="B27" s="60">
        <v>100000372465</v>
      </c>
      <c r="C27" s="59">
        <v>0</v>
      </c>
      <c r="D27" s="59" t="s">
        <v>1694</v>
      </c>
      <c r="E27" s="61" t="s">
        <v>1696</v>
      </c>
      <c r="F27" s="62">
        <v>220000</v>
      </c>
      <c r="G27" s="62">
        <v>-12151.23</v>
      </c>
      <c r="H27" s="62">
        <v>207848.77</v>
      </c>
    </row>
    <row r="28" spans="1:8">
      <c r="A28" s="59">
        <v>5</v>
      </c>
      <c r="B28" s="60">
        <v>100000372466</v>
      </c>
      <c r="C28" s="59">
        <v>0</v>
      </c>
      <c r="D28" s="59" t="s">
        <v>1694</v>
      </c>
      <c r="E28" s="61" t="s">
        <v>1697</v>
      </c>
      <c r="F28" s="62">
        <v>220000</v>
      </c>
      <c r="G28" s="62">
        <v>-12151.23</v>
      </c>
      <c r="H28" s="62">
        <v>207848.77</v>
      </c>
    </row>
    <row r="29" spans="1:8">
      <c r="A29" s="59">
        <v>6</v>
      </c>
      <c r="B29" s="60">
        <v>100000372467</v>
      </c>
      <c r="C29" s="59">
        <v>0</v>
      </c>
      <c r="D29" s="59" t="s">
        <v>1694</v>
      </c>
      <c r="E29" s="61" t="s">
        <v>1698</v>
      </c>
      <c r="F29" s="62">
        <v>220000</v>
      </c>
      <c r="G29" s="62">
        <v>-12151.23</v>
      </c>
      <c r="H29" s="62">
        <v>207848.77</v>
      </c>
    </row>
    <row r="30" spans="1:8">
      <c r="A30" s="59">
        <v>7</v>
      </c>
      <c r="B30" s="60">
        <v>100000372468</v>
      </c>
      <c r="C30" s="59">
        <v>0</v>
      </c>
      <c r="D30" s="59" t="s">
        <v>1694</v>
      </c>
      <c r="E30" s="61" t="s">
        <v>1699</v>
      </c>
      <c r="F30" s="62">
        <v>220000</v>
      </c>
      <c r="G30" s="62">
        <v>-12151.23</v>
      </c>
      <c r="H30" s="62">
        <v>207848.77</v>
      </c>
    </row>
    <row r="31" spans="1:8">
      <c r="A31" s="59">
        <v>8</v>
      </c>
      <c r="B31" s="60">
        <v>100000372469</v>
      </c>
      <c r="C31" s="59">
        <v>0</v>
      </c>
      <c r="D31" s="59" t="s">
        <v>1694</v>
      </c>
      <c r="E31" s="61" t="s">
        <v>1700</v>
      </c>
      <c r="F31" s="62">
        <v>220000</v>
      </c>
      <c r="G31" s="62">
        <v>-12151.23</v>
      </c>
      <c r="H31" s="62">
        <v>207848.77</v>
      </c>
    </row>
    <row r="32" spans="1:8" ht="21" customHeight="1">
      <c r="A32" s="297" t="s">
        <v>65</v>
      </c>
      <c r="B32" s="297"/>
      <c r="C32" s="297"/>
      <c r="D32" s="297"/>
      <c r="E32" s="297"/>
      <c r="F32" s="63">
        <v>1509000</v>
      </c>
      <c r="G32" s="63">
        <v>-108316.41</v>
      </c>
      <c r="H32" s="63">
        <v>1400683.59</v>
      </c>
    </row>
    <row r="34" spans="1:8">
      <c r="A34" t="s">
        <v>68</v>
      </c>
      <c r="B34"/>
      <c r="C34"/>
      <c r="D34"/>
      <c r="E34"/>
      <c r="F34"/>
      <c r="G34"/>
      <c r="H34"/>
    </row>
    <row r="35" spans="1:8">
      <c r="A35" t="s">
        <v>1</v>
      </c>
      <c r="B35" t="s">
        <v>33</v>
      </c>
      <c r="C35" t="s">
        <v>34</v>
      </c>
      <c r="D35" t="s">
        <v>1584</v>
      </c>
      <c r="E35" t="s">
        <v>36</v>
      </c>
      <c r="F35" t="s">
        <v>37</v>
      </c>
      <c r="G35" t="s">
        <v>1585</v>
      </c>
      <c r="H35" t="s">
        <v>39</v>
      </c>
    </row>
    <row r="36" spans="1:8">
      <c r="A36" s="59">
        <v>1</v>
      </c>
      <c r="B36" s="60">
        <v>100000330122</v>
      </c>
      <c r="C36" s="59">
        <v>0</v>
      </c>
      <c r="D36" s="59" t="s">
        <v>1687</v>
      </c>
      <c r="E36" s="61" t="s">
        <v>1701</v>
      </c>
      <c r="F36" s="62">
        <v>17500</v>
      </c>
      <c r="G36" s="62">
        <v>-13508.36</v>
      </c>
      <c r="H36" s="62">
        <v>3991.64</v>
      </c>
    </row>
    <row r="37" spans="1:8">
      <c r="A37" s="59">
        <v>2</v>
      </c>
      <c r="B37" s="60">
        <v>100000330123</v>
      </c>
      <c r="C37" s="59">
        <v>0</v>
      </c>
      <c r="D37" s="59" t="s">
        <v>1687</v>
      </c>
      <c r="E37" s="61" t="s">
        <v>1702</v>
      </c>
      <c r="F37" s="62">
        <v>37300</v>
      </c>
      <c r="G37" s="62">
        <v>-28824.05</v>
      </c>
      <c r="H37" s="62">
        <v>8475.9500000000007</v>
      </c>
    </row>
    <row r="38" spans="1:8">
      <c r="A38" s="59">
        <v>3</v>
      </c>
      <c r="B38" s="60">
        <v>100000330124</v>
      </c>
      <c r="C38" s="59">
        <v>0</v>
      </c>
      <c r="D38" s="59" t="s">
        <v>1687</v>
      </c>
      <c r="E38" s="61" t="s">
        <v>1702</v>
      </c>
      <c r="F38" s="62">
        <v>37300</v>
      </c>
      <c r="G38" s="62">
        <v>-28824.05</v>
      </c>
      <c r="H38" s="62">
        <v>8475.9500000000007</v>
      </c>
    </row>
    <row r="39" spans="1:8">
      <c r="A39" s="59">
        <v>4</v>
      </c>
      <c r="B39" s="60">
        <v>100000330125</v>
      </c>
      <c r="C39" s="59">
        <v>0</v>
      </c>
      <c r="D39" s="59" t="s">
        <v>1687</v>
      </c>
      <c r="E39" s="61" t="s">
        <v>1702</v>
      </c>
      <c r="F39" s="62">
        <v>37300</v>
      </c>
      <c r="G39" s="62">
        <v>-28824.05</v>
      </c>
      <c r="H39" s="62">
        <v>8475.9500000000007</v>
      </c>
    </row>
    <row r="40" spans="1:8">
      <c r="A40" s="59">
        <v>5</v>
      </c>
      <c r="B40" s="60">
        <v>100000330126</v>
      </c>
      <c r="C40" s="59">
        <v>0</v>
      </c>
      <c r="D40" s="59" t="s">
        <v>1687</v>
      </c>
      <c r="E40" s="61" t="s">
        <v>1702</v>
      </c>
      <c r="F40" s="62">
        <v>37300</v>
      </c>
      <c r="G40" s="62">
        <v>-28824.05</v>
      </c>
      <c r="H40" s="62">
        <v>8475.9500000000007</v>
      </c>
    </row>
    <row r="41" spans="1:8">
      <c r="A41" s="59">
        <v>6</v>
      </c>
      <c r="B41" s="60">
        <v>100000330127</v>
      </c>
      <c r="C41" s="59">
        <v>0</v>
      </c>
      <c r="D41" s="59" t="s">
        <v>1687</v>
      </c>
      <c r="E41" s="61" t="s">
        <v>1702</v>
      </c>
      <c r="F41" s="62">
        <v>37300</v>
      </c>
      <c r="G41" s="62">
        <v>-28824.05</v>
      </c>
      <c r="H41" s="62">
        <v>8475.9500000000007</v>
      </c>
    </row>
    <row r="42" spans="1:8">
      <c r="A42" s="59">
        <v>7</v>
      </c>
      <c r="B42" s="60">
        <v>100000330141</v>
      </c>
      <c r="C42" s="59">
        <v>0</v>
      </c>
      <c r="D42" s="59" t="s">
        <v>1687</v>
      </c>
      <c r="E42" s="61" t="s">
        <v>1703</v>
      </c>
      <c r="F42" s="62">
        <v>29500</v>
      </c>
      <c r="G42" s="62">
        <v>-22796.5</v>
      </c>
      <c r="H42" s="62">
        <v>6703.5</v>
      </c>
    </row>
    <row r="43" spans="1:8">
      <c r="A43" s="59">
        <v>8</v>
      </c>
      <c r="B43" s="60">
        <v>100000330146</v>
      </c>
      <c r="C43" s="59">
        <v>0</v>
      </c>
      <c r="D43" s="59" t="s">
        <v>1687</v>
      </c>
      <c r="E43" s="61" t="s">
        <v>1704</v>
      </c>
      <c r="F43" s="62">
        <v>5300</v>
      </c>
      <c r="G43" s="62">
        <v>-4095.64</v>
      </c>
      <c r="H43" s="62">
        <v>1204.3599999999999</v>
      </c>
    </row>
    <row r="44" spans="1:8">
      <c r="A44" s="59">
        <v>9</v>
      </c>
      <c r="B44" s="60">
        <v>100000330149</v>
      </c>
      <c r="C44" s="59">
        <v>0</v>
      </c>
      <c r="D44" s="59" t="s">
        <v>1687</v>
      </c>
      <c r="E44" s="61" t="s">
        <v>1705</v>
      </c>
      <c r="F44" s="62">
        <v>7500</v>
      </c>
      <c r="G44" s="62">
        <v>-5795.73</v>
      </c>
      <c r="H44" s="62">
        <v>1704.27</v>
      </c>
    </row>
    <row r="45" spans="1:8">
      <c r="A45" s="59">
        <v>10</v>
      </c>
      <c r="B45" s="60">
        <v>100000330150</v>
      </c>
      <c r="C45" s="59">
        <v>0</v>
      </c>
      <c r="D45" s="59" t="s">
        <v>1687</v>
      </c>
      <c r="E45" s="61" t="s">
        <v>1705</v>
      </c>
      <c r="F45" s="62">
        <v>7500</v>
      </c>
      <c r="G45" s="62">
        <v>-5795.73</v>
      </c>
      <c r="H45" s="62">
        <v>1704.27</v>
      </c>
    </row>
    <row r="46" spans="1:8">
      <c r="A46" s="59">
        <v>11</v>
      </c>
      <c r="B46" s="60">
        <v>100000330151</v>
      </c>
      <c r="C46" s="59">
        <v>0</v>
      </c>
      <c r="D46" s="59" t="s">
        <v>1687</v>
      </c>
      <c r="E46" s="61" t="s">
        <v>1706</v>
      </c>
      <c r="F46" s="62">
        <v>8000</v>
      </c>
      <c r="G46" s="62">
        <v>-6182.1</v>
      </c>
      <c r="H46" s="62">
        <v>1817.9</v>
      </c>
    </row>
    <row r="47" spans="1:8">
      <c r="A47" s="59">
        <v>12</v>
      </c>
      <c r="B47" s="60">
        <v>100000330152</v>
      </c>
      <c r="C47" s="59">
        <v>0</v>
      </c>
      <c r="D47" s="59" t="s">
        <v>1687</v>
      </c>
      <c r="E47" s="61" t="s">
        <v>1706</v>
      </c>
      <c r="F47" s="62">
        <v>8000</v>
      </c>
      <c r="G47" s="62">
        <v>-6182.1</v>
      </c>
      <c r="H47" s="62">
        <v>1817.9</v>
      </c>
    </row>
    <row r="48" spans="1:8">
      <c r="A48" s="59">
        <v>13</v>
      </c>
      <c r="B48" s="60">
        <v>100000330153</v>
      </c>
      <c r="C48" s="59">
        <v>0</v>
      </c>
      <c r="D48" s="59" t="s">
        <v>1687</v>
      </c>
      <c r="E48" s="61" t="s">
        <v>1706</v>
      </c>
      <c r="F48" s="62">
        <v>8000</v>
      </c>
      <c r="G48" s="62">
        <v>-6182.1</v>
      </c>
      <c r="H48" s="62">
        <v>1817.9</v>
      </c>
    </row>
    <row r="49" spans="1:8">
      <c r="A49" s="59">
        <v>14</v>
      </c>
      <c r="B49" s="60">
        <v>100000330154</v>
      </c>
      <c r="C49" s="59">
        <v>0</v>
      </c>
      <c r="D49" s="59" t="s">
        <v>1687</v>
      </c>
      <c r="E49" s="61" t="s">
        <v>1707</v>
      </c>
      <c r="F49" s="62">
        <v>16000</v>
      </c>
      <c r="G49" s="62">
        <v>-12364.2</v>
      </c>
      <c r="H49" s="62">
        <v>3635.8</v>
      </c>
    </row>
    <row r="50" spans="1:8">
      <c r="A50" s="59">
        <v>15</v>
      </c>
      <c r="B50" s="60">
        <v>100000330155</v>
      </c>
      <c r="C50" s="59">
        <v>0</v>
      </c>
      <c r="D50" s="59" t="s">
        <v>1687</v>
      </c>
      <c r="E50" s="61" t="s">
        <v>1708</v>
      </c>
      <c r="F50" s="62">
        <v>95230</v>
      </c>
      <c r="G50" s="62">
        <v>-72791.179999999993</v>
      </c>
      <c r="H50" s="62">
        <v>22438.82</v>
      </c>
    </row>
    <row r="51" spans="1:8">
      <c r="A51" s="59">
        <v>16</v>
      </c>
      <c r="B51" s="60">
        <v>100000330156</v>
      </c>
      <c r="C51" s="59">
        <v>0</v>
      </c>
      <c r="D51" s="59" t="s">
        <v>1687</v>
      </c>
      <c r="E51" s="61" t="s">
        <v>1709</v>
      </c>
      <c r="F51" s="62">
        <v>160000</v>
      </c>
      <c r="G51" s="62">
        <v>-122162.58</v>
      </c>
      <c r="H51" s="62">
        <v>37837.42</v>
      </c>
    </row>
    <row r="52" spans="1:8">
      <c r="A52" s="59">
        <v>17</v>
      </c>
      <c r="B52" s="60">
        <v>100000330157</v>
      </c>
      <c r="C52" s="59">
        <v>0</v>
      </c>
      <c r="D52" s="59" t="s">
        <v>1687</v>
      </c>
      <c r="E52" s="61" t="s">
        <v>1710</v>
      </c>
      <c r="F52" s="62">
        <v>59920</v>
      </c>
      <c r="G52" s="62">
        <v>-16632.009999999998</v>
      </c>
      <c r="H52" s="62">
        <v>43287.99</v>
      </c>
    </row>
    <row r="53" spans="1:8">
      <c r="A53" s="59">
        <v>18</v>
      </c>
      <c r="B53" s="60">
        <v>100000330158</v>
      </c>
      <c r="C53" s="59">
        <v>0</v>
      </c>
      <c r="D53" s="59" t="s">
        <v>1687</v>
      </c>
      <c r="E53" s="61" t="s">
        <v>1711</v>
      </c>
      <c r="F53" s="62">
        <v>22700</v>
      </c>
      <c r="G53" s="62">
        <v>-6707.4</v>
      </c>
      <c r="H53" s="62">
        <v>15992.6</v>
      </c>
    </row>
    <row r="54" spans="1:8">
      <c r="A54" s="59">
        <v>19</v>
      </c>
      <c r="B54" s="60">
        <v>100000330159</v>
      </c>
      <c r="C54" s="59">
        <v>0</v>
      </c>
      <c r="D54" s="59" t="s">
        <v>1687</v>
      </c>
      <c r="E54" s="61" t="s">
        <v>1712</v>
      </c>
      <c r="F54" s="62">
        <v>22700</v>
      </c>
      <c r="G54" s="62">
        <v>-6707.4</v>
      </c>
      <c r="H54" s="62">
        <v>15992.6</v>
      </c>
    </row>
    <row r="55" spans="1:8">
      <c r="A55" s="59">
        <v>20</v>
      </c>
      <c r="B55" s="60">
        <v>100000330160</v>
      </c>
      <c r="C55" s="59">
        <v>0</v>
      </c>
      <c r="D55" s="59" t="s">
        <v>1687</v>
      </c>
      <c r="E55" s="61" t="s">
        <v>1713</v>
      </c>
      <c r="F55" s="62">
        <v>22700</v>
      </c>
      <c r="G55" s="62">
        <v>-6707.4</v>
      </c>
      <c r="H55" s="62">
        <v>15992.6</v>
      </c>
    </row>
    <row r="56" spans="1:8">
      <c r="A56" s="59">
        <v>21</v>
      </c>
      <c r="B56" s="60">
        <v>100000330161</v>
      </c>
      <c r="C56" s="59">
        <v>0</v>
      </c>
      <c r="D56" s="59" t="s">
        <v>1687</v>
      </c>
      <c r="E56" s="61" t="s">
        <v>1711</v>
      </c>
      <c r="F56" s="62">
        <v>22700</v>
      </c>
      <c r="G56" s="62">
        <v>-6707.4</v>
      </c>
      <c r="H56" s="62">
        <v>15992.6</v>
      </c>
    </row>
    <row r="57" spans="1:8">
      <c r="A57" s="59">
        <v>22</v>
      </c>
      <c r="B57" s="60">
        <v>100000330162</v>
      </c>
      <c r="C57" s="59">
        <v>0</v>
      </c>
      <c r="D57" s="59" t="s">
        <v>1687</v>
      </c>
      <c r="E57" s="61" t="s">
        <v>1711</v>
      </c>
      <c r="F57" s="62">
        <v>22700</v>
      </c>
      <c r="G57" s="62">
        <v>-6707.4</v>
      </c>
      <c r="H57" s="62">
        <v>15992.6</v>
      </c>
    </row>
    <row r="58" spans="1:8">
      <c r="A58" s="59">
        <v>23</v>
      </c>
      <c r="B58" s="60">
        <v>100000330163</v>
      </c>
      <c r="C58" s="59">
        <v>0</v>
      </c>
      <c r="D58" s="59" t="s">
        <v>1687</v>
      </c>
      <c r="E58" s="61" t="s">
        <v>1711</v>
      </c>
      <c r="F58" s="62">
        <v>22700</v>
      </c>
      <c r="G58" s="62">
        <v>-6707.4</v>
      </c>
      <c r="H58" s="62">
        <v>15992.6</v>
      </c>
    </row>
    <row r="59" spans="1:8">
      <c r="A59" s="59">
        <v>24</v>
      </c>
      <c r="B59" s="60">
        <v>100000330164</v>
      </c>
      <c r="C59" s="59">
        <v>0</v>
      </c>
      <c r="D59" s="59" t="s">
        <v>1687</v>
      </c>
      <c r="E59" s="61" t="s">
        <v>1711</v>
      </c>
      <c r="F59" s="62">
        <v>22700</v>
      </c>
      <c r="G59" s="62">
        <v>-6707.4</v>
      </c>
      <c r="H59" s="62">
        <v>15992.6</v>
      </c>
    </row>
    <row r="60" spans="1:8">
      <c r="A60" s="59">
        <v>25</v>
      </c>
      <c r="B60" s="60">
        <v>100000330165</v>
      </c>
      <c r="C60" s="59">
        <v>0</v>
      </c>
      <c r="D60" s="59" t="s">
        <v>1687</v>
      </c>
      <c r="E60" s="61" t="s">
        <v>1711</v>
      </c>
      <c r="F60" s="62">
        <v>24000</v>
      </c>
      <c r="G60" s="62">
        <v>-7091.53</v>
      </c>
      <c r="H60" s="62">
        <v>16908.47</v>
      </c>
    </row>
    <row r="61" spans="1:8">
      <c r="A61" s="59">
        <v>26</v>
      </c>
      <c r="B61" s="60">
        <v>100000330166</v>
      </c>
      <c r="C61" s="59">
        <v>0</v>
      </c>
      <c r="D61" s="59" t="s">
        <v>1687</v>
      </c>
      <c r="E61" s="61" t="s">
        <v>1711</v>
      </c>
      <c r="F61" s="62">
        <v>29500</v>
      </c>
      <c r="G61" s="62">
        <v>-8716.67</v>
      </c>
      <c r="H61" s="62">
        <v>20783.330000000002</v>
      </c>
    </row>
    <row r="62" spans="1:8">
      <c r="A62" s="59">
        <v>27</v>
      </c>
      <c r="B62" s="60">
        <v>100000330167</v>
      </c>
      <c r="C62" s="59">
        <v>0</v>
      </c>
      <c r="D62" s="59" t="s">
        <v>1687</v>
      </c>
      <c r="E62" s="61" t="s">
        <v>1711</v>
      </c>
      <c r="F62" s="62">
        <v>29500</v>
      </c>
      <c r="G62" s="62">
        <v>-8716.67</v>
      </c>
      <c r="H62" s="62">
        <v>20783.330000000002</v>
      </c>
    </row>
    <row r="63" spans="1:8">
      <c r="A63" s="59">
        <v>28</v>
      </c>
      <c r="B63" s="60">
        <v>100000330168</v>
      </c>
      <c r="C63" s="59">
        <v>0</v>
      </c>
      <c r="D63" s="59" t="s">
        <v>1687</v>
      </c>
      <c r="E63" s="61" t="s">
        <v>1711</v>
      </c>
      <c r="F63" s="62">
        <v>29500</v>
      </c>
      <c r="G63" s="62">
        <v>-8716.67</v>
      </c>
      <c r="H63" s="62">
        <v>20783.330000000002</v>
      </c>
    </row>
    <row r="64" spans="1:8">
      <c r="A64" s="59">
        <v>29</v>
      </c>
      <c r="B64" s="60">
        <v>100000330169</v>
      </c>
      <c r="C64" s="59">
        <v>0</v>
      </c>
      <c r="D64" s="59" t="s">
        <v>1687</v>
      </c>
      <c r="E64" s="61" t="s">
        <v>1711</v>
      </c>
      <c r="F64" s="62">
        <v>29500</v>
      </c>
      <c r="G64" s="62">
        <v>-8716.67</v>
      </c>
      <c r="H64" s="62">
        <v>20783.330000000002</v>
      </c>
    </row>
    <row r="65" spans="1:8">
      <c r="A65" s="59">
        <v>30</v>
      </c>
      <c r="B65" s="60">
        <v>100000330170</v>
      </c>
      <c r="C65" s="59">
        <v>0</v>
      </c>
      <c r="D65" s="59" t="s">
        <v>1687</v>
      </c>
      <c r="E65" s="61" t="s">
        <v>1711</v>
      </c>
      <c r="F65" s="62">
        <v>29500</v>
      </c>
      <c r="G65" s="62">
        <v>-8716.67</v>
      </c>
      <c r="H65" s="62">
        <v>20783.330000000002</v>
      </c>
    </row>
    <row r="66" spans="1:8">
      <c r="A66" s="59">
        <v>31</v>
      </c>
      <c r="B66" s="60">
        <v>100000330171</v>
      </c>
      <c r="C66" s="59">
        <v>0</v>
      </c>
      <c r="D66" s="59" t="s">
        <v>1687</v>
      </c>
      <c r="E66" s="61" t="s">
        <v>1711</v>
      </c>
      <c r="F66" s="62">
        <v>29500</v>
      </c>
      <c r="G66" s="62">
        <v>-8716.67</v>
      </c>
      <c r="H66" s="62">
        <v>20783.330000000002</v>
      </c>
    </row>
    <row r="67" spans="1:8">
      <c r="A67" s="59">
        <v>32</v>
      </c>
      <c r="B67" s="60">
        <v>100000330172</v>
      </c>
      <c r="C67" s="59">
        <v>0</v>
      </c>
      <c r="D67" s="59" t="s">
        <v>1687</v>
      </c>
      <c r="E67" s="61" t="s">
        <v>1711</v>
      </c>
      <c r="F67" s="62">
        <v>29500</v>
      </c>
      <c r="G67" s="62">
        <v>-8716.67</v>
      </c>
      <c r="H67" s="62">
        <v>20783.330000000002</v>
      </c>
    </row>
    <row r="68" spans="1:8">
      <c r="A68" s="59">
        <v>33</v>
      </c>
      <c r="B68" s="60">
        <v>100000330181</v>
      </c>
      <c r="C68" s="59">
        <v>0</v>
      </c>
      <c r="D68" s="59" t="s">
        <v>1687</v>
      </c>
      <c r="E68" s="61" t="s">
        <v>1714</v>
      </c>
      <c r="F68" s="62">
        <v>10000</v>
      </c>
      <c r="G68" s="62">
        <v>-2807.81</v>
      </c>
      <c r="H68" s="62">
        <v>7192.19</v>
      </c>
    </row>
    <row r="69" spans="1:8">
      <c r="A69" s="59">
        <v>34</v>
      </c>
      <c r="B69" s="60">
        <v>100000330182</v>
      </c>
      <c r="C69" s="59">
        <v>0</v>
      </c>
      <c r="D69" s="59" t="s">
        <v>1687</v>
      </c>
      <c r="E69" s="61" t="s">
        <v>1715</v>
      </c>
      <c r="F69" s="62">
        <v>8500</v>
      </c>
      <c r="G69" s="62">
        <v>-2386.65</v>
      </c>
      <c r="H69" s="62">
        <v>6113.35</v>
      </c>
    </row>
    <row r="70" spans="1:8">
      <c r="A70" s="59">
        <v>35</v>
      </c>
      <c r="B70" s="60">
        <v>100000330183</v>
      </c>
      <c r="C70" s="59">
        <v>0</v>
      </c>
      <c r="D70" s="59" t="s">
        <v>1687</v>
      </c>
      <c r="E70" s="61" t="s">
        <v>1716</v>
      </c>
      <c r="F70" s="62">
        <v>6500</v>
      </c>
      <c r="G70" s="62">
        <v>-1825.08</v>
      </c>
      <c r="H70" s="62">
        <v>4674.92</v>
      </c>
    </row>
    <row r="71" spans="1:8">
      <c r="A71" s="59">
        <v>36</v>
      </c>
      <c r="B71" s="60">
        <v>100000330184</v>
      </c>
      <c r="C71" s="59">
        <v>0</v>
      </c>
      <c r="D71" s="59" t="s">
        <v>1687</v>
      </c>
      <c r="E71" s="61" t="s">
        <v>1715</v>
      </c>
      <c r="F71" s="62">
        <v>30000</v>
      </c>
      <c r="G71" s="62">
        <v>-8423.4500000000007</v>
      </c>
      <c r="H71" s="62">
        <v>21576.55</v>
      </c>
    </row>
    <row r="72" spans="1:8">
      <c r="A72" s="59">
        <v>37</v>
      </c>
      <c r="B72" s="60">
        <v>100000330185</v>
      </c>
      <c r="C72" s="59">
        <v>0</v>
      </c>
      <c r="D72" s="59" t="s">
        <v>1687</v>
      </c>
      <c r="E72" s="61" t="s">
        <v>1717</v>
      </c>
      <c r="F72" s="62">
        <v>49500</v>
      </c>
      <c r="G72" s="62">
        <v>-13898.69</v>
      </c>
      <c r="H72" s="62">
        <v>35601.31</v>
      </c>
    </row>
    <row r="73" spans="1:8">
      <c r="A73" s="59">
        <v>38</v>
      </c>
      <c r="B73" s="60">
        <v>100000330574</v>
      </c>
      <c r="C73" s="59">
        <v>0</v>
      </c>
      <c r="D73" s="59" t="s">
        <v>1687</v>
      </c>
      <c r="E73" s="61" t="s">
        <v>1718</v>
      </c>
      <c r="F73" s="62">
        <v>75000</v>
      </c>
      <c r="G73" s="62">
        <v>-65891.56</v>
      </c>
      <c r="H73" s="62">
        <v>9108.44</v>
      </c>
    </row>
    <row r="74" spans="1:8">
      <c r="A74" s="59">
        <v>39</v>
      </c>
      <c r="B74" s="60">
        <v>100000330575</v>
      </c>
      <c r="C74" s="59">
        <v>0</v>
      </c>
      <c r="D74" s="59" t="s">
        <v>1687</v>
      </c>
      <c r="E74" s="61" t="s">
        <v>1719</v>
      </c>
      <c r="F74" s="62">
        <v>15000</v>
      </c>
      <c r="G74" s="62">
        <v>-11741.23</v>
      </c>
      <c r="H74" s="62">
        <v>3258.77</v>
      </c>
    </row>
    <row r="75" spans="1:8">
      <c r="A75" s="59">
        <v>40</v>
      </c>
      <c r="B75" s="60">
        <v>100000330576</v>
      </c>
      <c r="C75" s="59">
        <v>0</v>
      </c>
      <c r="D75" s="59" t="s">
        <v>1687</v>
      </c>
      <c r="E75" s="61" t="s">
        <v>1719</v>
      </c>
      <c r="F75" s="62">
        <v>15000</v>
      </c>
      <c r="G75" s="62">
        <v>-11741.23</v>
      </c>
      <c r="H75" s="62">
        <v>3258.77</v>
      </c>
    </row>
    <row r="76" spans="1:8">
      <c r="A76" s="59">
        <v>41</v>
      </c>
      <c r="B76" s="60">
        <v>100000330577</v>
      </c>
      <c r="C76" s="59">
        <v>0</v>
      </c>
      <c r="D76" s="59" t="s">
        <v>1687</v>
      </c>
      <c r="E76" s="61" t="s">
        <v>1720</v>
      </c>
      <c r="F76" s="62">
        <v>20000</v>
      </c>
      <c r="G76" s="62">
        <v>-15654.97</v>
      </c>
      <c r="H76" s="62">
        <v>4345.03</v>
      </c>
    </row>
    <row r="77" spans="1:8">
      <c r="A77" s="59">
        <v>42</v>
      </c>
      <c r="B77" s="60">
        <v>100000330578</v>
      </c>
      <c r="C77" s="59">
        <v>0</v>
      </c>
      <c r="D77" s="59" t="s">
        <v>1687</v>
      </c>
      <c r="E77" s="61" t="s">
        <v>1720</v>
      </c>
      <c r="F77" s="62">
        <v>20000</v>
      </c>
      <c r="G77" s="62">
        <v>-15654.97</v>
      </c>
      <c r="H77" s="62">
        <v>4345.03</v>
      </c>
    </row>
    <row r="78" spans="1:8">
      <c r="A78" s="59">
        <v>43</v>
      </c>
      <c r="B78" s="60">
        <v>100000330579</v>
      </c>
      <c r="C78" s="59">
        <v>0</v>
      </c>
      <c r="D78" s="59" t="s">
        <v>1687</v>
      </c>
      <c r="E78" s="61" t="s">
        <v>1721</v>
      </c>
      <c r="F78" s="62">
        <v>376300</v>
      </c>
      <c r="G78" s="62">
        <v>-123670.81</v>
      </c>
      <c r="H78" s="62">
        <v>252629.19</v>
      </c>
    </row>
    <row r="79" spans="1:8">
      <c r="A79" s="59">
        <v>44</v>
      </c>
      <c r="B79" s="60">
        <v>100000330580</v>
      </c>
      <c r="C79" s="59">
        <v>0</v>
      </c>
      <c r="D79" s="59" t="s">
        <v>1687</v>
      </c>
      <c r="E79" s="61" t="s">
        <v>1722</v>
      </c>
      <c r="F79" s="62">
        <v>36914</v>
      </c>
      <c r="G79" s="62">
        <v>-10735.41</v>
      </c>
      <c r="H79" s="62">
        <v>26178.59</v>
      </c>
    </row>
    <row r="80" spans="1:8">
      <c r="A80" s="59">
        <v>45</v>
      </c>
      <c r="B80" s="60">
        <v>100000453320</v>
      </c>
      <c r="C80" s="59">
        <v>0</v>
      </c>
      <c r="D80" s="59" t="s">
        <v>1575</v>
      </c>
      <c r="E80" s="61" t="s">
        <v>142</v>
      </c>
      <c r="F80" s="62">
        <v>5800</v>
      </c>
      <c r="G80" s="61">
        <v>-105.27</v>
      </c>
      <c r="H80" s="62">
        <v>5694.73</v>
      </c>
    </row>
    <row r="81" spans="1:8">
      <c r="A81" s="59">
        <v>46</v>
      </c>
      <c r="B81" s="60">
        <v>100000453321</v>
      </c>
      <c r="C81" s="59">
        <v>0</v>
      </c>
      <c r="D81" s="59" t="s">
        <v>1575</v>
      </c>
      <c r="E81" s="61" t="s">
        <v>142</v>
      </c>
      <c r="F81" s="62">
        <v>5800</v>
      </c>
      <c r="G81" s="61">
        <v>-105.27</v>
      </c>
      <c r="H81" s="62">
        <v>5694.73</v>
      </c>
    </row>
    <row r="82" spans="1:8">
      <c r="A82" s="59">
        <v>47</v>
      </c>
      <c r="B82" s="60">
        <v>100000453322</v>
      </c>
      <c r="C82" s="59">
        <v>0</v>
      </c>
      <c r="D82" s="59" t="s">
        <v>1575</v>
      </c>
      <c r="E82" s="61" t="s">
        <v>142</v>
      </c>
      <c r="F82" s="62">
        <v>5800</v>
      </c>
      <c r="G82" s="61">
        <v>-105.27</v>
      </c>
      <c r="H82" s="62">
        <v>5694.73</v>
      </c>
    </row>
    <row r="83" spans="1:8">
      <c r="A83" s="59">
        <v>48</v>
      </c>
      <c r="B83" s="60">
        <v>100000453324</v>
      </c>
      <c r="C83" s="59">
        <v>0</v>
      </c>
      <c r="D83" s="59" t="s">
        <v>1575</v>
      </c>
      <c r="E83" s="61" t="s">
        <v>142</v>
      </c>
      <c r="F83" s="62">
        <v>5800</v>
      </c>
      <c r="G83" s="61">
        <v>-105.27</v>
      </c>
      <c r="H83" s="62">
        <v>5694.73</v>
      </c>
    </row>
    <row r="84" spans="1:8">
      <c r="A84" s="59">
        <v>49</v>
      </c>
      <c r="B84" s="60">
        <v>100000453325</v>
      </c>
      <c r="C84" s="59">
        <v>0</v>
      </c>
      <c r="D84" s="59" t="s">
        <v>1575</v>
      </c>
      <c r="E84" s="61" t="s">
        <v>142</v>
      </c>
      <c r="F84" s="62">
        <v>5800</v>
      </c>
      <c r="G84" s="61">
        <v>-105.27</v>
      </c>
      <c r="H84" s="62">
        <v>5694.73</v>
      </c>
    </row>
    <row r="85" spans="1:8">
      <c r="A85" s="59">
        <v>50</v>
      </c>
      <c r="B85" s="60">
        <v>100000453326</v>
      </c>
      <c r="C85" s="59">
        <v>0</v>
      </c>
      <c r="D85" s="59" t="s">
        <v>1575</v>
      </c>
      <c r="E85" s="61" t="s">
        <v>142</v>
      </c>
      <c r="F85" s="62">
        <v>5800</v>
      </c>
      <c r="G85" s="61">
        <v>-105.27</v>
      </c>
      <c r="H85" s="62">
        <v>5694.73</v>
      </c>
    </row>
    <row r="86" spans="1:8">
      <c r="A86" s="59">
        <v>51</v>
      </c>
      <c r="B86" s="60">
        <v>100000453327</v>
      </c>
      <c r="C86" s="59">
        <v>0</v>
      </c>
      <c r="D86" s="59" t="s">
        <v>1575</v>
      </c>
      <c r="E86" s="61" t="s">
        <v>142</v>
      </c>
      <c r="F86" s="62">
        <v>5800</v>
      </c>
      <c r="G86" s="61">
        <v>-105.27</v>
      </c>
      <c r="H86" s="62">
        <v>5694.73</v>
      </c>
    </row>
    <row r="87" spans="1:8">
      <c r="A87" s="59">
        <v>52</v>
      </c>
      <c r="B87" s="60">
        <v>100000453328</v>
      </c>
      <c r="C87" s="59">
        <v>0</v>
      </c>
      <c r="D87" s="59" t="s">
        <v>1575</v>
      </c>
      <c r="E87" s="61" t="s">
        <v>142</v>
      </c>
      <c r="F87" s="62">
        <v>5800</v>
      </c>
      <c r="G87" s="61">
        <v>-105.27</v>
      </c>
      <c r="H87" s="62">
        <v>5694.73</v>
      </c>
    </row>
    <row r="88" spans="1:8">
      <c r="A88" s="59">
        <v>53</v>
      </c>
      <c r="B88" s="60">
        <v>100000453330</v>
      </c>
      <c r="C88" s="59">
        <v>0</v>
      </c>
      <c r="D88" s="59" t="s">
        <v>1575</v>
      </c>
      <c r="E88" s="61" t="s">
        <v>142</v>
      </c>
      <c r="F88" s="62">
        <v>5800</v>
      </c>
      <c r="G88" s="61">
        <v>-105.27</v>
      </c>
      <c r="H88" s="62">
        <v>5694.73</v>
      </c>
    </row>
    <row r="89" spans="1:8">
      <c r="A89" s="59">
        <v>54</v>
      </c>
      <c r="B89" s="60">
        <v>100000453331</v>
      </c>
      <c r="C89" s="59">
        <v>0</v>
      </c>
      <c r="D89" s="59" t="s">
        <v>1575</v>
      </c>
      <c r="E89" s="61" t="s">
        <v>142</v>
      </c>
      <c r="F89" s="62">
        <v>5800</v>
      </c>
      <c r="G89" s="61">
        <v>-105.27</v>
      </c>
      <c r="H89" s="62">
        <v>5694.73</v>
      </c>
    </row>
    <row r="90" spans="1:8">
      <c r="A90" s="59">
        <v>55</v>
      </c>
      <c r="B90" s="60">
        <v>100000453332</v>
      </c>
      <c r="C90" s="59">
        <v>0</v>
      </c>
      <c r="D90" s="59" t="s">
        <v>1575</v>
      </c>
      <c r="E90" s="61" t="s">
        <v>142</v>
      </c>
      <c r="F90" s="62">
        <v>5800</v>
      </c>
      <c r="G90" s="61">
        <v>-105.27</v>
      </c>
      <c r="H90" s="62">
        <v>5694.73</v>
      </c>
    </row>
    <row r="91" spans="1:8">
      <c r="A91" s="59">
        <v>56</v>
      </c>
      <c r="B91" s="60">
        <v>100000453333</v>
      </c>
      <c r="C91" s="59">
        <v>0</v>
      </c>
      <c r="D91" s="59" t="s">
        <v>1575</v>
      </c>
      <c r="E91" s="61" t="s">
        <v>142</v>
      </c>
      <c r="F91" s="62">
        <v>5800</v>
      </c>
      <c r="G91" s="61">
        <v>-105.27</v>
      </c>
      <c r="H91" s="62">
        <v>5694.73</v>
      </c>
    </row>
    <row r="92" spans="1:8">
      <c r="A92" s="59">
        <v>57</v>
      </c>
      <c r="B92" s="60">
        <v>100000453342</v>
      </c>
      <c r="C92" s="59">
        <v>0</v>
      </c>
      <c r="D92" s="59" t="s">
        <v>1575</v>
      </c>
      <c r="E92" s="61" t="s">
        <v>142</v>
      </c>
      <c r="F92" s="62">
        <v>5800</v>
      </c>
      <c r="G92" s="61">
        <v>-105.27</v>
      </c>
      <c r="H92" s="62">
        <v>5694.73</v>
      </c>
    </row>
    <row r="93" spans="1:8">
      <c r="A93" s="59">
        <v>58</v>
      </c>
      <c r="B93" s="60">
        <v>100000453344</v>
      </c>
      <c r="C93" s="59">
        <v>0</v>
      </c>
      <c r="D93" s="59" t="s">
        <v>1575</v>
      </c>
      <c r="E93" s="61" t="s">
        <v>142</v>
      </c>
      <c r="F93" s="62">
        <v>5800</v>
      </c>
      <c r="G93" s="61">
        <v>-105.27</v>
      </c>
      <c r="H93" s="62">
        <v>5694.73</v>
      </c>
    </row>
    <row r="94" spans="1:8">
      <c r="A94" s="59">
        <v>59</v>
      </c>
      <c r="B94" s="60">
        <v>100000453345</v>
      </c>
      <c r="C94" s="59">
        <v>0</v>
      </c>
      <c r="D94" s="59" t="s">
        <v>1575</v>
      </c>
      <c r="E94" s="61" t="s">
        <v>142</v>
      </c>
      <c r="F94" s="62">
        <v>5800</v>
      </c>
      <c r="G94" s="61">
        <v>-105.27</v>
      </c>
      <c r="H94" s="62">
        <v>5694.73</v>
      </c>
    </row>
    <row r="95" spans="1:8">
      <c r="A95" s="59">
        <v>60</v>
      </c>
      <c r="B95" s="60">
        <v>100000453346</v>
      </c>
      <c r="C95" s="59">
        <v>0</v>
      </c>
      <c r="D95" s="59" t="s">
        <v>1575</v>
      </c>
      <c r="E95" s="61" t="s">
        <v>142</v>
      </c>
      <c r="F95" s="62">
        <v>5800</v>
      </c>
      <c r="G95" s="61">
        <v>-105.27</v>
      </c>
      <c r="H95" s="62">
        <v>5694.73</v>
      </c>
    </row>
    <row r="96" spans="1:8">
      <c r="A96" s="59">
        <v>61</v>
      </c>
      <c r="B96" s="60">
        <v>100000453347</v>
      </c>
      <c r="C96" s="59">
        <v>0</v>
      </c>
      <c r="D96" s="59" t="s">
        <v>1575</v>
      </c>
      <c r="E96" s="61" t="s">
        <v>142</v>
      </c>
      <c r="F96" s="62">
        <v>5800</v>
      </c>
      <c r="G96" s="61">
        <v>-105.27</v>
      </c>
      <c r="H96" s="62">
        <v>5694.73</v>
      </c>
    </row>
    <row r="97" spans="1:8">
      <c r="A97" s="59">
        <v>62</v>
      </c>
      <c r="B97" s="60">
        <v>100000453348</v>
      </c>
      <c r="C97" s="59">
        <v>0</v>
      </c>
      <c r="D97" s="59" t="s">
        <v>1575</v>
      </c>
      <c r="E97" s="61" t="s">
        <v>142</v>
      </c>
      <c r="F97" s="62">
        <v>5800</v>
      </c>
      <c r="G97" s="61">
        <v>-105.27</v>
      </c>
      <c r="H97" s="62">
        <v>5694.73</v>
      </c>
    </row>
    <row r="98" spans="1:8">
      <c r="A98" s="59">
        <v>63</v>
      </c>
      <c r="B98" s="60">
        <v>100000453350</v>
      </c>
      <c r="C98" s="59">
        <v>0</v>
      </c>
      <c r="D98" s="59" t="s">
        <v>1575</v>
      </c>
      <c r="E98" s="61" t="s">
        <v>142</v>
      </c>
      <c r="F98" s="62">
        <v>5800</v>
      </c>
      <c r="G98" s="61">
        <v>-105.27</v>
      </c>
      <c r="H98" s="62">
        <v>5694.73</v>
      </c>
    </row>
    <row r="99" spans="1:8">
      <c r="A99" s="59">
        <v>64</v>
      </c>
      <c r="B99" s="60">
        <v>100000453351</v>
      </c>
      <c r="C99" s="59">
        <v>0</v>
      </c>
      <c r="D99" s="59" t="s">
        <v>1575</v>
      </c>
      <c r="E99" s="61" t="s">
        <v>142</v>
      </c>
      <c r="F99" s="62">
        <v>5800</v>
      </c>
      <c r="G99" s="61">
        <v>-105.27</v>
      </c>
      <c r="H99" s="62">
        <v>5694.73</v>
      </c>
    </row>
    <row r="100" spans="1:8">
      <c r="A100" s="59">
        <v>65</v>
      </c>
      <c r="B100" s="60">
        <v>100000453352</v>
      </c>
      <c r="C100" s="59">
        <v>0</v>
      </c>
      <c r="D100" s="59" t="s">
        <v>1575</v>
      </c>
      <c r="E100" s="61" t="s">
        <v>142</v>
      </c>
      <c r="F100" s="62">
        <v>5800</v>
      </c>
      <c r="G100" s="61">
        <v>-105.27</v>
      </c>
      <c r="H100" s="62">
        <v>5694.73</v>
      </c>
    </row>
    <row r="101" spans="1:8">
      <c r="A101" s="59">
        <v>66</v>
      </c>
      <c r="B101" s="60">
        <v>100000453353</v>
      </c>
      <c r="C101" s="59">
        <v>0</v>
      </c>
      <c r="D101" s="59" t="s">
        <v>1575</v>
      </c>
      <c r="E101" s="61" t="s">
        <v>142</v>
      </c>
      <c r="F101" s="62">
        <v>5800</v>
      </c>
      <c r="G101" s="61">
        <v>-105.27</v>
      </c>
      <c r="H101" s="62">
        <v>5694.73</v>
      </c>
    </row>
    <row r="102" spans="1:8">
      <c r="A102" s="59">
        <v>67</v>
      </c>
      <c r="B102" s="60">
        <v>100000453355</v>
      </c>
      <c r="C102" s="59">
        <v>0</v>
      </c>
      <c r="D102" s="59" t="s">
        <v>1575</v>
      </c>
      <c r="E102" s="61" t="s">
        <v>142</v>
      </c>
      <c r="F102" s="62">
        <v>5800</v>
      </c>
      <c r="G102" s="61">
        <v>-105.27</v>
      </c>
      <c r="H102" s="62">
        <v>5694.73</v>
      </c>
    </row>
    <row r="103" spans="1:8">
      <c r="A103" s="59">
        <v>68</v>
      </c>
      <c r="B103" s="60">
        <v>100000453356</v>
      </c>
      <c r="C103" s="59">
        <v>0</v>
      </c>
      <c r="D103" s="59" t="s">
        <v>1575</v>
      </c>
      <c r="E103" s="61" t="s">
        <v>142</v>
      </c>
      <c r="F103" s="62">
        <v>5800</v>
      </c>
      <c r="G103" s="61">
        <v>-105.27</v>
      </c>
      <c r="H103" s="62">
        <v>5694.73</v>
      </c>
    </row>
    <row r="104" spans="1:8">
      <c r="A104" s="59">
        <v>69</v>
      </c>
      <c r="B104" s="60">
        <v>100000453357</v>
      </c>
      <c r="C104" s="59">
        <v>0</v>
      </c>
      <c r="D104" s="59" t="s">
        <v>1575</v>
      </c>
      <c r="E104" s="61" t="s">
        <v>142</v>
      </c>
      <c r="F104" s="62">
        <v>5800</v>
      </c>
      <c r="G104" s="61">
        <v>-105.27</v>
      </c>
      <c r="H104" s="62">
        <v>5694.73</v>
      </c>
    </row>
    <row r="105" spans="1:8">
      <c r="A105" s="59">
        <v>70</v>
      </c>
      <c r="B105" s="60">
        <v>100000453358</v>
      </c>
      <c r="C105" s="59">
        <v>0</v>
      </c>
      <c r="D105" s="59" t="s">
        <v>1575</v>
      </c>
      <c r="E105" s="61" t="s">
        <v>142</v>
      </c>
      <c r="F105" s="62">
        <v>5800</v>
      </c>
      <c r="G105" s="61">
        <v>-105.27</v>
      </c>
      <c r="H105" s="62">
        <v>5694.73</v>
      </c>
    </row>
    <row r="106" spans="1:8">
      <c r="A106" s="59">
        <v>71</v>
      </c>
      <c r="B106" s="60">
        <v>100000453359</v>
      </c>
      <c r="C106" s="59">
        <v>0</v>
      </c>
      <c r="D106" s="59" t="s">
        <v>1575</v>
      </c>
      <c r="E106" s="61" t="s">
        <v>142</v>
      </c>
      <c r="F106" s="62">
        <v>5800</v>
      </c>
      <c r="G106" s="61">
        <v>-105.27</v>
      </c>
      <c r="H106" s="62">
        <v>5694.73</v>
      </c>
    </row>
    <row r="107" spans="1:8">
      <c r="A107" s="59">
        <v>72</v>
      </c>
      <c r="B107" s="60">
        <v>100000453360</v>
      </c>
      <c r="C107" s="59">
        <v>0</v>
      </c>
      <c r="D107" s="59" t="s">
        <v>1575</v>
      </c>
      <c r="E107" s="61" t="s">
        <v>142</v>
      </c>
      <c r="F107" s="62">
        <v>5800</v>
      </c>
      <c r="G107" s="61">
        <v>-105.27</v>
      </c>
      <c r="H107" s="62">
        <v>5694.73</v>
      </c>
    </row>
    <row r="108" spans="1:8">
      <c r="A108" s="59">
        <v>73</v>
      </c>
      <c r="B108" s="60">
        <v>100000453361</v>
      </c>
      <c r="C108" s="59">
        <v>0</v>
      </c>
      <c r="D108" s="59" t="s">
        <v>1575</v>
      </c>
      <c r="E108" s="61" t="s">
        <v>142</v>
      </c>
      <c r="F108" s="62">
        <v>5800</v>
      </c>
      <c r="G108" s="61">
        <v>-105.27</v>
      </c>
      <c r="H108" s="62">
        <v>5694.73</v>
      </c>
    </row>
    <row r="109" spans="1:8">
      <c r="A109" s="59">
        <v>74</v>
      </c>
      <c r="B109" s="60">
        <v>100000453363</v>
      </c>
      <c r="C109" s="59">
        <v>0</v>
      </c>
      <c r="D109" s="59" t="s">
        <v>1575</v>
      </c>
      <c r="E109" s="61" t="s">
        <v>1723</v>
      </c>
      <c r="F109" s="62">
        <v>5000</v>
      </c>
      <c r="G109" s="61">
        <v>-90.75</v>
      </c>
      <c r="H109" s="62">
        <v>4909.25</v>
      </c>
    </row>
    <row r="110" spans="1:8">
      <c r="A110" s="59">
        <v>75</v>
      </c>
      <c r="B110" s="60">
        <v>100000453365</v>
      </c>
      <c r="C110" s="59">
        <v>0</v>
      </c>
      <c r="D110" s="59" t="s">
        <v>1575</v>
      </c>
      <c r="E110" s="61" t="s">
        <v>1724</v>
      </c>
      <c r="F110" s="62">
        <v>10100</v>
      </c>
      <c r="G110" s="61">
        <v>-183.32</v>
      </c>
      <c r="H110" s="62">
        <v>9916.68</v>
      </c>
    </row>
    <row r="111" spans="1:8">
      <c r="A111" s="59">
        <v>76</v>
      </c>
      <c r="B111" s="60">
        <v>100000453366</v>
      </c>
      <c r="C111" s="59">
        <v>0</v>
      </c>
      <c r="D111" s="59" t="s">
        <v>1575</v>
      </c>
      <c r="E111" s="61" t="s">
        <v>1724</v>
      </c>
      <c r="F111" s="62">
        <v>10100</v>
      </c>
      <c r="G111" s="61">
        <v>-183.32</v>
      </c>
      <c r="H111" s="62">
        <v>9916.68</v>
      </c>
    </row>
    <row r="112" spans="1:8">
      <c r="A112" s="59">
        <v>77</v>
      </c>
      <c r="B112" s="60">
        <v>100000453370</v>
      </c>
      <c r="C112" s="59">
        <v>0</v>
      </c>
      <c r="D112" s="59" t="s">
        <v>1575</v>
      </c>
      <c r="E112" s="61" t="s">
        <v>1725</v>
      </c>
      <c r="F112" s="62">
        <v>14000</v>
      </c>
      <c r="G112" s="61">
        <v>-254.11</v>
      </c>
      <c r="H112" s="62">
        <v>13745.89</v>
      </c>
    </row>
    <row r="113" spans="1:8" ht="21" customHeight="1">
      <c r="A113" s="296" t="s">
        <v>68</v>
      </c>
      <c r="B113" s="296"/>
      <c r="C113" s="296"/>
      <c r="D113" s="296"/>
      <c r="E113" s="296"/>
      <c r="F113" s="63">
        <v>1868464</v>
      </c>
      <c r="G113" s="63">
        <v>-841864.69000000064</v>
      </c>
      <c r="H113" s="63">
        <v>1026599.3099999996</v>
      </c>
    </row>
    <row r="114" spans="1:8" ht="26.25" customHeight="1">
      <c r="A114" t="s">
        <v>1599</v>
      </c>
      <c r="B114"/>
      <c r="C114"/>
      <c r="D114"/>
      <c r="E114"/>
      <c r="F114"/>
      <c r="G114"/>
      <c r="H114"/>
    </row>
    <row r="115" spans="1:8">
      <c r="A115" t="s">
        <v>1</v>
      </c>
      <c r="B115" t="s">
        <v>33</v>
      </c>
      <c r="C115" t="s">
        <v>34</v>
      </c>
      <c r="D115" t="s">
        <v>1584</v>
      </c>
      <c r="E115" t="s">
        <v>36</v>
      </c>
      <c r="F115" t="s">
        <v>37</v>
      </c>
      <c r="G115" t="s">
        <v>1585</v>
      </c>
      <c r="H115" t="s">
        <v>39</v>
      </c>
    </row>
    <row r="116" spans="1:8">
      <c r="A116" s="59">
        <v>1</v>
      </c>
      <c r="B116" s="60">
        <v>100000330012</v>
      </c>
      <c r="C116" s="59">
        <v>0</v>
      </c>
      <c r="D116" s="59" t="s">
        <v>1687</v>
      </c>
      <c r="E116" s="61" t="s">
        <v>1726</v>
      </c>
      <c r="F116" s="62">
        <v>47401</v>
      </c>
      <c r="G116" s="62">
        <v>-47400</v>
      </c>
      <c r="H116" s="61">
        <v>1</v>
      </c>
    </row>
    <row r="117" spans="1:8">
      <c r="A117" s="59">
        <v>2</v>
      </c>
      <c r="B117" s="60">
        <v>100000330014</v>
      </c>
      <c r="C117" s="59">
        <v>0</v>
      </c>
      <c r="D117" s="59" t="s">
        <v>1687</v>
      </c>
      <c r="E117" s="61" t="s">
        <v>1726</v>
      </c>
      <c r="F117" s="62">
        <v>47401</v>
      </c>
      <c r="G117" s="62">
        <v>-47400</v>
      </c>
      <c r="H117" s="61">
        <v>1</v>
      </c>
    </row>
    <row r="118" spans="1:8">
      <c r="A118" s="59">
        <v>3</v>
      </c>
      <c r="B118" s="60">
        <v>100000330016</v>
      </c>
      <c r="C118" s="59">
        <v>0</v>
      </c>
      <c r="D118" s="59" t="s">
        <v>1687</v>
      </c>
      <c r="E118" s="61" t="s">
        <v>1726</v>
      </c>
      <c r="F118" s="62">
        <v>47401</v>
      </c>
      <c r="G118" s="62">
        <v>-47400</v>
      </c>
      <c r="H118" s="61">
        <v>1</v>
      </c>
    </row>
    <row r="119" spans="1:8">
      <c r="A119" s="59">
        <v>4</v>
      </c>
      <c r="B119" s="60">
        <v>100000330017</v>
      </c>
      <c r="C119" s="59">
        <v>0</v>
      </c>
      <c r="D119" s="59" t="s">
        <v>1687</v>
      </c>
      <c r="E119" s="61" t="s">
        <v>1726</v>
      </c>
      <c r="F119" s="62">
        <v>47401</v>
      </c>
      <c r="G119" s="62">
        <v>-47400</v>
      </c>
      <c r="H119" s="61">
        <v>1</v>
      </c>
    </row>
    <row r="120" spans="1:8">
      <c r="A120" s="59">
        <v>5</v>
      </c>
      <c r="B120" s="60">
        <v>100000330018</v>
      </c>
      <c r="C120" s="59">
        <v>0</v>
      </c>
      <c r="D120" s="59" t="s">
        <v>1687</v>
      </c>
      <c r="E120" s="61" t="s">
        <v>1726</v>
      </c>
      <c r="F120" s="62">
        <v>47401</v>
      </c>
      <c r="G120" s="62">
        <v>-47400</v>
      </c>
      <c r="H120" s="61">
        <v>1</v>
      </c>
    </row>
    <row r="121" spans="1:8">
      <c r="A121" s="59">
        <v>6</v>
      </c>
      <c r="B121" s="60">
        <v>100000330020</v>
      </c>
      <c r="C121" s="59">
        <v>0</v>
      </c>
      <c r="D121" s="59" t="s">
        <v>1687</v>
      </c>
      <c r="E121" s="61" t="s">
        <v>1726</v>
      </c>
      <c r="F121" s="62">
        <v>47401</v>
      </c>
      <c r="G121" s="62">
        <v>-47400</v>
      </c>
      <c r="H121" s="61">
        <v>1</v>
      </c>
    </row>
    <row r="122" spans="1:8">
      <c r="A122" s="59">
        <v>7</v>
      </c>
      <c r="B122" s="60">
        <v>100000330021</v>
      </c>
      <c r="C122" s="59">
        <v>0</v>
      </c>
      <c r="D122" s="59" t="s">
        <v>1687</v>
      </c>
      <c r="E122" s="61" t="s">
        <v>1726</v>
      </c>
      <c r="F122" s="62">
        <v>47401</v>
      </c>
      <c r="G122" s="62">
        <v>-47400</v>
      </c>
      <c r="H122" s="61">
        <v>1</v>
      </c>
    </row>
    <row r="123" spans="1:8">
      <c r="A123" s="59">
        <v>8</v>
      </c>
      <c r="B123" s="60">
        <v>100000330022</v>
      </c>
      <c r="C123" s="59">
        <v>0</v>
      </c>
      <c r="D123" s="59" t="s">
        <v>1687</v>
      </c>
      <c r="E123" s="61" t="s">
        <v>1726</v>
      </c>
      <c r="F123" s="62">
        <v>47401</v>
      </c>
      <c r="G123" s="62">
        <v>-47400</v>
      </c>
      <c r="H123" s="61">
        <v>1</v>
      </c>
    </row>
    <row r="124" spans="1:8">
      <c r="A124" s="59">
        <v>9</v>
      </c>
      <c r="B124" s="60">
        <v>100000330024</v>
      </c>
      <c r="C124" s="59">
        <v>0</v>
      </c>
      <c r="D124" s="59" t="s">
        <v>1687</v>
      </c>
      <c r="E124" s="61" t="s">
        <v>1726</v>
      </c>
      <c r="F124" s="62">
        <v>47401</v>
      </c>
      <c r="G124" s="62">
        <v>-47400</v>
      </c>
      <c r="H124" s="61">
        <v>1</v>
      </c>
    </row>
    <row r="125" spans="1:8">
      <c r="A125" s="59">
        <v>10</v>
      </c>
      <c r="B125" s="60">
        <v>100000330026</v>
      </c>
      <c r="C125" s="59">
        <v>0</v>
      </c>
      <c r="D125" s="59" t="s">
        <v>1687</v>
      </c>
      <c r="E125" s="61" t="s">
        <v>1726</v>
      </c>
      <c r="F125" s="62">
        <v>47401</v>
      </c>
      <c r="G125" s="62">
        <v>-47400</v>
      </c>
      <c r="H125" s="61">
        <v>1</v>
      </c>
    </row>
    <row r="126" spans="1:8">
      <c r="A126" s="59">
        <v>11</v>
      </c>
      <c r="B126" s="60">
        <v>100000330028</v>
      </c>
      <c r="C126" s="59">
        <v>0</v>
      </c>
      <c r="D126" s="59" t="s">
        <v>1687</v>
      </c>
      <c r="E126" s="61" t="s">
        <v>1329</v>
      </c>
      <c r="F126" s="62">
        <v>18618</v>
      </c>
      <c r="G126" s="62">
        <v>-18617</v>
      </c>
      <c r="H126" s="61">
        <v>1</v>
      </c>
    </row>
    <row r="127" spans="1:8">
      <c r="A127" s="59">
        <v>12</v>
      </c>
      <c r="B127" s="60">
        <v>100000330029</v>
      </c>
      <c r="C127" s="59">
        <v>0</v>
      </c>
      <c r="D127" s="59" t="s">
        <v>1687</v>
      </c>
      <c r="E127" s="61" t="s">
        <v>1329</v>
      </c>
      <c r="F127" s="62">
        <v>18618</v>
      </c>
      <c r="G127" s="62">
        <v>-18617</v>
      </c>
      <c r="H127" s="61">
        <v>1</v>
      </c>
    </row>
    <row r="128" spans="1:8">
      <c r="A128" s="59">
        <v>13</v>
      </c>
      <c r="B128" s="60">
        <v>100000330031</v>
      </c>
      <c r="C128" s="59">
        <v>0</v>
      </c>
      <c r="D128" s="59" t="s">
        <v>1687</v>
      </c>
      <c r="E128" s="61" t="s">
        <v>1329</v>
      </c>
      <c r="F128" s="62">
        <v>18618</v>
      </c>
      <c r="G128" s="62">
        <v>-18617</v>
      </c>
      <c r="H128" s="61">
        <v>1</v>
      </c>
    </row>
    <row r="129" spans="1:8">
      <c r="A129" s="59">
        <v>14</v>
      </c>
      <c r="B129" s="60">
        <v>100000330032</v>
      </c>
      <c r="C129" s="59">
        <v>0</v>
      </c>
      <c r="D129" s="59" t="s">
        <v>1687</v>
      </c>
      <c r="E129" s="61" t="s">
        <v>1329</v>
      </c>
      <c r="F129" s="62">
        <v>18618</v>
      </c>
      <c r="G129" s="62">
        <v>-18617</v>
      </c>
      <c r="H129" s="61">
        <v>1</v>
      </c>
    </row>
    <row r="130" spans="1:8">
      <c r="A130" s="59">
        <v>15</v>
      </c>
      <c r="B130" s="60">
        <v>100000330033</v>
      </c>
      <c r="C130" s="59">
        <v>0</v>
      </c>
      <c r="D130" s="59" t="s">
        <v>1687</v>
      </c>
      <c r="E130" s="61" t="s">
        <v>1329</v>
      </c>
      <c r="F130" s="62">
        <v>18618</v>
      </c>
      <c r="G130" s="62">
        <v>-18617</v>
      </c>
      <c r="H130" s="61">
        <v>1</v>
      </c>
    </row>
    <row r="131" spans="1:8">
      <c r="A131" s="59">
        <v>16</v>
      </c>
      <c r="B131" s="60">
        <v>100000330035</v>
      </c>
      <c r="C131" s="59">
        <v>0</v>
      </c>
      <c r="D131" s="59" t="s">
        <v>1687</v>
      </c>
      <c r="E131" s="61" t="s">
        <v>1727</v>
      </c>
      <c r="F131" s="62">
        <v>30281</v>
      </c>
      <c r="G131" s="62">
        <v>-30280</v>
      </c>
      <c r="H131" s="61">
        <v>1</v>
      </c>
    </row>
    <row r="132" spans="1:8">
      <c r="A132" s="59">
        <v>17</v>
      </c>
      <c r="B132" s="60">
        <v>100000330037</v>
      </c>
      <c r="C132" s="59">
        <v>0</v>
      </c>
      <c r="D132" s="59" t="s">
        <v>1687</v>
      </c>
      <c r="E132" s="61" t="s">
        <v>1727</v>
      </c>
      <c r="F132" s="62">
        <v>30281</v>
      </c>
      <c r="G132" s="62">
        <v>-30280</v>
      </c>
      <c r="H132" s="61">
        <v>1</v>
      </c>
    </row>
    <row r="133" spans="1:8">
      <c r="A133" s="59">
        <v>18</v>
      </c>
      <c r="B133" s="60">
        <v>100000330038</v>
      </c>
      <c r="C133" s="59">
        <v>0</v>
      </c>
      <c r="D133" s="59" t="s">
        <v>1687</v>
      </c>
      <c r="E133" s="61" t="s">
        <v>1727</v>
      </c>
      <c r="F133" s="62">
        <v>30281</v>
      </c>
      <c r="G133" s="62">
        <v>-30280</v>
      </c>
      <c r="H133" s="61">
        <v>1</v>
      </c>
    </row>
    <row r="134" spans="1:8">
      <c r="A134" s="59">
        <v>19</v>
      </c>
      <c r="B134" s="60">
        <v>100000330039</v>
      </c>
      <c r="C134" s="59">
        <v>0</v>
      </c>
      <c r="D134" s="59" t="s">
        <v>1687</v>
      </c>
      <c r="E134" s="61" t="s">
        <v>1727</v>
      </c>
      <c r="F134" s="62">
        <v>30281</v>
      </c>
      <c r="G134" s="62">
        <v>-30280</v>
      </c>
      <c r="H134" s="61">
        <v>1</v>
      </c>
    </row>
    <row r="135" spans="1:8">
      <c r="A135" s="59">
        <v>20</v>
      </c>
      <c r="B135" s="60">
        <v>100000330040</v>
      </c>
      <c r="C135" s="59">
        <v>0</v>
      </c>
      <c r="D135" s="59" t="s">
        <v>1687</v>
      </c>
      <c r="E135" s="61" t="s">
        <v>1727</v>
      </c>
      <c r="F135" s="62">
        <v>30281</v>
      </c>
      <c r="G135" s="62">
        <v>-30280</v>
      </c>
      <c r="H135" s="61">
        <v>1</v>
      </c>
    </row>
    <row r="136" spans="1:8">
      <c r="A136" s="59">
        <v>21</v>
      </c>
      <c r="B136" s="60">
        <v>100000330041</v>
      </c>
      <c r="C136" s="59">
        <v>0</v>
      </c>
      <c r="D136" s="59" t="s">
        <v>1687</v>
      </c>
      <c r="E136" s="61" t="s">
        <v>1728</v>
      </c>
      <c r="F136" s="62">
        <v>165529</v>
      </c>
      <c r="G136" s="62">
        <v>-165528</v>
      </c>
      <c r="H136" s="61">
        <v>1</v>
      </c>
    </row>
    <row r="137" spans="1:8">
      <c r="A137" s="59">
        <v>22</v>
      </c>
      <c r="B137" s="60">
        <v>100000330042</v>
      </c>
      <c r="C137" s="59">
        <v>0</v>
      </c>
      <c r="D137" s="59" t="s">
        <v>1687</v>
      </c>
      <c r="E137" s="61" t="s">
        <v>1729</v>
      </c>
      <c r="F137" s="62">
        <v>190000</v>
      </c>
      <c r="G137" s="62">
        <v>-189999</v>
      </c>
      <c r="H137" s="61">
        <v>1</v>
      </c>
    </row>
    <row r="138" spans="1:8">
      <c r="A138" s="59">
        <v>23</v>
      </c>
      <c r="B138" s="60">
        <v>100000330043</v>
      </c>
      <c r="C138" s="59">
        <v>0</v>
      </c>
      <c r="D138" s="59" t="s">
        <v>1687</v>
      </c>
      <c r="E138" s="61" t="s">
        <v>1729</v>
      </c>
      <c r="F138" s="62">
        <v>190000</v>
      </c>
      <c r="G138" s="62">
        <v>-189999</v>
      </c>
      <c r="H138" s="61">
        <v>1</v>
      </c>
    </row>
    <row r="139" spans="1:8">
      <c r="A139" s="59">
        <v>24</v>
      </c>
      <c r="B139" s="60">
        <v>100000330046</v>
      </c>
      <c r="C139" s="59">
        <v>0</v>
      </c>
      <c r="D139" s="59" t="s">
        <v>1687</v>
      </c>
      <c r="E139" s="61" t="s">
        <v>1730</v>
      </c>
      <c r="F139" s="62">
        <v>6500</v>
      </c>
      <c r="G139" s="62">
        <v>-6499</v>
      </c>
      <c r="H139" s="61">
        <v>1</v>
      </c>
    </row>
    <row r="140" spans="1:8">
      <c r="A140" s="59">
        <v>25</v>
      </c>
      <c r="B140" s="60">
        <v>100000330047</v>
      </c>
      <c r="C140" s="59">
        <v>0</v>
      </c>
      <c r="D140" s="59" t="s">
        <v>1687</v>
      </c>
      <c r="E140" s="61" t="s">
        <v>1730</v>
      </c>
      <c r="F140" s="62">
        <v>6500</v>
      </c>
      <c r="G140" s="62">
        <v>-6499</v>
      </c>
      <c r="H140" s="61">
        <v>1</v>
      </c>
    </row>
    <row r="141" spans="1:8">
      <c r="A141" s="59">
        <v>26</v>
      </c>
      <c r="B141" s="60">
        <v>100000330049</v>
      </c>
      <c r="C141" s="59">
        <v>0</v>
      </c>
      <c r="D141" s="59" t="s">
        <v>1687</v>
      </c>
      <c r="E141" s="61" t="s">
        <v>1731</v>
      </c>
      <c r="F141" s="62">
        <v>46000</v>
      </c>
      <c r="G141" s="62">
        <v>-45999</v>
      </c>
      <c r="H141" s="61">
        <v>1</v>
      </c>
    </row>
    <row r="142" spans="1:8">
      <c r="A142" s="59">
        <v>27</v>
      </c>
      <c r="B142" s="60">
        <v>100000330051</v>
      </c>
      <c r="C142" s="59">
        <v>0</v>
      </c>
      <c r="D142" s="59" t="s">
        <v>1687</v>
      </c>
      <c r="E142" s="61" t="s">
        <v>1731</v>
      </c>
      <c r="F142" s="62">
        <v>46000</v>
      </c>
      <c r="G142" s="62">
        <v>-45999</v>
      </c>
      <c r="H142" s="61">
        <v>1</v>
      </c>
    </row>
    <row r="143" spans="1:8">
      <c r="A143" s="59">
        <v>28</v>
      </c>
      <c r="B143" s="60">
        <v>100000330052</v>
      </c>
      <c r="C143" s="59">
        <v>0</v>
      </c>
      <c r="D143" s="59" t="s">
        <v>1687</v>
      </c>
      <c r="E143" s="61" t="s">
        <v>1731</v>
      </c>
      <c r="F143" s="62">
        <v>46000</v>
      </c>
      <c r="G143" s="62">
        <v>-45999</v>
      </c>
      <c r="H143" s="61">
        <v>1</v>
      </c>
    </row>
    <row r="144" spans="1:8">
      <c r="A144" s="59">
        <v>29</v>
      </c>
      <c r="B144" s="60">
        <v>100000330054</v>
      </c>
      <c r="C144" s="59">
        <v>0</v>
      </c>
      <c r="D144" s="59" t="s">
        <v>1687</v>
      </c>
      <c r="E144" s="61" t="s">
        <v>1731</v>
      </c>
      <c r="F144" s="62">
        <v>46000</v>
      </c>
      <c r="G144" s="62">
        <v>-45999</v>
      </c>
      <c r="H144" s="61">
        <v>1</v>
      </c>
    </row>
    <row r="145" spans="1:8">
      <c r="A145" s="59">
        <v>30</v>
      </c>
      <c r="B145" s="60">
        <v>100000330056</v>
      </c>
      <c r="C145" s="59">
        <v>0</v>
      </c>
      <c r="D145" s="59" t="s">
        <v>1687</v>
      </c>
      <c r="E145" s="61" t="s">
        <v>1732</v>
      </c>
      <c r="F145" s="62">
        <v>19000</v>
      </c>
      <c r="G145" s="62">
        <v>-18999</v>
      </c>
      <c r="H145" s="61">
        <v>1</v>
      </c>
    </row>
    <row r="146" spans="1:8">
      <c r="A146" s="59">
        <v>31</v>
      </c>
      <c r="B146" s="60">
        <v>100000330061</v>
      </c>
      <c r="C146" s="59">
        <v>0</v>
      </c>
      <c r="D146" s="59" t="s">
        <v>1687</v>
      </c>
      <c r="E146" s="61" t="s">
        <v>1733</v>
      </c>
      <c r="F146" s="62">
        <v>29000</v>
      </c>
      <c r="G146" s="62">
        <v>-28999</v>
      </c>
      <c r="H146" s="61">
        <v>1</v>
      </c>
    </row>
    <row r="147" spans="1:8">
      <c r="A147" s="59">
        <v>32</v>
      </c>
      <c r="B147" s="60">
        <v>100000330063</v>
      </c>
      <c r="C147" s="59">
        <v>0</v>
      </c>
      <c r="D147" s="59" t="s">
        <v>1687</v>
      </c>
      <c r="E147" s="61" t="s">
        <v>1733</v>
      </c>
      <c r="F147" s="62">
        <v>29000</v>
      </c>
      <c r="G147" s="62">
        <v>-28999</v>
      </c>
      <c r="H147" s="61">
        <v>1</v>
      </c>
    </row>
    <row r="148" spans="1:8">
      <c r="A148" s="59">
        <v>33</v>
      </c>
      <c r="B148" s="60">
        <v>100000330065</v>
      </c>
      <c r="C148" s="59">
        <v>0</v>
      </c>
      <c r="D148" s="59" t="s">
        <v>1687</v>
      </c>
      <c r="E148" s="61" t="s">
        <v>1733</v>
      </c>
      <c r="F148" s="62">
        <v>29000</v>
      </c>
      <c r="G148" s="62">
        <v>-28999</v>
      </c>
      <c r="H148" s="61">
        <v>1</v>
      </c>
    </row>
    <row r="149" spans="1:8">
      <c r="A149" s="59">
        <v>34</v>
      </c>
      <c r="B149" s="60">
        <v>100000330066</v>
      </c>
      <c r="C149" s="59">
        <v>0</v>
      </c>
      <c r="D149" s="59" t="s">
        <v>1687</v>
      </c>
      <c r="E149" s="61" t="s">
        <v>1733</v>
      </c>
      <c r="F149" s="62">
        <v>29000</v>
      </c>
      <c r="G149" s="62">
        <v>-28999</v>
      </c>
      <c r="H149" s="61">
        <v>1</v>
      </c>
    </row>
    <row r="150" spans="1:8">
      <c r="A150" s="59">
        <v>35</v>
      </c>
      <c r="B150" s="60">
        <v>100000330068</v>
      </c>
      <c r="C150" s="59">
        <v>0</v>
      </c>
      <c r="D150" s="59" t="s">
        <v>1687</v>
      </c>
      <c r="E150" s="61" t="s">
        <v>1733</v>
      </c>
      <c r="F150" s="62">
        <v>29000</v>
      </c>
      <c r="G150" s="62">
        <v>-28999</v>
      </c>
      <c r="H150" s="61">
        <v>1</v>
      </c>
    </row>
    <row r="151" spans="1:8">
      <c r="A151" s="59">
        <v>36</v>
      </c>
      <c r="B151" s="60">
        <v>100000330070</v>
      </c>
      <c r="C151" s="59">
        <v>0</v>
      </c>
      <c r="D151" s="59" t="s">
        <v>1687</v>
      </c>
      <c r="E151" s="61" t="s">
        <v>1733</v>
      </c>
      <c r="F151" s="62">
        <v>29000</v>
      </c>
      <c r="G151" s="62">
        <v>-28999</v>
      </c>
      <c r="H151" s="61">
        <v>1</v>
      </c>
    </row>
    <row r="152" spans="1:8">
      <c r="A152" s="59">
        <v>37</v>
      </c>
      <c r="B152" s="60">
        <v>100000330072</v>
      </c>
      <c r="C152" s="59">
        <v>0</v>
      </c>
      <c r="D152" s="59" t="s">
        <v>1687</v>
      </c>
      <c r="E152" s="61" t="s">
        <v>1733</v>
      </c>
      <c r="F152" s="62">
        <v>29000</v>
      </c>
      <c r="G152" s="62">
        <v>-28999</v>
      </c>
      <c r="H152" s="61">
        <v>1</v>
      </c>
    </row>
    <row r="153" spans="1:8">
      <c r="A153" s="59">
        <v>38</v>
      </c>
      <c r="B153" s="60">
        <v>100000330073</v>
      </c>
      <c r="C153" s="59">
        <v>0</v>
      </c>
      <c r="D153" s="59" t="s">
        <v>1687</v>
      </c>
      <c r="E153" s="61" t="s">
        <v>1733</v>
      </c>
      <c r="F153" s="62">
        <v>29000</v>
      </c>
      <c r="G153" s="62">
        <v>-28999</v>
      </c>
      <c r="H153" s="61">
        <v>1</v>
      </c>
    </row>
    <row r="154" spans="1:8">
      <c r="A154" s="59">
        <v>39</v>
      </c>
      <c r="B154" s="60">
        <v>100000330081</v>
      </c>
      <c r="C154" s="59">
        <v>0</v>
      </c>
      <c r="D154" s="59" t="s">
        <v>1687</v>
      </c>
      <c r="E154" s="61" t="s">
        <v>1734</v>
      </c>
      <c r="F154" s="62">
        <v>7000</v>
      </c>
      <c r="G154" s="62">
        <v>-6999</v>
      </c>
      <c r="H154" s="61">
        <v>1</v>
      </c>
    </row>
    <row r="155" spans="1:8">
      <c r="A155" s="59">
        <v>40</v>
      </c>
      <c r="B155" s="60">
        <v>100000330082</v>
      </c>
      <c r="C155" s="59">
        <v>0</v>
      </c>
      <c r="D155" s="59" t="s">
        <v>1687</v>
      </c>
      <c r="E155" s="61" t="s">
        <v>1734</v>
      </c>
      <c r="F155" s="62">
        <v>7000</v>
      </c>
      <c r="G155" s="62">
        <v>-6999</v>
      </c>
      <c r="H155" s="61">
        <v>1</v>
      </c>
    </row>
    <row r="156" spans="1:8">
      <c r="A156" s="59">
        <v>41</v>
      </c>
      <c r="B156" s="60">
        <v>100000330084</v>
      </c>
      <c r="C156" s="59">
        <v>0</v>
      </c>
      <c r="D156" s="59" t="s">
        <v>1687</v>
      </c>
      <c r="E156" s="61" t="s">
        <v>1734</v>
      </c>
      <c r="F156" s="62">
        <v>7000</v>
      </c>
      <c r="G156" s="62">
        <v>-6999</v>
      </c>
      <c r="H156" s="61">
        <v>1</v>
      </c>
    </row>
    <row r="157" spans="1:8">
      <c r="A157" s="59">
        <v>42</v>
      </c>
      <c r="B157" s="60">
        <v>100000330087</v>
      </c>
      <c r="C157" s="59">
        <v>0</v>
      </c>
      <c r="D157" s="59" t="s">
        <v>1687</v>
      </c>
      <c r="E157" s="61" t="s">
        <v>1734</v>
      </c>
      <c r="F157" s="62">
        <v>7000</v>
      </c>
      <c r="G157" s="62">
        <v>-6999</v>
      </c>
      <c r="H157" s="61">
        <v>1</v>
      </c>
    </row>
    <row r="158" spans="1:8">
      <c r="A158" s="59">
        <v>43</v>
      </c>
      <c r="B158" s="60">
        <v>100000330088</v>
      </c>
      <c r="C158" s="59">
        <v>0</v>
      </c>
      <c r="D158" s="59" t="s">
        <v>1687</v>
      </c>
      <c r="E158" s="61" t="s">
        <v>1734</v>
      </c>
      <c r="F158" s="62">
        <v>7000</v>
      </c>
      <c r="G158" s="62">
        <v>-6999</v>
      </c>
      <c r="H158" s="61">
        <v>1</v>
      </c>
    </row>
    <row r="159" spans="1:8">
      <c r="A159" s="59">
        <v>44</v>
      </c>
      <c r="B159" s="60">
        <v>100000330089</v>
      </c>
      <c r="C159" s="59">
        <v>0</v>
      </c>
      <c r="D159" s="59" t="s">
        <v>1687</v>
      </c>
      <c r="E159" s="61" t="s">
        <v>1735</v>
      </c>
      <c r="F159" s="62">
        <v>5500</v>
      </c>
      <c r="G159" s="62">
        <v>-5499</v>
      </c>
      <c r="H159" s="61">
        <v>1</v>
      </c>
    </row>
    <row r="160" spans="1:8">
      <c r="A160" s="59">
        <v>45</v>
      </c>
      <c r="B160" s="60">
        <v>100000330090</v>
      </c>
      <c r="C160" s="59">
        <v>0</v>
      </c>
      <c r="D160" s="59" t="s">
        <v>1687</v>
      </c>
      <c r="E160" s="61" t="s">
        <v>1735</v>
      </c>
      <c r="F160" s="62">
        <v>5500</v>
      </c>
      <c r="G160" s="62">
        <v>-5499</v>
      </c>
      <c r="H160" s="61">
        <v>1</v>
      </c>
    </row>
    <row r="161" spans="1:8">
      <c r="A161" s="59">
        <v>46</v>
      </c>
      <c r="B161" s="60">
        <v>100000330095</v>
      </c>
      <c r="C161" s="59">
        <v>0</v>
      </c>
      <c r="D161" s="59" t="s">
        <v>1687</v>
      </c>
      <c r="E161" s="61" t="s">
        <v>1735</v>
      </c>
      <c r="F161" s="62">
        <v>5500</v>
      </c>
      <c r="G161" s="62">
        <v>-5499</v>
      </c>
      <c r="H161" s="61">
        <v>1</v>
      </c>
    </row>
    <row r="162" spans="1:8">
      <c r="A162" s="59">
        <v>47</v>
      </c>
      <c r="B162" s="60">
        <v>100000330098</v>
      </c>
      <c r="C162" s="59">
        <v>0</v>
      </c>
      <c r="D162" s="59" t="s">
        <v>1687</v>
      </c>
      <c r="E162" s="61" t="s">
        <v>1735</v>
      </c>
      <c r="F162" s="62">
        <v>5500</v>
      </c>
      <c r="G162" s="62">
        <v>-5499</v>
      </c>
      <c r="H162" s="61">
        <v>1</v>
      </c>
    </row>
    <row r="163" spans="1:8">
      <c r="A163" s="59">
        <v>48</v>
      </c>
      <c r="B163" s="60">
        <v>100000330103</v>
      </c>
      <c r="C163" s="59">
        <v>0</v>
      </c>
      <c r="D163" s="59" t="s">
        <v>1687</v>
      </c>
      <c r="E163" s="61" t="s">
        <v>1735</v>
      </c>
      <c r="F163" s="62">
        <v>5500</v>
      </c>
      <c r="G163" s="62">
        <v>-5499</v>
      </c>
      <c r="H163" s="61">
        <v>1</v>
      </c>
    </row>
    <row r="164" spans="1:8">
      <c r="A164" s="59">
        <v>49</v>
      </c>
      <c r="B164" s="60">
        <v>100000330106</v>
      </c>
      <c r="C164" s="59">
        <v>0</v>
      </c>
      <c r="D164" s="59" t="s">
        <v>1687</v>
      </c>
      <c r="E164" s="61" t="s">
        <v>1735</v>
      </c>
      <c r="F164" s="62">
        <v>5500</v>
      </c>
      <c r="G164" s="62">
        <v>-5499</v>
      </c>
      <c r="H164" s="61">
        <v>1</v>
      </c>
    </row>
    <row r="165" spans="1:8">
      <c r="A165" s="59">
        <v>50</v>
      </c>
      <c r="B165" s="60">
        <v>100000330109</v>
      </c>
      <c r="C165" s="59">
        <v>0</v>
      </c>
      <c r="D165" s="59" t="s">
        <v>1687</v>
      </c>
      <c r="E165" s="61" t="s">
        <v>1735</v>
      </c>
      <c r="F165" s="62">
        <v>5500</v>
      </c>
      <c r="G165" s="62">
        <v>-5499</v>
      </c>
      <c r="H165" s="61">
        <v>1</v>
      </c>
    </row>
    <row r="166" spans="1:8">
      <c r="A166" s="59">
        <v>51</v>
      </c>
      <c r="B166" s="60">
        <v>100000330110</v>
      </c>
      <c r="C166" s="59">
        <v>0</v>
      </c>
      <c r="D166" s="59" t="s">
        <v>1687</v>
      </c>
      <c r="E166" s="61" t="s">
        <v>1735</v>
      </c>
      <c r="F166" s="62">
        <v>5500</v>
      </c>
      <c r="G166" s="62">
        <v>-5499</v>
      </c>
      <c r="H166" s="61">
        <v>1</v>
      </c>
    </row>
    <row r="167" spans="1:8">
      <c r="A167" s="59">
        <v>52</v>
      </c>
      <c r="B167" s="60">
        <v>100000330111</v>
      </c>
      <c r="C167" s="59">
        <v>0</v>
      </c>
      <c r="D167" s="59" t="s">
        <v>1687</v>
      </c>
      <c r="E167" s="61" t="s">
        <v>240</v>
      </c>
      <c r="F167" s="62">
        <v>7500</v>
      </c>
      <c r="G167" s="62">
        <v>-7499</v>
      </c>
      <c r="H167" s="61">
        <v>1</v>
      </c>
    </row>
    <row r="168" spans="1:8">
      <c r="A168" s="59">
        <v>53</v>
      </c>
      <c r="B168" s="60">
        <v>100000330112</v>
      </c>
      <c r="C168" s="59">
        <v>0</v>
      </c>
      <c r="D168" s="59" t="s">
        <v>1687</v>
      </c>
      <c r="E168" s="61" t="s">
        <v>240</v>
      </c>
      <c r="F168" s="62">
        <v>7500</v>
      </c>
      <c r="G168" s="62">
        <v>-7499</v>
      </c>
      <c r="H168" s="61">
        <v>1</v>
      </c>
    </row>
    <row r="169" spans="1:8">
      <c r="A169" s="59">
        <v>54</v>
      </c>
      <c r="B169" s="60">
        <v>100000330115</v>
      </c>
      <c r="C169" s="59">
        <v>0</v>
      </c>
      <c r="D169" s="59" t="s">
        <v>1687</v>
      </c>
      <c r="E169" s="61" t="s">
        <v>240</v>
      </c>
      <c r="F169" s="62">
        <v>7500</v>
      </c>
      <c r="G169" s="62">
        <v>-7499</v>
      </c>
      <c r="H169" s="61">
        <v>1</v>
      </c>
    </row>
    <row r="170" spans="1:8">
      <c r="A170" s="59">
        <v>55</v>
      </c>
      <c r="B170" s="60">
        <v>100000330116</v>
      </c>
      <c r="C170" s="59">
        <v>0</v>
      </c>
      <c r="D170" s="59" t="s">
        <v>1687</v>
      </c>
      <c r="E170" s="61" t="s">
        <v>240</v>
      </c>
      <c r="F170" s="62">
        <v>7500</v>
      </c>
      <c r="G170" s="62">
        <v>-7499</v>
      </c>
      <c r="H170" s="61">
        <v>1</v>
      </c>
    </row>
    <row r="171" spans="1:8">
      <c r="A171" s="59">
        <v>56</v>
      </c>
      <c r="B171" s="60">
        <v>100000330117</v>
      </c>
      <c r="C171" s="59">
        <v>0</v>
      </c>
      <c r="D171" s="59" t="s">
        <v>1687</v>
      </c>
      <c r="E171" s="61" t="s">
        <v>1736</v>
      </c>
      <c r="F171" s="62">
        <v>10000</v>
      </c>
      <c r="G171" s="62">
        <v>-9999</v>
      </c>
      <c r="H171" s="61">
        <v>1</v>
      </c>
    </row>
    <row r="172" spans="1:8">
      <c r="A172" s="59">
        <v>57</v>
      </c>
      <c r="B172" s="60">
        <v>100000330120</v>
      </c>
      <c r="C172" s="59">
        <v>0</v>
      </c>
      <c r="D172" s="59" t="s">
        <v>1687</v>
      </c>
      <c r="E172" s="61" t="s">
        <v>1736</v>
      </c>
      <c r="F172" s="62">
        <v>10000</v>
      </c>
      <c r="G172" s="62">
        <v>-9999</v>
      </c>
      <c r="H172" s="61">
        <v>1</v>
      </c>
    </row>
    <row r="173" spans="1:8">
      <c r="A173" s="59">
        <v>58</v>
      </c>
      <c r="B173" s="60">
        <v>100000330572</v>
      </c>
      <c r="C173" s="59">
        <v>0</v>
      </c>
      <c r="D173" s="59" t="s">
        <v>1687</v>
      </c>
      <c r="E173" s="61" t="s">
        <v>1676</v>
      </c>
      <c r="F173" s="62">
        <v>12000</v>
      </c>
      <c r="G173" s="62">
        <v>-11999</v>
      </c>
      <c r="H173" s="61">
        <v>1</v>
      </c>
    </row>
    <row r="174" spans="1:8">
      <c r="A174" s="59">
        <v>59</v>
      </c>
      <c r="B174" s="60">
        <v>100000330573</v>
      </c>
      <c r="C174" s="59">
        <v>0</v>
      </c>
      <c r="D174" s="59" t="s">
        <v>1687</v>
      </c>
      <c r="E174" s="61" t="s">
        <v>1676</v>
      </c>
      <c r="F174" s="62">
        <v>12000</v>
      </c>
      <c r="G174" s="62">
        <v>-11999</v>
      </c>
      <c r="H174" s="61">
        <v>1</v>
      </c>
    </row>
    <row r="175" spans="1:8">
      <c r="A175" s="59">
        <v>60</v>
      </c>
      <c r="B175" s="60">
        <v>100000370097</v>
      </c>
      <c r="C175" s="59">
        <v>0</v>
      </c>
      <c r="D175" s="59" t="s">
        <v>1221</v>
      </c>
      <c r="E175" s="61" t="s">
        <v>1728</v>
      </c>
      <c r="F175" s="62">
        <v>128400</v>
      </c>
      <c r="G175" s="62">
        <v>-128399</v>
      </c>
      <c r="H175" s="61">
        <v>1</v>
      </c>
    </row>
    <row r="176" spans="1:8" ht="21" customHeight="1">
      <c r="A176" s="296" t="s">
        <v>1599</v>
      </c>
      <c r="B176" s="296"/>
      <c r="C176" s="296"/>
      <c r="D176" s="296"/>
      <c r="E176" s="296"/>
      <c r="F176" s="63">
        <v>1993434</v>
      </c>
      <c r="G176" s="63">
        <v>-1993374</v>
      </c>
      <c r="H176" s="63">
        <v>60</v>
      </c>
    </row>
    <row r="177" spans="1:8" ht="21" customHeight="1">
      <c r="A177" s="297" t="s">
        <v>68</v>
      </c>
      <c r="B177" s="297"/>
      <c r="C177" s="297"/>
      <c r="D177" s="297"/>
      <c r="E177" s="297"/>
      <c r="F177" s="63">
        <v>3861898</v>
      </c>
      <c r="G177" s="63">
        <v>-2835238.69</v>
      </c>
      <c r="H177" s="63">
        <v>1026659.31</v>
      </c>
    </row>
    <row r="179" spans="1:8">
      <c r="A179" t="s">
        <v>296</v>
      </c>
      <c r="B179"/>
      <c r="C179"/>
      <c r="D179"/>
      <c r="E179"/>
      <c r="F179"/>
      <c r="G179"/>
      <c r="H179"/>
    </row>
    <row r="180" spans="1:8">
      <c r="A180" t="s">
        <v>1</v>
      </c>
      <c r="B180" t="s">
        <v>33</v>
      </c>
      <c r="C180" t="s">
        <v>34</v>
      </c>
      <c r="D180" t="s">
        <v>1584</v>
      </c>
      <c r="E180" t="s">
        <v>36</v>
      </c>
      <c r="F180" t="s">
        <v>37</v>
      </c>
      <c r="G180" t="s">
        <v>1585</v>
      </c>
      <c r="H180" t="s">
        <v>39</v>
      </c>
    </row>
    <row r="181" spans="1:8">
      <c r="A181" s="59">
        <v>1</v>
      </c>
      <c r="B181" s="60">
        <v>100000330053</v>
      </c>
      <c r="C181" s="59">
        <v>0</v>
      </c>
      <c r="D181" s="59" t="s">
        <v>1681</v>
      </c>
      <c r="E181" s="61" t="s">
        <v>1737</v>
      </c>
      <c r="F181" s="62">
        <v>1230000</v>
      </c>
      <c r="G181" s="62">
        <v>-953592.84</v>
      </c>
      <c r="H181" s="62">
        <v>276407.15999999997</v>
      </c>
    </row>
    <row r="182" spans="1:8">
      <c r="A182" s="59">
        <v>2</v>
      </c>
      <c r="B182" s="60">
        <v>100000330075</v>
      </c>
      <c r="C182" s="59">
        <v>0</v>
      </c>
      <c r="D182" s="59" t="s">
        <v>1681</v>
      </c>
      <c r="E182" s="61" t="s">
        <v>354</v>
      </c>
      <c r="F182" s="62">
        <v>1205000</v>
      </c>
      <c r="G182" s="62">
        <v>-352685.33</v>
      </c>
      <c r="H182" s="62">
        <v>852314.67</v>
      </c>
    </row>
    <row r="183" spans="1:8">
      <c r="A183" s="59">
        <v>3</v>
      </c>
      <c r="B183" s="60">
        <v>100000450122</v>
      </c>
      <c r="C183" s="59">
        <v>0</v>
      </c>
      <c r="D183" s="59" t="s">
        <v>335</v>
      </c>
      <c r="E183" s="61" t="s">
        <v>336</v>
      </c>
      <c r="F183" s="62">
        <v>1183420</v>
      </c>
      <c r="G183" s="62">
        <v>-400930.38</v>
      </c>
      <c r="H183" s="62">
        <v>782489.62</v>
      </c>
    </row>
    <row r="184" spans="1:8">
      <c r="A184" s="59">
        <v>4</v>
      </c>
      <c r="B184" s="60">
        <v>100000450127</v>
      </c>
      <c r="C184" s="59">
        <v>0</v>
      </c>
      <c r="D184" s="59" t="s">
        <v>335</v>
      </c>
      <c r="E184" s="61" t="s">
        <v>337</v>
      </c>
      <c r="F184" s="62">
        <v>1097000</v>
      </c>
      <c r="G184" s="62">
        <v>-337297.14</v>
      </c>
      <c r="H184" s="62">
        <v>759702.86</v>
      </c>
    </row>
    <row r="185" spans="1:8">
      <c r="A185" s="59">
        <v>5</v>
      </c>
      <c r="B185" s="60">
        <v>100000450134</v>
      </c>
      <c r="C185" s="59">
        <v>0</v>
      </c>
      <c r="D185" s="59" t="s">
        <v>335</v>
      </c>
      <c r="E185" s="61" t="s">
        <v>339</v>
      </c>
      <c r="F185" s="62">
        <v>3128252</v>
      </c>
      <c r="G185" s="62">
        <v>-836726.48</v>
      </c>
      <c r="H185" s="62">
        <v>2291525.52</v>
      </c>
    </row>
    <row r="186" spans="1:8">
      <c r="A186" s="59">
        <v>6</v>
      </c>
      <c r="B186" s="60">
        <v>100000450139</v>
      </c>
      <c r="C186" s="59">
        <v>0</v>
      </c>
      <c r="D186" s="59" t="s">
        <v>335</v>
      </c>
      <c r="E186" s="61" t="s">
        <v>1372</v>
      </c>
      <c r="F186" s="62">
        <v>5320000</v>
      </c>
      <c r="G186" s="62">
        <v>-3037442.54</v>
      </c>
      <c r="H186" s="62">
        <v>2282557.46</v>
      </c>
    </row>
    <row r="187" spans="1:8">
      <c r="A187" s="59">
        <v>7</v>
      </c>
      <c r="B187" s="60">
        <v>100000465389</v>
      </c>
      <c r="C187" s="59">
        <v>0</v>
      </c>
      <c r="D187" s="59" t="s">
        <v>63</v>
      </c>
      <c r="E187" s="61" t="s">
        <v>341</v>
      </c>
      <c r="F187" s="62">
        <v>170919024.63999999</v>
      </c>
      <c r="G187" s="62">
        <v>-27341345.719999999</v>
      </c>
      <c r="H187" s="62">
        <v>143577678.91999999</v>
      </c>
    </row>
    <row r="188" spans="1:8">
      <c r="A188" s="59">
        <v>8</v>
      </c>
      <c r="B188" s="60">
        <v>100000465394</v>
      </c>
      <c r="C188" s="59">
        <v>0</v>
      </c>
      <c r="D188" s="59" t="s">
        <v>63</v>
      </c>
      <c r="E188" s="61" t="s">
        <v>342</v>
      </c>
      <c r="F188" s="62">
        <v>26552034.559999999</v>
      </c>
      <c r="G188" s="62">
        <v>-4247440.32</v>
      </c>
      <c r="H188" s="62">
        <v>22304594.239999998</v>
      </c>
    </row>
    <row r="189" spans="1:8" ht="21" customHeight="1">
      <c r="A189" s="298" t="s">
        <v>296</v>
      </c>
      <c r="B189" s="299"/>
      <c r="C189" s="299"/>
      <c r="D189" s="299"/>
      <c r="E189" s="300"/>
      <c r="F189" s="63">
        <v>210634731.19999999</v>
      </c>
      <c r="G189" s="63">
        <v>-37507460.75</v>
      </c>
      <c r="H189" s="63">
        <v>173127270.44999999</v>
      </c>
    </row>
    <row r="190" spans="1:8">
      <c r="A190" t="s">
        <v>1610</v>
      </c>
      <c r="B190"/>
      <c r="C190"/>
      <c r="D190"/>
      <c r="E190"/>
      <c r="F190"/>
      <c r="G190"/>
      <c r="H190"/>
    </row>
    <row r="191" spans="1:8">
      <c r="A191" t="s">
        <v>1</v>
      </c>
      <c r="B191" t="s">
        <v>33</v>
      </c>
      <c r="C191" t="s">
        <v>34</v>
      </c>
      <c r="D191" t="s">
        <v>1584</v>
      </c>
      <c r="E191" t="s">
        <v>36</v>
      </c>
      <c r="F191" t="s">
        <v>37</v>
      </c>
      <c r="G191" t="s">
        <v>1585</v>
      </c>
      <c r="H191" t="s">
        <v>39</v>
      </c>
    </row>
    <row r="192" spans="1:8">
      <c r="A192" s="59">
        <v>1</v>
      </c>
      <c r="B192" s="60">
        <v>100000330048</v>
      </c>
      <c r="C192" s="59">
        <v>0</v>
      </c>
      <c r="D192" s="59" t="s">
        <v>1681</v>
      </c>
      <c r="E192" s="61" t="s">
        <v>1738</v>
      </c>
      <c r="F192" s="62">
        <v>59500</v>
      </c>
      <c r="G192" s="62">
        <v>-59499</v>
      </c>
      <c r="H192" s="61">
        <v>1</v>
      </c>
    </row>
    <row r="193" spans="1:8">
      <c r="A193" s="59">
        <v>2</v>
      </c>
      <c r="B193" s="60">
        <v>100000330055</v>
      </c>
      <c r="C193" s="59">
        <v>0</v>
      </c>
      <c r="D193" s="59" t="s">
        <v>1681</v>
      </c>
      <c r="E193" s="61" t="s">
        <v>1739</v>
      </c>
      <c r="F193" s="62">
        <v>785000</v>
      </c>
      <c r="G193" s="62">
        <v>-784999</v>
      </c>
      <c r="H193" s="61">
        <v>1</v>
      </c>
    </row>
    <row r="194" spans="1:8">
      <c r="A194" s="59"/>
      <c r="B194" s="60">
        <v>100000330055</v>
      </c>
      <c r="C194" s="59">
        <v>1</v>
      </c>
      <c r="D194" s="59" t="s">
        <v>1681</v>
      </c>
      <c r="E194" s="61" t="s">
        <v>1739</v>
      </c>
      <c r="F194" s="62">
        <v>29960</v>
      </c>
      <c r="G194" s="62">
        <v>-29959</v>
      </c>
      <c r="H194" s="61">
        <v>1</v>
      </c>
    </row>
    <row r="195" spans="1:8">
      <c r="A195" s="59">
        <v>3</v>
      </c>
      <c r="B195" s="60">
        <v>100000330060</v>
      </c>
      <c r="C195" s="59">
        <v>0</v>
      </c>
      <c r="D195" s="59" t="s">
        <v>1681</v>
      </c>
      <c r="E195" s="61" t="s">
        <v>1739</v>
      </c>
      <c r="F195" s="62">
        <v>785000</v>
      </c>
      <c r="G195" s="62">
        <v>-784999</v>
      </c>
      <c r="H195" s="61">
        <v>1</v>
      </c>
    </row>
    <row r="196" spans="1:8">
      <c r="A196" s="59">
        <v>4</v>
      </c>
      <c r="B196" s="60">
        <v>100000330062</v>
      </c>
      <c r="C196" s="59">
        <v>0</v>
      </c>
      <c r="D196" s="59" t="s">
        <v>1681</v>
      </c>
      <c r="E196" s="61" t="s">
        <v>1739</v>
      </c>
      <c r="F196" s="62">
        <v>869500</v>
      </c>
      <c r="G196" s="62">
        <v>-869499</v>
      </c>
      <c r="H196" s="61">
        <v>1</v>
      </c>
    </row>
    <row r="197" spans="1:8">
      <c r="A197" s="59">
        <v>5</v>
      </c>
      <c r="B197" s="60">
        <v>100000330064</v>
      </c>
      <c r="C197" s="59">
        <v>0</v>
      </c>
      <c r="D197" s="59" t="s">
        <v>1681</v>
      </c>
      <c r="E197" s="61" t="s">
        <v>1739</v>
      </c>
      <c r="F197" s="62">
        <v>869500</v>
      </c>
      <c r="G197" s="62">
        <v>-869499</v>
      </c>
      <c r="H197" s="61">
        <v>1</v>
      </c>
    </row>
    <row r="198" spans="1:8">
      <c r="A198" s="59">
        <v>6</v>
      </c>
      <c r="B198" s="60">
        <v>100000330067</v>
      </c>
      <c r="C198" s="59">
        <v>0</v>
      </c>
      <c r="D198" s="59" t="s">
        <v>1681</v>
      </c>
      <c r="E198" s="61" t="s">
        <v>1740</v>
      </c>
      <c r="F198" s="62">
        <v>1262600</v>
      </c>
      <c r="G198" s="62">
        <v>-1262599</v>
      </c>
      <c r="H198" s="61">
        <v>1</v>
      </c>
    </row>
    <row r="199" spans="1:8">
      <c r="A199" s="59">
        <v>7</v>
      </c>
      <c r="B199" s="60">
        <v>100000330069</v>
      </c>
      <c r="C199" s="59">
        <v>0</v>
      </c>
      <c r="D199" s="59" t="s">
        <v>1681</v>
      </c>
      <c r="E199" s="61" t="s">
        <v>1741</v>
      </c>
      <c r="F199" s="62">
        <v>777000</v>
      </c>
      <c r="G199" s="62">
        <v>-776999</v>
      </c>
      <c r="H199" s="61">
        <v>1</v>
      </c>
    </row>
    <row r="200" spans="1:8">
      <c r="A200" s="59">
        <v>8</v>
      </c>
      <c r="B200" s="60">
        <v>100000330071</v>
      </c>
      <c r="C200" s="59">
        <v>0</v>
      </c>
      <c r="D200" s="59" t="s">
        <v>1681</v>
      </c>
      <c r="E200" s="61" t="s">
        <v>1741</v>
      </c>
      <c r="F200" s="62">
        <v>777000</v>
      </c>
      <c r="G200" s="62">
        <v>-776999</v>
      </c>
      <c r="H200" s="61">
        <v>1</v>
      </c>
    </row>
    <row r="201" spans="1:8">
      <c r="A201" s="59">
        <v>9</v>
      </c>
      <c r="B201" s="60">
        <v>100000330074</v>
      </c>
      <c r="C201" s="59">
        <v>0</v>
      </c>
      <c r="D201" s="59" t="s">
        <v>1681</v>
      </c>
      <c r="E201" s="61" t="s">
        <v>1742</v>
      </c>
      <c r="F201" s="62">
        <v>777000</v>
      </c>
      <c r="G201" s="62">
        <v>-776999</v>
      </c>
      <c r="H201" s="61">
        <v>1</v>
      </c>
    </row>
    <row r="202" spans="1:8" ht="21" customHeight="1">
      <c r="A202" s="296" t="s">
        <v>1610</v>
      </c>
      <c r="B202" s="296"/>
      <c r="C202" s="296"/>
      <c r="D202" s="296"/>
      <c r="E202" s="296"/>
      <c r="F202" s="63">
        <v>6992060</v>
      </c>
      <c r="G202" s="63">
        <v>-6992050</v>
      </c>
      <c r="H202" s="63">
        <v>10</v>
      </c>
    </row>
    <row r="203" spans="1:8" ht="21" customHeight="1">
      <c r="A203" s="297" t="s">
        <v>296</v>
      </c>
      <c r="B203" s="297"/>
      <c r="C203" s="297"/>
      <c r="D203" s="297"/>
      <c r="E203" s="297"/>
      <c r="F203" s="63">
        <v>217626791.19999999</v>
      </c>
      <c r="G203" s="63">
        <v>-44499510.75</v>
      </c>
      <c r="H203" s="63">
        <v>173127280.44999999</v>
      </c>
    </row>
    <row r="205" spans="1:8">
      <c r="A205" t="s">
        <v>431</v>
      </c>
      <c r="B205"/>
      <c r="C205"/>
      <c r="D205"/>
      <c r="E205"/>
      <c r="F205"/>
      <c r="G205"/>
      <c r="H205"/>
    </row>
    <row r="206" spans="1:8">
      <c r="A206" t="s">
        <v>1</v>
      </c>
      <c r="B206" t="s">
        <v>33</v>
      </c>
      <c r="C206" t="s">
        <v>34</v>
      </c>
      <c r="D206" t="s">
        <v>1584</v>
      </c>
      <c r="E206" t="s">
        <v>36</v>
      </c>
      <c r="F206" t="s">
        <v>37</v>
      </c>
      <c r="G206" t="s">
        <v>1585</v>
      </c>
      <c r="H206" t="s">
        <v>39</v>
      </c>
    </row>
    <row r="207" spans="1:8">
      <c r="A207" s="59">
        <v>1</v>
      </c>
      <c r="B207" s="60">
        <v>100000330581</v>
      </c>
      <c r="C207" s="59">
        <v>0</v>
      </c>
      <c r="D207" s="59" t="s">
        <v>1687</v>
      </c>
      <c r="E207" s="61" t="s">
        <v>1743</v>
      </c>
      <c r="F207" s="62">
        <v>10000</v>
      </c>
      <c r="G207" s="62">
        <v>-4383.03</v>
      </c>
      <c r="H207" s="62">
        <v>5616.97</v>
      </c>
    </row>
    <row r="208" spans="1:8">
      <c r="A208" s="59">
        <v>2</v>
      </c>
      <c r="B208" s="60">
        <v>100000330582</v>
      </c>
      <c r="C208" s="59">
        <v>0</v>
      </c>
      <c r="D208" s="59" t="s">
        <v>1687</v>
      </c>
      <c r="E208" s="61" t="s">
        <v>1743</v>
      </c>
      <c r="F208" s="62">
        <v>99000</v>
      </c>
      <c r="G208" s="62">
        <v>-43391.96</v>
      </c>
      <c r="H208" s="62">
        <v>55608.04</v>
      </c>
    </row>
    <row r="209" spans="1:8">
      <c r="A209" s="59">
        <v>3</v>
      </c>
      <c r="B209" s="60">
        <v>100000330583</v>
      </c>
      <c r="C209" s="59">
        <v>0</v>
      </c>
      <c r="D209" s="59" t="s">
        <v>1687</v>
      </c>
      <c r="E209" s="61" t="s">
        <v>1744</v>
      </c>
      <c r="F209" s="62">
        <v>30000</v>
      </c>
      <c r="G209" s="62">
        <v>-13149.09</v>
      </c>
      <c r="H209" s="62">
        <v>16850.91</v>
      </c>
    </row>
    <row r="210" spans="1:8">
      <c r="A210" s="59">
        <v>4</v>
      </c>
      <c r="B210" s="60">
        <v>100000330584</v>
      </c>
      <c r="C210" s="59">
        <v>0</v>
      </c>
      <c r="D210" s="59" t="s">
        <v>1687</v>
      </c>
      <c r="E210" s="61" t="s">
        <v>1745</v>
      </c>
      <c r="F210" s="62">
        <v>29500</v>
      </c>
      <c r="G210" s="62">
        <v>-12929.93</v>
      </c>
      <c r="H210" s="62">
        <v>16570.07</v>
      </c>
    </row>
    <row r="211" spans="1:8">
      <c r="A211" s="59">
        <v>5</v>
      </c>
      <c r="B211" s="60">
        <v>100000330585</v>
      </c>
      <c r="C211" s="59">
        <v>0</v>
      </c>
      <c r="D211" s="59" t="s">
        <v>1687</v>
      </c>
      <c r="E211" s="61" t="s">
        <v>1746</v>
      </c>
      <c r="F211" s="62">
        <v>27500</v>
      </c>
      <c r="G211" s="62">
        <v>-12598.62</v>
      </c>
      <c r="H211" s="62">
        <v>14901.38</v>
      </c>
    </row>
    <row r="212" spans="1:8">
      <c r="A212" s="59">
        <v>6</v>
      </c>
      <c r="B212" s="60">
        <v>100000330586</v>
      </c>
      <c r="C212" s="59">
        <v>0</v>
      </c>
      <c r="D212" s="59" t="s">
        <v>1687</v>
      </c>
      <c r="E212" s="61" t="s">
        <v>1357</v>
      </c>
      <c r="F212" s="62">
        <v>36000</v>
      </c>
      <c r="G212" s="62">
        <v>-15778.9</v>
      </c>
      <c r="H212" s="62">
        <v>20221.099999999999</v>
      </c>
    </row>
    <row r="213" spans="1:8">
      <c r="A213" s="59">
        <v>7</v>
      </c>
      <c r="B213" s="60">
        <v>100000330587</v>
      </c>
      <c r="C213" s="59">
        <v>0</v>
      </c>
      <c r="D213" s="59" t="s">
        <v>1687</v>
      </c>
      <c r="E213" s="61" t="s">
        <v>1743</v>
      </c>
      <c r="F213" s="62">
        <v>8500</v>
      </c>
      <c r="G213" s="62">
        <v>-3725.58</v>
      </c>
      <c r="H213" s="62">
        <v>4774.42</v>
      </c>
    </row>
    <row r="214" spans="1:8">
      <c r="A214" s="59">
        <v>8</v>
      </c>
      <c r="B214" s="60">
        <v>100000330588</v>
      </c>
      <c r="C214" s="59">
        <v>0</v>
      </c>
      <c r="D214" s="59" t="s">
        <v>1687</v>
      </c>
      <c r="E214" s="61" t="s">
        <v>1453</v>
      </c>
      <c r="F214" s="62">
        <v>32000</v>
      </c>
      <c r="G214" s="62">
        <v>-14025.69</v>
      </c>
      <c r="H214" s="62">
        <v>17974.310000000001</v>
      </c>
    </row>
    <row r="215" spans="1:8">
      <c r="A215" s="59">
        <v>9</v>
      </c>
      <c r="B215" s="60">
        <v>100000330589</v>
      </c>
      <c r="C215" s="59">
        <v>0</v>
      </c>
      <c r="D215" s="59" t="s">
        <v>1687</v>
      </c>
      <c r="E215" s="61" t="s">
        <v>1747</v>
      </c>
      <c r="F215" s="62">
        <v>13000</v>
      </c>
      <c r="G215" s="62">
        <v>-5697.93</v>
      </c>
      <c r="H215" s="62">
        <v>7302.07</v>
      </c>
    </row>
    <row r="216" spans="1:8">
      <c r="A216" s="59">
        <v>10</v>
      </c>
      <c r="B216" s="60">
        <v>100000330590</v>
      </c>
      <c r="C216" s="59">
        <v>0</v>
      </c>
      <c r="D216" s="59" t="s">
        <v>1687</v>
      </c>
      <c r="E216" s="61" t="s">
        <v>1748</v>
      </c>
      <c r="F216" s="62">
        <v>6500</v>
      </c>
      <c r="G216" s="62">
        <v>-2848.96</v>
      </c>
      <c r="H216" s="62">
        <v>3651.04</v>
      </c>
    </row>
    <row r="217" spans="1:8">
      <c r="A217" s="59">
        <v>11</v>
      </c>
      <c r="B217" s="60">
        <v>100000436840</v>
      </c>
      <c r="C217" s="59">
        <v>0</v>
      </c>
      <c r="D217" s="59" t="s">
        <v>1749</v>
      </c>
      <c r="E217" s="61" t="s">
        <v>1750</v>
      </c>
      <c r="F217" s="62">
        <v>29000</v>
      </c>
      <c r="G217" s="62">
        <v>-2892.05</v>
      </c>
      <c r="H217" s="62">
        <v>26107.95</v>
      </c>
    </row>
    <row r="218" spans="1:8">
      <c r="A218" s="59"/>
      <c r="B218" s="60">
        <v>100000436840</v>
      </c>
      <c r="C218" s="59">
        <v>1</v>
      </c>
      <c r="D218" s="59" t="s">
        <v>1749</v>
      </c>
      <c r="E218" s="61" t="s">
        <v>1751</v>
      </c>
      <c r="F218" s="62">
        <v>9000</v>
      </c>
      <c r="G218" s="61">
        <v>-897.53</v>
      </c>
      <c r="H218" s="62">
        <v>8102.47</v>
      </c>
    </row>
    <row r="219" spans="1:8">
      <c r="A219" s="59"/>
      <c r="B219" s="60">
        <v>100000436840</v>
      </c>
      <c r="C219" s="59">
        <v>2</v>
      </c>
      <c r="D219" s="59" t="s">
        <v>1749</v>
      </c>
      <c r="E219" s="61" t="s">
        <v>1752</v>
      </c>
      <c r="F219" s="62">
        <v>80000</v>
      </c>
      <c r="G219" s="62">
        <v>-7978.08</v>
      </c>
      <c r="H219" s="62">
        <v>72021.919999999998</v>
      </c>
    </row>
    <row r="220" spans="1:8">
      <c r="A220" s="59"/>
      <c r="B220" s="60">
        <v>100000436840</v>
      </c>
      <c r="C220" s="59">
        <v>3</v>
      </c>
      <c r="D220" s="59" t="s">
        <v>1749</v>
      </c>
      <c r="E220" s="61" t="s">
        <v>1753</v>
      </c>
      <c r="F220" s="62">
        <v>27000</v>
      </c>
      <c r="G220" s="62">
        <v>-2692.6</v>
      </c>
      <c r="H220" s="62">
        <v>24307.4</v>
      </c>
    </row>
    <row r="221" spans="1:8">
      <c r="A221" s="59"/>
      <c r="B221" s="60">
        <v>100000436840</v>
      </c>
      <c r="C221" s="59">
        <v>4</v>
      </c>
      <c r="D221" s="59" t="s">
        <v>1749</v>
      </c>
      <c r="E221" s="61" t="s">
        <v>1754</v>
      </c>
      <c r="F221" s="62">
        <v>26500</v>
      </c>
      <c r="G221" s="62">
        <v>-2642.74</v>
      </c>
      <c r="H221" s="62">
        <v>23857.26</v>
      </c>
    </row>
    <row r="222" spans="1:8">
      <c r="A222" s="59"/>
      <c r="B222" s="60">
        <v>100000436840</v>
      </c>
      <c r="C222" s="59">
        <v>5</v>
      </c>
      <c r="D222" s="59" t="s">
        <v>1749</v>
      </c>
      <c r="E222" s="61" t="s">
        <v>1755</v>
      </c>
      <c r="F222" s="62">
        <v>19000</v>
      </c>
      <c r="G222" s="62">
        <v>-1894.79</v>
      </c>
      <c r="H222" s="62">
        <v>17105.21</v>
      </c>
    </row>
    <row r="223" spans="1:8">
      <c r="A223" s="59"/>
      <c r="B223" s="60">
        <v>100000436840</v>
      </c>
      <c r="C223" s="59">
        <v>6</v>
      </c>
      <c r="D223" s="59" t="s">
        <v>1749</v>
      </c>
      <c r="E223" s="61" t="s">
        <v>1756</v>
      </c>
      <c r="F223" s="62">
        <v>8000</v>
      </c>
      <c r="G223" s="61">
        <v>-797.81</v>
      </c>
      <c r="H223" s="62">
        <v>7202.19</v>
      </c>
    </row>
    <row r="224" spans="1:8">
      <c r="A224" s="59"/>
      <c r="B224" s="60">
        <v>100000436840</v>
      </c>
      <c r="C224" s="59">
        <v>7</v>
      </c>
      <c r="D224" s="59" t="s">
        <v>1749</v>
      </c>
      <c r="E224" s="61" t="s">
        <v>1757</v>
      </c>
      <c r="F224" s="62">
        <v>14000</v>
      </c>
      <c r="G224" s="62">
        <v>-1396.16</v>
      </c>
      <c r="H224" s="62">
        <v>12603.84</v>
      </c>
    </row>
    <row r="225" spans="1:8">
      <c r="A225" s="59">
        <v>12</v>
      </c>
      <c r="B225" s="60">
        <v>100000451768</v>
      </c>
      <c r="C225" s="59">
        <v>0</v>
      </c>
      <c r="D225" s="59" t="s">
        <v>335</v>
      </c>
      <c r="E225" s="61" t="s">
        <v>454</v>
      </c>
      <c r="F225" s="62">
        <v>2985330</v>
      </c>
      <c r="G225" s="62">
        <v>-377481.36</v>
      </c>
      <c r="H225" s="62">
        <v>2607848.64</v>
      </c>
    </row>
    <row r="226" spans="1:8">
      <c r="A226" s="59">
        <v>13</v>
      </c>
      <c r="B226" s="60">
        <v>100000451769</v>
      </c>
      <c r="C226" s="59">
        <v>0</v>
      </c>
      <c r="D226" s="59" t="s">
        <v>335</v>
      </c>
      <c r="E226" s="61" t="s">
        <v>454</v>
      </c>
      <c r="F226" s="62">
        <v>2985330</v>
      </c>
      <c r="G226" s="62">
        <v>-377481.37</v>
      </c>
      <c r="H226" s="62">
        <v>2607848.63</v>
      </c>
    </row>
    <row r="227" spans="1:8">
      <c r="A227" s="59">
        <v>14</v>
      </c>
      <c r="B227" s="60">
        <v>100000457639</v>
      </c>
      <c r="C227" s="59">
        <v>0</v>
      </c>
      <c r="D227" s="59" t="s">
        <v>1575</v>
      </c>
      <c r="E227" s="61" t="s">
        <v>1758</v>
      </c>
      <c r="F227" s="62">
        <v>31000</v>
      </c>
      <c r="G227" s="61">
        <v>-900.27</v>
      </c>
      <c r="H227" s="62">
        <v>30099.73</v>
      </c>
    </row>
    <row r="228" spans="1:8" ht="21" customHeight="1">
      <c r="A228" s="298" t="s">
        <v>431</v>
      </c>
      <c r="B228" s="299"/>
      <c r="C228" s="299"/>
      <c r="D228" s="299"/>
      <c r="E228" s="300"/>
      <c r="F228" s="63">
        <v>6506160</v>
      </c>
      <c r="G228" s="63">
        <v>-905584.45000000007</v>
      </c>
      <c r="H228" s="63">
        <v>5600575.5500000007</v>
      </c>
    </row>
    <row r="229" spans="1:8">
      <c r="A229" t="s">
        <v>1615</v>
      </c>
      <c r="B229"/>
      <c r="C229"/>
      <c r="D229"/>
      <c r="E229"/>
      <c r="F229"/>
      <c r="G229"/>
      <c r="H229"/>
    </row>
    <row r="230" spans="1:8">
      <c r="A230" t="s">
        <v>1</v>
      </c>
      <c r="B230" t="s">
        <v>33</v>
      </c>
      <c r="C230" t="s">
        <v>34</v>
      </c>
      <c r="D230" t="s">
        <v>1584</v>
      </c>
      <c r="E230" t="s">
        <v>36</v>
      </c>
      <c r="F230" t="s">
        <v>37</v>
      </c>
      <c r="G230" t="s">
        <v>1585</v>
      </c>
      <c r="H230" t="s">
        <v>39</v>
      </c>
    </row>
    <row r="231" spans="1:8">
      <c r="A231" s="59">
        <v>1</v>
      </c>
      <c r="B231" s="60">
        <v>100000330187</v>
      </c>
      <c r="C231" s="59">
        <v>0</v>
      </c>
      <c r="D231" s="59" t="s">
        <v>1687</v>
      </c>
      <c r="E231" s="61" t="s">
        <v>175</v>
      </c>
      <c r="F231" s="62">
        <v>31993</v>
      </c>
      <c r="G231" s="62">
        <v>-31992</v>
      </c>
      <c r="H231" s="61">
        <v>1</v>
      </c>
    </row>
    <row r="232" spans="1:8">
      <c r="A232" s="59">
        <v>2</v>
      </c>
      <c r="B232" s="60">
        <v>100000330188</v>
      </c>
      <c r="C232" s="59">
        <v>0</v>
      </c>
      <c r="D232" s="59" t="s">
        <v>1687</v>
      </c>
      <c r="E232" s="61" t="s">
        <v>175</v>
      </c>
      <c r="F232" s="62">
        <v>31993</v>
      </c>
      <c r="G232" s="62">
        <v>-31992</v>
      </c>
      <c r="H232" s="61">
        <v>1</v>
      </c>
    </row>
    <row r="233" spans="1:8">
      <c r="A233" s="59">
        <v>3</v>
      </c>
      <c r="B233" s="60">
        <v>100000330189</v>
      </c>
      <c r="C233" s="59">
        <v>0</v>
      </c>
      <c r="D233" s="59" t="s">
        <v>1687</v>
      </c>
      <c r="E233" s="61" t="s">
        <v>175</v>
      </c>
      <c r="F233" s="62">
        <v>31993</v>
      </c>
      <c r="G233" s="62">
        <v>-31992</v>
      </c>
      <c r="H233" s="61">
        <v>1</v>
      </c>
    </row>
    <row r="234" spans="1:8">
      <c r="A234" s="59">
        <v>4</v>
      </c>
      <c r="B234" s="60">
        <v>100000330190</v>
      </c>
      <c r="C234" s="59">
        <v>0</v>
      </c>
      <c r="D234" s="59" t="s">
        <v>1687</v>
      </c>
      <c r="E234" s="61" t="s">
        <v>175</v>
      </c>
      <c r="F234" s="62">
        <v>31993</v>
      </c>
      <c r="G234" s="62">
        <v>-31992</v>
      </c>
      <c r="H234" s="61">
        <v>1</v>
      </c>
    </row>
    <row r="235" spans="1:8">
      <c r="A235" s="59">
        <v>5</v>
      </c>
      <c r="B235" s="60">
        <v>100000330191</v>
      </c>
      <c r="C235" s="59">
        <v>0</v>
      </c>
      <c r="D235" s="59" t="s">
        <v>1687</v>
      </c>
      <c r="E235" s="61" t="s">
        <v>175</v>
      </c>
      <c r="F235" s="62">
        <v>31993</v>
      </c>
      <c r="G235" s="62">
        <v>-31992</v>
      </c>
      <c r="H235" s="61">
        <v>1</v>
      </c>
    </row>
    <row r="236" spans="1:8">
      <c r="A236" s="59">
        <v>6</v>
      </c>
      <c r="B236" s="60">
        <v>100000330193</v>
      </c>
      <c r="C236" s="59">
        <v>0</v>
      </c>
      <c r="D236" s="59" t="s">
        <v>1687</v>
      </c>
      <c r="E236" s="61" t="s">
        <v>175</v>
      </c>
      <c r="F236" s="62">
        <v>30000</v>
      </c>
      <c r="G236" s="62">
        <v>-29999</v>
      </c>
      <c r="H236" s="61">
        <v>1</v>
      </c>
    </row>
    <row r="237" spans="1:8">
      <c r="A237" s="59">
        <v>7</v>
      </c>
      <c r="B237" s="60">
        <v>100000330194</v>
      </c>
      <c r="C237" s="59">
        <v>0</v>
      </c>
      <c r="D237" s="59" t="s">
        <v>1687</v>
      </c>
      <c r="E237" s="61" t="s">
        <v>1759</v>
      </c>
      <c r="F237" s="62">
        <v>30000</v>
      </c>
      <c r="G237" s="62">
        <v>-29999</v>
      </c>
      <c r="H237" s="61">
        <v>1</v>
      </c>
    </row>
    <row r="238" spans="1:8">
      <c r="A238" s="59">
        <v>8</v>
      </c>
      <c r="B238" s="60">
        <v>100000330195</v>
      </c>
      <c r="C238" s="59">
        <v>0</v>
      </c>
      <c r="D238" s="59" t="s">
        <v>1687</v>
      </c>
      <c r="E238" s="61" t="s">
        <v>1759</v>
      </c>
      <c r="F238" s="62">
        <v>30000</v>
      </c>
      <c r="G238" s="62">
        <v>-29999</v>
      </c>
      <c r="H238" s="61">
        <v>1</v>
      </c>
    </row>
    <row r="239" spans="1:8">
      <c r="A239" s="59">
        <v>9</v>
      </c>
      <c r="B239" s="60">
        <v>100000330196</v>
      </c>
      <c r="C239" s="59">
        <v>0</v>
      </c>
      <c r="D239" s="59" t="s">
        <v>1687</v>
      </c>
      <c r="E239" s="61" t="s">
        <v>1760</v>
      </c>
      <c r="F239" s="62">
        <v>29900</v>
      </c>
      <c r="G239" s="62">
        <v>-29899</v>
      </c>
      <c r="H239" s="61">
        <v>1</v>
      </c>
    </row>
    <row r="240" spans="1:8">
      <c r="A240" s="59">
        <v>10</v>
      </c>
      <c r="B240" s="60">
        <v>100000330197</v>
      </c>
      <c r="C240" s="59">
        <v>0</v>
      </c>
      <c r="D240" s="59" t="s">
        <v>1687</v>
      </c>
      <c r="E240" s="61" t="s">
        <v>1761</v>
      </c>
      <c r="F240" s="62">
        <v>55170</v>
      </c>
      <c r="G240" s="62">
        <v>-55169</v>
      </c>
      <c r="H240" s="61">
        <v>1</v>
      </c>
    </row>
    <row r="241" spans="1:8">
      <c r="A241" s="59">
        <v>11</v>
      </c>
      <c r="B241" s="60">
        <v>100000330198</v>
      </c>
      <c r="C241" s="59">
        <v>0</v>
      </c>
      <c r="D241" s="59" t="s">
        <v>1687</v>
      </c>
      <c r="E241" s="61" t="s">
        <v>1762</v>
      </c>
      <c r="F241" s="62">
        <v>29900</v>
      </c>
      <c r="G241" s="62">
        <v>-29899</v>
      </c>
      <c r="H241" s="61">
        <v>1</v>
      </c>
    </row>
    <row r="242" spans="1:8">
      <c r="A242" s="59">
        <v>12</v>
      </c>
      <c r="B242" s="60">
        <v>100000330199</v>
      </c>
      <c r="C242" s="59">
        <v>0</v>
      </c>
      <c r="D242" s="59" t="s">
        <v>1687</v>
      </c>
      <c r="E242" s="61" t="s">
        <v>1761</v>
      </c>
      <c r="F242" s="62">
        <v>62800</v>
      </c>
      <c r="G242" s="62">
        <v>-62799</v>
      </c>
      <c r="H242" s="61">
        <v>1</v>
      </c>
    </row>
    <row r="243" spans="1:8">
      <c r="A243" s="59">
        <v>13</v>
      </c>
      <c r="B243" s="60">
        <v>100000330200</v>
      </c>
      <c r="C243" s="59">
        <v>0</v>
      </c>
      <c r="D243" s="59" t="s">
        <v>1687</v>
      </c>
      <c r="E243" s="61" t="s">
        <v>1763</v>
      </c>
      <c r="F243" s="62">
        <v>29990</v>
      </c>
      <c r="G243" s="62">
        <v>-29989</v>
      </c>
      <c r="H243" s="61">
        <v>1</v>
      </c>
    </row>
    <row r="244" spans="1:8">
      <c r="A244" s="59">
        <v>14</v>
      </c>
      <c r="B244" s="60">
        <v>100000330201</v>
      </c>
      <c r="C244" s="59">
        <v>0</v>
      </c>
      <c r="D244" s="59" t="s">
        <v>1687</v>
      </c>
      <c r="E244" s="61" t="s">
        <v>1763</v>
      </c>
      <c r="F244" s="62">
        <v>29990</v>
      </c>
      <c r="G244" s="62">
        <v>-29989</v>
      </c>
      <c r="H244" s="61">
        <v>1</v>
      </c>
    </row>
    <row r="245" spans="1:8">
      <c r="A245" s="59">
        <v>15</v>
      </c>
      <c r="B245" s="60">
        <v>100000330202</v>
      </c>
      <c r="C245" s="59">
        <v>0</v>
      </c>
      <c r="D245" s="59" t="s">
        <v>1687</v>
      </c>
      <c r="E245" s="61" t="s">
        <v>1763</v>
      </c>
      <c r="F245" s="62">
        <v>29990</v>
      </c>
      <c r="G245" s="62">
        <v>-29989</v>
      </c>
      <c r="H245" s="61">
        <v>1</v>
      </c>
    </row>
    <row r="246" spans="1:8">
      <c r="A246" s="59">
        <v>16</v>
      </c>
      <c r="B246" s="60">
        <v>100000330203</v>
      </c>
      <c r="C246" s="59">
        <v>0</v>
      </c>
      <c r="D246" s="59" t="s">
        <v>1687</v>
      </c>
      <c r="E246" s="61" t="s">
        <v>1761</v>
      </c>
      <c r="F246" s="62">
        <v>55280</v>
      </c>
      <c r="G246" s="62">
        <v>-55279</v>
      </c>
      <c r="H246" s="61">
        <v>1</v>
      </c>
    </row>
    <row r="247" spans="1:8">
      <c r="A247" s="59">
        <v>17</v>
      </c>
      <c r="B247" s="60">
        <v>100000330204</v>
      </c>
      <c r="C247" s="59">
        <v>0</v>
      </c>
      <c r="D247" s="59" t="s">
        <v>1687</v>
      </c>
      <c r="E247" s="61" t="s">
        <v>130</v>
      </c>
      <c r="F247" s="62">
        <v>30000</v>
      </c>
      <c r="G247" s="62">
        <v>-29999</v>
      </c>
      <c r="H247" s="61">
        <v>1</v>
      </c>
    </row>
    <row r="248" spans="1:8" ht="21" customHeight="1">
      <c r="A248" s="296" t="s">
        <v>1615</v>
      </c>
      <c r="B248" s="296"/>
      <c r="C248" s="296"/>
      <c r="D248" s="296"/>
      <c r="E248" s="296"/>
      <c r="F248" s="63">
        <v>602985</v>
      </c>
      <c r="G248" s="63">
        <v>-602968</v>
      </c>
      <c r="H248" s="63">
        <v>17</v>
      </c>
    </row>
    <row r="249" spans="1:8" ht="21" customHeight="1">
      <c r="A249" s="297" t="s">
        <v>431</v>
      </c>
      <c r="B249" s="297"/>
      <c r="C249" s="297"/>
      <c r="D249" s="297"/>
      <c r="E249" s="297"/>
      <c r="F249" s="63">
        <v>7139145</v>
      </c>
      <c r="G249" s="63">
        <v>-1538552.45</v>
      </c>
      <c r="H249" s="63">
        <v>5600592.5499999998</v>
      </c>
    </row>
    <row r="251" spans="1:8">
      <c r="A251" t="s">
        <v>521</v>
      </c>
      <c r="B251"/>
      <c r="C251"/>
      <c r="D251"/>
      <c r="E251"/>
      <c r="F251"/>
      <c r="G251"/>
      <c r="H251"/>
    </row>
    <row r="252" spans="1:8">
      <c r="A252" t="s">
        <v>1</v>
      </c>
      <c r="B252" t="s">
        <v>33</v>
      </c>
      <c r="C252" t="s">
        <v>34</v>
      </c>
      <c r="D252" t="s">
        <v>1584</v>
      </c>
      <c r="E252" t="s">
        <v>36</v>
      </c>
      <c r="F252" t="s">
        <v>37</v>
      </c>
      <c r="G252" t="s">
        <v>1585</v>
      </c>
      <c r="H252" t="s">
        <v>39</v>
      </c>
    </row>
    <row r="253" spans="1:8">
      <c r="A253" s="59">
        <v>1</v>
      </c>
      <c r="B253" s="60">
        <v>100000330235</v>
      </c>
      <c r="C253" s="59">
        <v>0</v>
      </c>
      <c r="D253" s="59" t="s">
        <v>1687</v>
      </c>
      <c r="E253" s="61" t="s">
        <v>1764</v>
      </c>
      <c r="F253" s="62">
        <v>9000</v>
      </c>
      <c r="G253" s="62">
        <v>-4062.21</v>
      </c>
      <c r="H253" s="62">
        <v>4937.79</v>
      </c>
    </row>
    <row r="254" spans="1:8">
      <c r="A254" s="59">
        <v>2</v>
      </c>
      <c r="B254" s="60">
        <v>100000330236</v>
      </c>
      <c r="C254" s="59">
        <v>0</v>
      </c>
      <c r="D254" s="59" t="s">
        <v>1687</v>
      </c>
      <c r="E254" s="61" t="s">
        <v>1764</v>
      </c>
      <c r="F254" s="62">
        <v>33000</v>
      </c>
      <c r="G254" s="62">
        <v>-14894.81</v>
      </c>
      <c r="H254" s="62">
        <v>18105.189999999999</v>
      </c>
    </row>
    <row r="255" spans="1:8">
      <c r="A255" s="59">
        <v>3</v>
      </c>
      <c r="B255" s="60">
        <v>100000330237</v>
      </c>
      <c r="C255" s="59">
        <v>0</v>
      </c>
      <c r="D255" s="59" t="s">
        <v>1687</v>
      </c>
      <c r="E255" s="61" t="s">
        <v>1765</v>
      </c>
      <c r="F255" s="62">
        <v>19500</v>
      </c>
      <c r="G255" s="62">
        <v>-8801.4699999999993</v>
      </c>
      <c r="H255" s="62">
        <v>10698.53</v>
      </c>
    </row>
    <row r="256" spans="1:8">
      <c r="A256" s="59">
        <v>4</v>
      </c>
      <c r="B256" s="60">
        <v>100000330238</v>
      </c>
      <c r="C256" s="59">
        <v>0</v>
      </c>
      <c r="D256" s="59" t="s">
        <v>1687</v>
      </c>
      <c r="E256" s="61" t="s">
        <v>1766</v>
      </c>
      <c r="F256" s="62">
        <v>491800</v>
      </c>
      <c r="G256" s="62">
        <v>-230900.45</v>
      </c>
      <c r="H256" s="62">
        <v>260899.55</v>
      </c>
    </row>
    <row r="257" spans="1:8">
      <c r="A257" s="59">
        <v>5</v>
      </c>
      <c r="B257" s="60">
        <v>100000396502</v>
      </c>
      <c r="C257" s="59">
        <v>0</v>
      </c>
      <c r="D257" s="59" t="s">
        <v>1767</v>
      </c>
      <c r="E257" s="61" t="s">
        <v>1768</v>
      </c>
      <c r="F257" s="62">
        <v>394000</v>
      </c>
      <c r="G257" s="62">
        <v>-81822.47</v>
      </c>
      <c r="H257" s="62">
        <v>312177.53000000003</v>
      </c>
    </row>
    <row r="258" spans="1:8">
      <c r="A258" s="59">
        <v>6</v>
      </c>
      <c r="B258" s="60">
        <v>100000396503</v>
      </c>
      <c r="C258" s="59">
        <v>0</v>
      </c>
      <c r="D258" s="59" t="s">
        <v>1767</v>
      </c>
      <c r="E258" s="61" t="s">
        <v>1769</v>
      </c>
      <c r="F258" s="62">
        <v>23200</v>
      </c>
      <c r="G258" s="62">
        <v>-4817.97</v>
      </c>
      <c r="H258" s="62">
        <v>18382.03</v>
      </c>
    </row>
    <row r="259" spans="1:8">
      <c r="A259" s="59">
        <v>7</v>
      </c>
      <c r="B259" s="60">
        <v>100000436839</v>
      </c>
      <c r="C259" s="59">
        <v>0</v>
      </c>
      <c r="D259" s="59" t="s">
        <v>1749</v>
      </c>
      <c r="E259" s="61" t="s">
        <v>1770</v>
      </c>
      <c r="F259" s="62">
        <v>40000</v>
      </c>
      <c r="G259" s="62">
        <v>-3989.04</v>
      </c>
      <c r="H259" s="62">
        <v>36010.959999999999</v>
      </c>
    </row>
    <row r="260" spans="1:8">
      <c r="A260" s="59"/>
      <c r="B260" s="60">
        <v>100000436839</v>
      </c>
      <c r="C260" s="59">
        <v>1</v>
      </c>
      <c r="D260" s="59" t="s">
        <v>1749</v>
      </c>
      <c r="E260" s="61" t="s">
        <v>1771</v>
      </c>
      <c r="F260" s="62">
        <v>30300</v>
      </c>
      <c r="G260" s="62">
        <v>-3021.7</v>
      </c>
      <c r="H260" s="62">
        <v>27278.3</v>
      </c>
    </row>
    <row r="261" spans="1:8">
      <c r="A261" s="59"/>
      <c r="B261" s="60">
        <v>100000436839</v>
      </c>
      <c r="C261" s="59">
        <v>2</v>
      </c>
      <c r="D261" s="59" t="s">
        <v>1749</v>
      </c>
      <c r="E261" s="61" t="s">
        <v>1772</v>
      </c>
      <c r="F261" s="62">
        <v>6000</v>
      </c>
      <c r="G261" s="61">
        <v>-598.36</v>
      </c>
      <c r="H261" s="62">
        <v>5401.64</v>
      </c>
    </row>
    <row r="262" spans="1:8">
      <c r="A262" s="59"/>
      <c r="B262" s="60">
        <v>100000436839</v>
      </c>
      <c r="C262" s="59">
        <v>3</v>
      </c>
      <c r="D262" s="59" t="s">
        <v>1749</v>
      </c>
      <c r="E262" s="61" t="s">
        <v>1773</v>
      </c>
      <c r="F262" s="62">
        <v>10200</v>
      </c>
      <c r="G262" s="62">
        <v>-1017.21</v>
      </c>
      <c r="H262" s="62">
        <v>9182.7900000000009</v>
      </c>
    </row>
    <row r="263" spans="1:8">
      <c r="A263" s="59"/>
      <c r="B263" s="60">
        <v>100000436839</v>
      </c>
      <c r="C263" s="59">
        <v>4</v>
      </c>
      <c r="D263" s="59" t="s">
        <v>1749</v>
      </c>
      <c r="E263" s="61" t="s">
        <v>1773</v>
      </c>
      <c r="F263" s="62">
        <v>17700</v>
      </c>
      <c r="G263" s="62">
        <v>-1765.15</v>
      </c>
      <c r="H263" s="62">
        <v>15934.85</v>
      </c>
    </row>
    <row r="264" spans="1:8">
      <c r="A264" s="59">
        <v>8</v>
      </c>
      <c r="B264" s="60">
        <v>100000450190</v>
      </c>
      <c r="C264" s="59">
        <v>0</v>
      </c>
      <c r="D264" s="59" t="s">
        <v>335</v>
      </c>
      <c r="E264" s="61" t="s">
        <v>536</v>
      </c>
      <c r="F264" s="62">
        <v>1134200</v>
      </c>
      <c r="G264" s="62">
        <v>-393958.65</v>
      </c>
      <c r="H264" s="62">
        <v>740241.35</v>
      </c>
    </row>
    <row r="265" spans="1:8">
      <c r="A265" s="59">
        <v>9</v>
      </c>
      <c r="B265" s="60">
        <v>100000452159</v>
      </c>
      <c r="C265" s="59">
        <v>0</v>
      </c>
      <c r="D265" s="59" t="s">
        <v>538</v>
      </c>
      <c r="E265" s="61" t="s">
        <v>539</v>
      </c>
      <c r="F265" s="62">
        <v>19000</v>
      </c>
      <c r="G265" s="62">
        <v>-1884.38</v>
      </c>
      <c r="H265" s="62">
        <v>17115.62</v>
      </c>
    </row>
    <row r="266" spans="1:8">
      <c r="A266" s="59">
        <v>10</v>
      </c>
      <c r="B266" s="60">
        <v>100000453381</v>
      </c>
      <c r="C266" s="59">
        <v>0</v>
      </c>
      <c r="D266" s="59" t="s">
        <v>1575</v>
      </c>
      <c r="E266" s="61" t="s">
        <v>1774</v>
      </c>
      <c r="F266" s="62">
        <v>26000</v>
      </c>
      <c r="G266" s="61">
        <v>-755.07</v>
      </c>
      <c r="H266" s="62">
        <v>25244.93</v>
      </c>
    </row>
    <row r="267" spans="1:8">
      <c r="A267" s="59">
        <v>11</v>
      </c>
      <c r="B267" s="60">
        <v>100000453382</v>
      </c>
      <c r="C267" s="59">
        <v>0</v>
      </c>
      <c r="D267" s="59" t="s">
        <v>1575</v>
      </c>
      <c r="E267" s="61" t="s">
        <v>1774</v>
      </c>
      <c r="F267" s="62">
        <v>26000</v>
      </c>
      <c r="G267" s="61">
        <v>-755.07</v>
      </c>
      <c r="H267" s="62">
        <v>25244.93</v>
      </c>
    </row>
    <row r="268" spans="1:8">
      <c r="A268" s="59">
        <v>12</v>
      </c>
      <c r="B268" s="60">
        <v>100000453384</v>
      </c>
      <c r="C268" s="59">
        <v>0</v>
      </c>
      <c r="D268" s="59" t="s">
        <v>1575</v>
      </c>
      <c r="E268" s="61" t="s">
        <v>1774</v>
      </c>
      <c r="F268" s="62">
        <v>26000</v>
      </c>
      <c r="G268" s="61">
        <v>-755.07</v>
      </c>
      <c r="H268" s="62">
        <v>25244.93</v>
      </c>
    </row>
    <row r="269" spans="1:8">
      <c r="A269" s="59">
        <v>13</v>
      </c>
      <c r="B269" s="60">
        <v>100000453385</v>
      </c>
      <c r="C269" s="59">
        <v>0</v>
      </c>
      <c r="D269" s="59" t="s">
        <v>1575</v>
      </c>
      <c r="E269" s="61" t="s">
        <v>1775</v>
      </c>
      <c r="F269" s="62">
        <v>26000</v>
      </c>
      <c r="G269" s="61">
        <v>-755.07</v>
      </c>
      <c r="H269" s="62">
        <v>25244.93</v>
      </c>
    </row>
    <row r="270" spans="1:8">
      <c r="A270" s="59">
        <v>14</v>
      </c>
      <c r="B270" s="60">
        <v>100000453387</v>
      </c>
      <c r="C270" s="59">
        <v>0</v>
      </c>
      <c r="D270" s="59" t="s">
        <v>1575</v>
      </c>
      <c r="E270" s="61" t="s">
        <v>1776</v>
      </c>
      <c r="F270" s="62">
        <v>42500</v>
      </c>
      <c r="G270" s="62">
        <v>-1234.25</v>
      </c>
      <c r="H270" s="62">
        <v>41265.75</v>
      </c>
    </row>
    <row r="271" spans="1:8">
      <c r="A271" s="59">
        <v>15</v>
      </c>
      <c r="B271" s="60">
        <v>100000453388</v>
      </c>
      <c r="C271" s="59">
        <v>0</v>
      </c>
      <c r="D271" s="59" t="s">
        <v>1575</v>
      </c>
      <c r="E271" s="61" t="s">
        <v>1777</v>
      </c>
      <c r="F271" s="62">
        <v>41500</v>
      </c>
      <c r="G271" s="62">
        <v>-1205.21</v>
      </c>
      <c r="H271" s="62">
        <v>40294.79</v>
      </c>
    </row>
    <row r="272" spans="1:8">
      <c r="A272" s="59">
        <v>16</v>
      </c>
      <c r="B272" s="60">
        <v>100000453389</v>
      </c>
      <c r="C272" s="59">
        <v>0</v>
      </c>
      <c r="D272" s="59" t="s">
        <v>1575</v>
      </c>
      <c r="E272" s="61" t="s">
        <v>1778</v>
      </c>
      <c r="F272" s="62">
        <v>20000</v>
      </c>
      <c r="G272" s="61">
        <v>-580.82000000000005</v>
      </c>
      <c r="H272" s="62">
        <v>19419.18</v>
      </c>
    </row>
    <row r="273" spans="1:8">
      <c r="A273" s="59">
        <v>17</v>
      </c>
      <c r="B273" s="60">
        <v>100000453392</v>
      </c>
      <c r="C273" s="59">
        <v>0</v>
      </c>
      <c r="D273" s="59" t="s">
        <v>1575</v>
      </c>
      <c r="E273" s="61" t="s">
        <v>1779</v>
      </c>
      <c r="F273" s="62">
        <v>17000</v>
      </c>
      <c r="G273" s="61">
        <v>-493.7</v>
      </c>
      <c r="H273" s="62">
        <v>16506.3</v>
      </c>
    </row>
    <row r="274" spans="1:8">
      <c r="A274" s="59">
        <v>18</v>
      </c>
      <c r="B274" s="60">
        <v>100000453393</v>
      </c>
      <c r="C274" s="59">
        <v>0</v>
      </c>
      <c r="D274" s="59" t="s">
        <v>1575</v>
      </c>
      <c r="E274" s="61" t="s">
        <v>1779</v>
      </c>
      <c r="F274" s="62">
        <v>17000</v>
      </c>
      <c r="G274" s="61">
        <v>-493.7</v>
      </c>
      <c r="H274" s="62">
        <v>16506.3</v>
      </c>
    </row>
    <row r="275" spans="1:8">
      <c r="A275" s="59">
        <v>19</v>
      </c>
      <c r="B275" s="60">
        <v>100000453395</v>
      </c>
      <c r="C275" s="59">
        <v>0</v>
      </c>
      <c r="D275" s="59" t="s">
        <v>1575</v>
      </c>
      <c r="E275" s="61" t="s">
        <v>1779</v>
      </c>
      <c r="F275" s="62">
        <v>17000</v>
      </c>
      <c r="G275" s="61">
        <v>-493.7</v>
      </c>
      <c r="H275" s="62">
        <v>16506.3</v>
      </c>
    </row>
    <row r="276" spans="1:8">
      <c r="A276" s="59">
        <v>20</v>
      </c>
      <c r="B276" s="60">
        <v>100000453397</v>
      </c>
      <c r="C276" s="59">
        <v>0</v>
      </c>
      <c r="D276" s="59" t="s">
        <v>1575</v>
      </c>
      <c r="E276" s="61" t="s">
        <v>1779</v>
      </c>
      <c r="F276" s="62">
        <v>17000</v>
      </c>
      <c r="G276" s="61">
        <v>-493.7</v>
      </c>
      <c r="H276" s="62">
        <v>16506.3</v>
      </c>
    </row>
    <row r="277" spans="1:8">
      <c r="A277" s="59">
        <v>21</v>
      </c>
      <c r="B277" s="60">
        <v>100000453398</v>
      </c>
      <c r="C277" s="59">
        <v>0</v>
      </c>
      <c r="D277" s="59" t="s">
        <v>1575</v>
      </c>
      <c r="E277" s="61" t="s">
        <v>1779</v>
      </c>
      <c r="F277" s="62">
        <v>17000</v>
      </c>
      <c r="G277" s="61">
        <v>-493.7</v>
      </c>
      <c r="H277" s="62">
        <v>16506.3</v>
      </c>
    </row>
    <row r="278" spans="1:8">
      <c r="A278" s="59">
        <v>22</v>
      </c>
      <c r="B278" s="60">
        <v>100000453404</v>
      </c>
      <c r="C278" s="59">
        <v>0</v>
      </c>
      <c r="D278" s="59" t="s">
        <v>1575</v>
      </c>
      <c r="E278" s="61" t="s">
        <v>1779</v>
      </c>
      <c r="F278" s="62">
        <v>17000</v>
      </c>
      <c r="G278" s="61">
        <v>-493.7</v>
      </c>
      <c r="H278" s="62">
        <v>16506.3</v>
      </c>
    </row>
    <row r="279" spans="1:8">
      <c r="A279" s="59">
        <v>23</v>
      </c>
      <c r="B279" s="60">
        <v>100000453406</v>
      </c>
      <c r="C279" s="59">
        <v>0</v>
      </c>
      <c r="D279" s="59" t="s">
        <v>1575</v>
      </c>
      <c r="E279" s="61" t="s">
        <v>1779</v>
      </c>
      <c r="F279" s="62">
        <v>17000</v>
      </c>
      <c r="G279" s="61">
        <v>-493.7</v>
      </c>
      <c r="H279" s="62">
        <v>16506.3</v>
      </c>
    </row>
    <row r="280" spans="1:8">
      <c r="A280" s="59">
        <v>24</v>
      </c>
      <c r="B280" s="60">
        <v>100000453407</v>
      </c>
      <c r="C280" s="59">
        <v>0</v>
      </c>
      <c r="D280" s="59" t="s">
        <v>1575</v>
      </c>
      <c r="E280" s="61" t="s">
        <v>1779</v>
      </c>
      <c r="F280" s="62">
        <v>17000</v>
      </c>
      <c r="G280" s="61">
        <v>-493.7</v>
      </c>
      <c r="H280" s="62">
        <v>16506.3</v>
      </c>
    </row>
    <row r="281" spans="1:8">
      <c r="A281" s="59">
        <v>25</v>
      </c>
      <c r="B281" s="60">
        <v>100000453408</v>
      </c>
      <c r="C281" s="59">
        <v>0</v>
      </c>
      <c r="D281" s="59" t="s">
        <v>1575</v>
      </c>
      <c r="E281" s="61" t="s">
        <v>1779</v>
      </c>
      <c r="F281" s="62">
        <v>17000</v>
      </c>
      <c r="G281" s="61">
        <v>-493.7</v>
      </c>
      <c r="H281" s="62">
        <v>16506.3</v>
      </c>
    </row>
    <row r="282" spans="1:8">
      <c r="A282" s="59">
        <v>26</v>
      </c>
      <c r="B282" s="60">
        <v>100000453410</v>
      </c>
      <c r="C282" s="59">
        <v>0</v>
      </c>
      <c r="D282" s="59" t="s">
        <v>1575</v>
      </c>
      <c r="E282" s="61" t="s">
        <v>1779</v>
      </c>
      <c r="F282" s="62">
        <v>17000</v>
      </c>
      <c r="G282" s="61">
        <v>-493.7</v>
      </c>
      <c r="H282" s="62">
        <v>16506.3</v>
      </c>
    </row>
    <row r="283" spans="1:8">
      <c r="A283" s="59">
        <v>27</v>
      </c>
      <c r="B283" s="60">
        <v>100000453412</v>
      </c>
      <c r="C283" s="59">
        <v>0</v>
      </c>
      <c r="D283" s="59" t="s">
        <v>1575</v>
      </c>
      <c r="E283" s="61" t="s">
        <v>1779</v>
      </c>
      <c r="F283" s="62">
        <v>17000</v>
      </c>
      <c r="G283" s="61">
        <v>-493.7</v>
      </c>
      <c r="H283" s="62">
        <v>16506.3</v>
      </c>
    </row>
    <row r="284" spans="1:8">
      <c r="A284" s="59">
        <v>28</v>
      </c>
      <c r="B284" s="60">
        <v>100000453414</v>
      </c>
      <c r="C284" s="59">
        <v>0</v>
      </c>
      <c r="D284" s="59" t="s">
        <v>1575</v>
      </c>
      <c r="E284" s="61" t="s">
        <v>1779</v>
      </c>
      <c r="F284" s="62">
        <v>17000</v>
      </c>
      <c r="G284" s="61">
        <v>-493.7</v>
      </c>
      <c r="H284" s="62">
        <v>16506.3</v>
      </c>
    </row>
    <row r="285" spans="1:8">
      <c r="A285" s="59">
        <v>29</v>
      </c>
      <c r="B285" s="60">
        <v>100000453415</v>
      </c>
      <c r="C285" s="59">
        <v>0</v>
      </c>
      <c r="D285" s="59" t="s">
        <v>1575</v>
      </c>
      <c r="E285" s="61" t="s">
        <v>1779</v>
      </c>
      <c r="F285" s="62">
        <v>17000</v>
      </c>
      <c r="G285" s="61">
        <v>-493.7</v>
      </c>
      <c r="H285" s="62">
        <v>16506.3</v>
      </c>
    </row>
    <row r="286" spans="1:8">
      <c r="A286" s="59">
        <v>30</v>
      </c>
      <c r="B286" s="60">
        <v>100000453416</v>
      </c>
      <c r="C286" s="59">
        <v>0</v>
      </c>
      <c r="D286" s="59" t="s">
        <v>1575</v>
      </c>
      <c r="E286" s="61" t="s">
        <v>1779</v>
      </c>
      <c r="F286" s="62">
        <v>17000</v>
      </c>
      <c r="G286" s="61">
        <v>-493.7</v>
      </c>
      <c r="H286" s="62">
        <v>16506.3</v>
      </c>
    </row>
    <row r="287" spans="1:8">
      <c r="A287" s="59">
        <v>31</v>
      </c>
      <c r="B287" s="60">
        <v>100000453417</v>
      </c>
      <c r="C287" s="59">
        <v>0</v>
      </c>
      <c r="D287" s="59" t="s">
        <v>1575</v>
      </c>
      <c r="E287" s="61" t="s">
        <v>1779</v>
      </c>
      <c r="F287" s="62">
        <v>17000</v>
      </c>
      <c r="G287" s="61">
        <v>-493.7</v>
      </c>
      <c r="H287" s="62">
        <v>16506.3</v>
      </c>
    </row>
    <row r="288" spans="1:8">
      <c r="A288" s="59">
        <v>32</v>
      </c>
      <c r="B288" s="60">
        <v>100000453418</v>
      </c>
      <c r="C288" s="59">
        <v>0</v>
      </c>
      <c r="D288" s="59" t="s">
        <v>1575</v>
      </c>
      <c r="E288" s="61" t="s">
        <v>1779</v>
      </c>
      <c r="F288" s="62">
        <v>17000</v>
      </c>
      <c r="G288" s="61">
        <v>-493.7</v>
      </c>
      <c r="H288" s="62">
        <v>16506.3</v>
      </c>
    </row>
    <row r="289" spans="1:8">
      <c r="A289" s="59">
        <v>33</v>
      </c>
      <c r="B289" s="60">
        <v>100000453429</v>
      </c>
      <c r="C289" s="59">
        <v>0</v>
      </c>
      <c r="D289" s="59" t="s">
        <v>1575</v>
      </c>
      <c r="E289" s="61" t="s">
        <v>1779</v>
      </c>
      <c r="F289" s="62">
        <v>17000</v>
      </c>
      <c r="G289" s="61">
        <v>-493.7</v>
      </c>
      <c r="H289" s="62">
        <v>16506.3</v>
      </c>
    </row>
    <row r="290" spans="1:8">
      <c r="A290" s="59">
        <v>34</v>
      </c>
      <c r="B290" s="60">
        <v>100000453430</v>
      </c>
      <c r="C290" s="59">
        <v>0</v>
      </c>
      <c r="D290" s="59" t="s">
        <v>1575</v>
      </c>
      <c r="E290" s="61" t="s">
        <v>1779</v>
      </c>
      <c r="F290" s="62">
        <v>17000</v>
      </c>
      <c r="G290" s="61">
        <v>-493.7</v>
      </c>
      <c r="H290" s="62">
        <v>16506.3</v>
      </c>
    </row>
    <row r="291" spans="1:8">
      <c r="A291" s="59">
        <v>35</v>
      </c>
      <c r="B291" s="60">
        <v>100000453432</v>
      </c>
      <c r="C291" s="59">
        <v>0</v>
      </c>
      <c r="D291" s="59" t="s">
        <v>1575</v>
      </c>
      <c r="E291" s="61" t="s">
        <v>1779</v>
      </c>
      <c r="F291" s="62">
        <v>17000</v>
      </c>
      <c r="G291" s="61">
        <v>-493.7</v>
      </c>
      <c r="H291" s="62">
        <v>16506.3</v>
      </c>
    </row>
    <row r="292" spans="1:8">
      <c r="A292" s="59">
        <v>36</v>
      </c>
      <c r="B292" s="60">
        <v>100000453434</v>
      </c>
      <c r="C292" s="59">
        <v>0</v>
      </c>
      <c r="D292" s="59" t="s">
        <v>1575</v>
      </c>
      <c r="E292" s="61" t="s">
        <v>1780</v>
      </c>
      <c r="F292" s="62">
        <v>17000</v>
      </c>
      <c r="G292" s="61">
        <v>-493.7</v>
      </c>
      <c r="H292" s="62">
        <v>16506.3</v>
      </c>
    </row>
    <row r="293" spans="1:8">
      <c r="A293" s="59">
        <v>37</v>
      </c>
      <c r="B293" s="60">
        <v>100000453435</v>
      </c>
      <c r="C293" s="59">
        <v>0</v>
      </c>
      <c r="D293" s="59" t="s">
        <v>1575</v>
      </c>
      <c r="E293" s="61" t="s">
        <v>1779</v>
      </c>
      <c r="F293" s="62">
        <v>17000</v>
      </c>
      <c r="G293" s="61">
        <v>-493.7</v>
      </c>
      <c r="H293" s="62">
        <v>16506.3</v>
      </c>
    </row>
    <row r="294" spans="1:8">
      <c r="A294" s="59">
        <v>38</v>
      </c>
      <c r="B294" s="60">
        <v>100000453438</v>
      </c>
      <c r="C294" s="59">
        <v>0</v>
      </c>
      <c r="D294" s="59" t="s">
        <v>1575</v>
      </c>
      <c r="E294" s="61" t="s">
        <v>1779</v>
      </c>
      <c r="F294" s="62">
        <v>17000</v>
      </c>
      <c r="G294" s="61">
        <v>-493.7</v>
      </c>
      <c r="H294" s="62">
        <v>16506.3</v>
      </c>
    </row>
    <row r="295" spans="1:8">
      <c r="A295" s="59">
        <v>39</v>
      </c>
      <c r="B295" s="60">
        <v>100000453440</v>
      </c>
      <c r="C295" s="59">
        <v>0</v>
      </c>
      <c r="D295" s="59" t="s">
        <v>1575</v>
      </c>
      <c r="E295" s="61" t="s">
        <v>1779</v>
      </c>
      <c r="F295" s="62">
        <v>17000</v>
      </c>
      <c r="G295" s="61">
        <v>-493.7</v>
      </c>
      <c r="H295" s="62">
        <v>16506.3</v>
      </c>
    </row>
    <row r="296" spans="1:8">
      <c r="A296" s="59">
        <v>40</v>
      </c>
      <c r="B296" s="60">
        <v>100000453442</v>
      </c>
      <c r="C296" s="59">
        <v>0</v>
      </c>
      <c r="D296" s="59" t="s">
        <v>1575</v>
      </c>
      <c r="E296" s="61" t="s">
        <v>1779</v>
      </c>
      <c r="F296" s="62">
        <v>17000</v>
      </c>
      <c r="G296" s="61">
        <v>-493.7</v>
      </c>
      <c r="H296" s="62">
        <v>16506.3</v>
      </c>
    </row>
    <row r="297" spans="1:8">
      <c r="A297" s="59">
        <v>41</v>
      </c>
      <c r="B297" s="60">
        <v>100000453445</v>
      </c>
      <c r="C297" s="59">
        <v>0</v>
      </c>
      <c r="D297" s="59" t="s">
        <v>1575</v>
      </c>
      <c r="E297" s="61" t="s">
        <v>1779</v>
      </c>
      <c r="F297" s="62">
        <v>17000</v>
      </c>
      <c r="G297" s="61">
        <v>-493.7</v>
      </c>
      <c r="H297" s="62">
        <v>16506.3</v>
      </c>
    </row>
    <row r="298" spans="1:8">
      <c r="A298" s="59">
        <v>42</v>
      </c>
      <c r="B298" s="60">
        <v>100000453448</v>
      </c>
      <c r="C298" s="59">
        <v>0</v>
      </c>
      <c r="D298" s="59" t="s">
        <v>1575</v>
      </c>
      <c r="E298" s="61" t="s">
        <v>1779</v>
      </c>
      <c r="F298" s="62">
        <v>17000</v>
      </c>
      <c r="G298" s="61">
        <v>-493.7</v>
      </c>
      <c r="H298" s="62">
        <v>16506.3</v>
      </c>
    </row>
    <row r="299" spans="1:8">
      <c r="A299" s="59">
        <v>43</v>
      </c>
      <c r="B299" s="60">
        <v>100000453449</v>
      </c>
      <c r="C299" s="59">
        <v>0</v>
      </c>
      <c r="D299" s="59" t="s">
        <v>1575</v>
      </c>
      <c r="E299" s="61" t="s">
        <v>1779</v>
      </c>
      <c r="F299" s="62">
        <v>17000</v>
      </c>
      <c r="G299" s="61">
        <v>-493.7</v>
      </c>
      <c r="H299" s="62">
        <v>16506.3</v>
      </c>
    </row>
    <row r="300" spans="1:8">
      <c r="A300" s="59">
        <v>44</v>
      </c>
      <c r="B300" s="60">
        <v>100000453454</v>
      </c>
      <c r="C300" s="59">
        <v>0</v>
      </c>
      <c r="D300" s="59" t="s">
        <v>1575</v>
      </c>
      <c r="E300" s="61" t="s">
        <v>1779</v>
      </c>
      <c r="F300" s="62">
        <v>17000</v>
      </c>
      <c r="G300" s="61">
        <v>-493.7</v>
      </c>
      <c r="H300" s="62">
        <v>16506.3</v>
      </c>
    </row>
    <row r="301" spans="1:8">
      <c r="A301" s="59">
        <v>45</v>
      </c>
      <c r="B301" s="60">
        <v>100000453455</v>
      </c>
      <c r="C301" s="59">
        <v>0</v>
      </c>
      <c r="D301" s="59" t="s">
        <v>1575</v>
      </c>
      <c r="E301" s="61" t="s">
        <v>1781</v>
      </c>
      <c r="F301" s="62">
        <v>11000</v>
      </c>
      <c r="G301" s="61">
        <v>-319.45</v>
      </c>
      <c r="H301" s="62">
        <v>10680.55</v>
      </c>
    </row>
    <row r="302" spans="1:8">
      <c r="A302" s="59">
        <v>46</v>
      </c>
      <c r="B302" s="60">
        <v>100000453456</v>
      </c>
      <c r="C302" s="59">
        <v>0</v>
      </c>
      <c r="D302" s="59" t="s">
        <v>1575</v>
      </c>
      <c r="E302" s="61" t="s">
        <v>1782</v>
      </c>
      <c r="F302" s="62">
        <v>15000</v>
      </c>
      <c r="G302" s="61">
        <v>-435.62</v>
      </c>
      <c r="H302" s="62">
        <v>14564.38</v>
      </c>
    </row>
    <row r="303" spans="1:8">
      <c r="A303" s="59">
        <v>47</v>
      </c>
      <c r="B303" s="60">
        <v>100000453457</v>
      </c>
      <c r="C303" s="59">
        <v>0</v>
      </c>
      <c r="D303" s="59" t="s">
        <v>1575</v>
      </c>
      <c r="E303" s="61" t="s">
        <v>1782</v>
      </c>
      <c r="F303" s="62">
        <v>15000</v>
      </c>
      <c r="G303" s="61">
        <v>-435.62</v>
      </c>
      <c r="H303" s="62">
        <v>14564.38</v>
      </c>
    </row>
    <row r="304" spans="1:8">
      <c r="A304" s="59">
        <v>48</v>
      </c>
      <c r="B304" s="60">
        <v>100000453461</v>
      </c>
      <c r="C304" s="59">
        <v>0</v>
      </c>
      <c r="D304" s="59" t="s">
        <v>1575</v>
      </c>
      <c r="E304" s="61" t="s">
        <v>1783</v>
      </c>
      <c r="F304" s="62">
        <v>25000</v>
      </c>
      <c r="G304" s="61">
        <v>-726.03</v>
      </c>
      <c r="H304" s="62">
        <v>24273.97</v>
      </c>
    </row>
    <row r="305" spans="1:8">
      <c r="A305" s="59">
        <v>49</v>
      </c>
      <c r="B305" s="60">
        <v>100000453463</v>
      </c>
      <c r="C305" s="59">
        <v>0</v>
      </c>
      <c r="D305" s="59" t="s">
        <v>1575</v>
      </c>
      <c r="E305" s="61" t="s">
        <v>1783</v>
      </c>
      <c r="F305" s="62">
        <v>25000</v>
      </c>
      <c r="G305" s="61">
        <v>-726.03</v>
      </c>
      <c r="H305" s="62">
        <v>24273.97</v>
      </c>
    </row>
    <row r="306" spans="1:8">
      <c r="A306" s="59">
        <v>50</v>
      </c>
      <c r="B306" s="60">
        <v>100000453466</v>
      </c>
      <c r="C306" s="59">
        <v>0</v>
      </c>
      <c r="D306" s="59" t="s">
        <v>1575</v>
      </c>
      <c r="E306" s="61" t="s">
        <v>1783</v>
      </c>
      <c r="F306" s="62">
        <v>25000</v>
      </c>
      <c r="G306" s="61">
        <v>-726.03</v>
      </c>
      <c r="H306" s="62">
        <v>24273.97</v>
      </c>
    </row>
    <row r="307" spans="1:8">
      <c r="A307" s="59">
        <v>51</v>
      </c>
      <c r="B307" s="60">
        <v>100000453468</v>
      </c>
      <c r="C307" s="59">
        <v>0</v>
      </c>
      <c r="D307" s="59" t="s">
        <v>1575</v>
      </c>
      <c r="E307" s="61" t="s">
        <v>1783</v>
      </c>
      <c r="F307" s="62">
        <v>25000</v>
      </c>
      <c r="G307" s="61">
        <v>-726.03</v>
      </c>
      <c r="H307" s="62">
        <v>24273.97</v>
      </c>
    </row>
    <row r="308" spans="1:8">
      <c r="A308" s="59">
        <v>52</v>
      </c>
      <c r="B308" s="60">
        <v>100000453480</v>
      </c>
      <c r="C308" s="59">
        <v>0</v>
      </c>
      <c r="D308" s="59" t="s">
        <v>1575</v>
      </c>
      <c r="E308" s="61" t="s">
        <v>1784</v>
      </c>
      <c r="F308" s="62">
        <v>21300</v>
      </c>
      <c r="G308" s="61">
        <v>-618.58000000000004</v>
      </c>
      <c r="H308" s="62">
        <v>20681.419999999998</v>
      </c>
    </row>
    <row r="309" spans="1:8" ht="21" customHeight="1">
      <c r="A309" s="298" t="s">
        <v>521</v>
      </c>
      <c r="B309" s="299"/>
      <c r="C309" s="299"/>
      <c r="D309" s="299"/>
      <c r="E309" s="300"/>
      <c r="F309" s="63">
        <v>3074200</v>
      </c>
      <c r="G309" s="63">
        <v>-776111.41999999841</v>
      </c>
      <c r="H309" s="63">
        <v>2298088.580000001</v>
      </c>
    </row>
    <row r="310" spans="1:8">
      <c r="A310" t="s">
        <v>1625</v>
      </c>
      <c r="B310"/>
      <c r="C310"/>
      <c r="D310"/>
      <c r="E310"/>
      <c r="F310"/>
      <c r="G310"/>
      <c r="H310"/>
    </row>
    <row r="311" spans="1:8">
      <c r="A311" t="s">
        <v>1</v>
      </c>
      <c r="B311" t="s">
        <v>33</v>
      </c>
      <c r="C311" t="s">
        <v>34</v>
      </c>
      <c r="D311" t="s">
        <v>1584</v>
      </c>
      <c r="E311" t="s">
        <v>36</v>
      </c>
      <c r="F311" t="s">
        <v>37</v>
      </c>
      <c r="G311" t="s">
        <v>1585</v>
      </c>
      <c r="H311" t="s">
        <v>39</v>
      </c>
    </row>
    <row r="312" spans="1:8">
      <c r="A312" s="59">
        <v>1</v>
      </c>
      <c r="B312" s="60">
        <v>100000330205</v>
      </c>
      <c r="C312" s="59">
        <v>0</v>
      </c>
      <c r="D312" s="59" t="s">
        <v>1687</v>
      </c>
      <c r="E312" s="61" t="s">
        <v>1785</v>
      </c>
      <c r="F312" s="62">
        <v>7215.01</v>
      </c>
      <c r="G312" s="62">
        <v>-7214.01</v>
      </c>
      <c r="H312" s="61">
        <v>1</v>
      </c>
    </row>
    <row r="313" spans="1:8">
      <c r="A313" s="59">
        <v>2</v>
      </c>
      <c r="B313" s="60">
        <v>100000330206</v>
      </c>
      <c r="C313" s="59">
        <v>0</v>
      </c>
      <c r="D313" s="59" t="s">
        <v>1687</v>
      </c>
      <c r="E313" s="61" t="s">
        <v>1453</v>
      </c>
      <c r="F313" s="62">
        <v>19046</v>
      </c>
      <c r="G313" s="62">
        <v>-19045</v>
      </c>
      <c r="H313" s="61">
        <v>1</v>
      </c>
    </row>
    <row r="314" spans="1:8">
      <c r="A314" s="59">
        <v>3</v>
      </c>
      <c r="B314" s="60">
        <v>100000330207</v>
      </c>
      <c r="C314" s="59">
        <v>0</v>
      </c>
      <c r="D314" s="59" t="s">
        <v>1687</v>
      </c>
      <c r="E314" s="61" t="s">
        <v>1453</v>
      </c>
      <c r="F314" s="62">
        <v>19046</v>
      </c>
      <c r="G314" s="62">
        <v>-19045</v>
      </c>
      <c r="H314" s="61">
        <v>1</v>
      </c>
    </row>
    <row r="315" spans="1:8">
      <c r="A315" s="59">
        <v>4</v>
      </c>
      <c r="B315" s="60">
        <v>100000330208</v>
      </c>
      <c r="C315" s="59">
        <v>0</v>
      </c>
      <c r="D315" s="59" t="s">
        <v>1687</v>
      </c>
      <c r="E315" s="61" t="s">
        <v>1453</v>
      </c>
      <c r="F315" s="62">
        <v>19046</v>
      </c>
      <c r="G315" s="62">
        <v>-19045</v>
      </c>
      <c r="H315" s="61">
        <v>1</v>
      </c>
    </row>
    <row r="316" spans="1:8">
      <c r="A316" s="59">
        <v>5</v>
      </c>
      <c r="B316" s="60">
        <v>100000330209</v>
      </c>
      <c r="C316" s="59">
        <v>0</v>
      </c>
      <c r="D316" s="59" t="s">
        <v>1687</v>
      </c>
      <c r="E316" s="61" t="s">
        <v>1453</v>
      </c>
      <c r="F316" s="62">
        <v>19046</v>
      </c>
      <c r="G316" s="62">
        <v>-19045</v>
      </c>
      <c r="H316" s="61">
        <v>1</v>
      </c>
    </row>
    <row r="317" spans="1:8">
      <c r="A317" s="59">
        <v>6</v>
      </c>
      <c r="B317" s="60">
        <v>100000330210</v>
      </c>
      <c r="C317" s="59">
        <v>0</v>
      </c>
      <c r="D317" s="59" t="s">
        <v>1687</v>
      </c>
      <c r="E317" s="61" t="s">
        <v>1453</v>
      </c>
      <c r="F317" s="62">
        <v>19046</v>
      </c>
      <c r="G317" s="62">
        <v>-19045</v>
      </c>
      <c r="H317" s="61">
        <v>1</v>
      </c>
    </row>
    <row r="318" spans="1:8">
      <c r="A318" s="59">
        <v>7</v>
      </c>
      <c r="B318" s="60">
        <v>100000330211</v>
      </c>
      <c r="C318" s="59">
        <v>0</v>
      </c>
      <c r="D318" s="59" t="s">
        <v>1687</v>
      </c>
      <c r="E318" s="61" t="s">
        <v>1765</v>
      </c>
      <c r="F318" s="62">
        <v>11663</v>
      </c>
      <c r="G318" s="62">
        <v>-11662</v>
      </c>
      <c r="H318" s="61">
        <v>1</v>
      </c>
    </row>
    <row r="319" spans="1:8">
      <c r="A319" s="59">
        <v>8</v>
      </c>
      <c r="B319" s="60">
        <v>100000330212</v>
      </c>
      <c r="C319" s="59">
        <v>0</v>
      </c>
      <c r="D319" s="59" t="s">
        <v>1687</v>
      </c>
      <c r="E319" s="61" t="s">
        <v>1765</v>
      </c>
      <c r="F319" s="62">
        <v>11663</v>
      </c>
      <c r="G319" s="62">
        <v>-11662</v>
      </c>
      <c r="H319" s="61">
        <v>1</v>
      </c>
    </row>
    <row r="320" spans="1:8">
      <c r="A320" s="59">
        <v>9</v>
      </c>
      <c r="B320" s="60">
        <v>100000330213</v>
      </c>
      <c r="C320" s="59">
        <v>0</v>
      </c>
      <c r="D320" s="59" t="s">
        <v>1687</v>
      </c>
      <c r="E320" s="61" t="s">
        <v>1765</v>
      </c>
      <c r="F320" s="62">
        <v>11663</v>
      </c>
      <c r="G320" s="62">
        <v>-11662</v>
      </c>
      <c r="H320" s="61">
        <v>1</v>
      </c>
    </row>
    <row r="321" spans="1:8">
      <c r="A321" s="59">
        <v>10</v>
      </c>
      <c r="B321" s="60">
        <v>100000330214</v>
      </c>
      <c r="C321" s="59">
        <v>0</v>
      </c>
      <c r="D321" s="59" t="s">
        <v>1687</v>
      </c>
      <c r="E321" s="61" t="s">
        <v>1765</v>
      </c>
      <c r="F321" s="62">
        <v>11663</v>
      </c>
      <c r="G321" s="62">
        <v>-11662</v>
      </c>
      <c r="H321" s="61">
        <v>1</v>
      </c>
    </row>
    <row r="322" spans="1:8">
      <c r="A322" s="59">
        <v>11</v>
      </c>
      <c r="B322" s="60">
        <v>100000330215</v>
      </c>
      <c r="C322" s="59">
        <v>0</v>
      </c>
      <c r="D322" s="59" t="s">
        <v>1687</v>
      </c>
      <c r="E322" s="61" t="s">
        <v>1765</v>
      </c>
      <c r="F322" s="62">
        <v>11663</v>
      </c>
      <c r="G322" s="62">
        <v>-11662</v>
      </c>
      <c r="H322" s="61">
        <v>1</v>
      </c>
    </row>
    <row r="323" spans="1:8">
      <c r="A323" s="59">
        <v>12</v>
      </c>
      <c r="B323" s="60">
        <v>100000330216</v>
      </c>
      <c r="C323" s="59">
        <v>0</v>
      </c>
      <c r="D323" s="59" t="s">
        <v>1687</v>
      </c>
      <c r="E323" s="61" t="s">
        <v>1786</v>
      </c>
      <c r="F323" s="62">
        <v>700000</v>
      </c>
      <c r="G323" s="62">
        <v>-699999</v>
      </c>
      <c r="H323" s="61">
        <v>1</v>
      </c>
    </row>
    <row r="324" spans="1:8">
      <c r="A324" s="59">
        <v>13</v>
      </c>
      <c r="B324" s="60">
        <v>100000330217</v>
      </c>
      <c r="C324" s="59">
        <v>0</v>
      </c>
      <c r="D324" s="59" t="s">
        <v>1687</v>
      </c>
      <c r="E324" s="61" t="s">
        <v>1436</v>
      </c>
      <c r="F324" s="62">
        <v>7000</v>
      </c>
      <c r="G324" s="62">
        <v>-6999</v>
      </c>
      <c r="H324" s="61">
        <v>1</v>
      </c>
    </row>
    <row r="325" spans="1:8">
      <c r="A325" s="59">
        <v>14</v>
      </c>
      <c r="B325" s="60">
        <v>100000330218</v>
      </c>
      <c r="C325" s="59">
        <v>0</v>
      </c>
      <c r="D325" s="59" t="s">
        <v>1687</v>
      </c>
      <c r="E325" s="61" t="s">
        <v>1436</v>
      </c>
      <c r="F325" s="62">
        <v>7000</v>
      </c>
      <c r="G325" s="62">
        <v>-6999</v>
      </c>
      <c r="H325" s="61">
        <v>1</v>
      </c>
    </row>
    <row r="326" spans="1:8">
      <c r="A326" s="59">
        <v>15</v>
      </c>
      <c r="B326" s="60">
        <v>100000330219</v>
      </c>
      <c r="C326" s="59">
        <v>0</v>
      </c>
      <c r="D326" s="59" t="s">
        <v>1687</v>
      </c>
      <c r="E326" s="61" t="s">
        <v>1787</v>
      </c>
      <c r="F326" s="62">
        <v>20900</v>
      </c>
      <c r="G326" s="62">
        <v>-20899</v>
      </c>
      <c r="H326" s="61">
        <v>1</v>
      </c>
    </row>
    <row r="327" spans="1:8">
      <c r="A327" s="59">
        <v>16</v>
      </c>
      <c r="B327" s="60">
        <v>100000330220</v>
      </c>
      <c r="C327" s="59">
        <v>0</v>
      </c>
      <c r="D327" s="59" t="s">
        <v>1687</v>
      </c>
      <c r="E327" s="61" t="s">
        <v>1787</v>
      </c>
      <c r="F327" s="62">
        <v>20900</v>
      </c>
      <c r="G327" s="62">
        <v>-20899</v>
      </c>
      <c r="H327" s="61">
        <v>1</v>
      </c>
    </row>
    <row r="328" spans="1:8">
      <c r="A328" s="59">
        <v>17</v>
      </c>
      <c r="B328" s="60">
        <v>100000330221</v>
      </c>
      <c r="C328" s="59">
        <v>0</v>
      </c>
      <c r="D328" s="59" t="s">
        <v>1687</v>
      </c>
      <c r="E328" s="61" t="s">
        <v>1788</v>
      </c>
      <c r="F328" s="62">
        <v>5600</v>
      </c>
      <c r="G328" s="62">
        <v>-5599</v>
      </c>
      <c r="H328" s="61">
        <v>1</v>
      </c>
    </row>
    <row r="329" spans="1:8">
      <c r="A329" s="59">
        <v>18</v>
      </c>
      <c r="B329" s="60">
        <v>100000330222</v>
      </c>
      <c r="C329" s="59">
        <v>0</v>
      </c>
      <c r="D329" s="59" t="s">
        <v>1687</v>
      </c>
      <c r="E329" s="61" t="s">
        <v>1788</v>
      </c>
      <c r="F329" s="62">
        <v>5600</v>
      </c>
      <c r="G329" s="62">
        <v>-5599</v>
      </c>
      <c r="H329" s="61">
        <v>1</v>
      </c>
    </row>
    <row r="330" spans="1:8">
      <c r="A330" s="59">
        <v>19</v>
      </c>
      <c r="B330" s="60">
        <v>100000330223</v>
      </c>
      <c r="C330" s="59">
        <v>0</v>
      </c>
      <c r="D330" s="59" t="s">
        <v>1687</v>
      </c>
      <c r="E330" s="61" t="s">
        <v>1789</v>
      </c>
      <c r="F330" s="62">
        <v>7000</v>
      </c>
      <c r="G330" s="62">
        <v>-6999</v>
      </c>
      <c r="H330" s="61">
        <v>1</v>
      </c>
    </row>
    <row r="331" spans="1:8">
      <c r="A331" s="59">
        <v>20</v>
      </c>
      <c r="B331" s="60">
        <v>100000330224</v>
      </c>
      <c r="C331" s="59">
        <v>0</v>
      </c>
      <c r="D331" s="59" t="s">
        <v>1687</v>
      </c>
      <c r="E331" s="61" t="s">
        <v>1789</v>
      </c>
      <c r="F331" s="62">
        <v>7000</v>
      </c>
      <c r="G331" s="62">
        <v>-6999</v>
      </c>
      <c r="H331" s="61">
        <v>1</v>
      </c>
    </row>
    <row r="332" spans="1:8">
      <c r="A332" s="59">
        <v>21</v>
      </c>
      <c r="B332" s="60">
        <v>100000330225</v>
      </c>
      <c r="C332" s="59">
        <v>0</v>
      </c>
      <c r="D332" s="59" t="s">
        <v>1687</v>
      </c>
      <c r="E332" s="61" t="s">
        <v>1787</v>
      </c>
      <c r="F332" s="62">
        <v>20900</v>
      </c>
      <c r="G332" s="62">
        <v>-20899</v>
      </c>
      <c r="H332" s="61">
        <v>1</v>
      </c>
    </row>
    <row r="333" spans="1:8">
      <c r="A333" s="59">
        <v>22</v>
      </c>
      <c r="B333" s="60">
        <v>100000330226</v>
      </c>
      <c r="C333" s="59">
        <v>0</v>
      </c>
      <c r="D333" s="59" t="s">
        <v>1687</v>
      </c>
      <c r="E333" s="61" t="s">
        <v>1790</v>
      </c>
      <c r="F333" s="62">
        <v>38900</v>
      </c>
      <c r="G333" s="62">
        <v>-38899</v>
      </c>
      <c r="H333" s="61">
        <v>1</v>
      </c>
    </row>
    <row r="334" spans="1:8">
      <c r="A334" s="59">
        <v>23</v>
      </c>
      <c r="B334" s="60">
        <v>100000330227</v>
      </c>
      <c r="C334" s="59">
        <v>0</v>
      </c>
      <c r="D334" s="59" t="s">
        <v>1687</v>
      </c>
      <c r="E334" s="61" t="s">
        <v>1791</v>
      </c>
      <c r="F334" s="62">
        <v>39700</v>
      </c>
      <c r="G334" s="62">
        <v>-39699</v>
      </c>
      <c r="H334" s="61">
        <v>1</v>
      </c>
    </row>
    <row r="335" spans="1:8">
      <c r="A335" s="59">
        <v>24</v>
      </c>
      <c r="B335" s="60">
        <v>100000330228</v>
      </c>
      <c r="C335" s="59">
        <v>0</v>
      </c>
      <c r="D335" s="59" t="s">
        <v>1687</v>
      </c>
      <c r="E335" s="61" t="s">
        <v>1792</v>
      </c>
      <c r="F335" s="62">
        <v>33000</v>
      </c>
      <c r="G335" s="62">
        <v>-32999</v>
      </c>
      <c r="H335" s="61">
        <v>1</v>
      </c>
    </row>
    <row r="336" spans="1:8">
      <c r="A336" s="59">
        <v>25</v>
      </c>
      <c r="B336" s="60">
        <v>100000330229</v>
      </c>
      <c r="C336" s="59">
        <v>0</v>
      </c>
      <c r="D336" s="59" t="s">
        <v>1687</v>
      </c>
      <c r="E336" s="61" t="s">
        <v>1788</v>
      </c>
      <c r="F336" s="62">
        <v>36000</v>
      </c>
      <c r="G336" s="62">
        <v>-35999</v>
      </c>
      <c r="H336" s="61">
        <v>1</v>
      </c>
    </row>
    <row r="337" spans="1:8">
      <c r="A337" s="59">
        <v>26</v>
      </c>
      <c r="B337" s="60">
        <v>100000330232</v>
      </c>
      <c r="C337" s="59">
        <v>0</v>
      </c>
      <c r="D337" s="59" t="s">
        <v>1687</v>
      </c>
      <c r="E337" s="61" t="s">
        <v>1436</v>
      </c>
      <c r="F337" s="62">
        <v>20990</v>
      </c>
      <c r="G337" s="62">
        <v>-20989</v>
      </c>
      <c r="H337" s="61">
        <v>1</v>
      </c>
    </row>
    <row r="338" spans="1:8">
      <c r="A338" s="59">
        <v>27</v>
      </c>
      <c r="B338" s="60">
        <v>100000330233</v>
      </c>
      <c r="C338" s="59">
        <v>0</v>
      </c>
      <c r="D338" s="59" t="s">
        <v>1687</v>
      </c>
      <c r="E338" s="61" t="s">
        <v>1793</v>
      </c>
      <c r="F338" s="62">
        <v>39000</v>
      </c>
      <c r="G338" s="62">
        <v>-38999</v>
      </c>
      <c r="H338" s="61">
        <v>1</v>
      </c>
    </row>
    <row r="339" spans="1:8">
      <c r="A339" s="59">
        <v>28</v>
      </c>
      <c r="B339" s="60">
        <v>100000330234</v>
      </c>
      <c r="C339" s="59">
        <v>0</v>
      </c>
      <c r="D339" s="59" t="s">
        <v>1687</v>
      </c>
      <c r="E339" s="61" t="s">
        <v>1794</v>
      </c>
      <c r="F339" s="62">
        <v>39900</v>
      </c>
      <c r="G339" s="62">
        <v>-39899</v>
      </c>
      <c r="H339" s="61">
        <v>1</v>
      </c>
    </row>
    <row r="340" spans="1:8" ht="21" customHeight="1">
      <c r="A340" s="296" t="s">
        <v>1625</v>
      </c>
      <c r="B340" s="296"/>
      <c r="C340" s="296"/>
      <c r="D340" s="296"/>
      <c r="E340" s="296"/>
      <c r="F340" s="63">
        <v>1210150.01</v>
      </c>
      <c r="G340" s="63">
        <v>-1210122.01</v>
      </c>
      <c r="H340" s="63">
        <v>28</v>
      </c>
    </row>
    <row r="341" spans="1:8" ht="21" customHeight="1">
      <c r="A341" s="297" t="s">
        <v>521</v>
      </c>
      <c r="B341" s="297"/>
      <c r="C341" s="297"/>
      <c r="D341" s="297"/>
      <c r="E341" s="297"/>
      <c r="F341" s="63">
        <v>4284350.01</v>
      </c>
      <c r="G341" s="63">
        <v>-1986233.43</v>
      </c>
      <c r="H341" s="63">
        <v>2298116.58</v>
      </c>
    </row>
    <row r="343" spans="1:8">
      <c r="A343" t="s">
        <v>615</v>
      </c>
      <c r="B343"/>
      <c r="C343"/>
      <c r="D343"/>
      <c r="E343"/>
      <c r="F343"/>
      <c r="G343"/>
      <c r="H343"/>
    </row>
    <row r="344" spans="1:8">
      <c r="A344" t="s">
        <v>1</v>
      </c>
      <c r="B344" t="s">
        <v>33</v>
      </c>
      <c r="C344" t="s">
        <v>34</v>
      </c>
      <c r="D344" t="s">
        <v>1584</v>
      </c>
      <c r="E344" t="s">
        <v>36</v>
      </c>
      <c r="F344" t="s">
        <v>37</v>
      </c>
      <c r="G344" t="s">
        <v>1585</v>
      </c>
      <c r="H344" t="s">
        <v>39</v>
      </c>
    </row>
    <row r="345" spans="1:8">
      <c r="A345" s="59">
        <v>1</v>
      </c>
      <c r="B345" s="60">
        <v>100000330420</v>
      </c>
      <c r="C345" s="59">
        <v>0</v>
      </c>
      <c r="D345" s="59" t="s">
        <v>1687</v>
      </c>
      <c r="E345" s="61" t="s">
        <v>1350</v>
      </c>
      <c r="F345" s="62">
        <v>130326</v>
      </c>
      <c r="G345" s="62">
        <v>-125954.87</v>
      </c>
      <c r="H345" s="62">
        <v>4371.13</v>
      </c>
    </row>
    <row r="346" spans="1:8">
      <c r="A346" s="59">
        <v>2</v>
      </c>
      <c r="B346" s="60">
        <v>100000330422</v>
      </c>
      <c r="C346" s="59">
        <v>0</v>
      </c>
      <c r="D346" s="59" t="s">
        <v>1687</v>
      </c>
      <c r="E346" s="61" t="s">
        <v>1350</v>
      </c>
      <c r="F346" s="62">
        <v>21490.95</v>
      </c>
      <c r="G346" s="62">
        <v>-17009.310000000001</v>
      </c>
      <c r="H346" s="62">
        <v>4481.6400000000003</v>
      </c>
    </row>
    <row r="347" spans="1:8">
      <c r="A347" s="59">
        <v>3</v>
      </c>
      <c r="B347" s="60">
        <v>100000330423</v>
      </c>
      <c r="C347" s="59">
        <v>0</v>
      </c>
      <c r="D347" s="59" t="s">
        <v>1687</v>
      </c>
      <c r="E347" s="61" t="s">
        <v>1795</v>
      </c>
      <c r="F347" s="62">
        <v>20900</v>
      </c>
      <c r="G347" s="62">
        <v>-16505.64</v>
      </c>
      <c r="H347" s="62">
        <v>4394.3599999999997</v>
      </c>
    </row>
    <row r="348" spans="1:8">
      <c r="A348" s="59">
        <v>4</v>
      </c>
      <c r="B348" s="60">
        <v>100000330424</v>
      </c>
      <c r="C348" s="59">
        <v>0</v>
      </c>
      <c r="D348" s="59" t="s">
        <v>1687</v>
      </c>
      <c r="E348" s="61" t="s">
        <v>1796</v>
      </c>
      <c r="F348" s="62">
        <v>20900</v>
      </c>
      <c r="G348" s="62">
        <v>-16505.64</v>
      </c>
      <c r="H348" s="62">
        <v>4394.3599999999997</v>
      </c>
    </row>
    <row r="349" spans="1:8">
      <c r="A349" s="59">
        <v>5</v>
      </c>
      <c r="B349" s="60">
        <v>100000330425</v>
      </c>
      <c r="C349" s="59">
        <v>0</v>
      </c>
      <c r="D349" s="59" t="s">
        <v>1687</v>
      </c>
      <c r="E349" s="61" t="s">
        <v>1797</v>
      </c>
      <c r="F349" s="62">
        <v>20900</v>
      </c>
      <c r="G349" s="62">
        <v>-16505.64</v>
      </c>
      <c r="H349" s="62">
        <v>4394.3599999999997</v>
      </c>
    </row>
    <row r="350" spans="1:8">
      <c r="A350" s="59">
        <v>6</v>
      </c>
      <c r="B350" s="60">
        <v>100000330426</v>
      </c>
      <c r="C350" s="59">
        <v>0</v>
      </c>
      <c r="D350" s="59" t="s">
        <v>1687</v>
      </c>
      <c r="E350" s="61" t="s">
        <v>1350</v>
      </c>
      <c r="F350" s="62">
        <v>32000</v>
      </c>
      <c r="G350" s="62">
        <v>-25507.75</v>
      </c>
      <c r="H350" s="62">
        <v>6492.25</v>
      </c>
    </row>
    <row r="351" spans="1:8">
      <c r="A351" s="59">
        <v>7</v>
      </c>
      <c r="B351" s="60">
        <v>100000373202</v>
      </c>
      <c r="C351" s="59">
        <v>0</v>
      </c>
      <c r="D351" s="59" t="s">
        <v>1160</v>
      </c>
      <c r="E351" s="61" t="s">
        <v>1798</v>
      </c>
      <c r="F351" s="62">
        <v>11984</v>
      </c>
      <c r="G351" s="62">
        <v>-11726.85</v>
      </c>
      <c r="H351" s="61">
        <v>257.14999999999998</v>
      </c>
    </row>
    <row r="352" spans="1:8">
      <c r="A352" s="59">
        <v>8</v>
      </c>
      <c r="B352" s="60">
        <v>100000373206</v>
      </c>
      <c r="C352" s="59">
        <v>0</v>
      </c>
      <c r="D352" s="59" t="s">
        <v>1160</v>
      </c>
      <c r="E352" s="61" t="s">
        <v>1799</v>
      </c>
      <c r="F352" s="62">
        <v>14873</v>
      </c>
      <c r="G352" s="62">
        <v>-14553.86</v>
      </c>
      <c r="H352" s="61">
        <v>319.14</v>
      </c>
    </row>
    <row r="353" spans="1:8">
      <c r="A353" s="59">
        <v>9</v>
      </c>
      <c r="B353" s="60">
        <v>100000373254</v>
      </c>
      <c r="C353" s="59">
        <v>0</v>
      </c>
      <c r="D353" s="59" t="s">
        <v>1160</v>
      </c>
      <c r="E353" s="61" t="s">
        <v>1800</v>
      </c>
      <c r="F353" s="62">
        <v>6313</v>
      </c>
      <c r="G353" s="62">
        <v>-4452.46</v>
      </c>
      <c r="H353" s="62">
        <v>1860.54</v>
      </c>
    </row>
    <row r="354" spans="1:8">
      <c r="A354" s="59">
        <v>10</v>
      </c>
      <c r="B354" s="60">
        <v>100000373255</v>
      </c>
      <c r="C354" s="59">
        <v>0</v>
      </c>
      <c r="D354" s="59" t="s">
        <v>1160</v>
      </c>
      <c r="E354" s="61" t="s">
        <v>1800</v>
      </c>
      <c r="F354" s="62">
        <v>6313</v>
      </c>
      <c r="G354" s="62">
        <v>-4452.46</v>
      </c>
      <c r="H354" s="62">
        <v>1860.54</v>
      </c>
    </row>
    <row r="355" spans="1:8">
      <c r="A355" s="59">
        <v>11</v>
      </c>
      <c r="B355" s="60">
        <v>100000373256</v>
      </c>
      <c r="C355" s="59">
        <v>0</v>
      </c>
      <c r="D355" s="59" t="s">
        <v>1160</v>
      </c>
      <c r="E355" s="61" t="s">
        <v>1800</v>
      </c>
      <c r="F355" s="62">
        <v>6313</v>
      </c>
      <c r="G355" s="62">
        <v>-4452.46</v>
      </c>
      <c r="H355" s="62">
        <v>1860.54</v>
      </c>
    </row>
    <row r="356" spans="1:8">
      <c r="A356" s="59">
        <v>12</v>
      </c>
      <c r="B356" s="60">
        <v>100000373257</v>
      </c>
      <c r="C356" s="59">
        <v>0</v>
      </c>
      <c r="D356" s="59" t="s">
        <v>1160</v>
      </c>
      <c r="E356" s="61" t="s">
        <v>1800</v>
      </c>
      <c r="F356" s="62">
        <v>6313</v>
      </c>
      <c r="G356" s="62">
        <v>-4452.46</v>
      </c>
      <c r="H356" s="62">
        <v>1860.54</v>
      </c>
    </row>
    <row r="357" spans="1:8">
      <c r="A357" s="59">
        <v>13</v>
      </c>
      <c r="B357" s="60">
        <v>100000396504</v>
      </c>
      <c r="C357" s="59">
        <v>0</v>
      </c>
      <c r="D357" s="59" t="s">
        <v>1767</v>
      </c>
      <c r="E357" s="61" t="s">
        <v>1801</v>
      </c>
      <c r="F357" s="62">
        <v>5900</v>
      </c>
      <c r="G357" s="62">
        <v>-2042.1</v>
      </c>
      <c r="H357" s="62">
        <v>3857.9</v>
      </c>
    </row>
    <row r="358" spans="1:8">
      <c r="A358" s="59">
        <v>14</v>
      </c>
      <c r="B358" s="60">
        <v>100000436836</v>
      </c>
      <c r="C358" s="59">
        <v>0</v>
      </c>
      <c r="D358" s="59" t="s">
        <v>1749</v>
      </c>
      <c r="E358" s="61" t="s">
        <v>1802</v>
      </c>
      <c r="F358" s="62">
        <v>16000</v>
      </c>
      <c r="G358" s="62">
        <v>-2659.36</v>
      </c>
      <c r="H358" s="62">
        <v>13340.64</v>
      </c>
    </row>
    <row r="359" spans="1:8">
      <c r="A359" s="59"/>
      <c r="B359" s="60">
        <v>100000436836</v>
      </c>
      <c r="C359" s="59">
        <v>1</v>
      </c>
      <c r="D359" s="59" t="s">
        <v>1749</v>
      </c>
      <c r="E359" s="61" t="s">
        <v>1803</v>
      </c>
      <c r="F359" s="62">
        <v>5900</v>
      </c>
      <c r="G359" s="61">
        <v>-980.64</v>
      </c>
      <c r="H359" s="62">
        <v>4919.3599999999997</v>
      </c>
    </row>
    <row r="360" spans="1:8">
      <c r="A360" s="59"/>
      <c r="B360" s="60">
        <v>100000436836</v>
      </c>
      <c r="C360" s="59">
        <v>2</v>
      </c>
      <c r="D360" s="59" t="s">
        <v>1749</v>
      </c>
      <c r="E360" s="61" t="s">
        <v>1804</v>
      </c>
      <c r="F360" s="62">
        <v>1300</v>
      </c>
      <c r="G360" s="61">
        <v>-216.07</v>
      </c>
      <c r="H360" s="62">
        <v>1083.93</v>
      </c>
    </row>
    <row r="361" spans="1:8">
      <c r="A361" s="59">
        <v>15</v>
      </c>
      <c r="B361" s="60">
        <v>100000450201</v>
      </c>
      <c r="C361" s="59">
        <v>0</v>
      </c>
      <c r="D361" s="59" t="s">
        <v>335</v>
      </c>
      <c r="E361" s="61" t="s">
        <v>642</v>
      </c>
      <c r="F361" s="62">
        <v>13182400</v>
      </c>
      <c r="G361" s="62">
        <v>-7867486.7800000003</v>
      </c>
      <c r="H361" s="62">
        <v>5314913.22</v>
      </c>
    </row>
    <row r="362" spans="1:8">
      <c r="A362" s="59">
        <v>16</v>
      </c>
      <c r="B362" s="60">
        <v>100000450214</v>
      </c>
      <c r="C362" s="59">
        <v>0</v>
      </c>
      <c r="D362" s="59" t="s">
        <v>335</v>
      </c>
      <c r="E362" s="61" t="s">
        <v>664</v>
      </c>
      <c r="F362" s="62">
        <v>2015329</v>
      </c>
      <c r="G362" s="62">
        <v>-1202783.5900000001</v>
      </c>
      <c r="H362" s="62">
        <v>812545.41</v>
      </c>
    </row>
    <row r="363" spans="1:8">
      <c r="A363" s="59">
        <v>17</v>
      </c>
      <c r="B363" s="60">
        <v>100000450220</v>
      </c>
      <c r="C363" s="59">
        <v>0</v>
      </c>
      <c r="D363" s="59" t="s">
        <v>335</v>
      </c>
      <c r="E363" s="61" t="s">
        <v>644</v>
      </c>
      <c r="F363" s="62">
        <v>916824</v>
      </c>
      <c r="G363" s="62">
        <v>-547176.6</v>
      </c>
      <c r="H363" s="62">
        <v>369647.4</v>
      </c>
    </row>
    <row r="364" spans="1:8">
      <c r="A364" s="59">
        <v>18</v>
      </c>
      <c r="B364" s="60">
        <v>100000450231</v>
      </c>
      <c r="C364" s="59">
        <v>0</v>
      </c>
      <c r="D364" s="59" t="s">
        <v>335</v>
      </c>
      <c r="E364" s="61" t="s">
        <v>665</v>
      </c>
      <c r="F364" s="62">
        <v>646560</v>
      </c>
      <c r="G364" s="62">
        <v>-385878.31</v>
      </c>
      <c r="H364" s="62">
        <v>260681.69</v>
      </c>
    </row>
    <row r="365" spans="1:8">
      <c r="A365" s="59">
        <v>19</v>
      </c>
      <c r="B365" s="60">
        <v>100000450245</v>
      </c>
      <c r="C365" s="59">
        <v>0</v>
      </c>
      <c r="D365" s="59" t="s">
        <v>335</v>
      </c>
      <c r="E365" s="61" t="s">
        <v>666</v>
      </c>
      <c r="F365" s="62">
        <v>659320</v>
      </c>
      <c r="G365" s="62">
        <v>-393493.7</v>
      </c>
      <c r="H365" s="62">
        <v>265826.3</v>
      </c>
    </row>
    <row r="366" spans="1:8">
      <c r="A366" s="59">
        <v>20</v>
      </c>
      <c r="B366" s="60">
        <v>100000450252</v>
      </c>
      <c r="C366" s="59">
        <v>0</v>
      </c>
      <c r="D366" s="59" t="s">
        <v>335</v>
      </c>
      <c r="E366" s="61" t="s">
        <v>667</v>
      </c>
      <c r="F366" s="62">
        <v>2985384</v>
      </c>
      <c r="G366" s="62">
        <v>-1781729.36</v>
      </c>
      <c r="H366" s="62">
        <v>1203654.6399999999</v>
      </c>
    </row>
    <row r="367" spans="1:8">
      <c r="A367" s="59">
        <v>21</v>
      </c>
      <c r="B367" s="60">
        <v>100000453371</v>
      </c>
      <c r="C367" s="59">
        <v>0</v>
      </c>
      <c r="D367" s="59" t="s">
        <v>1575</v>
      </c>
      <c r="E367" s="61" t="s">
        <v>1805</v>
      </c>
      <c r="F367" s="62">
        <v>5900</v>
      </c>
      <c r="G367" s="61">
        <v>-171.34</v>
      </c>
      <c r="H367" s="62">
        <v>5728.66</v>
      </c>
    </row>
    <row r="368" spans="1:8">
      <c r="A368" s="59">
        <v>22</v>
      </c>
      <c r="B368" s="60">
        <v>100000453375</v>
      </c>
      <c r="C368" s="59">
        <v>0</v>
      </c>
      <c r="D368" s="59" t="s">
        <v>1575</v>
      </c>
      <c r="E368" s="61" t="s">
        <v>1805</v>
      </c>
      <c r="F368" s="62">
        <v>5900</v>
      </c>
      <c r="G368" s="61">
        <v>-171.34</v>
      </c>
      <c r="H368" s="62">
        <v>5728.66</v>
      </c>
    </row>
    <row r="369" spans="1:8">
      <c r="A369" s="59">
        <v>23</v>
      </c>
      <c r="B369" s="60">
        <v>100000453377</v>
      </c>
      <c r="C369" s="59">
        <v>0</v>
      </c>
      <c r="D369" s="59" t="s">
        <v>1575</v>
      </c>
      <c r="E369" s="61" t="s">
        <v>1806</v>
      </c>
      <c r="F369" s="62">
        <v>17000</v>
      </c>
      <c r="G369" s="61">
        <v>-493.7</v>
      </c>
      <c r="H369" s="62">
        <v>16506.3</v>
      </c>
    </row>
    <row r="370" spans="1:8">
      <c r="A370" s="59">
        <v>24</v>
      </c>
      <c r="B370" s="60">
        <v>100000453378</v>
      </c>
      <c r="C370" s="59">
        <v>0</v>
      </c>
      <c r="D370" s="59" t="s">
        <v>1575</v>
      </c>
      <c r="E370" s="61" t="s">
        <v>1807</v>
      </c>
      <c r="F370" s="62">
        <v>21000</v>
      </c>
      <c r="G370" s="61">
        <v>-609.86</v>
      </c>
      <c r="H370" s="62">
        <v>20390.14</v>
      </c>
    </row>
    <row r="371" spans="1:8">
      <c r="A371" s="59">
        <v>25</v>
      </c>
      <c r="B371" s="60">
        <v>100000453380</v>
      </c>
      <c r="C371" s="59">
        <v>0</v>
      </c>
      <c r="D371" s="59" t="s">
        <v>1575</v>
      </c>
      <c r="E371" s="61" t="s">
        <v>1807</v>
      </c>
      <c r="F371" s="62">
        <v>21000</v>
      </c>
      <c r="G371" s="61">
        <v>-609.86</v>
      </c>
      <c r="H371" s="62">
        <v>20390.14</v>
      </c>
    </row>
    <row r="372" spans="1:8">
      <c r="A372" s="59">
        <v>26</v>
      </c>
      <c r="B372" s="60">
        <v>100000469247</v>
      </c>
      <c r="C372" s="59">
        <v>0</v>
      </c>
      <c r="D372" s="59" t="s">
        <v>672</v>
      </c>
      <c r="E372" s="61" t="s">
        <v>1808</v>
      </c>
      <c r="F372" s="62">
        <v>16000</v>
      </c>
      <c r="G372" s="61">
        <v>-189.95</v>
      </c>
      <c r="H372" s="62">
        <v>15810.05</v>
      </c>
    </row>
    <row r="373" spans="1:8">
      <c r="A373" s="59">
        <v>27</v>
      </c>
      <c r="B373" s="60">
        <v>100000469248</v>
      </c>
      <c r="C373" s="59">
        <v>0</v>
      </c>
      <c r="D373" s="59" t="s">
        <v>672</v>
      </c>
      <c r="E373" s="61" t="s">
        <v>1808</v>
      </c>
      <c r="F373" s="62">
        <v>16000</v>
      </c>
      <c r="G373" s="61">
        <v>-189.95</v>
      </c>
      <c r="H373" s="62">
        <v>15810.05</v>
      </c>
    </row>
    <row r="374" spans="1:8">
      <c r="A374" s="59">
        <v>28</v>
      </c>
      <c r="B374" s="60">
        <v>100000469249</v>
      </c>
      <c r="C374" s="59">
        <v>0</v>
      </c>
      <c r="D374" s="59" t="s">
        <v>672</v>
      </c>
      <c r="E374" s="61" t="s">
        <v>1808</v>
      </c>
      <c r="F374" s="62">
        <v>16000</v>
      </c>
      <c r="G374" s="61">
        <v>-189.95</v>
      </c>
      <c r="H374" s="62">
        <v>15810.05</v>
      </c>
    </row>
    <row r="375" spans="1:8" ht="21" customHeight="1">
      <c r="A375" s="298" t="s">
        <v>615</v>
      </c>
      <c r="B375" s="299"/>
      <c r="C375" s="299"/>
      <c r="D375" s="299"/>
      <c r="E375" s="300"/>
      <c r="F375" s="63">
        <v>20852342.949999999</v>
      </c>
      <c r="G375" s="63">
        <v>-12449151.859999996</v>
      </c>
      <c r="H375" s="63">
        <v>8403191.0899999999</v>
      </c>
    </row>
    <row r="376" spans="1:8">
      <c r="A376" t="s">
        <v>1635</v>
      </c>
      <c r="B376"/>
      <c r="C376"/>
      <c r="D376"/>
      <c r="E376"/>
      <c r="F376"/>
      <c r="G376"/>
      <c r="H376"/>
    </row>
    <row r="377" spans="1:8">
      <c r="A377" t="s">
        <v>1</v>
      </c>
      <c r="B377" t="s">
        <v>33</v>
      </c>
      <c r="C377" t="s">
        <v>34</v>
      </c>
      <c r="D377" t="s">
        <v>1584</v>
      </c>
      <c r="E377" t="s">
        <v>36</v>
      </c>
      <c r="F377" t="s">
        <v>37</v>
      </c>
      <c r="G377" t="s">
        <v>1585</v>
      </c>
      <c r="H377" t="s">
        <v>39</v>
      </c>
    </row>
    <row r="378" spans="1:8">
      <c r="A378" s="59">
        <v>1</v>
      </c>
      <c r="B378" s="60">
        <v>100000330239</v>
      </c>
      <c r="C378" s="59">
        <v>0</v>
      </c>
      <c r="D378" s="59" t="s">
        <v>1687</v>
      </c>
      <c r="E378" s="61" t="s">
        <v>1809</v>
      </c>
      <c r="F378" s="62">
        <v>19980.61</v>
      </c>
      <c r="G378" s="62">
        <v>-19979.61</v>
      </c>
      <c r="H378" s="61">
        <v>1</v>
      </c>
    </row>
    <row r="379" spans="1:8">
      <c r="A379" s="59">
        <v>2</v>
      </c>
      <c r="B379" s="60">
        <v>100000330241</v>
      </c>
      <c r="C379" s="59">
        <v>0</v>
      </c>
      <c r="D379" s="59" t="s">
        <v>1687</v>
      </c>
      <c r="E379" s="61" t="s">
        <v>1809</v>
      </c>
      <c r="F379" s="62">
        <v>19980.61</v>
      </c>
      <c r="G379" s="62">
        <v>-19979.61</v>
      </c>
      <c r="H379" s="61">
        <v>1</v>
      </c>
    </row>
    <row r="380" spans="1:8">
      <c r="A380" s="59">
        <v>3</v>
      </c>
      <c r="B380" s="60">
        <v>100000330242</v>
      </c>
      <c r="C380" s="59">
        <v>0</v>
      </c>
      <c r="D380" s="59" t="s">
        <v>1687</v>
      </c>
      <c r="E380" s="61" t="s">
        <v>1810</v>
      </c>
      <c r="F380" s="62">
        <v>10973.92</v>
      </c>
      <c r="G380" s="62">
        <v>-10972.92</v>
      </c>
      <c r="H380" s="61">
        <v>1</v>
      </c>
    </row>
    <row r="381" spans="1:8">
      <c r="A381" s="59">
        <v>4</v>
      </c>
      <c r="B381" s="60">
        <v>100000330243</v>
      </c>
      <c r="C381" s="59">
        <v>0</v>
      </c>
      <c r="D381" s="59" t="s">
        <v>1687</v>
      </c>
      <c r="E381" s="61" t="s">
        <v>1810</v>
      </c>
      <c r="F381" s="62">
        <v>10973.92</v>
      </c>
      <c r="G381" s="62">
        <v>-10972.92</v>
      </c>
      <c r="H381" s="61">
        <v>1</v>
      </c>
    </row>
    <row r="382" spans="1:8">
      <c r="A382" s="59">
        <v>5</v>
      </c>
      <c r="B382" s="60">
        <v>100000330244</v>
      </c>
      <c r="C382" s="59">
        <v>0</v>
      </c>
      <c r="D382" s="59" t="s">
        <v>1687</v>
      </c>
      <c r="E382" s="61" t="s">
        <v>1810</v>
      </c>
      <c r="F382" s="62">
        <v>10973.92</v>
      </c>
      <c r="G382" s="62">
        <v>-10972.92</v>
      </c>
      <c r="H382" s="61">
        <v>1</v>
      </c>
    </row>
    <row r="383" spans="1:8">
      <c r="A383" s="59">
        <v>6</v>
      </c>
      <c r="B383" s="60">
        <v>100000330245</v>
      </c>
      <c r="C383" s="59">
        <v>0</v>
      </c>
      <c r="D383" s="59" t="s">
        <v>1687</v>
      </c>
      <c r="E383" s="61" t="s">
        <v>1811</v>
      </c>
      <c r="F383" s="62">
        <v>36808</v>
      </c>
      <c r="G383" s="62">
        <v>-36807</v>
      </c>
      <c r="H383" s="61">
        <v>1</v>
      </c>
    </row>
    <row r="384" spans="1:8">
      <c r="A384" s="59">
        <v>7</v>
      </c>
      <c r="B384" s="60">
        <v>100000330246</v>
      </c>
      <c r="C384" s="59">
        <v>0</v>
      </c>
      <c r="D384" s="59" t="s">
        <v>1687</v>
      </c>
      <c r="E384" s="61" t="s">
        <v>1240</v>
      </c>
      <c r="F384" s="62">
        <v>21293</v>
      </c>
      <c r="G384" s="62">
        <v>-21292</v>
      </c>
      <c r="H384" s="61">
        <v>1</v>
      </c>
    </row>
    <row r="385" spans="1:8">
      <c r="A385" s="59">
        <v>8</v>
      </c>
      <c r="B385" s="60">
        <v>100000330247</v>
      </c>
      <c r="C385" s="59">
        <v>0</v>
      </c>
      <c r="D385" s="59" t="s">
        <v>1687</v>
      </c>
      <c r="E385" s="61" t="s">
        <v>1240</v>
      </c>
      <c r="F385" s="62">
        <v>21293</v>
      </c>
      <c r="G385" s="62">
        <v>-21292</v>
      </c>
      <c r="H385" s="61">
        <v>1</v>
      </c>
    </row>
    <row r="386" spans="1:8">
      <c r="A386" s="59">
        <v>9</v>
      </c>
      <c r="B386" s="60">
        <v>100000330248</v>
      </c>
      <c r="C386" s="59">
        <v>0</v>
      </c>
      <c r="D386" s="59" t="s">
        <v>1687</v>
      </c>
      <c r="E386" s="61" t="s">
        <v>1240</v>
      </c>
      <c r="F386" s="62">
        <v>21293</v>
      </c>
      <c r="G386" s="62">
        <v>-21292</v>
      </c>
      <c r="H386" s="61">
        <v>1</v>
      </c>
    </row>
    <row r="387" spans="1:8">
      <c r="A387" s="59">
        <v>10</v>
      </c>
      <c r="B387" s="60">
        <v>100000330249</v>
      </c>
      <c r="C387" s="59">
        <v>0</v>
      </c>
      <c r="D387" s="59" t="s">
        <v>1687</v>
      </c>
      <c r="E387" s="61" t="s">
        <v>1240</v>
      </c>
      <c r="F387" s="62">
        <v>21293</v>
      </c>
      <c r="G387" s="62">
        <v>-21292</v>
      </c>
      <c r="H387" s="61">
        <v>1</v>
      </c>
    </row>
    <row r="388" spans="1:8">
      <c r="A388" s="59">
        <v>11</v>
      </c>
      <c r="B388" s="60">
        <v>100000330250</v>
      </c>
      <c r="C388" s="59">
        <v>0</v>
      </c>
      <c r="D388" s="59" t="s">
        <v>1687</v>
      </c>
      <c r="E388" s="61" t="s">
        <v>1240</v>
      </c>
      <c r="F388" s="62">
        <v>21293</v>
      </c>
      <c r="G388" s="62">
        <v>-21292</v>
      </c>
      <c r="H388" s="61">
        <v>1</v>
      </c>
    </row>
    <row r="389" spans="1:8">
      <c r="A389" s="59">
        <v>12</v>
      </c>
      <c r="B389" s="60">
        <v>100000330251</v>
      </c>
      <c r="C389" s="59">
        <v>0</v>
      </c>
      <c r="D389" s="59" t="s">
        <v>1687</v>
      </c>
      <c r="E389" s="61" t="s">
        <v>1240</v>
      </c>
      <c r="F389" s="62">
        <v>21293</v>
      </c>
      <c r="G389" s="62">
        <v>-21292</v>
      </c>
      <c r="H389" s="61">
        <v>1</v>
      </c>
    </row>
    <row r="390" spans="1:8">
      <c r="A390" s="59">
        <v>13</v>
      </c>
      <c r="B390" s="60">
        <v>100000330281</v>
      </c>
      <c r="C390" s="59">
        <v>0</v>
      </c>
      <c r="D390" s="59" t="s">
        <v>1687</v>
      </c>
      <c r="E390" s="61" t="s">
        <v>1240</v>
      </c>
      <c r="F390" s="62">
        <v>21293</v>
      </c>
      <c r="G390" s="62">
        <v>-21292</v>
      </c>
      <c r="H390" s="61">
        <v>1</v>
      </c>
    </row>
    <row r="391" spans="1:8">
      <c r="A391" s="59">
        <v>14</v>
      </c>
      <c r="B391" s="60">
        <v>100000330282</v>
      </c>
      <c r="C391" s="59">
        <v>0</v>
      </c>
      <c r="D391" s="59" t="s">
        <v>1687</v>
      </c>
      <c r="E391" s="61" t="s">
        <v>1240</v>
      </c>
      <c r="F391" s="62">
        <v>21293</v>
      </c>
      <c r="G391" s="62">
        <v>-21292</v>
      </c>
      <c r="H391" s="61">
        <v>1</v>
      </c>
    </row>
    <row r="392" spans="1:8">
      <c r="A392" s="59">
        <v>15</v>
      </c>
      <c r="B392" s="60">
        <v>100000330283</v>
      </c>
      <c r="C392" s="59">
        <v>0</v>
      </c>
      <c r="D392" s="59" t="s">
        <v>1687</v>
      </c>
      <c r="E392" s="61" t="s">
        <v>1240</v>
      </c>
      <c r="F392" s="62">
        <v>21293</v>
      </c>
      <c r="G392" s="62">
        <v>-21292</v>
      </c>
      <c r="H392" s="61">
        <v>1</v>
      </c>
    </row>
    <row r="393" spans="1:8">
      <c r="A393" s="59">
        <v>16</v>
      </c>
      <c r="B393" s="60">
        <v>100000330284</v>
      </c>
      <c r="C393" s="59">
        <v>0</v>
      </c>
      <c r="D393" s="59" t="s">
        <v>1687</v>
      </c>
      <c r="E393" s="61" t="s">
        <v>1240</v>
      </c>
      <c r="F393" s="62">
        <v>21293</v>
      </c>
      <c r="G393" s="62">
        <v>-21292</v>
      </c>
      <c r="H393" s="61">
        <v>1</v>
      </c>
    </row>
    <row r="394" spans="1:8">
      <c r="A394" s="59">
        <v>17</v>
      </c>
      <c r="B394" s="60">
        <v>100000330285</v>
      </c>
      <c r="C394" s="59">
        <v>0</v>
      </c>
      <c r="D394" s="59" t="s">
        <v>1687</v>
      </c>
      <c r="E394" s="61" t="s">
        <v>1642</v>
      </c>
      <c r="F394" s="62">
        <v>24396</v>
      </c>
      <c r="G394" s="62">
        <v>-24395</v>
      </c>
      <c r="H394" s="61">
        <v>1</v>
      </c>
    </row>
    <row r="395" spans="1:8">
      <c r="A395" s="59">
        <v>18</v>
      </c>
      <c r="B395" s="60">
        <v>100000330286</v>
      </c>
      <c r="C395" s="59">
        <v>0</v>
      </c>
      <c r="D395" s="59" t="s">
        <v>1687</v>
      </c>
      <c r="E395" s="61" t="s">
        <v>1642</v>
      </c>
      <c r="F395" s="62">
        <v>24396</v>
      </c>
      <c r="G395" s="62">
        <v>-24395</v>
      </c>
      <c r="H395" s="61">
        <v>1</v>
      </c>
    </row>
    <row r="396" spans="1:8">
      <c r="A396" s="59">
        <v>19</v>
      </c>
      <c r="B396" s="60">
        <v>100000330287</v>
      </c>
      <c r="C396" s="59">
        <v>0</v>
      </c>
      <c r="D396" s="59" t="s">
        <v>1687</v>
      </c>
      <c r="E396" s="61" t="s">
        <v>1642</v>
      </c>
      <c r="F396" s="62">
        <v>24396</v>
      </c>
      <c r="G396" s="62">
        <v>-24395</v>
      </c>
      <c r="H396" s="61">
        <v>1</v>
      </c>
    </row>
    <row r="397" spans="1:8">
      <c r="A397" s="59">
        <v>20</v>
      </c>
      <c r="B397" s="60">
        <v>100000330288</v>
      </c>
      <c r="C397" s="59">
        <v>0</v>
      </c>
      <c r="D397" s="59" t="s">
        <v>1687</v>
      </c>
      <c r="E397" s="61" t="s">
        <v>1642</v>
      </c>
      <c r="F397" s="62">
        <v>24396</v>
      </c>
      <c r="G397" s="62">
        <v>-24395</v>
      </c>
      <c r="H397" s="61">
        <v>1</v>
      </c>
    </row>
    <row r="398" spans="1:8">
      <c r="A398" s="59">
        <v>21</v>
      </c>
      <c r="B398" s="60">
        <v>100000330289</v>
      </c>
      <c r="C398" s="59">
        <v>0</v>
      </c>
      <c r="D398" s="59" t="s">
        <v>1687</v>
      </c>
      <c r="E398" s="61" t="s">
        <v>1642</v>
      </c>
      <c r="F398" s="62">
        <v>24396</v>
      </c>
      <c r="G398" s="62">
        <v>-24395</v>
      </c>
      <c r="H398" s="61">
        <v>1</v>
      </c>
    </row>
    <row r="399" spans="1:8">
      <c r="A399" s="59">
        <v>22</v>
      </c>
      <c r="B399" s="60">
        <v>100000330290</v>
      </c>
      <c r="C399" s="59">
        <v>0</v>
      </c>
      <c r="D399" s="59" t="s">
        <v>1687</v>
      </c>
      <c r="E399" s="61" t="s">
        <v>1812</v>
      </c>
      <c r="F399" s="62">
        <v>5350</v>
      </c>
      <c r="G399" s="62">
        <v>-5349</v>
      </c>
      <c r="H399" s="61">
        <v>1</v>
      </c>
    </row>
    <row r="400" spans="1:8">
      <c r="A400" s="59">
        <v>23</v>
      </c>
      <c r="B400" s="60">
        <v>100000330291</v>
      </c>
      <c r="C400" s="59">
        <v>0</v>
      </c>
      <c r="D400" s="59" t="s">
        <v>1687</v>
      </c>
      <c r="E400" s="61" t="s">
        <v>1812</v>
      </c>
      <c r="F400" s="62">
        <v>10700</v>
      </c>
      <c r="G400" s="62">
        <v>-10699</v>
      </c>
      <c r="H400" s="61">
        <v>1</v>
      </c>
    </row>
    <row r="401" spans="1:8">
      <c r="A401" s="59">
        <v>24</v>
      </c>
      <c r="B401" s="60">
        <v>100000330293</v>
      </c>
      <c r="C401" s="59">
        <v>0</v>
      </c>
      <c r="D401" s="59" t="s">
        <v>1687</v>
      </c>
      <c r="E401" s="61" t="s">
        <v>1812</v>
      </c>
      <c r="F401" s="62">
        <v>5350</v>
      </c>
      <c r="G401" s="62">
        <v>-5349</v>
      </c>
      <c r="H401" s="61">
        <v>1</v>
      </c>
    </row>
    <row r="402" spans="1:8">
      <c r="A402" s="59">
        <v>25</v>
      </c>
      <c r="B402" s="60">
        <v>100000330294</v>
      </c>
      <c r="C402" s="59">
        <v>0</v>
      </c>
      <c r="D402" s="59" t="s">
        <v>1687</v>
      </c>
      <c r="E402" s="61" t="s">
        <v>1812</v>
      </c>
      <c r="F402" s="62">
        <v>5350</v>
      </c>
      <c r="G402" s="62">
        <v>-5349</v>
      </c>
      <c r="H402" s="61">
        <v>1</v>
      </c>
    </row>
    <row r="403" spans="1:8">
      <c r="A403" s="59">
        <v>26</v>
      </c>
      <c r="B403" s="60">
        <v>100000330295</v>
      </c>
      <c r="C403" s="59">
        <v>0</v>
      </c>
      <c r="D403" s="59" t="s">
        <v>1687</v>
      </c>
      <c r="E403" s="61" t="s">
        <v>1812</v>
      </c>
      <c r="F403" s="62">
        <v>5350</v>
      </c>
      <c r="G403" s="62">
        <v>-5349</v>
      </c>
      <c r="H403" s="61">
        <v>1</v>
      </c>
    </row>
    <row r="404" spans="1:8">
      <c r="A404" s="59">
        <v>27</v>
      </c>
      <c r="B404" s="60">
        <v>100000330296</v>
      </c>
      <c r="C404" s="59">
        <v>0</v>
      </c>
      <c r="D404" s="59" t="s">
        <v>1687</v>
      </c>
      <c r="E404" s="61" t="s">
        <v>1812</v>
      </c>
      <c r="F404" s="62">
        <v>5350</v>
      </c>
      <c r="G404" s="62">
        <v>-5349</v>
      </c>
      <c r="H404" s="61">
        <v>1</v>
      </c>
    </row>
    <row r="405" spans="1:8">
      <c r="A405" s="59">
        <v>28</v>
      </c>
      <c r="B405" s="60">
        <v>100000330297</v>
      </c>
      <c r="C405" s="59">
        <v>0</v>
      </c>
      <c r="D405" s="59" t="s">
        <v>1687</v>
      </c>
      <c r="E405" s="61" t="s">
        <v>1812</v>
      </c>
      <c r="F405" s="62">
        <v>5350</v>
      </c>
      <c r="G405" s="62">
        <v>-5349</v>
      </c>
      <c r="H405" s="61">
        <v>1</v>
      </c>
    </row>
    <row r="406" spans="1:8">
      <c r="A406" s="59">
        <v>29</v>
      </c>
      <c r="B406" s="60">
        <v>100000330298</v>
      </c>
      <c r="C406" s="59">
        <v>0</v>
      </c>
      <c r="D406" s="59" t="s">
        <v>1687</v>
      </c>
      <c r="E406" s="61" t="s">
        <v>1812</v>
      </c>
      <c r="F406" s="62">
        <v>5350</v>
      </c>
      <c r="G406" s="62">
        <v>-5349</v>
      </c>
      <c r="H406" s="61">
        <v>1</v>
      </c>
    </row>
    <row r="407" spans="1:8">
      <c r="A407" s="59">
        <v>30</v>
      </c>
      <c r="B407" s="60">
        <v>100000330299</v>
      </c>
      <c r="C407" s="59">
        <v>0</v>
      </c>
      <c r="D407" s="59" t="s">
        <v>1687</v>
      </c>
      <c r="E407" s="61" t="s">
        <v>1812</v>
      </c>
      <c r="F407" s="62">
        <v>5350</v>
      </c>
      <c r="G407" s="62">
        <v>-5349</v>
      </c>
      <c r="H407" s="61">
        <v>1</v>
      </c>
    </row>
    <row r="408" spans="1:8">
      <c r="A408" s="59">
        <v>31</v>
      </c>
      <c r="B408" s="60">
        <v>100000330300</v>
      </c>
      <c r="C408" s="59">
        <v>0</v>
      </c>
      <c r="D408" s="59" t="s">
        <v>1687</v>
      </c>
      <c r="E408" s="61" t="s">
        <v>1813</v>
      </c>
      <c r="F408" s="62">
        <v>18525</v>
      </c>
      <c r="G408" s="62">
        <v>-18524</v>
      </c>
      <c r="H408" s="61">
        <v>1</v>
      </c>
    </row>
    <row r="409" spans="1:8">
      <c r="A409" s="59">
        <v>32</v>
      </c>
      <c r="B409" s="60">
        <v>100000330301</v>
      </c>
      <c r="C409" s="59">
        <v>0</v>
      </c>
      <c r="D409" s="59" t="s">
        <v>1687</v>
      </c>
      <c r="E409" s="61" t="s">
        <v>1813</v>
      </c>
      <c r="F409" s="62">
        <v>18525</v>
      </c>
      <c r="G409" s="62">
        <v>-18524</v>
      </c>
      <c r="H409" s="61">
        <v>1</v>
      </c>
    </row>
    <row r="410" spans="1:8">
      <c r="A410" s="59">
        <v>33</v>
      </c>
      <c r="B410" s="60">
        <v>100000330302</v>
      </c>
      <c r="C410" s="59">
        <v>0</v>
      </c>
      <c r="D410" s="59" t="s">
        <v>1687</v>
      </c>
      <c r="E410" s="61" t="s">
        <v>1813</v>
      </c>
      <c r="F410" s="62">
        <v>18525</v>
      </c>
      <c r="G410" s="62">
        <v>-18524</v>
      </c>
      <c r="H410" s="61">
        <v>1</v>
      </c>
    </row>
    <row r="411" spans="1:8">
      <c r="A411" s="59">
        <v>34</v>
      </c>
      <c r="B411" s="60">
        <v>100000330303</v>
      </c>
      <c r="C411" s="59">
        <v>0</v>
      </c>
      <c r="D411" s="59" t="s">
        <v>1687</v>
      </c>
      <c r="E411" s="61" t="s">
        <v>1813</v>
      </c>
      <c r="F411" s="62">
        <v>18525</v>
      </c>
      <c r="G411" s="62">
        <v>-18524</v>
      </c>
      <c r="H411" s="61">
        <v>1</v>
      </c>
    </row>
    <row r="412" spans="1:8">
      <c r="A412" s="59">
        <v>35</v>
      </c>
      <c r="B412" s="60">
        <v>100000330304</v>
      </c>
      <c r="C412" s="59">
        <v>0</v>
      </c>
      <c r="D412" s="59" t="s">
        <v>1687</v>
      </c>
      <c r="E412" s="61" t="s">
        <v>1814</v>
      </c>
      <c r="F412" s="62">
        <v>33000</v>
      </c>
      <c r="G412" s="62">
        <v>-32999</v>
      </c>
      <c r="H412" s="61">
        <v>1</v>
      </c>
    </row>
    <row r="413" spans="1:8">
      <c r="A413" s="59">
        <v>36</v>
      </c>
      <c r="B413" s="60">
        <v>100000330305</v>
      </c>
      <c r="C413" s="59">
        <v>0</v>
      </c>
      <c r="D413" s="59" t="s">
        <v>1687</v>
      </c>
      <c r="E413" s="61" t="s">
        <v>1814</v>
      </c>
      <c r="F413" s="62">
        <v>33000</v>
      </c>
      <c r="G413" s="62">
        <v>-32999</v>
      </c>
      <c r="H413" s="61">
        <v>1</v>
      </c>
    </row>
    <row r="414" spans="1:8">
      <c r="A414" s="59">
        <v>37</v>
      </c>
      <c r="B414" s="60">
        <v>100000330306</v>
      </c>
      <c r="C414" s="59">
        <v>0</v>
      </c>
      <c r="D414" s="59" t="s">
        <v>1687</v>
      </c>
      <c r="E414" s="61" t="s">
        <v>1814</v>
      </c>
      <c r="F414" s="62">
        <v>33000</v>
      </c>
      <c r="G414" s="62">
        <v>-32999</v>
      </c>
      <c r="H414" s="61">
        <v>1</v>
      </c>
    </row>
    <row r="415" spans="1:8">
      <c r="A415" s="59">
        <v>38</v>
      </c>
      <c r="B415" s="60">
        <v>100000330307</v>
      </c>
      <c r="C415" s="59">
        <v>0</v>
      </c>
      <c r="D415" s="59" t="s">
        <v>1687</v>
      </c>
      <c r="E415" s="61" t="s">
        <v>1814</v>
      </c>
      <c r="F415" s="62">
        <v>33000</v>
      </c>
      <c r="G415" s="62">
        <v>-32999</v>
      </c>
      <c r="H415" s="61">
        <v>1</v>
      </c>
    </row>
    <row r="416" spans="1:8">
      <c r="A416" s="59">
        <v>39</v>
      </c>
      <c r="B416" s="60">
        <v>100000330308</v>
      </c>
      <c r="C416" s="59">
        <v>0</v>
      </c>
      <c r="D416" s="59" t="s">
        <v>1687</v>
      </c>
      <c r="E416" s="61" t="s">
        <v>1814</v>
      </c>
      <c r="F416" s="62">
        <v>33000</v>
      </c>
      <c r="G416" s="62">
        <v>-32999</v>
      </c>
      <c r="H416" s="61">
        <v>1</v>
      </c>
    </row>
    <row r="417" spans="1:8">
      <c r="A417" s="59">
        <v>40</v>
      </c>
      <c r="B417" s="60">
        <v>100000330309</v>
      </c>
      <c r="C417" s="59">
        <v>0</v>
      </c>
      <c r="D417" s="59" t="s">
        <v>1687</v>
      </c>
      <c r="E417" s="61" t="s">
        <v>1814</v>
      </c>
      <c r="F417" s="62">
        <v>33000</v>
      </c>
      <c r="G417" s="62">
        <v>-32999</v>
      </c>
      <c r="H417" s="61">
        <v>1</v>
      </c>
    </row>
    <row r="418" spans="1:8">
      <c r="A418" s="59">
        <v>41</v>
      </c>
      <c r="B418" s="60">
        <v>100000330310</v>
      </c>
      <c r="C418" s="59">
        <v>0</v>
      </c>
      <c r="D418" s="59" t="s">
        <v>1687</v>
      </c>
      <c r="E418" s="61" t="s">
        <v>1814</v>
      </c>
      <c r="F418" s="62">
        <v>33000</v>
      </c>
      <c r="G418" s="62">
        <v>-32999</v>
      </c>
      <c r="H418" s="61">
        <v>1</v>
      </c>
    </row>
    <row r="419" spans="1:8">
      <c r="A419" s="59">
        <v>42</v>
      </c>
      <c r="B419" s="60">
        <v>100000330311</v>
      </c>
      <c r="C419" s="59">
        <v>0</v>
      </c>
      <c r="D419" s="59" t="s">
        <v>1687</v>
      </c>
      <c r="E419" s="61" t="s">
        <v>1814</v>
      </c>
      <c r="F419" s="62">
        <v>33000</v>
      </c>
      <c r="G419" s="62">
        <v>-32999</v>
      </c>
      <c r="H419" s="61">
        <v>1</v>
      </c>
    </row>
    <row r="420" spans="1:8">
      <c r="A420" s="59">
        <v>43</v>
      </c>
      <c r="B420" s="60">
        <v>100000330312</v>
      </c>
      <c r="C420" s="59">
        <v>0</v>
      </c>
      <c r="D420" s="59" t="s">
        <v>1687</v>
      </c>
      <c r="E420" s="61" t="s">
        <v>1815</v>
      </c>
      <c r="F420" s="62">
        <v>24000</v>
      </c>
      <c r="G420" s="62">
        <v>-23999</v>
      </c>
      <c r="H420" s="61">
        <v>1</v>
      </c>
    </row>
    <row r="421" spans="1:8">
      <c r="A421" s="59">
        <v>44</v>
      </c>
      <c r="B421" s="60">
        <v>100000330313</v>
      </c>
      <c r="C421" s="59">
        <v>0</v>
      </c>
      <c r="D421" s="59" t="s">
        <v>1687</v>
      </c>
      <c r="E421" s="61" t="s">
        <v>1815</v>
      </c>
      <c r="F421" s="62">
        <v>24000</v>
      </c>
      <c r="G421" s="62">
        <v>-23999</v>
      </c>
      <c r="H421" s="61">
        <v>1</v>
      </c>
    </row>
    <row r="422" spans="1:8">
      <c r="A422" s="59">
        <v>45</v>
      </c>
      <c r="B422" s="60">
        <v>100000330314</v>
      </c>
      <c r="C422" s="59">
        <v>0</v>
      </c>
      <c r="D422" s="59" t="s">
        <v>1687</v>
      </c>
      <c r="E422" s="61" t="s">
        <v>1816</v>
      </c>
      <c r="F422" s="62">
        <v>9000</v>
      </c>
      <c r="G422" s="62">
        <v>-8999</v>
      </c>
      <c r="H422" s="61">
        <v>1</v>
      </c>
    </row>
    <row r="423" spans="1:8">
      <c r="A423" s="59">
        <v>46</v>
      </c>
      <c r="B423" s="60">
        <v>100000330323</v>
      </c>
      <c r="C423" s="59">
        <v>0</v>
      </c>
      <c r="D423" s="59" t="s">
        <v>1687</v>
      </c>
      <c r="E423" s="61" t="s">
        <v>1816</v>
      </c>
      <c r="F423" s="62">
        <v>9000</v>
      </c>
      <c r="G423" s="62">
        <v>-8999</v>
      </c>
      <c r="H423" s="61">
        <v>1</v>
      </c>
    </row>
    <row r="424" spans="1:8">
      <c r="A424" s="59">
        <v>47</v>
      </c>
      <c r="B424" s="60">
        <v>100000330324</v>
      </c>
      <c r="C424" s="59">
        <v>0</v>
      </c>
      <c r="D424" s="59" t="s">
        <v>1687</v>
      </c>
      <c r="E424" s="61" t="s">
        <v>1817</v>
      </c>
      <c r="F424" s="62">
        <v>34000</v>
      </c>
      <c r="G424" s="62">
        <v>-33999</v>
      </c>
      <c r="H424" s="61">
        <v>1</v>
      </c>
    </row>
    <row r="425" spans="1:8">
      <c r="A425" s="59">
        <v>48</v>
      </c>
      <c r="B425" s="60">
        <v>100000330333</v>
      </c>
      <c r="C425" s="59">
        <v>0</v>
      </c>
      <c r="D425" s="59" t="s">
        <v>1687</v>
      </c>
      <c r="E425" s="61" t="s">
        <v>1818</v>
      </c>
      <c r="F425" s="62">
        <v>28000</v>
      </c>
      <c r="G425" s="62">
        <v>-27999</v>
      </c>
      <c r="H425" s="61">
        <v>1</v>
      </c>
    </row>
    <row r="426" spans="1:8">
      <c r="A426" s="59">
        <v>49</v>
      </c>
      <c r="B426" s="60">
        <v>100000330334</v>
      </c>
      <c r="C426" s="59">
        <v>0</v>
      </c>
      <c r="D426" s="59" t="s">
        <v>1687</v>
      </c>
      <c r="E426" s="61" t="s">
        <v>1819</v>
      </c>
      <c r="F426" s="62">
        <v>8500</v>
      </c>
      <c r="G426" s="62">
        <v>-8499</v>
      </c>
      <c r="H426" s="61">
        <v>1</v>
      </c>
    </row>
    <row r="427" spans="1:8">
      <c r="A427" s="59">
        <v>50</v>
      </c>
      <c r="B427" s="60">
        <v>100000330343</v>
      </c>
      <c r="C427" s="59">
        <v>0</v>
      </c>
      <c r="D427" s="59" t="s">
        <v>1687</v>
      </c>
      <c r="E427" s="61" t="s">
        <v>1819</v>
      </c>
      <c r="F427" s="62">
        <v>8500</v>
      </c>
      <c r="G427" s="62">
        <v>-8499</v>
      </c>
      <c r="H427" s="61">
        <v>1</v>
      </c>
    </row>
    <row r="428" spans="1:8">
      <c r="A428" s="59">
        <v>51</v>
      </c>
      <c r="B428" s="60">
        <v>100000330347</v>
      </c>
      <c r="C428" s="59">
        <v>0</v>
      </c>
      <c r="D428" s="59" t="s">
        <v>1687</v>
      </c>
      <c r="E428" s="61" t="s">
        <v>1820</v>
      </c>
      <c r="F428" s="62">
        <v>5500</v>
      </c>
      <c r="G428" s="62">
        <v>-5499</v>
      </c>
      <c r="H428" s="61">
        <v>1</v>
      </c>
    </row>
    <row r="429" spans="1:8">
      <c r="A429" s="59">
        <v>52</v>
      </c>
      <c r="B429" s="60">
        <v>100000330348</v>
      </c>
      <c r="C429" s="59">
        <v>0</v>
      </c>
      <c r="D429" s="59" t="s">
        <v>1687</v>
      </c>
      <c r="E429" s="61" t="s">
        <v>1820</v>
      </c>
      <c r="F429" s="62">
        <v>5500</v>
      </c>
      <c r="G429" s="62">
        <v>-5499</v>
      </c>
      <c r="H429" s="61">
        <v>1</v>
      </c>
    </row>
    <row r="430" spans="1:8">
      <c r="A430" s="59">
        <v>53</v>
      </c>
      <c r="B430" s="60">
        <v>100000330349</v>
      </c>
      <c r="C430" s="59">
        <v>0</v>
      </c>
      <c r="D430" s="59" t="s">
        <v>1687</v>
      </c>
      <c r="E430" s="61" t="s">
        <v>1821</v>
      </c>
      <c r="F430" s="62">
        <v>26900</v>
      </c>
      <c r="G430" s="62">
        <v>-26899</v>
      </c>
      <c r="H430" s="61">
        <v>1</v>
      </c>
    </row>
    <row r="431" spans="1:8">
      <c r="A431" s="59">
        <v>54</v>
      </c>
      <c r="B431" s="60">
        <v>100000330350</v>
      </c>
      <c r="C431" s="59">
        <v>0</v>
      </c>
      <c r="D431" s="59" t="s">
        <v>1687</v>
      </c>
      <c r="E431" s="61" t="s">
        <v>1821</v>
      </c>
      <c r="F431" s="62">
        <v>26900</v>
      </c>
      <c r="G431" s="62">
        <v>-26899</v>
      </c>
      <c r="H431" s="61">
        <v>1</v>
      </c>
    </row>
    <row r="432" spans="1:8">
      <c r="A432" s="59">
        <v>55</v>
      </c>
      <c r="B432" s="60">
        <v>100000330351</v>
      </c>
      <c r="C432" s="59">
        <v>0</v>
      </c>
      <c r="D432" s="59" t="s">
        <v>1687</v>
      </c>
      <c r="E432" s="61" t="s">
        <v>1821</v>
      </c>
      <c r="F432" s="62">
        <v>26900</v>
      </c>
      <c r="G432" s="62">
        <v>-26899</v>
      </c>
      <c r="H432" s="61">
        <v>1</v>
      </c>
    </row>
    <row r="433" spans="1:8">
      <c r="A433" s="59">
        <v>56</v>
      </c>
      <c r="B433" s="60">
        <v>100000330352</v>
      </c>
      <c r="C433" s="59">
        <v>0</v>
      </c>
      <c r="D433" s="59" t="s">
        <v>1687</v>
      </c>
      <c r="E433" s="61" t="s">
        <v>1822</v>
      </c>
      <c r="F433" s="62">
        <v>19000</v>
      </c>
      <c r="G433" s="62">
        <v>-18999</v>
      </c>
      <c r="H433" s="61">
        <v>1</v>
      </c>
    </row>
    <row r="434" spans="1:8">
      <c r="A434" s="59">
        <v>57</v>
      </c>
      <c r="B434" s="60">
        <v>100000330353</v>
      </c>
      <c r="C434" s="59">
        <v>0</v>
      </c>
      <c r="D434" s="59" t="s">
        <v>1687</v>
      </c>
      <c r="E434" s="61" t="s">
        <v>1822</v>
      </c>
      <c r="F434" s="62">
        <v>19000</v>
      </c>
      <c r="G434" s="62">
        <v>-18999</v>
      </c>
      <c r="H434" s="61">
        <v>1</v>
      </c>
    </row>
    <row r="435" spans="1:8">
      <c r="A435" s="59">
        <v>58</v>
      </c>
      <c r="B435" s="60">
        <v>100000330354</v>
      </c>
      <c r="C435" s="59">
        <v>0</v>
      </c>
      <c r="D435" s="59" t="s">
        <v>1687</v>
      </c>
      <c r="E435" s="61" t="s">
        <v>1822</v>
      </c>
      <c r="F435" s="62">
        <v>13000</v>
      </c>
      <c r="G435" s="62">
        <v>-12999</v>
      </c>
      <c r="H435" s="61">
        <v>1</v>
      </c>
    </row>
    <row r="436" spans="1:8">
      <c r="A436" s="59">
        <v>59</v>
      </c>
      <c r="B436" s="60">
        <v>100000330355</v>
      </c>
      <c r="C436" s="59">
        <v>0</v>
      </c>
      <c r="D436" s="59" t="s">
        <v>1687</v>
      </c>
      <c r="E436" s="61" t="s">
        <v>1822</v>
      </c>
      <c r="F436" s="62">
        <v>13000</v>
      </c>
      <c r="G436" s="62">
        <v>-12999</v>
      </c>
      <c r="H436" s="61">
        <v>1</v>
      </c>
    </row>
    <row r="437" spans="1:8">
      <c r="A437" s="59">
        <v>60</v>
      </c>
      <c r="B437" s="60">
        <v>100000330356</v>
      </c>
      <c r="C437" s="59">
        <v>0</v>
      </c>
      <c r="D437" s="59" t="s">
        <v>1687</v>
      </c>
      <c r="E437" s="61" t="s">
        <v>1823</v>
      </c>
      <c r="F437" s="62">
        <v>25500</v>
      </c>
      <c r="G437" s="62">
        <v>-25499</v>
      </c>
      <c r="H437" s="61">
        <v>1</v>
      </c>
    </row>
    <row r="438" spans="1:8">
      <c r="A438" s="59">
        <v>61</v>
      </c>
      <c r="B438" s="60">
        <v>100000330357</v>
      </c>
      <c r="C438" s="59">
        <v>0</v>
      </c>
      <c r="D438" s="59" t="s">
        <v>1687</v>
      </c>
      <c r="E438" s="61" t="s">
        <v>1823</v>
      </c>
      <c r="F438" s="62">
        <v>25500</v>
      </c>
      <c r="G438" s="62">
        <v>-25499</v>
      </c>
      <c r="H438" s="61">
        <v>1</v>
      </c>
    </row>
    <row r="439" spans="1:8">
      <c r="A439" s="59">
        <v>62</v>
      </c>
      <c r="B439" s="60">
        <v>100000330358</v>
      </c>
      <c r="C439" s="59">
        <v>0</v>
      </c>
      <c r="D439" s="59" t="s">
        <v>1687</v>
      </c>
      <c r="E439" s="61" t="s">
        <v>1823</v>
      </c>
      <c r="F439" s="62">
        <v>25500</v>
      </c>
      <c r="G439" s="62">
        <v>-25499</v>
      </c>
      <c r="H439" s="61">
        <v>1</v>
      </c>
    </row>
    <row r="440" spans="1:8">
      <c r="A440" s="59">
        <v>63</v>
      </c>
      <c r="B440" s="60">
        <v>100000330359</v>
      </c>
      <c r="C440" s="59">
        <v>0</v>
      </c>
      <c r="D440" s="59" t="s">
        <v>1687</v>
      </c>
      <c r="E440" s="61" t="s">
        <v>1823</v>
      </c>
      <c r="F440" s="62">
        <v>25500</v>
      </c>
      <c r="G440" s="62">
        <v>-25499</v>
      </c>
      <c r="H440" s="61">
        <v>1</v>
      </c>
    </row>
    <row r="441" spans="1:8">
      <c r="A441" s="59">
        <v>64</v>
      </c>
      <c r="B441" s="60">
        <v>100000330360</v>
      </c>
      <c r="C441" s="59">
        <v>0</v>
      </c>
      <c r="D441" s="59" t="s">
        <v>1687</v>
      </c>
      <c r="E441" s="61" t="s">
        <v>1823</v>
      </c>
      <c r="F441" s="62">
        <v>25500</v>
      </c>
      <c r="G441" s="62">
        <v>-25499</v>
      </c>
      <c r="H441" s="61">
        <v>1</v>
      </c>
    </row>
    <row r="442" spans="1:8">
      <c r="A442" s="59">
        <v>65</v>
      </c>
      <c r="B442" s="60">
        <v>100000330361</v>
      </c>
      <c r="C442" s="59">
        <v>0</v>
      </c>
      <c r="D442" s="59" t="s">
        <v>1687</v>
      </c>
      <c r="E442" s="61" t="s">
        <v>1823</v>
      </c>
      <c r="F442" s="62">
        <v>25500</v>
      </c>
      <c r="G442" s="62">
        <v>-25499</v>
      </c>
      <c r="H442" s="61">
        <v>1</v>
      </c>
    </row>
    <row r="443" spans="1:8">
      <c r="A443" s="59">
        <v>66</v>
      </c>
      <c r="B443" s="60">
        <v>100000330362</v>
      </c>
      <c r="C443" s="59">
        <v>0</v>
      </c>
      <c r="D443" s="59" t="s">
        <v>1687</v>
      </c>
      <c r="E443" s="61" t="s">
        <v>1823</v>
      </c>
      <c r="F443" s="62">
        <v>25500</v>
      </c>
      <c r="G443" s="62">
        <v>-25499</v>
      </c>
      <c r="H443" s="61">
        <v>1</v>
      </c>
    </row>
    <row r="444" spans="1:8">
      <c r="A444" s="59">
        <v>67</v>
      </c>
      <c r="B444" s="60">
        <v>100000330363</v>
      </c>
      <c r="C444" s="59">
        <v>0</v>
      </c>
      <c r="D444" s="59" t="s">
        <v>1687</v>
      </c>
      <c r="E444" s="61" t="s">
        <v>1823</v>
      </c>
      <c r="F444" s="62">
        <v>25500</v>
      </c>
      <c r="G444" s="62">
        <v>-25499</v>
      </c>
      <c r="H444" s="61">
        <v>1</v>
      </c>
    </row>
    <row r="445" spans="1:8">
      <c r="A445" s="59">
        <v>68</v>
      </c>
      <c r="B445" s="60">
        <v>100000330364</v>
      </c>
      <c r="C445" s="59">
        <v>0</v>
      </c>
      <c r="D445" s="59" t="s">
        <v>1687</v>
      </c>
      <c r="E445" s="61" t="s">
        <v>1823</v>
      </c>
      <c r="F445" s="62">
        <v>25500</v>
      </c>
      <c r="G445" s="62">
        <v>-25499</v>
      </c>
      <c r="H445" s="61">
        <v>1</v>
      </c>
    </row>
    <row r="446" spans="1:8">
      <c r="A446" s="59">
        <v>69</v>
      </c>
      <c r="B446" s="60">
        <v>100000330365</v>
      </c>
      <c r="C446" s="59">
        <v>0</v>
      </c>
      <c r="D446" s="59" t="s">
        <v>1687</v>
      </c>
      <c r="E446" s="61" t="s">
        <v>1823</v>
      </c>
      <c r="F446" s="62">
        <v>25500</v>
      </c>
      <c r="G446" s="62">
        <v>-25499</v>
      </c>
      <c r="H446" s="61">
        <v>1</v>
      </c>
    </row>
    <row r="447" spans="1:8">
      <c r="A447" s="59">
        <v>70</v>
      </c>
      <c r="B447" s="60">
        <v>100000330366</v>
      </c>
      <c r="C447" s="59">
        <v>0</v>
      </c>
      <c r="D447" s="59" t="s">
        <v>1687</v>
      </c>
      <c r="E447" s="61" t="s">
        <v>1823</v>
      </c>
      <c r="F447" s="62">
        <v>25500</v>
      </c>
      <c r="G447" s="62">
        <v>-25499</v>
      </c>
      <c r="H447" s="61">
        <v>1</v>
      </c>
    </row>
    <row r="448" spans="1:8">
      <c r="A448" s="59">
        <v>71</v>
      </c>
      <c r="B448" s="60">
        <v>100000330367</v>
      </c>
      <c r="C448" s="59">
        <v>0</v>
      </c>
      <c r="D448" s="59" t="s">
        <v>1687</v>
      </c>
      <c r="E448" s="61" t="s">
        <v>1823</v>
      </c>
      <c r="F448" s="62">
        <v>25500</v>
      </c>
      <c r="G448" s="62">
        <v>-25499</v>
      </c>
      <c r="H448" s="61">
        <v>1</v>
      </c>
    </row>
    <row r="449" spans="1:8">
      <c r="A449" s="59">
        <v>72</v>
      </c>
      <c r="B449" s="60">
        <v>100000330368</v>
      </c>
      <c r="C449" s="59">
        <v>0</v>
      </c>
      <c r="D449" s="59" t="s">
        <v>1687</v>
      </c>
      <c r="E449" s="61" t="s">
        <v>1823</v>
      </c>
      <c r="F449" s="62">
        <v>25500</v>
      </c>
      <c r="G449" s="62">
        <v>-25499</v>
      </c>
      <c r="H449" s="61">
        <v>1</v>
      </c>
    </row>
    <row r="450" spans="1:8">
      <c r="A450" s="59">
        <v>73</v>
      </c>
      <c r="B450" s="60">
        <v>100000330369</v>
      </c>
      <c r="C450" s="59">
        <v>0</v>
      </c>
      <c r="D450" s="59" t="s">
        <v>1687</v>
      </c>
      <c r="E450" s="61" t="s">
        <v>1823</v>
      </c>
      <c r="F450" s="62">
        <v>25500</v>
      </c>
      <c r="G450" s="62">
        <v>-25499</v>
      </c>
      <c r="H450" s="61">
        <v>1</v>
      </c>
    </row>
    <row r="451" spans="1:8">
      <c r="A451" s="59">
        <v>74</v>
      </c>
      <c r="B451" s="60">
        <v>100000330370</v>
      </c>
      <c r="C451" s="59">
        <v>0</v>
      </c>
      <c r="D451" s="59" t="s">
        <v>1687</v>
      </c>
      <c r="E451" s="61" t="s">
        <v>1823</v>
      </c>
      <c r="F451" s="62">
        <v>25500</v>
      </c>
      <c r="G451" s="62">
        <v>-25499</v>
      </c>
      <c r="H451" s="61">
        <v>1</v>
      </c>
    </row>
    <row r="452" spans="1:8">
      <c r="A452" s="59">
        <v>75</v>
      </c>
      <c r="B452" s="60">
        <v>100000330371</v>
      </c>
      <c r="C452" s="59">
        <v>0</v>
      </c>
      <c r="D452" s="59" t="s">
        <v>1687</v>
      </c>
      <c r="E452" s="61" t="s">
        <v>1823</v>
      </c>
      <c r="F452" s="62">
        <v>25500</v>
      </c>
      <c r="G452" s="62">
        <v>-25499</v>
      </c>
      <c r="H452" s="61">
        <v>1</v>
      </c>
    </row>
    <row r="453" spans="1:8">
      <c r="A453" s="59">
        <v>76</v>
      </c>
      <c r="B453" s="60">
        <v>100000330372</v>
      </c>
      <c r="C453" s="59">
        <v>0</v>
      </c>
      <c r="D453" s="59" t="s">
        <v>1687</v>
      </c>
      <c r="E453" s="61" t="s">
        <v>1823</v>
      </c>
      <c r="F453" s="62">
        <v>25500</v>
      </c>
      <c r="G453" s="62">
        <v>-25499</v>
      </c>
      <c r="H453" s="61">
        <v>1</v>
      </c>
    </row>
    <row r="454" spans="1:8">
      <c r="A454" s="59">
        <v>77</v>
      </c>
      <c r="B454" s="60">
        <v>100000330373</v>
      </c>
      <c r="C454" s="59">
        <v>0</v>
      </c>
      <c r="D454" s="59" t="s">
        <v>1687</v>
      </c>
      <c r="E454" s="61" t="s">
        <v>1823</v>
      </c>
      <c r="F454" s="62">
        <v>25500</v>
      </c>
      <c r="G454" s="62">
        <v>-25499</v>
      </c>
      <c r="H454" s="61">
        <v>1</v>
      </c>
    </row>
    <row r="455" spans="1:8">
      <c r="A455" s="59">
        <v>78</v>
      </c>
      <c r="B455" s="60">
        <v>100000330374</v>
      </c>
      <c r="C455" s="59">
        <v>0</v>
      </c>
      <c r="D455" s="59" t="s">
        <v>1687</v>
      </c>
      <c r="E455" s="61" t="s">
        <v>1823</v>
      </c>
      <c r="F455" s="62">
        <v>25500</v>
      </c>
      <c r="G455" s="62">
        <v>-25499</v>
      </c>
      <c r="H455" s="61">
        <v>1</v>
      </c>
    </row>
    <row r="456" spans="1:8">
      <c r="A456" s="59">
        <v>79</v>
      </c>
      <c r="B456" s="60">
        <v>100000330375</v>
      </c>
      <c r="C456" s="59">
        <v>0</v>
      </c>
      <c r="D456" s="59" t="s">
        <v>1687</v>
      </c>
      <c r="E456" s="61" t="s">
        <v>1823</v>
      </c>
      <c r="F456" s="62">
        <v>25500</v>
      </c>
      <c r="G456" s="62">
        <v>-25499</v>
      </c>
      <c r="H456" s="61">
        <v>1</v>
      </c>
    </row>
    <row r="457" spans="1:8">
      <c r="A457" s="59">
        <v>80</v>
      </c>
      <c r="B457" s="60">
        <v>100000330376</v>
      </c>
      <c r="C457" s="59">
        <v>0</v>
      </c>
      <c r="D457" s="59" t="s">
        <v>1687</v>
      </c>
      <c r="E457" s="61" t="s">
        <v>1823</v>
      </c>
      <c r="F457" s="62">
        <v>25500</v>
      </c>
      <c r="G457" s="62">
        <v>-25499</v>
      </c>
      <c r="H457" s="61">
        <v>1</v>
      </c>
    </row>
    <row r="458" spans="1:8">
      <c r="A458" s="59">
        <v>81</v>
      </c>
      <c r="B458" s="60">
        <v>100000330377</v>
      </c>
      <c r="C458" s="59">
        <v>0</v>
      </c>
      <c r="D458" s="59" t="s">
        <v>1687</v>
      </c>
      <c r="E458" s="61" t="s">
        <v>1823</v>
      </c>
      <c r="F458" s="62">
        <v>25500</v>
      </c>
      <c r="G458" s="62">
        <v>-25499</v>
      </c>
      <c r="H458" s="61">
        <v>1</v>
      </c>
    </row>
    <row r="459" spans="1:8">
      <c r="A459" s="59">
        <v>82</v>
      </c>
      <c r="B459" s="60">
        <v>100000330378</v>
      </c>
      <c r="C459" s="59">
        <v>0</v>
      </c>
      <c r="D459" s="59" t="s">
        <v>1687</v>
      </c>
      <c r="E459" s="61" t="s">
        <v>1823</v>
      </c>
      <c r="F459" s="62">
        <v>25500</v>
      </c>
      <c r="G459" s="62">
        <v>-25499</v>
      </c>
      <c r="H459" s="61">
        <v>1</v>
      </c>
    </row>
    <row r="460" spans="1:8">
      <c r="A460" s="59">
        <v>83</v>
      </c>
      <c r="B460" s="60">
        <v>100000330379</v>
      </c>
      <c r="C460" s="59">
        <v>0</v>
      </c>
      <c r="D460" s="59" t="s">
        <v>1687</v>
      </c>
      <c r="E460" s="61" t="s">
        <v>1823</v>
      </c>
      <c r="F460" s="62">
        <v>25500</v>
      </c>
      <c r="G460" s="62">
        <v>-25499</v>
      </c>
      <c r="H460" s="61">
        <v>1</v>
      </c>
    </row>
    <row r="461" spans="1:8">
      <c r="A461" s="59">
        <v>84</v>
      </c>
      <c r="B461" s="60">
        <v>100000330380</v>
      </c>
      <c r="C461" s="59">
        <v>0</v>
      </c>
      <c r="D461" s="59" t="s">
        <v>1687</v>
      </c>
      <c r="E461" s="61" t="s">
        <v>1823</v>
      </c>
      <c r="F461" s="62">
        <v>25500</v>
      </c>
      <c r="G461" s="62">
        <v>-25499</v>
      </c>
      <c r="H461" s="61">
        <v>1</v>
      </c>
    </row>
    <row r="462" spans="1:8">
      <c r="A462" s="59">
        <v>85</v>
      </c>
      <c r="B462" s="60">
        <v>100000330381</v>
      </c>
      <c r="C462" s="59">
        <v>0</v>
      </c>
      <c r="D462" s="59" t="s">
        <v>1687</v>
      </c>
      <c r="E462" s="61" t="s">
        <v>1823</v>
      </c>
      <c r="F462" s="62">
        <v>25500</v>
      </c>
      <c r="G462" s="62">
        <v>-25499</v>
      </c>
      <c r="H462" s="61">
        <v>1</v>
      </c>
    </row>
    <row r="463" spans="1:8">
      <c r="A463" s="59">
        <v>86</v>
      </c>
      <c r="B463" s="60">
        <v>100000330382</v>
      </c>
      <c r="C463" s="59">
        <v>0</v>
      </c>
      <c r="D463" s="59" t="s">
        <v>1687</v>
      </c>
      <c r="E463" s="61" t="s">
        <v>1823</v>
      </c>
      <c r="F463" s="62">
        <v>25500</v>
      </c>
      <c r="G463" s="62">
        <v>-25499</v>
      </c>
      <c r="H463" s="61">
        <v>1</v>
      </c>
    </row>
    <row r="464" spans="1:8">
      <c r="A464" s="59">
        <v>87</v>
      </c>
      <c r="B464" s="60">
        <v>100000330383</v>
      </c>
      <c r="C464" s="59">
        <v>0</v>
      </c>
      <c r="D464" s="59" t="s">
        <v>1687</v>
      </c>
      <c r="E464" s="61" t="s">
        <v>1823</v>
      </c>
      <c r="F464" s="62">
        <v>25500</v>
      </c>
      <c r="G464" s="62">
        <v>-25499</v>
      </c>
      <c r="H464" s="61">
        <v>1</v>
      </c>
    </row>
    <row r="465" spans="1:8">
      <c r="A465" s="59">
        <v>88</v>
      </c>
      <c r="B465" s="60">
        <v>100000330384</v>
      </c>
      <c r="C465" s="59">
        <v>0</v>
      </c>
      <c r="D465" s="59" t="s">
        <v>1687</v>
      </c>
      <c r="E465" s="61" t="s">
        <v>1823</v>
      </c>
      <c r="F465" s="62">
        <v>25500</v>
      </c>
      <c r="G465" s="62">
        <v>-25499</v>
      </c>
      <c r="H465" s="61">
        <v>1</v>
      </c>
    </row>
    <row r="466" spans="1:8">
      <c r="A466" s="59">
        <v>89</v>
      </c>
      <c r="B466" s="60">
        <v>100000330385</v>
      </c>
      <c r="C466" s="59">
        <v>0</v>
      </c>
      <c r="D466" s="59" t="s">
        <v>1687</v>
      </c>
      <c r="E466" s="61" t="s">
        <v>1823</v>
      </c>
      <c r="F466" s="62">
        <v>25500</v>
      </c>
      <c r="G466" s="62">
        <v>-25499</v>
      </c>
      <c r="H466" s="61">
        <v>1</v>
      </c>
    </row>
    <row r="467" spans="1:8">
      <c r="A467" s="59">
        <v>90</v>
      </c>
      <c r="B467" s="60">
        <v>100000330386</v>
      </c>
      <c r="C467" s="59">
        <v>0</v>
      </c>
      <c r="D467" s="59" t="s">
        <v>1687</v>
      </c>
      <c r="E467" s="61" t="s">
        <v>1823</v>
      </c>
      <c r="F467" s="62">
        <v>25500</v>
      </c>
      <c r="G467" s="62">
        <v>-25499</v>
      </c>
      <c r="H467" s="61">
        <v>1</v>
      </c>
    </row>
    <row r="468" spans="1:8">
      <c r="A468" s="59">
        <v>91</v>
      </c>
      <c r="B468" s="60">
        <v>100000330387</v>
      </c>
      <c r="C468" s="59">
        <v>0</v>
      </c>
      <c r="D468" s="59" t="s">
        <v>1687</v>
      </c>
      <c r="E468" s="61" t="s">
        <v>1824</v>
      </c>
      <c r="F468" s="62">
        <v>14950</v>
      </c>
      <c r="G468" s="62">
        <v>-14949</v>
      </c>
      <c r="H468" s="61">
        <v>1</v>
      </c>
    </row>
    <row r="469" spans="1:8">
      <c r="A469" s="59">
        <v>92</v>
      </c>
      <c r="B469" s="60">
        <v>100000330388</v>
      </c>
      <c r="C469" s="59">
        <v>0</v>
      </c>
      <c r="D469" s="59" t="s">
        <v>1687</v>
      </c>
      <c r="E469" s="61" t="s">
        <v>1824</v>
      </c>
      <c r="F469" s="62">
        <v>14950</v>
      </c>
      <c r="G469" s="62">
        <v>-14949</v>
      </c>
      <c r="H469" s="61">
        <v>1</v>
      </c>
    </row>
    <row r="470" spans="1:8">
      <c r="A470" s="59">
        <v>93</v>
      </c>
      <c r="B470" s="60">
        <v>100000330389</v>
      </c>
      <c r="C470" s="59">
        <v>0</v>
      </c>
      <c r="D470" s="59" t="s">
        <v>1687</v>
      </c>
      <c r="E470" s="61" t="s">
        <v>1824</v>
      </c>
      <c r="F470" s="62">
        <v>14950</v>
      </c>
      <c r="G470" s="62">
        <v>-14949</v>
      </c>
      <c r="H470" s="61">
        <v>1</v>
      </c>
    </row>
    <row r="471" spans="1:8">
      <c r="A471" s="59">
        <v>94</v>
      </c>
      <c r="B471" s="60">
        <v>100000330390</v>
      </c>
      <c r="C471" s="59">
        <v>0</v>
      </c>
      <c r="D471" s="59" t="s">
        <v>1687</v>
      </c>
      <c r="E471" s="61" t="s">
        <v>1825</v>
      </c>
      <c r="F471" s="62">
        <v>5800</v>
      </c>
      <c r="G471" s="62">
        <v>-5799</v>
      </c>
      <c r="H471" s="61">
        <v>1</v>
      </c>
    </row>
    <row r="472" spans="1:8">
      <c r="A472" s="59">
        <v>95</v>
      </c>
      <c r="B472" s="60">
        <v>100000330391</v>
      </c>
      <c r="C472" s="59">
        <v>0</v>
      </c>
      <c r="D472" s="59" t="s">
        <v>1687</v>
      </c>
      <c r="E472" s="61" t="s">
        <v>1825</v>
      </c>
      <c r="F472" s="62">
        <v>5800</v>
      </c>
      <c r="G472" s="62">
        <v>-5799</v>
      </c>
      <c r="H472" s="61">
        <v>1</v>
      </c>
    </row>
    <row r="473" spans="1:8">
      <c r="A473" s="59">
        <v>96</v>
      </c>
      <c r="B473" s="60">
        <v>100000330392</v>
      </c>
      <c r="C473" s="59">
        <v>0</v>
      </c>
      <c r="D473" s="59" t="s">
        <v>1687</v>
      </c>
      <c r="E473" s="61" t="s">
        <v>1825</v>
      </c>
      <c r="F473" s="62">
        <v>5800</v>
      </c>
      <c r="G473" s="62">
        <v>-5799</v>
      </c>
      <c r="H473" s="61">
        <v>1</v>
      </c>
    </row>
    <row r="474" spans="1:8">
      <c r="A474" s="59">
        <v>97</v>
      </c>
      <c r="B474" s="60">
        <v>100000330393</v>
      </c>
      <c r="C474" s="59">
        <v>0</v>
      </c>
      <c r="D474" s="59" t="s">
        <v>1687</v>
      </c>
      <c r="E474" s="61" t="s">
        <v>1826</v>
      </c>
      <c r="F474" s="62">
        <v>26900</v>
      </c>
      <c r="G474" s="62">
        <v>-26899</v>
      </c>
      <c r="H474" s="61">
        <v>1</v>
      </c>
    </row>
    <row r="475" spans="1:8">
      <c r="A475" s="59">
        <v>98</v>
      </c>
      <c r="B475" s="60">
        <v>100000330394</v>
      </c>
      <c r="C475" s="59">
        <v>0</v>
      </c>
      <c r="D475" s="59" t="s">
        <v>1687</v>
      </c>
      <c r="E475" s="61" t="s">
        <v>1826</v>
      </c>
      <c r="F475" s="62">
        <v>26900</v>
      </c>
      <c r="G475" s="62">
        <v>-26899</v>
      </c>
      <c r="H475" s="61">
        <v>1</v>
      </c>
    </row>
    <row r="476" spans="1:8">
      <c r="A476" s="59">
        <v>99</v>
      </c>
      <c r="B476" s="60">
        <v>100000330395</v>
      </c>
      <c r="C476" s="59">
        <v>0</v>
      </c>
      <c r="D476" s="59" t="s">
        <v>1687</v>
      </c>
      <c r="E476" s="61" t="s">
        <v>1822</v>
      </c>
      <c r="F476" s="62">
        <v>18900</v>
      </c>
      <c r="G476" s="62">
        <v>-18899</v>
      </c>
      <c r="H476" s="61">
        <v>1</v>
      </c>
    </row>
    <row r="477" spans="1:8">
      <c r="A477" s="59">
        <v>100</v>
      </c>
      <c r="B477" s="60">
        <v>100000330396</v>
      </c>
      <c r="C477" s="59">
        <v>0</v>
      </c>
      <c r="D477" s="59" t="s">
        <v>1687</v>
      </c>
      <c r="E477" s="61" t="s">
        <v>1827</v>
      </c>
      <c r="F477" s="62">
        <v>12900</v>
      </c>
      <c r="G477" s="62">
        <v>-12899</v>
      </c>
      <c r="H477" s="61">
        <v>1</v>
      </c>
    </row>
    <row r="478" spans="1:8">
      <c r="A478" s="59">
        <v>101</v>
      </c>
      <c r="B478" s="60">
        <v>100000330397</v>
      </c>
      <c r="C478" s="59">
        <v>0</v>
      </c>
      <c r="D478" s="59" t="s">
        <v>1687</v>
      </c>
      <c r="E478" s="61" t="s">
        <v>1827</v>
      </c>
      <c r="F478" s="62">
        <v>12900</v>
      </c>
      <c r="G478" s="62">
        <v>-12899</v>
      </c>
      <c r="H478" s="61">
        <v>1</v>
      </c>
    </row>
    <row r="479" spans="1:8">
      <c r="A479" s="59">
        <v>102</v>
      </c>
      <c r="B479" s="60">
        <v>100000330398</v>
      </c>
      <c r="C479" s="59">
        <v>0</v>
      </c>
      <c r="D479" s="59" t="s">
        <v>1687</v>
      </c>
      <c r="E479" s="61" t="s">
        <v>1827</v>
      </c>
      <c r="F479" s="62">
        <v>12900</v>
      </c>
      <c r="G479" s="62">
        <v>-12899</v>
      </c>
      <c r="H479" s="61">
        <v>1</v>
      </c>
    </row>
    <row r="480" spans="1:8">
      <c r="A480" s="59">
        <v>103</v>
      </c>
      <c r="B480" s="60">
        <v>100000330402</v>
      </c>
      <c r="C480" s="59">
        <v>0</v>
      </c>
      <c r="D480" s="59" t="s">
        <v>1687</v>
      </c>
      <c r="E480" s="61" t="s">
        <v>1828</v>
      </c>
      <c r="F480" s="62">
        <v>15000</v>
      </c>
      <c r="G480" s="62">
        <v>-14999</v>
      </c>
      <c r="H480" s="61">
        <v>1</v>
      </c>
    </row>
    <row r="481" spans="1:8">
      <c r="A481" s="59">
        <v>104</v>
      </c>
      <c r="B481" s="60">
        <v>100000330403</v>
      </c>
      <c r="C481" s="59">
        <v>0</v>
      </c>
      <c r="D481" s="59" t="s">
        <v>1687</v>
      </c>
      <c r="E481" s="61" t="s">
        <v>1828</v>
      </c>
      <c r="F481" s="62">
        <v>15000</v>
      </c>
      <c r="G481" s="62">
        <v>-14999</v>
      </c>
      <c r="H481" s="61">
        <v>1</v>
      </c>
    </row>
    <row r="482" spans="1:8">
      <c r="A482" s="59">
        <v>105</v>
      </c>
      <c r="B482" s="60">
        <v>100000330404</v>
      </c>
      <c r="C482" s="59">
        <v>0</v>
      </c>
      <c r="D482" s="59" t="s">
        <v>1687</v>
      </c>
      <c r="E482" s="61" t="s">
        <v>1828</v>
      </c>
      <c r="F482" s="62">
        <v>15000</v>
      </c>
      <c r="G482" s="62">
        <v>-14999</v>
      </c>
      <c r="H482" s="61">
        <v>1</v>
      </c>
    </row>
    <row r="483" spans="1:8">
      <c r="A483" s="59">
        <v>106</v>
      </c>
      <c r="B483" s="60">
        <v>100000330407</v>
      </c>
      <c r="C483" s="59">
        <v>0</v>
      </c>
      <c r="D483" s="59" t="s">
        <v>1687</v>
      </c>
      <c r="E483" s="61" t="s">
        <v>1829</v>
      </c>
      <c r="F483" s="62">
        <v>5800</v>
      </c>
      <c r="G483" s="62">
        <v>-5799</v>
      </c>
      <c r="H483" s="61">
        <v>1</v>
      </c>
    </row>
    <row r="484" spans="1:8">
      <c r="A484" s="59">
        <v>107</v>
      </c>
      <c r="B484" s="60">
        <v>100000330408</v>
      </c>
      <c r="C484" s="59">
        <v>0</v>
      </c>
      <c r="D484" s="59" t="s">
        <v>1687</v>
      </c>
      <c r="E484" s="61" t="s">
        <v>1829</v>
      </c>
      <c r="F484" s="62">
        <v>5800</v>
      </c>
      <c r="G484" s="62">
        <v>-5799</v>
      </c>
      <c r="H484" s="61">
        <v>1</v>
      </c>
    </row>
    <row r="485" spans="1:8">
      <c r="A485" s="59">
        <v>108</v>
      </c>
      <c r="B485" s="60">
        <v>100000330409</v>
      </c>
      <c r="C485" s="59">
        <v>0</v>
      </c>
      <c r="D485" s="59" t="s">
        <v>1687</v>
      </c>
      <c r="E485" s="61" t="s">
        <v>1829</v>
      </c>
      <c r="F485" s="62">
        <v>5800</v>
      </c>
      <c r="G485" s="62">
        <v>-5799</v>
      </c>
      <c r="H485" s="61">
        <v>1</v>
      </c>
    </row>
    <row r="486" spans="1:8">
      <c r="A486" s="59">
        <v>109</v>
      </c>
      <c r="B486" s="60">
        <v>100000330410</v>
      </c>
      <c r="C486" s="59">
        <v>0</v>
      </c>
      <c r="D486" s="59" t="s">
        <v>1687</v>
      </c>
      <c r="E486" s="61" t="s">
        <v>1829</v>
      </c>
      <c r="F486" s="62">
        <v>5800</v>
      </c>
      <c r="G486" s="62">
        <v>-5799</v>
      </c>
      <c r="H486" s="61">
        <v>1</v>
      </c>
    </row>
    <row r="487" spans="1:8">
      <c r="A487" s="59">
        <v>110</v>
      </c>
      <c r="B487" s="60">
        <v>100000330411</v>
      </c>
      <c r="C487" s="59">
        <v>0</v>
      </c>
      <c r="D487" s="59" t="s">
        <v>1687</v>
      </c>
      <c r="E487" s="61" t="s">
        <v>1830</v>
      </c>
      <c r="F487" s="62">
        <v>27000</v>
      </c>
      <c r="G487" s="62">
        <v>-26999</v>
      </c>
      <c r="H487" s="61">
        <v>1</v>
      </c>
    </row>
    <row r="488" spans="1:8">
      <c r="A488" s="59">
        <v>111</v>
      </c>
      <c r="B488" s="60">
        <v>100000330412</v>
      </c>
      <c r="C488" s="59">
        <v>0</v>
      </c>
      <c r="D488" s="59" t="s">
        <v>1687</v>
      </c>
      <c r="E488" s="61" t="s">
        <v>1830</v>
      </c>
      <c r="F488" s="62">
        <v>27000</v>
      </c>
      <c r="G488" s="62">
        <v>-26999</v>
      </c>
      <c r="H488" s="61">
        <v>1</v>
      </c>
    </row>
    <row r="489" spans="1:8">
      <c r="A489" s="59">
        <v>112</v>
      </c>
      <c r="B489" s="60">
        <v>100000330413</v>
      </c>
      <c r="C489" s="59">
        <v>0</v>
      </c>
      <c r="D489" s="59" t="s">
        <v>1687</v>
      </c>
      <c r="E489" s="61" t="s">
        <v>1827</v>
      </c>
      <c r="F489" s="62">
        <v>13000</v>
      </c>
      <c r="G489" s="62">
        <v>-12999</v>
      </c>
      <c r="H489" s="61">
        <v>1</v>
      </c>
    </row>
    <row r="490" spans="1:8">
      <c r="A490" s="59">
        <v>113</v>
      </c>
      <c r="B490" s="60">
        <v>100000330414</v>
      </c>
      <c r="C490" s="59">
        <v>0</v>
      </c>
      <c r="D490" s="59" t="s">
        <v>1687</v>
      </c>
      <c r="E490" s="61" t="s">
        <v>1827</v>
      </c>
      <c r="F490" s="62">
        <v>13000</v>
      </c>
      <c r="G490" s="62">
        <v>-12999</v>
      </c>
      <c r="H490" s="61">
        <v>1</v>
      </c>
    </row>
    <row r="491" spans="1:8">
      <c r="A491" s="59">
        <v>114</v>
      </c>
      <c r="B491" s="60">
        <v>100000330415</v>
      </c>
      <c r="C491" s="59">
        <v>0</v>
      </c>
      <c r="D491" s="59" t="s">
        <v>1687</v>
      </c>
      <c r="E491" s="61" t="s">
        <v>1827</v>
      </c>
      <c r="F491" s="62">
        <v>13000</v>
      </c>
      <c r="G491" s="62">
        <v>-12999</v>
      </c>
      <c r="H491" s="61">
        <v>1</v>
      </c>
    </row>
    <row r="492" spans="1:8">
      <c r="A492" s="59">
        <v>115</v>
      </c>
      <c r="B492" s="60">
        <v>100000330416</v>
      </c>
      <c r="C492" s="59">
        <v>0</v>
      </c>
      <c r="D492" s="59" t="s">
        <v>1687</v>
      </c>
      <c r="E492" s="61" t="s">
        <v>1827</v>
      </c>
      <c r="F492" s="62">
        <v>13000</v>
      </c>
      <c r="G492" s="62">
        <v>-12999</v>
      </c>
      <c r="H492" s="61">
        <v>1</v>
      </c>
    </row>
    <row r="493" spans="1:8">
      <c r="A493" s="59">
        <v>116</v>
      </c>
      <c r="B493" s="60">
        <v>100000330417</v>
      </c>
      <c r="C493" s="59">
        <v>0</v>
      </c>
      <c r="D493" s="59" t="s">
        <v>1687</v>
      </c>
      <c r="E493" s="61" t="s">
        <v>1827</v>
      </c>
      <c r="F493" s="62">
        <v>13000</v>
      </c>
      <c r="G493" s="62">
        <v>-12999</v>
      </c>
      <c r="H493" s="61">
        <v>1</v>
      </c>
    </row>
    <row r="494" spans="1:8">
      <c r="A494" s="59">
        <v>117</v>
      </c>
      <c r="B494" s="60">
        <v>100000330418</v>
      </c>
      <c r="C494" s="59">
        <v>0</v>
      </c>
      <c r="D494" s="59" t="s">
        <v>1687</v>
      </c>
      <c r="E494" s="61" t="s">
        <v>1827</v>
      </c>
      <c r="F494" s="62">
        <v>13000</v>
      </c>
      <c r="G494" s="62">
        <v>-12999</v>
      </c>
      <c r="H494" s="61">
        <v>1</v>
      </c>
    </row>
    <row r="495" spans="1:8">
      <c r="A495" s="59">
        <v>118</v>
      </c>
      <c r="B495" s="60">
        <v>100000330421</v>
      </c>
      <c r="C495" s="59">
        <v>0</v>
      </c>
      <c r="D495" s="59" t="s">
        <v>1687</v>
      </c>
      <c r="E495" s="61" t="s">
        <v>1831</v>
      </c>
      <c r="F495" s="62">
        <v>5900</v>
      </c>
      <c r="G495" s="62">
        <v>-5899</v>
      </c>
      <c r="H495" s="61">
        <v>1</v>
      </c>
    </row>
    <row r="496" spans="1:8">
      <c r="A496" s="59">
        <v>119</v>
      </c>
      <c r="B496" s="60">
        <v>100000373190</v>
      </c>
      <c r="C496" s="59">
        <v>0</v>
      </c>
      <c r="D496" s="59" t="s">
        <v>429</v>
      </c>
      <c r="E496" s="61" t="s">
        <v>1832</v>
      </c>
      <c r="F496" s="62">
        <v>15729</v>
      </c>
      <c r="G496" s="62">
        <v>-15728</v>
      </c>
      <c r="H496" s="61">
        <v>1</v>
      </c>
    </row>
    <row r="497" spans="1:8">
      <c r="A497" s="59">
        <v>120</v>
      </c>
      <c r="B497" s="60">
        <v>100000373191</v>
      </c>
      <c r="C497" s="59">
        <v>0</v>
      </c>
      <c r="D497" s="59" t="s">
        <v>429</v>
      </c>
      <c r="E497" s="61" t="s">
        <v>1832</v>
      </c>
      <c r="F497" s="62">
        <v>15729</v>
      </c>
      <c r="G497" s="62">
        <v>-15728</v>
      </c>
      <c r="H497" s="61">
        <v>1</v>
      </c>
    </row>
    <row r="498" spans="1:8">
      <c r="A498" s="59">
        <v>121</v>
      </c>
      <c r="B498" s="60">
        <v>100000373192</v>
      </c>
      <c r="C498" s="59">
        <v>0</v>
      </c>
      <c r="D498" s="59" t="s">
        <v>1160</v>
      </c>
      <c r="E498" s="61" t="s">
        <v>1833</v>
      </c>
      <c r="F498" s="62">
        <v>15729</v>
      </c>
      <c r="G498" s="62">
        <v>-15728</v>
      </c>
      <c r="H498" s="61">
        <v>1</v>
      </c>
    </row>
    <row r="499" spans="1:8">
      <c r="A499" s="59">
        <v>122</v>
      </c>
      <c r="B499" s="60">
        <v>100000373193</v>
      </c>
      <c r="C499" s="59">
        <v>0</v>
      </c>
      <c r="D499" s="59" t="s">
        <v>1160</v>
      </c>
      <c r="E499" s="61" t="s">
        <v>1833</v>
      </c>
      <c r="F499" s="62">
        <v>15729</v>
      </c>
      <c r="G499" s="62">
        <v>-15728</v>
      </c>
      <c r="H499" s="61">
        <v>1</v>
      </c>
    </row>
    <row r="500" spans="1:8">
      <c r="A500" s="59">
        <v>123</v>
      </c>
      <c r="B500" s="60">
        <v>100000373194</v>
      </c>
      <c r="C500" s="59">
        <v>0</v>
      </c>
      <c r="D500" s="59" t="s">
        <v>1160</v>
      </c>
      <c r="E500" s="61" t="s">
        <v>1833</v>
      </c>
      <c r="F500" s="62">
        <v>15729</v>
      </c>
      <c r="G500" s="62">
        <v>-15728</v>
      </c>
      <c r="H500" s="61">
        <v>1</v>
      </c>
    </row>
    <row r="501" spans="1:8">
      <c r="A501" s="59">
        <v>124</v>
      </c>
      <c r="B501" s="60">
        <v>100000373195</v>
      </c>
      <c r="C501" s="59">
        <v>0</v>
      </c>
      <c r="D501" s="59" t="s">
        <v>1160</v>
      </c>
      <c r="E501" s="61" t="s">
        <v>1834</v>
      </c>
      <c r="F501" s="62">
        <v>15729</v>
      </c>
      <c r="G501" s="62">
        <v>-15728</v>
      </c>
      <c r="H501" s="61">
        <v>1</v>
      </c>
    </row>
    <row r="502" spans="1:8">
      <c r="A502" s="59">
        <v>125</v>
      </c>
      <c r="B502" s="60">
        <v>100000373196</v>
      </c>
      <c r="C502" s="59">
        <v>0</v>
      </c>
      <c r="D502" s="59" t="s">
        <v>1160</v>
      </c>
      <c r="E502" s="61" t="s">
        <v>1834</v>
      </c>
      <c r="F502" s="62">
        <v>15729</v>
      </c>
      <c r="G502" s="62">
        <v>-15728</v>
      </c>
      <c r="H502" s="61">
        <v>1</v>
      </c>
    </row>
    <row r="503" spans="1:8">
      <c r="A503" s="59">
        <v>126</v>
      </c>
      <c r="B503" s="60">
        <v>100000373197</v>
      </c>
      <c r="C503" s="59">
        <v>0</v>
      </c>
      <c r="D503" s="59" t="s">
        <v>429</v>
      </c>
      <c r="E503" s="61" t="s">
        <v>1835</v>
      </c>
      <c r="F503" s="62">
        <v>20972</v>
      </c>
      <c r="G503" s="62">
        <v>-20971</v>
      </c>
      <c r="H503" s="61">
        <v>1</v>
      </c>
    </row>
    <row r="504" spans="1:8">
      <c r="A504" s="59">
        <v>127</v>
      </c>
      <c r="B504" s="60">
        <v>100000373198</v>
      </c>
      <c r="C504" s="59">
        <v>0</v>
      </c>
      <c r="D504" s="59" t="s">
        <v>429</v>
      </c>
      <c r="E504" s="61" t="s">
        <v>1836</v>
      </c>
      <c r="F504" s="62">
        <v>6313</v>
      </c>
      <c r="G504" s="62">
        <v>-6312</v>
      </c>
      <c r="H504" s="61">
        <v>1</v>
      </c>
    </row>
    <row r="505" spans="1:8">
      <c r="A505" s="59">
        <v>128</v>
      </c>
      <c r="B505" s="60">
        <v>100000373199</v>
      </c>
      <c r="C505" s="59">
        <v>0</v>
      </c>
      <c r="D505" s="59" t="s">
        <v>429</v>
      </c>
      <c r="E505" s="61" t="s">
        <v>1836</v>
      </c>
      <c r="F505" s="62">
        <v>6313</v>
      </c>
      <c r="G505" s="62">
        <v>-6312</v>
      </c>
      <c r="H505" s="61">
        <v>1</v>
      </c>
    </row>
    <row r="506" spans="1:8">
      <c r="A506" s="59">
        <v>129</v>
      </c>
      <c r="B506" s="60">
        <v>100000373200</v>
      </c>
      <c r="C506" s="59">
        <v>0</v>
      </c>
      <c r="D506" s="59" t="s">
        <v>429</v>
      </c>
      <c r="E506" s="61" t="s">
        <v>1836</v>
      </c>
      <c r="F506" s="62">
        <v>6313</v>
      </c>
      <c r="G506" s="62">
        <v>-6312</v>
      </c>
      <c r="H506" s="61">
        <v>1</v>
      </c>
    </row>
    <row r="507" spans="1:8">
      <c r="A507" s="59">
        <v>130</v>
      </c>
      <c r="B507" s="60">
        <v>100000373201</v>
      </c>
      <c r="C507" s="59">
        <v>0</v>
      </c>
      <c r="D507" s="59" t="s">
        <v>429</v>
      </c>
      <c r="E507" s="61" t="s">
        <v>1836</v>
      </c>
      <c r="F507" s="62">
        <v>6313</v>
      </c>
      <c r="G507" s="62">
        <v>-6312</v>
      </c>
      <c r="H507" s="61">
        <v>1</v>
      </c>
    </row>
    <row r="508" spans="1:8">
      <c r="A508" s="59">
        <v>131</v>
      </c>
      <c r="B508" s="60">
        <v>100000373203</v>
      </c>
      <c r="C508" s="59">
        <v>0</v>
      </c>
      <c r="D508" s="59" t="s">
        <v>1160</v>
      </c>
      <c r="E508" s="61" t="s">
        <v>1798</v>
      </c>
      <c r="F508" s="62">
        <v>11984</v>
      </c>
      <c r="G508" s="62">
        <v>-11983</v>
      </c>
      <c r="H508" s="61">
        <v>1</v>
      </c>
    </row>
    <row r="509" spans="1:8">
      <c r="A509" s="59">
        <v>132</v>
      </c>
      <c r="B509" s="60">
        <v>100000373204</v>
      </c>
      <c r="C509" s="59">
        <v>0</v>
      </c>
      <c r="D509" s="59" t="s">
        <v>1160</v>
      </c>
      <c r="E509" s="61" t="s">
        <v>1798</v>
      </c>
      <c r="F509" s="62">
        <v>11984</v>
      </c>
      <c r="G509" s="62">
        <v>-11983</v>
      </c>
      <c r="H509" s="61">
        <v>1</v>
      </c>
    </row>
    <row r="510" spans="1:8">
      <c r="A510" s="59">
        <v>133</v>
      </c>
      <c r="B510" s="60">
        <v>100000373205</v>
      </c>
      <c r="C510" s="59">
        <v>0</v>
      </c>
      <c r="D510" s="59" t="s">
        <v>429</v>
      </c>
      <c r="E510" s="61" t="s">
        <v>1837</v>
      </c>
      <c r="F510" s="62">
        <v>14873</v>
      </c>
      <c r="G510" s="62">
        <v>-14872</v>
      </c>
      <c r="H510" s="61">
        <v>1</v>
      </c>
    </row>
    <row r="511" spans="1:8">
      <c r="A511" s="59">
        <v>134</v>
      </c>
      <c r="B511" s="60">
        <v>100000373207</v>
      </c>
      <c r="C511" s="59">
        <v>0</v>
      </c>
      <c r="D511" s="59" t="s">
        <v>1160</v>
      </c>
      <c r="E511" s="61" t="s">
        <v>1838</v>
      </c>
      <c r="F511" s="62">
        <v>14873</v>
      </c>
      <c r="G511" s="62">
        <v>-14872</v>
      </c>
      <c r="H511" s="61">
        <v>1</v>
      </c>
    </row>
    <row r="512" spans="1:8">
      <c r="A512" s="59">
        <v>135</v>
      </c>
      <c r="B512" s="60">
        <v>100000373251</v>
      </c>
      <c r="C512" s="59">
        <v>0</v>
      </c>
      <c r="D512" s="59" t="s">
        <v>1160</v>
      </c>
      <c r="E512" s="61" t="s">
        <v>1839</v>
      </c>
      <c r="F512" s="62">
        <v>6313</v>
      </c>
      <c r="G512" s="62">
        <v>-6312</v>
      </c>
      <c r="H512" s="61">
        <v>1</v>
      </c>
    </row>
    <row r="513" spans="1:8">
      <c r="A513" s="59">
        <v>136</v>
      </c>
      <c r="B513" s="60">
        <v>100000373252</v>
      </c>
      <c r="C513" s="59">
        <v>0</v>
      </c>
      <c r="D513" s="59" t="s">
        <v>1160</v>
      </c>
      <c r="E513" s="61" t="s">
        <v>1839</v>
      </c>
      <c r="F513" s="62">
        <v>6313</v>
      </c>
      <c r="G513" s="62">
        <v>-6312</v>
      </c>
      <c r="H513" s="61">
        <v>1</v>
      </c>
    </row>
    <row r="514" spans="1:8">
      <c r="A514" s="59">
        <v>137</v>
      </c>
      <c r="B514" s="60">
        <v>100000373253</v>
      </c>
      <c r="C514" s="59">
        <v>0</v>
      </c>
      <c r="D514" s="59" t="s">
        <v>1160</v>
      </c>
      <c r="E514" s="61" t="s">
        <v>1839</v>
      </c>
      <c r="F514" s="62">
        <v>6313</v>
      </c>
      <c r="G514" s="62">
        <v>-6312</v>
      </c>
      <c r="H514" s="61">
        <v>1</v>
      </c>
    </row>
    <row r="515" spans="1:8" ht="21" customHeight="1">
      <c r="A515" s="298" t="s">
        <v>1635</v>
      </c>
      <c r="B515" s="299"/>
      <c r="C515" s="299"/>
      <c r="D515" s="299"/>
      <c r="E515" s="300"/>
      <c r="F515" s="63">
        <v>2536130.98</v>
      </c>
      <c r="G515" s="63">
        <v>-2535993.98</v>
      </c>
      <c r="H515" s="63">
        <v>137</v>
      </c>
    </row>
    <row r="516" spans="1:8" ht="21" customHeight="1">
      <c r="A516" s="297" t="s">
        <v>615</v>
      </c>
      <c r="B516" s="297"/>
      <c r="C516" s="297"/>
      <c r="D516" s="297"/>
      <c r="E516" s="297"/>
      <c r="F516" s="63">
        <v>23408454.539999999</v>
      </c>
      <c r="G516" s="63">
        <v>-15005126.449999999</v>
      </c>
      <c r="H516" s="63">
        <v>8403328.0899999999</v>
      </c>
    </row>
    <row r="518" spans="1:8">
      <c r="A518" t="s">
        <v>1671</v>
      </c>
      <c r="B518"/>
      <c r="C518"/>
      <c r="D518"/>
      <c r="E518"/>
      <c r="F518"/>
      <c r="G518"/>
      <c r="H518"/>
    </row>
    <row r="519" spans="1:8">
      <c r="A519" t="s">
        <v>1</v>
      </c>
      <c r="B519" t="s">
        <v>33</v>
      </c>
      <c r="C519" t="s">
        <v>34</v>
      </c>
      <c r="D519" t="s">
        <v>1584</v>
      </c>
      <c r="E519" t="s">
        <v>36</v>
      </c>
      <c r="F519" t="s">
        <v>37</v>
      </c>
      <c r="G519" t="s">
        <v>1585</v>
      </c>
      <c r="H519" t="s">
        <v>39</v>
      </c>
    </row>
    <row r="520" spans="1:8">
      <c r="A520" s="59">
        <v>1</v>
      </c>
      <c r="B520" s="60">
        <v>100000330044</v>
      </c>
      <c r="C520" s="59">
        <v>0</v>
      </c>
      <c r="D520" s="59" t="s">
        <v>1681</v>
      </c>
      <c r="E520" s="61" t="s">
        <v>1840</v>
      </c>
      <c r="F520" s="62">
        <v>18950</v>
      </c>
      <c r="G520" s="62">
        <v>-18949</v>
      </c>
      <c r="H520" s="61">
        <v>1</v>
      </c>
    </row>
    <row r="521" spans="1:8">
      <c r="A521" s="59">
        <v>2</v>
      </c>
      <c r="B521" s="60">
        <v>100000330045</v>
      </c>
      <c r="C521" s="59">
        <v>0</v>
      </c>
      <c r="D521" s="59" t="s">
        <v>1681</v>
      </c>
      <c r="E521" s="61" t="s">
        <v>1840</v>
      </c>
      <c r="F521" s="62">
        <v>18950</v>
      </c>
      <c r="G521" s="62">
        <v>-18949</v>
      </c>
      <c r="H521" s="61">
        <v>1</v>
      </c>
    </row>
    <row r="522" spans="1:8" ht="21" customHeight="1">
      <c r="A522" s="297" t="s">
        <v>1671</v>
      </c>
      <c r="B522" s="297"/>
      <c r="C522" s="297"/>
      <c r="D522" s="297"/>
      <c r="E522" s="297"/>
      <c r="F522" s="63">
        <v>37900</v>
      </c>
      <c r="G522" s="63">
        <v>-37898</v>
      </c>
      <c r="H522" s="64">
        <v>2</v>
      </c>
    </row>
    <row r="524" spans="1:8">
      <c r="A524" t="s">
        <v>1678</v>
      </c>
      <c r="B524"/>
      <c r="C524"/>
      <c r="D524"/>
      <c r="E524"/>
      <c r="F524"/>
      <c r="G524"/>
      <c r="H524"/>
    </row>
    <row r="525" spans="1:8">
      <c r="A525" t="s">
        <v>1</v>
      </c>
      <c r="B525" t="s">
        <v>33</v>
      </c>
      <c r="C525" t="s">
        <v>34</v>
      </c>
      <c r="D525" t="s">
        <v>1584</v>
      </c>
      <c r="E525" t="s">
        <v>36</v>
      </c>
      <c r="F525" t="s">
        <v>37</v>
      </c>
      <c r="G525" t="s">
        <v>1585</v>
      </c>
      <c r="H525" t="s">
        <v>39</v>
      </c>
    </row>
    <row r="526" spans="1:8">
      <c r="A526" s="59">
        <v>1</v>
      </c>
      <c r="B526" s="60">
        <v>100000372593</v>
      </c>
      <c r="C526" s="59">
        <v>0</v>
      </c>
      <c r="D526" s="59" t="s">
        <v>429</v>
      </c>
      <c r="E526" s="61" t="s">
        <v>1841</v>
      </c>
      <c r="F526" s="62">
        <v>4114.58</v>
      </c>
      <c r="G526" s="62">
        <v>-4113.58</v>
      </c>
      <c r="H526" s="61">
        <v>1</v>
      </c>
    </row>
    <row r="527" spans="1:8">
      <c r="A527" s="59"/>
      <c r="B527" s="60">
        <v>100000372593</v>
      </c>
      <c r="C527" s="59">
        <v>1</v>
      </c>
      <c r="D527" s="59" t="s">
        <v>429</v>
      </c>
      <c r="E527" s="61" t="s">
        <v>1841</v>
      </c>
      <c r="F527" s="62">
        <v>11685.42</v>
      </c>
      <c r="G527" s="62">
        <v>-11684.42</v>
      </c>
      <c r="H527" s="61">
        <v>1</v>
      </c>
    </row>
    <row r="528" spans="1:8">
      <c r="A528" s="59">
        <v>2</v>
      </c>
      <c r="B528" s="60">
        <v>100000372594</v>
      </c>
      <c r="C528" s="59">
        <v>0</v>
      </c>
      <c r="D528" s="59" t="s">
        <v>429</v>
      </c>
      <c r="E528" s="61" t="s">
        <v>1841</v>
      </c>
      <c r="F528" s="62">
        <v>4114.58</v>
      </c>
      <c r="G528" s="62">
        <v>-4113.58</v>
      </c>
      <c r="H528" s="61">
        <v>1</v>
      </c>
    </row>
    <row r="529" spans="1:8">
      <c r="A529" s="59"/>
      <c r="B529" s="60">
        <v>100000372594</v>
      </c>
      <c r="C529" s="59">
        <v>1</v>
      </c>
      <c r="D529" s="59" t="s">
        <v>429</v>
      </c>
      <c r="E529" s="61" t="s">
        <v>1841</v>
      </c>
      <c r="F529" s="62">
        <v>11685.42</v>
      </c>
      <c r="G529" s="62">
        <v>-11684.42</v>
      </c>
      <c r="H529" s="61">
        <v>1</v>
      </c>
    </row>
    <row r="530" spans="1:8">
      <c r="A530" s="59">
        <v>3</v>
      </c>
      <c r="B530" s="60">
        <v>100000372595</v>
      </c>
      <c r="C530" s="59">
        <v>0</v>
      </c>
      <c r="D530" s="59" t="s">
        <v>429</v>
      </c>
      <c r="E530" s="61" t="s">
        <v>1841</v>
      </c>
      <c r="F530" s="62">
        <v>4114.58</v>
      </c>
      <c r="G530" s="62">
        <v>-4113.58</v>
      </c>
      <c r="H530" s="61">
        <v>1</v>
      </c>
    </row>
    <row r="531" spans="1:8">
      <c r="A531" s="59"/>
      <c r="B531" s="60">
        <v>100000372595</v>
      </c>
      <c r="C531" s="59">
        <v>1</v>
      </c>
      <c r="D531" s="59" t="s">
        <v>429</v>
      </c>
      <c r="E531" s="61" t="s">
        <v>1841</v>
      </c>
      <c r="F531" s="62">
        <v>11685.42</v>
      </c>
      <c r="G531" s="62">
        <v>-11684.42</v>
      </c>
      <c r="H531" s="61">
        <v>1</v>
      </c>
    </row>
    <row r="532" spans="1:8">
      <c r="A532" s="59">
        <v>4</v>
      </c>
      <c r="B532" s="60">
        <v>100000372596</v>
      </c>
      <c r="C532" s="59">
        <v>0</v>
      </c>
      <c r="D532" s="59" t="s">
        <v>429</v>
      </c>
      <c r="E532" s="61" t="s">
        <v>1841</v>
      </c>
      <c r="F532" s="62">
        <v>4114.58</v>
      </c>
      <c r="G532" s="62">
        <v>-4113.58</v>
      </c>
      <c r="H532" s="61">
        <v>1</v>
      </c>
    </row>
    <row r="533" spans="1:8">
      <c r="A533" s="59"/>
      <c r="B533" s="60">
        <v>100000372596</v>
      </c>
      <c r="C533" s="59">
        <v>1</v>
      </c>
      <c r="D533" s="59" t="s">
        <v>429</v>
      </c>
      <c r="E533" s="61" t="s">
        <v>1841</v>
      </c>
      <c r="F533" s="62">
        <v>11685.42</v>
      </c>
      <c r="G533" s="62">
        <v>-11684.42</v>
      </c>
      <c r="H533" s="61">
        <v>1</v>
      </c>
    </row>
    <row r="534" spans="1:8">
      <c r="A534" s="59">
        <v>5</v>
      </c>
      <c r="B534" s="60">
        <v>100000372597</v>
      </c>
      <c r="C534" s="59">
        <v>0</v>
      </c>
      <c r="D534" s="59" t="s">
        <v>429</v>
      </c>
      <c r="E534" s="61" t="s">
        <v>1841</v>
      </c>
      <c r="F534" s="62">
        <v>4114.58</v>
      </c>
      <c r="G534" s="62">
        <v>-4113.58</v>
      </c>
      <c r="H534" s="61">
        <v>1</v>
      </c>
    </row>
    <row r="535" spans="1:8">
      <c r="A535" s="59"/>
      <c r="B535" s="60">
        <v>100000372597</v>
      </c>
      <c r="C535" s="59">
        <v>1</v>
      </c>
      <c r="D535" s="59" t="s">
        <v>429</v>
      </c>
      <c r="E535" s="61" t="s">
        <v>1841</v>
      </c>
      <c r="F535" s="62">
        <v>11685.42</v>
      </c>
      <c r="G535" s="62">
        <v>-11684.42</v>
      </c>
      <c r="H535" s="61">
        <v>1</v>
      </c>
    </row>
    <row r="536" spans="1:8">
      <c r="A536" s="59">
        <v>6</v>
      </c>
      <c r="B536" s="60">
        <v>100000372598</v>
      </c>
      <c r="C536" s="59">
        <v>0</v>
      </c>
      <c r="D536" s="59" t="s">
        <v>429</v>
      </c>
      <c r="E536" s="61" t="s">
        <v>1841</v>
      </c>
      <c r="F536" s="62">
        <v>4114.58</v>
      </c>
      <c r="G536" s="62">
        <v>-4113.58</v>
      </c>
      <c r="H536" s="61">
        <v>1</v>
      </c>
    </row>
    <row r="537" spans="1:8">
      <c r="A537" s="59"/>
      <c r="B537" s="60">
        <v>100000372598</v>
      </c>
      <c r="C537" s="59">
        <v>1</v>
      </c>
      <c r="D537" s="59" t="s">
        <v>429</v>
      </c>
      <c r="E537" s="61" t="s">
        <v>1841</v>
      </c>
      <c r="F537" s="62">
        <v>11685.42</v>
      </c>
      <c r="G537" s="62">
        <v>-11684.42</v>
      </c>
      <c r="H537" s="61">
        <v>1</v>
      </c>
    </row>
    <row r="538" spans="1:8" ht="21" customHeight="1">
      <c r="A538" s="293" t="s">
        <v>1678</v>
      </c>
      <c r="B538" s="294"/>
      <c r="C538" s="294"/>
      <c r="D538" s="294"/>
      <c r="E538" s="295"/>
      <c r="F538" s="63">
        <v>94800</v>
      </c>
      <c r="G538" s="63">
        <v>-94788</v>
      </c>
      <c r="H538" s="64">
        <v>12</v>
      </c>
    </row>
  </sheetData>
  <mergeCells count="22">
    <mergeCell ref="A113:E113"/>
    <mergeCell ref="A176:E176"/>
    <mergeCell ref="A177:E177"/>
    <mergeCell ref="A189:E189"/>
    <mergeCell ref="A1:H1"/>
    <mergeCell ref="A5:E5"/>
    <mergeCell ref="A15:E15"/>
    <mergeCell ref="A20:E20"/>
    <mergeCell ref="A32:E32"/>
    <mergeCell ref="A538:E538"/>
    <mergeCell ref="A202:E202"/>
    <mergeCell ref="A203:E203"/>
    <mergeCell ref="A228:E228"/>
    <mergeCell ref="A248:E248"/>
    <mergeCell ref="A249:E249"/>
    <mergeCell ref="A309:E309"/>
    <mergeCell ref="A341:E341"/>
    <mergeCell ref="A340:E340"/>
    <mergeCell ref="A375:E375"/>
    <mergeCell ref="A515:E515"/>
    <mergeCell ref="A516:E516"/>
    <mergeCell ref="A522:E52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K518"/>
  <sheetViews>
    <sheetView zoomScale="93" zoomScaleNormal="93" workbookViewId="0">
      <selection activeCell="A307" sqref="A307:A317"/>
    </sheetView>
  </sheetViews>
  <sheetFormatPr defaultColWidth="9.140625" defaultRowHeight="15"/>
  <cols>
    <col min="1" max="1" width="9.140625" style="25"/>
    <col min="2" max="2" width="17.85546875" style="175" customWidth="1"/>
    <col min="3" max="3" width="6.28515625" style="25" customWidth="1"/>
    <col min="4" max="4" width="10.140625" style="25" bestFit="1" customWidth="1"/>
    <col min="5" max="5" width="58.42578125" style="175" bestFit="1" customWidth="1"/>
    <col min="6" max="6" width="16.85546875" style="175" customWidth="1"/>
    <col min="7" max="7" width="16.28515625" style="175" bestFit="1" customWidth="1"/>
    <col min="8" max="8" width="17.7109375" style="175" customWidth="1"/>
    <col min="9" max="9" width="14.85546875" style="175" bestFit="1" customWidth="1"/>
    <col min="10" max="10" width="14.28515625" style="175" bestFit="1" customWidth="1"/>
    <col min="11" max="11" width="14.85546875" style="175" bestFit="1" customWidth="1"/>
    <col min="12" max="16384" width="9.140625" style="175"/>
  </cols>
  <sheetData>
    <row r="1" spans="1:11">
      <c r="A1" s="281" t="s">
        <v>3358</v>
      </c>
      <c r="B1" s="282"/>
      <c r="C1" s="281"/>
      <c r="D1" s="281"/>
      <c r="E1" s="281"/>
      <c r="F1" s="281"/>
      <c r="G1" s="281"/>
      <c r="H1" s="281"/>
    </row>
    <row r="2" spans="1:11">
      <c r="A2" s="23" t="s">
        <v>32</v>
      </c>
    </row>
    <row r="3" spans="1:11">
      <c r="A3" s="226" t="s">
        <v>1</v>
      </c>
      <c r="B3" s="226" t="s">
        <v>33</v>
      </c>
      <c r="C3" s="226" t="s">
        <v>34</v>
      </c>
      <c r="D3" s="226" t="s">
        <v>35</v>
      </c>
      <c r="E3" s="26" t="s">
        <v>36</v>
      </c>
      <c r="F3" s="26" t="s">
        <v>37</v>
      </c>
      <c r="G3" s="26" t="s">
        <v>38</v>
      </c>
      <c r="H3" s="26" t="s">
        <v>39</v>
      </c>
    </row>
    <row r="4" spans="1:11">
      <c r="A4" s="27">
        <v>1</v>
      </c>
      <c r="B4" s="28">
        <v>100000370438</v>
      </c>
      <c r="C4" s="27">
        <v>0</v>
      </c>
      <c r="D4" s="27" t="s">
        <v>3171</v>
      </c>
      <c r="E4" s="29" t="s">
        <v>3172</v>
      </c>
      <c r="F4" s="30">
        <v>25999206.25</v>
      </c>
      <c r="G4" s="30">
        <v>-1011476.02</v>
      </c>
      <c r="H4" s="30">
        <v>24987730.23</v>
      </c>
    </row>
    <row r="5" spans="1:11">
      <c r="A5" s="269" t="s">
        <v>32</v>
      </c>
      <c r="B5" s="269"/>
      <c r="C5" s="269"/>
      <c r="D5" s="269"/>
      <c r="E5" s="269"/>
      <c r="F5" s="32">
        <f>SUM(F4)</f>
        <v>25999206.25</v>
      </c>
      <c r="G5" s="32">
        <f t="shared" ref="G5:H5" si="0">SUM(G4)</f>
        <v>-1011476.02</v>
      </c>
      <c r="H5" s="32">
        <f t="shared" si="0"/>
        <v>24987730.23</v>
      </c>
      <c r="I5" s="8">
        <v>25999206.25</v>
      </c>
      <c r="J5" s="8">
        <v>-1011476.02</v>
      </c>
      <c r="K5" s="8">
        <v>24987730.23</v>
      </c>
    </row>
    <row r="6" spans="1:11">
      <c r="I6" s="8">
        <f>I5-F5</f>
        <v>0</v>
      </c>
      <c r="J6" s="8">
        <f t="shared" ref="J6:K6" si="1">J5-G5</f>
        <v>0</v>
      </c>
      <c r="K6" s="8">
        <f t="shared" si="1"/>
        <v>0</v>
      </c>
    </row>
    <row r="9" spans="1:11">
      <c r="A9" s="34" t="s">
        <v>46</v>
      </c>
    </row>
    <row r="10" spans="1:11">
      <c r="A10" s="226" t="s">
        <v>1</v>
      </c>
      <c r="B10" s="226" t="s">
        <v>33</v>
      </c>
      <c r="C10" s="226" t="s">
        <v>34</v>
      </c>
      <c r="D10" s="226" t="s">
        <v>35</v>
      </c>
      <c r="E10" s="26" t="s">
        <v>36</v>
      </c>
      <c r="F10" s="26" t="s">
        <v>37</v>
      </c>
      <c r="G10" s="26" t="s">
        <v>38</v>
      </c>
      <c r="H10" s="26" t="s">
        <v>39</v>
      </c>
    </row>
    <row r="11" spans="1:11">
      <c r="A11" s="27">
        <v>1</v>
      </c>
      <c r="B11" s="28">
        <v>100000136869</v>
      </c>
      <c r="C11" s="27">
        <v>0</v>
      </c>
      <c r="D11" s="27" t="s">
        <v>1109</v>
      </c>
      <c r="E11" s="29" t="s">
        <v>3173</v>
      </c>
      <c r="F11" s="30">
        <v>4990000</v>
      </c>
      <c r="G11" s="30">
        <v>-1236819.2</v>
      </c>
      <c r="H11" s="30">
        <v>3753180.8</v>
      </c>
    </row>
    <row r="12" spans="1:11">
      <c r="A12" s="27">
        <v>2</v>
      </c>
      <c r="B12" s="28">
        <v>100000136991</v>
      </c>
      <c r="C12" s="27">
        <v>0</v>
      </c>
      <c r="D12" s="27" t="s">
        <v>1109</v>
      </c>
      <c r="E12" s="29" t="s">
        <v>3174</v>
      </c>
      <c r="F12" s="30">
        <v>10290000</v>
      </c>
      <c r="G12" s="30">
        <v>-3345006.78</v>
      </c>
      <c r="H12" s="30">
        <v>6944993.2199999997</v>
      </c>
    </row>
    <row r="13" spans="1:11">
      <c r="A13" s="27">
        <v>3</v>
      </c>
      <c r="B13" s="28">
        <v>100000151668</v>
      </c>
      <c r="C13" s="27">
        <v>0</v>
      </c>
      <c r="D13" s="27" t="s">
        <v>3176</v>
      </c>
      <c r="E13" s="29" t="s">
        <v>3175</v>
      </c>
      <c r="F13" s="30">
        <v>21700000</v>
      </c>
      <c r="G13" s="30">
        <v>-3724671.21</v>
      </c>
      <c r="H13" s="30">
        <v>17975328.789999999</v>
      </c>
    </row>
    <row r="14" spans="1:11">
      <c r="A14" s="27">
        <v>4</v>
      </c>
      <c r="B14" s="28">
        <v>100000212638</v>
      </c>
      <c r="C14" s="27">
        <v>0</v>
      </c>
      <c r="D14" s="27" t="s">
        <v>3177</v>
      </c>
      <c r="E14" s="29" t="s">
        <v>3178</v>
      </c>
      <c r="F14" s="30">
        <v>2979000</v>
      </c>
      <c r="G14" s="30">
        <v>-314019.24</v>
      </c>
      <c r="H14" s="30">
        <v>2664980.7599999998</v>
      </c>
    </row>
    <row r="15" spans="1:11">
      <c r="A15" s="27">
        <v>5</v>
      </c>
      <c r="B15" s="28">
        <v>100000394802</v>
      </c>
      <c r="C15" s="27">
        <v>0</v>
      </c>
      <c r="D15" s="27" t="s">
        <v>918</v>
      </c>
      <c r="E15" s="29" t="s">
        <v>3179</v>
      </c>
      <c r="F15" s="30">
        <v>25765449.84</v>
      </c>
      <c r="G15" s="30">
        <v>-697078.92</v>
      </c>
      <c r="H15" s="30">
        <v>25068370.920000002</v>
      </c>
    </row>
    <row r="16" spans="1:11">
      <c r="A16" s="27">
        <v>6</v>
      </c>
      <c r="B16" s="28">
        <v>100000470278</v>
      </c>
      <c r="C16" s="27">
        <v>0</v>
      </c>
      <c r="D16" s="27" t="s">
        <v>63</v>
      </c>
      <c r="E16" s="29" t="s">
        <v>3180</v>
      </c>
      <c r="F16" s="30">
        <v>6118499.8499999996</v>
      </c>
      <c r="G16" s="30">
        <v>-12572.24</v>
      </c>
      <c r="H16" s="30">
        <v>6105927.6100000003</v>
      </c>
    </row>
    <row r="17" spans="1:11">
      <c r="A17" s="269" t="s">
        <v>46</v>
      </c>
      <c r="B17" s="269"/>
      <c r="C17" s="269"/>
      <c r="D17" s="269"/>
      <c r="E17" s="269"/>
      <c r="F17" s="32">
        <f>SUM(F11:F16)</f>
        <v>71842949.689999998</v>
      </c>
      <c r="G17" s="32">
        <f t="shared" ref="G17:H17" si="2">SUM(G11:G16)</f>
        <v>-9330167.5899999999</v>
      </c>
      <c r="H17" s="32">
        <f t="shared" si="2"/>
        <v>62512782.100000001</v>
      </c>
      <c r="I17" s="8">
        <v>71842949.689999998</v>
      </c>
      <c r="J17" s="8">
        <v>-9330167.5899999999</v>
      </c>
      <c r="K17" s="8">
        <v>62512782.100000001</v>
      </c>
    </row>
    <row r="18" spans="1:11">
      <c r="I18" s="8">
        <f>I17-F17</f>
        <v>0</v>
      </c>
      <c r="J18" s="8">
        <f t="shared" ref="J18:K18" si="3">J17-G17</f>
        <v>0</v>
      </c>
      <c r="K18" s="8">
        <f t="shared" si="3"/>
        <v>0</v>
      </c>
    </row>
    <row r="21" spans="1:11">
      <c r="A21" s="34" t="s">
        <v>57</v>
      </c>
    </row>
    <row r="22" spans="1:11">
      <c r="A22" s="226" t="s">
        <v>1</v>
      </c>
      <c r="B22" s="226" t="s">
        <v>33</v>
      </c>
      <c r="C22" s="226" t="s">
        <v>34</v>
      </c>
      <c r="D22" s="226" t="s">
        <v>35</v>
      </c>
      <c r="E22" s="26" t="s">
        <v>36</v>
      </c>
      <c r="F22" s="26" t="s">
        <v>37</v>
      </c>
      <c r="G22" s="26" t="s">
        <v>38</v>
      </c>
      <c r="H22" s="26" t="s">
        <v>39</v>
      </c>
    </row>
    <row r="23" spans="1:11">
      <c r="A23" s="27">
        <v>1</v>
      </c>
      <c r="B23" s="28">
        <v>100000470315</v>
      </c>
      <c r="C23" s="27">
        <v>0</v>
      </c>
      <c r="D23" s="27" t="s">
        <v>63</v>
      </c>
      <c r="E23" s="29" t="s">
        <v>3181</v>
      </c>
      <c r="F23" s="30">
        <v>1280639.8500000001</v>
      </c>
      <c r="G23" s="30">
        <v>-2631.45</v>
      </c>
      <c r="H23" s="30">
        <v>1278008.3999999999</v>
      </c>
    </row>
    <row r="24" spans="1:11">
      <c r="A24" s="269" t="s">
        <v>57</v>
      </c>
      <c r="B24" s="269"/>
      <c r="C24" s="269"/>
      <c r="D24" s="269"/>
      <c r="E24" s="269"/>
      <c r="F24" s="32">
        <f>SUM(F23)</f>
        <v>1280639.8500000001</v>
      </c>
      <c r="G24" s="32">
        <f t="shared" ref="G24:H24" si="4">SUM(G23)</f>
        <v>-2631.45</v>
      </c>
      <c r="H24" s="32">
        <f t="shared" si="4"/>
        <v>1278008.3999999999</v>
      </c>
      <c r="I24" s="8">
        <v>1280639.8500000001</v>
      </c>
      <c r="J24" s="8">
        <v>-2631.45</v>
      </c>
      <c r="K24" s="8">
        <v>1278008.3999999999</v>
      </c>
    </row>
    <row r="25" spans="1:11">
      <c r="I25" s="8">
        <f>I24-F24</f>
        <v>0</v>
      </c>
      <c r="J25" s="8">
        <f t="shared" ref="J25:K25" si="5">J24-G24</f>
        <v>0</v>
      </c>
      <c r="K25" s="8">
        <f t="shared" si="5"/>
        <v>0</v>
      </c>
    </row>
    <row r="28" spans="1:11">
      <c r="A28" s="34" t="s">
        <v>62</v>
      </c>
    </row>
    <row r="29" spans="1:11">
      <c r="A29" s="226" t="s">
        <v>1</v>
      </c>
      <c r="B29" s="226" t="s">
        <v>33</v>
      </c>
      <c r="C29" s="226" t="s">
        <v>34</v>
      </c>
      <c r="D29" s="226" t="s">
        <v>35</v>
      </c>
      <c r="E29" s="26" t="s">
        <v>36</v>
      </c>
      <c r="F29" s="26" t="s">
        <v>37</v>
      </c>
      <c r="G29" s="26" t="s">
        <v>38</v>
      </c>
      <c r="H29" s="26" t="s">
        <v>39</v>
      </c>
    </row>
    <row r="30" spans="1:11">
      <c r="A30" s="27">
        <v>1</v>
      </c>
      <c r="B30" s="28">
        <v>100000178638</v>
      </c>
      <c r="C30" s="27">
        <v>0</v>
      </c>
      <c r="D30" s="27" t="s">
        <v>308</v>
      </c>
      <c r="E30" s="29" t="s">
        <v>3182</v>
      </c>
      <c r="F30" s="30">
        <v>249000</v>
      </c>
      <c r="G30" s="30">
        <v>-45684.11</v>
      </c>
      <c r="H30" s="30">
        <v>203315.89</v>
      </c>
    </row>
    <row r="31" spans="1:11">
      <c r="A31" s="27">
        <v>2</v>
      </c>
      <c r="B31" s="28">
        <v>100000178644</v>
      </c>
      <c r="C31" s="27">
        <v>0</v>
      </c>
      <c r="D31" s="27" t="s">
        <v>308</v>
      </c>
      <c r="E31" s="29" t="s">
        <v>3183</v>
      </c>
      <c r="F31" s="30">
        <v>249000</v>
      </c>
      <c r="G31" s="30">
        <v>-45684.11</v>
      </c>
      <c r="H31" s="30">
        <v>203315.89</v>
      </c>
    </row>
    <row r="32" spans="1:11">
      <c r="A32" s="269" t="s">
        <v>62</v>
      </c>
      <c r="B32" s="269"/>
      <c r="C32" s="269"/>
      <c r="D32" s="269"/>
      <c r="E32" s="269"/>
      <c r="F32" s="32">
        <f>SUM(F30:F31)</f>
        <v>498000</v>
      </c>
      <c r="G32" s="32">
        <f t="shared" ref="G32:H32" si="6">SUM(G30:G31)</f>
        <v>-91368.22</v>
      </c>
      <c r="H32" s="32">
        <f t="shared" si="6"/>
        <v>406631.78</v>
      </c>
      <c r="I32" s="8">
        <v>498000</v>
      </c>
      <c r="J32" s="8">
        <v>-91368.22</v>
      </c>
      <c r="K32" s="8">
        <v>406631.78</v>
      </c>
    </row>
    <row r="33" spans="1:11">
      <c r="I33" s="8">
        <f>I32-F32</f>
        <v>0</v>
      </c>
      <c r="J33" s="8">
        <f t="shared" ref="J33:K33" si="7">J32-G32</f>
        <v>0</v>
      </c>
      <c r="K33" s="8">
        <f t="shared" si="7"/>
        <v>0</v>
      </c>
    </row>
    <row r="36" spans="1:11">
      <c r="A36" s="34" t="s">
        <v>65</v>
      </c>
    </row>
    <row r="37" spans="1:11">
      <c r="A37" s="226" t="s">
        <v>1</v>
      </c>
      <c r="B37" s="226" t="s">
        <v>33</v>
      </c>
      <c r="C37" s="226" t="s">
        <v>34</v>
      </c>
      <c r="D37" s="226" t="s">
        <v>35</v>
      </c>
      <c r="E37" s="26" t="s">
        <v>36</v>
      </c>
      <c r="F37" s="26" t="s">
        <v>37</v>
      </c>
      <c r="G37" s="26" t="s">
        <v>38</v>
      </c>
      <c r="H37" s="26" t="s">
        <v>39</v>
      </c>
    </row>
    <row r="38" spans="1:11">
      <c r="A38" s="27">
        <v>1</v>
      </c>
      <c r="B38" s="28">
        <v>100000136992</v>
      </c>
      <c r="C38" s="27">
        <v>0</v>
      </c>
      <c r="D38" s="27" t="s">
        <v>1109</v>
      </c>
      <c r="E38" s="29" t="s">
        <v>3184</v>
      </c>
      <c r="F38" s="30">
        <v>1429000</v>
      </c>
      <c r="G38" s="30">
        <v>-1124853.18</v>
      </c>
      <c r="H38" s="30">
        <v>304146.82</v>
      </c>
    </row>
    <row r="39" spans="1:11">
      <c r="A39" s="27">
        <v>2</v>
      </c>
      <c r="B39" s="28">
        <v>100000206096</v>
      </c>
      <c r="C39" s="27">
        <v>0</v>
      </c>
      <c r="D39" s="27" t="s">
        <v>3185</v>
      </c>
      <c r="E39" s="29" t="s">
        <v>3186</v>
      </c>
      <c r="F39" s="30">
        <v>444000</v>
      </c>
      <c r="G39" s="30">
        <v>-79847.009999999995</v>
      </c>
      <c r="H39" s="30">
        <v>364152.99</v>
      </c>
    </row>
    <row r="40" spans="1:11">
      <c r="A40" s="27">
        <v>3</v>
      </c>
      <c r="B40" s="28">
        <v>100000308316</v>
      </c>
      <c r="C40" s="27">
        <v>0</v>
      </c>
      <c r="D40" s="27" t="s">
        <v>2003</v>
      </c>
      <c r="E40" s="29" t="s">
        <v>3187</v>
      </c>
      <c r="F40" s="30">
        <v>496320</v>
      </c>
      <c r="G40" s="30">
        <v>-79955.11</v>
      </c>
      <c r="H40" s="30">
        <v>416364.89</v>
      </c>
    </row>
    <row r="41" spans="1:11">
      <c r="A41" s="27">
        <v>4</v>
      </c>
      <c r="B41" s="28">
        <v>100000470279</v>
      </c>
      <c r="C41" s="27">
        <v>0</v>
      </c>
      <c r="D41" s="27" t="s">
        <v>63</v>
      </c>
      <c r="E41" s="29" t="s">
        <v>3188</v>
      </c>
      <c r="F41" s="30">
        <v>69192</v>
      </c>
      <c r="G41" s="29">
        <v>-710.88</v>
      </c>
      <c r="H41" s="30">
        <v>68481.119999999995</v>
      </c>
    </row>
    <row r="42" spans="1:11">
      <c r="A42" s="27">
        <v>5</v>
      </c>
      <c r="B42" s="28">
        <v>100000470280</v>
      </c>
      <c r="C42" s="27">
        <v>0</v>
      </c>
      <c r="D42" s="27" t="s">
        <v>63</v>
      </c>
      <c r="E42" s="29" t="s">
        <v>3189</v>
      </c>
      <c r="F42" s="30">
        <v>278894.89</v>
      </c>
      <c r="G42" s="29">
        <v>-916.92</v>
      </c>
      <c r="H42" s="30">
        <v>277977.96999999997</v>
      </c>
    </row>
    <row r="43" spans="1:11">
      <c r="A43" s="27">
        <v>6</v>
      </c>
      <c r="B43" s="28">
        <v>100000470281</v>
      </c>
      <c r="C43" s="27">
        <v>0</v>
      </c>
      <c r="D43" s="27" t="s">
        <v>63</v>
      </c>
      <c r="E43" s="29" t="s">
        <v>3190</v>
      </c>
      <c r="F43" s="30">
        <v>278894.89</v>
      </c>
      <c r="G43" s="29">
        <v>-916.92</v>
      </c>
      <c r="H43" s="30">
        <v>277977.96999999997</v>
      </c>
    </row>
    <row r="44" spans="1:11">
      <c r="A44" s="269" t="s">
        <v>65</v>
      </c>
      <c r="B44" s="269"/>
      <c r="C44" s="269"/>
      <c r="D44" s="269"/>
      <c r="E44" s="269"/>
      <c r="F44" s="32">
        <f>SUM(F38:F43)</f>
        <v>2996301.7800000003</v>
      </c>
      <c r="G44" s="32">
        <f t="shared" ref="G44:H44" si="8">SUM(G38:G43)</f>
        <v>-1287200.0199999998</v>
      </c>
      <c r="H44" s="32">
        <f t="shared" si="8"/>
        <v>1709101.7600000002</v>
      </c>
      <c r="I44" s="8">
        <v>2996301.78</v>
      </c>
      <c r="J44" s="8">
        <v>-1287200.02</v>
      </c>
      <c r="K44" s="8">
        <v>1709101.76</v>
      </c>
    </row>
    <row r="45" spans="1:11">
      <c r="I45" s="8">
        <f>I44-F44</f>
        <v>0</v>
      </c>
      <c r="J45" s="8">
        <f t="shared" ref="J45:K45" si="9">J44-G44</f>
        <v>0</v>
      </c>
      <c r="K45" s="8">
        <f t="shared" si="9"/>
        <v>0</v>
      </c>
    </row>
    <row r="48" spans="1:11">
      <c r="A48" s="34" t="s">
        <v>68</v>
      </c>
    </row>
    <row r="49" spans="1:8">
      <c r="A49" s="226" t="s">
        <v>1</v>
      </c>
      <c r="B49" s="226" t="s">
        <v>33</v>
      </c>
      <c r="C49" s="226" t="s">
        <v>34</v>
      </c>
      <c r="D49" s="226" t="s">
        <v>35</v>
      </c>
      <c r="E49" s="26" t="s">
        <v>36</v>
      </c>
      <c r="F49" s="26" t="s">
        <v>37</v>
      </c>
      <c r="G49" s="26" t="s">
        <v>38</v>
      </c>
      <c r="H49" s="26" t="s">
        <v>39</v>
      </c>
    </row>
    <row r="50" spans="1:8">
      <c r="A50" s="27">
        <v>1</v>
      </c>
      <c r="B50" s="28">
        <v>100000159041</v>
      </c>
      <c r="C50" s="27">
        <v>0</v>
      </c>
      <c r="D50" s="27" t="s">
        <v>1450</v>
      </c>
      <c r="E50" s="29" t="s">
        <v>3219</v>
      </c>
      <c r="F50" s="30">
        <v>30000</v>
      </c>
      <c r="G50" s="30">
        <v>-16041.1</v>
      </c>
      <c r="H50" s="30">
        <v>13958.9</v>
      </c>
    </row>
    <row r="51" spans="1:8">
      <c r="A51" s="27">
        <v>2</v>
      </c>
      <c r="B51" s="28">
        <v>100000174965</v>
      </c>
      <c r="C51" s="27">
        <v>0</v>
      </c>
      <c r="D51" s="27" t="s">
        <v>3220</v>
      </c>
      <c r="E51" s="29" t="s">
        <v>3221</v>
      </c>
      <c r="F51" s="30">
        <v>20950</v>
      </c>
      <c r="G51" s="30">
        <v>-10183.219999999999</v>
      </c>
      <c r="H51" s="30">
        <v>10766.78</v>
      </c>
    </row>
    <row r="52" spans="1:8">
      <c r="A52" s="27">
        <v>3</v>
      </c>
      <c r="B52" s="28">
        <v>100000200536</v>
      </c>
      <c r="C52" s="27">
        <v>0</v>
      </c>
      <c r="D52" s="27" t="s">
        <v>3222</v>
      </c>
      <c r="E52" s="29" t="s">
        <v>3223</v>
      </c>
      <c r="F52" s="30">
        <v>33000</v>
      </c>
      <c r="G52" s="30">
        <v>-19698.29</v>
      </c>
      <c r="H52" s="30">
        <v>13301.71</v>
      </c>
    </row>
    <row r="53" spans="1:8">
      <c r="A53" s="27">
        <v>4</v>
      </c>
      <c r="B53" s="28">
        <v>100000200537</v>
      </c>
      <c r="C53" s="27">
        <v>0</v>
      </c>
      <c r="D53" s="27" t="s">
        <v>3222</v>
      </c>
      <c r="E53" s="29" t="s">
        <v>3223</v>
      </c>
      <c r="F53" s="30">
        <v>33000</v>
      </c>
      <c r="G53" s="30">
        <v>-19698.29</v>
      </c>
      <c r="H53" s="30">
        <v>13301.71</v>
      </c>
    </row>
    <row r="54" spans="1:8">
      <c r="A54" s="27">
        <v>5</v>
      </c>
      <c r="B54" s="28">
        <v>100000315544</v>
      </c>
      <c r="C54" s="27">
        <v>0</v>
      </c>
      <c r="D54" s="27" t="s">
        <v>1876</v>
      </c>
      <c r="E54" s="29" t="s">
        <v>3224</v>
      </c>
      <c r="F54" s="30">
        <v>444050</v>
      </c>
      <c r="G54" s="30">
        <v>-118768.17</v>
      </c>
      <c r="H54" s="30">
        <v>325281.83</v>
      </c>
    </row>
    <row r="55" spans="1:8">
      <c r="A55" s="27">
        <v>6</v>
      </c>
      <c r="B55" s="28">
        <v>100000371522</v>
      </c>
      <c r="C55" s="27">
        <v>0</v>
      </c>
      <c r="D55" s="27" t="s">
        <v>3225</v>
      </c>
      <c r="E55" s="29" t="s">
        <v>3226</v>
      </c>
      <c r="F55" s="30">
        <v>28360</v>
      </c>
      <c r="G55" s="30">
        <v>-5322.36</v>
      </c>
      <c r="H55" s="30">
        <v>23037.64</v>
      </c>
    </row>
    <row r="56" spans="1:8">
      <c r="A56" s="27">
        <v>7</v>
      </c>
      <c r="B56" s="28">
        <v>100000371523</v>
      </c>
      <c r="C56" s="27">
        <v>0</v>
      </c>
      <c r="D56" s="27" t="s">
        <v>3225</v>
      </c>
      <c r="E56" s="29" t="s">
        <v>3227</v>
      </c>
      <c r="F56" s="30">
        <v>31670</v>
      </c>
      <c r="G56" s="30">
        <v>-5943.55</v>
      </c>
      <c r="H56" s="30">
        <v>25726.45</v>
      </c>
    </row>
    <row r="57" spans="1:8">
      <c r="A57" s="27">
        <v>8</v>
      </c>
      <c r="B57" s="28">
        <v>100000371524</v>
      </c>
      <c r="C57" s="27">
        <v>0</v>
      </c>
      <c r="D57" s="27" t="s">
        <v>3225</v>
      </c>
      <c r="E57" s="29" t="s">
        <v>3228</v>
      </c>
      <c r="F57" s="30">
        <v>31670</v>
      </c>
      <c r="G57" s="30">
        <v>-5943.55</v>
      </c>
      <c r="H57" s="30">
        <v>25726.45</v>
      </c>
    </row>
    <row r="58" spans="1:8">
      <c r="A58" s="27">
        <v>9</v>
      </c>
      <c r="B58" s="28">
        <v>100000371525</v>
      </c>
      <c r="C58" s="27">
        <v>0</v>
      </c>
      <c r="D58" s="27" t="s">
        <v>3225</v>
      </c>
      <c r="E58" s="29" t="s">
        <v>3228</v>
      </c>
      <c r="F58" s="30">
        <v>31670</v>
      </c>
      <c r="G58" s="30">
        <v>-5943.55</v>
      </c>
      <c r="H58" s="30">
        <v>25726.45</v>
      </c>
    </row>
    <row r="59" spans="1:8">
      <c r="A59" s="27">
        <v>10</v>
      </c>
      <c r="B59" s="28">
        <v>100000371526</v>
      </c>
      <c r="C59" s="27">
        <v>0</v>
      </c>
      <c r="D59" s="27" t="s">
        <v>3225</v>
      </c>
      <c r="E59" s="29" t="s">
        <v>3228</v>
      </c>
      <c r="F59" s="30">
        <v>31670</v>
      </c>
      <c r="G59" s="30">
        <v>-5943.55</v>
      </c>
      <c r="H59" s="30">
        <v>25726.45</v>
      </c>
    </row>
    <row r="60" spans="1:8">
      <c r="A60" s="27">
        <v>11</v>
      </c>
      <c r="B60" s="28">
        <v>100000371527</v>
      </c>
      <c r="C60" s="27">
        <v>0</v>
      </c>
      <c r="D60" s="27" t="s">
        <v>3225</v>
      </c>
      <c r="E60" s="29" t="s">
        <v>3228</v>
      </c>
      <c r="F60" s="30">
        <v>31670</v>
      </c>
      <c r="G60" s="30">
        <v>-5943.55</v>
      </c>
      <c r="H60" s="30">
        <v>25726.45</v>
      </c>
    </row>
    <row r="61" spans="1:8">
      <c r="A61" s="27">
        <v>12</v>
      </c>
      <c r="B61" s="28">
        <v>100000371528</v>
      </c>
      <c r="C61" s="27">
        <v>0</v>
      </c>
      <c r="D61" s="27" t="s">
        <v>3225</v>
      </c>
      <c r="E61" s="29" t="s">
        <v>3228</v>
      </c>
      <c r="F61" s="30">
        <v>31670</v>
      </c>
      <c r="G61" s="30">
        <v>-5943.55</v>
      </c>
      <c r="H61" s="30">
        <v>25726.45</v>
      </c>
    </row>
    <row r="62" spans="1:8">
      <c r="A62" s="27">
        <v>13</v>
      </c>
      <c r="B62" s="28">
        <v>100000371529</v>
      </c>
      <c r="C62" s="27">
        <v>0</v>
      </c>
      <c r="D62" s="27" t="s">
        <v>3225</v>
      </c>
      <c r="E62" s="29" t="s">
        <v>3228</v>
      </c>
      <c r="F62" s="30">
        <v>31670</v>
      </c>
      <c r="G62" s="30">
        <v>-5943.55</v>
      </c>
      <c r="H62" s="30">
        <v>25726.45</v>
      </c>
    </row>
    <row r="63" spans="1:8">
      <c r="A63" s="27">
        <v>14</v>
      </c>
      <c r="B63" s="28">
        <v>100000371530</v>
      </c>
      <c r="C63" s="27">
        <v>0</v>
      </c>
      <c r="D63" s="27" t="s">
        <v>3225</v>
      </c>
      <c r="E63" s="29" t="s">
        <v>3228</v>
      </c>
      <c r="F63" s="30">
        <v>31670</v>
      </c>
      <c r="G63" s="30">
        <v>-5943.55</v>
      </c>
      <c r="H63" s="30">
        <v>25726.45</v>
      </c>
    </row>
    <row r="64" spans="1:8">
      <c r="A64" s="27">
        <v>15</v>
      </c>
      <c r="B64" s="28">
        <v>100000469186</v>
      </c>
      <c r="C64" s="27">
        <v>0</v>
      </c>
      <c r="D64" s="27" t="s">
        <v>116</v>
      </c>
      <c r="E64" s="29" t="s">
        <v>3230</v>
      </c>
      <c r="F64" s="30">
        <v>17380</v>
      </c>
      <c r="G64" s="29">
        <v>-83.33</v>
      </c>
      <c r="H64" s="30">
        <v>17296.669999999998</v>
      </c>
    </row>
    <row r="65" spans="1:8">
      <c r="A65" s="27">
        <v>16</v>
      </c>
      <c r="B65" s="28">
        <v>100000469187</v>
      </c>
      <c r="C65" s="27">
        <v>0</v>
      </c>
      <c r="D65" s="27" t="s">
        <v>116</v>
      </c>
      <c r="E65" s="29" t="s">
        <v>3230</v>
      </c>
      <c r="F65" s="30">
        <v>17380</v>
      </c>
      <c r="G65" s="29">
        <v>-83.33</v>
      </c>
      <c r="H65" s="30">
        <v>17296.669999999998</v>
      </c>
    </row>
    <row r="66" spans="1:8">
      <c r="A66" s="27">
        <v>17</v>
      </c>
      <c r="B66" s="28">
        <v>100000469188</v>
      </c>
      <c r="C66" s="27">
        <v>0</v>
      </c>
      <c r="D66" s="27" t="s">
        <v>116</v>
      </c>
      <c r="E66" s="29" t="s">
        <v>3230</v>
      </c>
      <c r="F66" s="30">
        <v>17380</v>
      </c>
      <c r="G66" s="29">
        <v>-83.33</v>
      </c>
      <c r="H66" s="30">
        <v>17296.669999999998</v>
      </c>
    </row>
    <row r="67" spans="1:8">
      <c r="A67" s="27">
        <v>18</v>
      </c>
      <c r="B67" s="28">
        <v>100000469189</v>
      </c>
      <c r="C67" s="27">
        <v>0</v>
      </c>
      <c r="D67" s="27" t="s">
        <v>116</v>
      </c>
      <c r="E67" s="29" t="s">
        <v>3230</v>
      </c>
      <c r="F67" s="30">
        <v>17380</v>
      </c>
      <c r="G67" s="29">
        <v>-83.33</v>
      </c>
      <c r="H67" s="30">
        <v>17296.669999999998</v>
      </c>
    </row>
    <row r="68" spans="1:8">
      <c r="A68" s="27">
        <v>19</v>
      </c>
      <c r="B68" s="28">
        <v>100000469190</v>
      </c>
      <c r="C68" s="27">
        <v>0</v>
      </c>
      <c r="D68" s="27" t="s">
        <v>116</v>
      </c>
      <c r="E68" s="29" t="s">
        <v>3230</v>
      </c>
      <c r="F68" s="30">
        <v>17380</v>
      </c>
      <c r="G68" s="29">
        <v>-83.33</v>
      </c>
      <c r="H68" s="30">
        <v>17296.669999999998</v>
      </c>
    </row>
    <row r="69" spans="1:8">
      <c r="A69" s="27">
        <v>20</v>
      </c>
      <c r="B69" s="28">
        <v>100000470282</v>
      </c>
      <c r="C69" s="27">
        <v>0</v>
      </c>
      <c r="D69" s="27" t="s">
        <v>63</v>
      </c>
      <c r="E69" s="29" t="s">
        <v>3231</v>
      </c>
      <c r="F69" s="30">
        <v>5564</v>
      </c>
      <c r="G69" s="29">
        <v>-57.16</v>
      </c>
      <c r="H69" s="30">
        <v>5506.84</v>
      </c>
    </row>
    <row r="70" spans="1:8">
      <c r="A70" s="27">
        <v>21</v>
      </c>
      <c r="B70" s="28">
        <v>100000470283</v>
      </c>
      <c r="C70" s="27">
        <v>0</v>
      </c>
      <c r="D70" s="27" t="s">
        <v>63</v>
      </c>
      <c r="E70" s="29" t="s">
        <v>3232</v>
      </c>
      <c r="F70" s="30">
        <v>5992</v>
      </c>
      <c r="G70" s="29">
        <v>-61.56</v>
      </c>
      <c r="H70" s="30">
        <v>5930.44</v>
      </c>
    </row>
    <row r="71" spans="1:8">
      <c r="A71" s="27">
        <v>22</v>
      </c>
      <c r="B71" s="28">
        <v>100000470284</v>
      </c>
      <c r="C71" s="27">
        <v>0</v>
      </c>
      <c r="D71" s="27" t="s">
        <v>63</v>
      </c>
      <c r="E71" s="29" t="s">
        <v>3232</v>
      </c>
      <c r="F71" s="30">
        <v>5992</v>
      </c>
      <c r="G71" s="29">
        <v>-61.56</v>
      </c>
      <c r="H71" s="30">
        <v>5930.44</v>
      </c>
    </row>
    <row r="72" spans="1:8">
      <c r="A72" s="27">
        <v>23</v>
      </c>
      <c r="B72" s="28">
        <v>100000470285</v>
      </c>
      <c r="C72" s="27">
        <v>0</v>
      </c>
      <c r="D72" s="27" t="s">
        <v>63</v>
      </c>
      <c r="E72" s="29" t="s">
        <v>3232</v>
      </c>
      <c r="F72" s="30">
        <v>5992</v>
      </c>
      <c r="G72" s="29">
        <v>-61.56</v>
      </c>
      <c r="H72" s="30">
        <v>5930.44</v>
      </c>
    </row>
    <row r="73" spans="1:8">
      <c r="A73" s="27">
        <v>24</v>
      </c>
      <c r="B73" s="28">
        <v>100000470286</v>
      </c>
      <c r="C73" s="27">
        <v>0</v>
      </c>
      <c r="D73" s="27" t="s">
        <v>63</v>
      </c>
      <c r="E73" s="29" t="s">
        <v>3232</v>
      </c>
      <c r="F73" s="30">
        <v>5992</v>
      </c>
      <c r="G73" s="29">
        <v>-61.56</v>
      </c>
      <c r="H73" s="30">
        <v>5930.44</v>
      </c>
    </row>
    <row r="74" spans="1:8">
      <c r="A74" s="27">
        <v>25</v>
      </c>
      <c r="B74" s="28">
        <v>100000470287</v>
      </c>
      <c r="C74" s="27">
        <v>0</v>
      </c>
      <c r="D74" s="27" t="s">
        <v>63</v>
      </c>
      <c r="E74" s="29" t="s">
        <v>3232</v>
      </c>
      <c r="F74" s="30">
        <v>5992</v>
      </c>
      <c r="G74" s="29">
        <v>-61.56</v>
      </c>
      <c r="H74" s="30">
        <v>5930.44</v>
      </c>
    </row>
    <row r="75" spans="1:8">
      <c r="A75" s="27">
        <v>26</v>
      </c>
      <c r="B75" s="28">
        <v>100000470288</v>
      </c>
      <c r="C75" s="27">
        <v>0</v>
      </c>
      <c r="D75" s="27" t="s">
        <v>63</v>
      </c>
      <c r="E75" s="29" t="s">
        <v>3233</v>
      </c>
      <c r="F75" s="30">
        <v>6420</v>
      </c>
      <c r="G75" s="29">
        <v>-65.959999999999994</v>
      </c>
      <c r="H75" s="30">
        <v>6354.04</v>
      </c>
    </row>
    <row r="76" spans="1:8">
      <c r="A76" s="27">
        <v>27</v>
      </c>
      <c r="B76" s="28">
        <v>100000470289</v>
      </c>
      <c r="C76" s="27">
        <v>0</v>
      </c>
      <c r="D76" s="27" t="s">
        <v>63</v>
      </c>
      <c r="E76" s="29" t="s">
        <v>3233</v>
      </c>
      <c r="F76" s="30">
        <v>6420</v>
      </c>
      <c r="G76" s="29">
        <v>-65.959999999999994</v>
      </c>
      <c r="H76" s="30">
        <v>6354.04</v>
      </c>
    </row>
    <row r="77" spans="1:8">
      <c r="A77" s="27">
        <v>28</v>
      </c>
      <c r="B77" s="28">
        <v>100000470290</v>
      </c>
      <c r="C77" s="27">
        <v>0</v>
      </c>
      <c r="D77" s="27" t="s">
        <v>63</v>
      </c>
      <c r="E77" s="29" t="s">
        <v>3233</v>
      </c>
      <c r="F77" s="30">
        <v>6420</v>
      </c>
      <c r="G77" s="29">
        <v>-65.959999999999994</v>
      </c>
      <c r="H77" s="30">
        <v>6354.04</v>
      </c>
    </row>
    <row r="78" spans="1:8">
      <c r="A78" s="27">
        <v>29</v>
      </c>
      <c r="B78" s="28">
        <v>100000470291</v>
      </c>
      <c r="C78" s="27">
        <v>0</v>
      </c>
      <c r="D78" s="27" t="s">
        <v>63</v>
      </c>
      <c r="E78" s="29" t="s">
        <v>3233</v>
      </c>
      <c r="F78" s="30">
        <v>6420</v>
      </c>
      <c r="G78" s="29">
        <v>-65.959999999999994</v>
      </c>
      <c r="H78" s="30">
        <v>6354.04</v>
      </c>
    </row>
    <row r="79" spans="1:8">
      <c r="A79" s="27">
        <v>30</v>
      </c>
      <c r="B79" s="28">
        <v>100000470292</v>
      </c>
      <c r="C79" s="27">
        <v>0</v>
      </c>
      <c r="D79" s="27" t="s">
        <v>63</v>
      </c>
      <c r="E79" s="29" t="s">
        <v>3233</v>
      </c>
      <c r="F79" s="30">
        <v>6420</v>
      </c>
      <c r="G79" s="29">
        <v>-65.959999999999994</v>
      </c>
      <c r="H79" s="30">
        <v>6354.04</v>
      </c>
    </row>
    <row r="80" spans="1:8">
      <c r="A80" s="27">
        <v>31</v>
      </c>
      <c r="B80" s="28">
        <v>100000470293</v>
      </c>
      <c r="C80" s="27">
        <v>0</v>
      </c>
      <c r="D80" s="27" t="s">
        <v>63</v>
      </c>
      <c r="E80" s="29" t="s">
        <v>3233</v>
      </c>
      <c r="F80" s="30">
        <v>6420</v>
      </c>
      <c r="G80" s="29">
        <v>-65.959999999999994</v>
      </c>
      <c r="H80" s="30">
        <v>6354.04</v>
      </c>
    </row>
    <row r="81" spans="1:8">
      <c r="A81" s="27">
        <v>32</v>
      </c>
      <c r="B81" s="28">
        <v>100000470294</v>
      </c>
      <c r="C81" s="27">
        <v>0</v>
      </c>
      <c r="D81" s="27" t="s">
        <v>63</v>
      </c>
      <c r="E81" s="29" t="s">
        <v>3233</v>
      </c>
      <c r="F81" s="30">
        <v>6420</v>
      </c>
      <c r="G81" s="29">
        <v>-65.959999999999994</v>
      </c>
      <c r="H81" s="30">
        <v>6354.04</v>
      </c>
    </row>
    <row r="82" spans="1:8">
      <c r="A82" s="27">
        <v>33</v>
      </c>
      <c r="B82" s="28">
        <v>100000470295</v>
      </c>
      <c r="C82" s="27">
        <v>0</v>
      </c>
      <c r="D82" s="27" t="s">
        <v>63</v>
      </c>
      <c r="E82" s="29" t="s">
        <v>3233</v>
      </c>
      <c r="F82" s="30">
        <v>6420</v>
      </c>
      <c r="G82" s="29">
        <v>-65.959999999999994</v>
      </c>
      <c r="H82" s="30">
        <v>6354.04</v>
      </c>
    </row>
    <row r="83" spans="1:8">
      <c r="A83" s="27">
        <v>34</v>
      </c>
      <c r="B83" s="28">
        <v>100000470296</v>
      </c>
      <c r="C83" s="27">
        <v>0</v>
      </c>
      <c r="D83" s="27" t="s">
        <v>63</v>
      </c>
      <c r="E83" s="29" t="s">
        <v>3233</v>
      </c>
      <c r="F83" s="30">
        <v>6420</v>
      </c>
      <c r="G83" s="29">
        <v>-65.959999999999994</v>
      </c>
      <c r="H83" s="30">
        <v>6354.04</v>
      </c>
    </row>
    <row r="84" spans="1:8">
      <c r="A84" s="27">
        <v>35</v>
      </c>
      <c r="B84" s="28">
        <v>100000470298</v>
      </c>
      <c r="C84" s="27">
        <v>0</v>
      </c>
      <c r="D84" s="27" t="s">
        <v>63</v>
      </c>
      <c r="E84" s="29" t="s">
        <v>3234</v>
      </c>
      <c r="F84" s="30">
        <v>18190</v>
      </c>
      <c r="G84" s="29">
        <v>-186.88</v>
      </c>
      <c r="H84" s="30">
        <v>18003.12</v>
      </c>
    </row>
    <row r="85" spans="1:8">
      <c r="A85" s="27">
        <v>36</v>
      </c>
      <c r="B85" s="28">
        <v>100000470299</v>
      </c>
      <c r="C85" s="27">
        <v>0</v>
      </c>
      <c r="D85" s="27" t="s">
        <v>63</v>
      </c>
      <c r="E85" s="29" t="s">
        <v>3235</v>
      </c>
      <c r="F85" s="30">
        <v>18725</v>
      </c>
      <c r="G85" s="29">
        <v>-192.38</v>
      </c>
      <c r="H85" s="30">
        <v>18532.62</v>
      </c>
    </row>
    <row r="86" spans="1:8">
      <c r="A86" s="27">
        <v>37</v>
      </c>
      <c r="B86" s="28">
        <v>100000470300</v>
      </c>
      <c r="C86" s="27">
        <v>0</v>
      </c>
      <c r="D86" s="27" t="s">
        <v>63</v>
      </c>
      <c r="E86" s="29" t="s">
        <v>3235</v>
      </c>
      <c r="F86" s="30">
        <v>18725</v>
      </c>
      <c r="G86" s="29">
        <v>-192.38</v>
      </c>
      <c r="H86" s="30">
        <v>18532.62</v>
      </c>
    </row>
    <row r="87" spans="1:8">
      <c r="A87" s="27">
        <v>38</v>
      </c>
      <c r="B87" s="28">
        <v>100000470301</v>
      </c>
      <c r="C87" s="27">
        <v>0</v>
      </c>
      <c r="D87" s="27" t="s">
        <v>63</v>
      </c>
      <c r="E87" s="29" t="s">
        <v>3236</v>
      </c>
      <c r="F87" s="30">
        <v>40660</v>
      </c>
      <c r="G87" s="29">
        <v>-417.74</v>
      </c>
      <c r="H87" s="30">
        <v>40242.26</v>
      </c>
    </row>
    <row r="88" spans="1:8">
      <c r="A88" s="27">
        <v>39</v>
      </c>
      <c r="B88" s="28">
        <v>100000470302</v>
      </c>
      <c r="C88" s="27">
        <v>0</v>
      </c>
      <c r="D88" s="27" t="s">
        <v>63</v>
      </c>
      <c r="E88" s="29" t="s">
        <v>3236</v>
      </c>
      <c r="F88" s="30">
        <v>40660</v>
      </c>
      <c r="G88" s="29">
        <v>-417.74</v>
      </c>
      <c r="H88" s="30">
        <v>40242.26</v>
      </c>
    </row>
    <row r="89" spans="1:8">
      <c r="A89" s="27">
        <v>40</v>
      </c>
      <c r="B89" s="28">
        <v>100000470303</v>
      </c>
      <c r="C89" s="27">
        <v>0</v>
      </c>
      <c r="D89" s="27" t="s">
        <v>63</v>
      </c>
      <c r="E89" s="29" t="s">
        <v>3236</v>
      </c>
      <c r="F89" s="30">
        <v>40660</v>
      </c>
      <c r="G89" s="29">
        <v>-417.74</v>
      </c>
      <c r="H89" s="30">
        <v>40242.26</v>
      </c>
    </row>
    <row r="90" spans="1:8">
      <c r="A90" s="27">
        <v>41</v>
      </c>
      <c r="B90" s="28">
        <v>100000470304</v>
      </c>
      <c r="C90" s="27">
        <v>0</v>
      </c>
      <c r="D90" s="27" t="s">
        <v>63</v>
      </c>
      <c r="E90" s="29" t="s">
        <v>3236</v>
      </c>
      <c r="F90" s="30">
        <v>40660</v>
      </c>
      <c r="G90" s="29">
        <v>-417.74</v>
      </c>
      <c r="H90" s="30">
        <v>40242.26</v>
      </c>
    </row>
    <row r="91" spans="1:8">
      <c r="A91" s="27">
        <v>42</v>
      </c>
      <c r="B91" s="28">
        <v>100000470305</v>
      </c>
      <c r="C91" s="27">
        <v>0</v>
      </c>
      <c r="D91" s="27" t="s">
        <v>63</v>
      </c>
      <c r="E91" s="29" t="s">
        <v>3236</v>
      </c>
      <c r="F91" s="30">
        <v>40660</v>
      </c>
      <c r="G91" s="29">
        <v>-417.74</v>
      </c>
      <c r="H91" s="30">
        <v>40242.26</v>
      </c>
    </row>
    <row r="92" spans="1:8">
      <c r="A92" s="27">
        <v>43</v>
      </c>
      <c r="B92" s="28">
        <v>100000470306</v>
      </c>
      <c r="C92" s="27">
        <v>0</v>
      </c>
      <c r="D92" s="27" t="s">
        <v>63</v>
      </c>
      <c r="E92" s="29" t="s">
        <v>3236</v>
      </c>
      <c r="F92" s="30">
        <v>40660</v>
      </c>
      <c r="G92" s="29">
        <v>-417.74</v>
      </c>
      <c r="H92" s="30">
        <v>40242.26</v>
      </c>
    </row>
    <row r="93" spans="1:8">
      <c r="A93" s="27">
        <v>44</v>
      </c>
      <c r="B93" s="28">
        <v>100000470307</v>
      </c>
      <c r="C93" s="27">
        <v>0</v>
      </c>
      <c r="D93" s="27" t="s">
        <v>63</v>
      </c>
      <c r="E93" s="29" t="s">
        <v>3236</v>
      </c>
      <c r="F93" s="30">
        <v>40660</v>
      </c>
      <c r="G93" s="29">
        <v>-417.74</v>
      </c>
      <c r="H93" s="30">
        <v>40242.26</v>
      </c>
    </row>
    <row r="94" spans="1:8">
      <c r="A94" s="27">
        <v>45</v>
      </c>
      <c r="B94" s="28">
        <v>100000470308</v>
      </c>
      <c r="C94" s="27">
        <v>0</v>
      </c>
      <c r="D94" s="27" t="s">
        <v>63</v>
      </c>
      <c r="E94" s="29" t="s">
        <v>3237</v>
      </c>
      <c r="F94" s="30">
        <v>44405</v>
      </c>
      <c r="G94" s="29">
        <v>-456.22</v>
      </c>
      <c r="H94" s="30">
        <v>43948.78</v>
      </c>
    </row>
    <row r="95" spans="1:8">
      <c r="A95" s="27">
        <v>46</v>
      </c>
      <c r="B95" s="28">
        <v>100000470309</v>
      </c>
      <c r="C95" s="27">
        <v>0</v>
      </c>
      <c r="D95" s="27" t="s">
        <v>63</v>
      </c>
      <c r="E95" s="29" t="s">
        <v>3237</v>
      </c>
      <c r="F95" s="30">
        <v>44405</v>
      </c>
      <c r="G95" s="29">
        <v>-456.22</v>
      </c>
      <c r="H95" s="30">
        <v>43948.78</v>
      </c>
    </row>
    <row r="96" spans="1:8">
      <c r="A96" s="27">
        <v>47</v>
      </c>
      <c r="B96" s="28">
        <v>100000470310</v>
      </c>
      <c r="C96" s="27">
        <v>0</v>
      </c>
      <c r="D96" s="27" t="s">
        <v>63</v>
      </c>
      <c r="E96" s="29" t="s">
        <v>3237</v>
      </c>
      <c r="F96" s="30">
        <v>44405</v>
      </c>
      <c r="G96" s="29">
        <v>-456.22</v>
      </c>
      <c r="H96" s="30">
        <v>43948.78</v>
      </c>
    </row>
    <row r="97" spans="1:8">
      <c r="A97" s="27">
        <v>48</v>
      </c>
      <c r="B97" s="28">
        <v>100000470311</v>
      </c>
      <c r="C97" s="27">
        <v>0</v>
      </c>
      <c r="D97" s="27" t="s">
        <v>63</v>
      </c>
      <c r="E97" s="29" t="s">
        <v>3237</v>
      </c>
      <c r="F97" s="30">
        <v>44405</v>
      </c>
      <c r="G97" s="29">
        <v>-456.22</v>
      </c>
      <c r="H97" s="30">
        <v>43948.78</v>
      </c>
    </row>
    <row r="98" spans="1:8">
      <c r="A98" s="27">
        <v>49</v>
      </c>
      <c r="B98" s="28">
        <v>100000470312</v>
      </c>
      <c r="C98" s="27">
        <v>0</v>
      </c>
      <c r="D98" s="27" t="s">
        <v>63</v>
      </c>
      <c r="E98" s="29" t="s">
        <v>3237</v>
      </c>
      <c r="F98" s="30">
        <v>44405</v>
      </c>
      <c r="G98" s="29">
        <v>-456.22</v>
      </c>
      <c r="H98" s="30">
        <v>43948.78</v>
      </c>
    </row>
    <row r="99" spans="1:8">
      <c r="A99" s="27">
        <v>50</v>
      </c>
      <c r="B99" s="28">
        <v>100000470313</v>
      </c>
      <c r="C99" s="27">
        <v>0</v>
      </c>
      <c r="D99" s="27" t="s">
        <v>63</v>
      </c>
      <c r="E99" s="29" t="s">
        <v>3237</v>
      </c>
      <c r="F99" s="30">
        <v>44405</v>
      </c>
      <c r="G99" s="29">
        <v>-456.22</v>
      </c>
      <c r="H99" s="30">
        <v>43948.78</v>
      </c>
    </row>
    <row r="100" spans="1:8">
      <c r="A100" s="269" t="s">
        <v>68</v>
      </c>
      <c r="B100" s="269"/>
      <c r="C100" s="269"/>
      <c r="D100" s="269"/>
      <c r="E100" s="269"/>
      <c r="F100" s="32">
        <f>SUM(F50:F99)</f>
        <v>1629614</v>
      </c>
      <c r="G100" s="32">
        <f t="shared" ref="G100:H100" si="10">SUM(G50:G99)</f>
        <v>-244868.21999999971</v>
      </c>
      <c r="H100" s="32">
        <f t="shared" si="10"/>
        <v>1384745.7800000003</v>
      </c>
    </row>
    <row r="102" spans="1:8">
      <c r="A102" s="34" t="s">
        <v>123</v>
      </c>
    </row>
    <row r="103" spans="1:8">
      <c r="A103" s="226" t="s">
        <v>1</v>
      </c>
      <c r="B103" s="226" t="s">
        <v>33</v>
      </c>
      <c r="C103" s="226" t="s">
        <v>34</v>
      </c>
      <c r="D103" s="226" t="s">
        <v>35</v>
      </c>
      <c r="E103" s="26" t="s">
        <v>36</v>
      </c>
      <c r="F103" s="26" t="s">
        <v>37</v>
      </c>
      <c r="G103" s="26" t="s">
        <v>38</v>
      </c>
      <c r="H103" s="26" t="s">
        <v>39</v>
      </c>
    </row>
    <row r="104" spans="1:8">
      <c r="A104" s="27">
        <v>1</v>
      </c>
      <c r="B104" s="28">
        <v>100000136212</v>
      </c>
      <c r="C104" s="27">
        <v>0</v>
      </c>
      <c r="D104" s="27" t="s">
        <v>1109</v>
      </c>
      <c r="E104" s="29" t="s">
        <v>3191</v>
      </c>
      <c r="F104" s="30">
        <v>44000</v>
      </c>
      <c r="G104" s="30">
        <v>-43999</v>
      </c>
      <c r="H104" s="228">
        <v>1</v>
      </c>
    </row>
    <row r="105" spans="1:8">
      <c r="A105" s="27">
        <v>2</v>
      </c>
      <c r="B105" s="28">
        <v>100000136213</v>
      </c>
      <c r="C105" s="27">
        <v>0</v>
      </c>
      <c r="D105" s="27" t="s">
        <v>1109</v>
      </c>
      <c r="E105" s="29" t="s">
        <v>3191</v>
      </c>
      <c r="F105" s="30">
        <v>44000</v>
      </c>
      <c r="G105" s="30">
        <v>-43999</v>
      </c>
      <c r="H105" s="228">
        <v>1</v>
      </c>
    </row>
    <row r="106" spans="1:8">
      <c r="A106" s="27">
        <v>3</v>
      </c>
      <c r="B106" s="28">
        <v>100000136214</v>
      </c>
      <c r="C106" s="27">
        <v>0</v>
      </c>
      <c r="D106" s="27" t="s">
        <v>1109</v>
      </c>
      <c r="E106" s="29" t="s">
        <v>3191</v>
      </c>
      <c r="F106" s="30">
        <v>44000</v>
      </c>
      <c r="G106" s="30">
        <v>-43999</v>
      </c>
      <c r="H106" s="228">
        <v>1</v>
      </c>
    </row>
    <row r="107" spans="1:8">
      <c r="A107" s="27">
        <v>4</v>
      </c>
      <c r="B107" s="28">
        <v>100000136215</v>
      </c>
      <c r="C107" s="27">
        <v>0</v>
      </c>
      <c r="D107" s="27" t="s">
        <v>1109</v>
      </c>
      <c r="E107" s="29" t="s">
        <v>3191</v>
      </c>
      <c r="F107" s="30">
        <v>44000</v>
      </c>
      <c r="G107" s="30">
        <v>-43999</v>
      </c>
      <c r="H107" s="228">
        <v>1</v>
      </c>
    </row>
    <row r="108" spans="1:8">
      <c r="A108" s="27">
        <v>5</v>
      </c>
      <c r="B108" s="28">
        <v>100000136216</v>
      </c>
      <c r="C108" s="27">
        <v>0</v>
      </c>
      <c r="D108" s="27" t="s">
        <v>1109</v>
      </c>
      <c r="E108" s="29" t="s">
        <v>3192</v>
      </c>
      <c r="F108" s="30">
        <v>36000</v>
      </c>
      <c r="G108" s="30">
        <v>-35999</v>
      </c>
      <c r="H108" s="228">
        <v>1</v>
      </c>
    </row>
    <row r="109" spans="1:8">
      <c r="A109" s="27">
        <v>6</v>
      </c>
      <c r="B109" s="28">
        <v>100000136217</v>
      </c>
      <c r="C109" s="27">
        <v>0</v>
      </c>
      <c r="D109" s="27" t="s">
        <v>1109</v>
      </c>
      <c r="E109" s="29" t="s">
        <v>3193</v>
      </c>
      <c r="F109" s="30">
        <v>30000</v>
      </c>
      <c r="G109" s="30">
        <v>-29999</v>
      </c>
      <c r="H109" s="228">
        <v>1</v>
      </c>
    </row>
    <row r="110" spans="1:8">
      <c r="A110" s="27">
        <v>7</v>
      </c>
      <c r="B110" s="28">
        <v>100000136218</v>
      </c>
      <c r="C110" s="27">
        <v>0</v>
      </c>
      <c r="D110" s="27" t="s">
        <v>1109</v>
      </c>
      <c r="E110" s="29" t="s">
        <v>3193</v>
      </c>
      <c r="F110" s="30">
        <v>30000</v>
      </c>
      <c r="G110" s="30">
        <v>-29999</v>
      </c>
      <c r="H110" s="228">
        <v>1</v>
      </c>
    </row>
    <row r="111" spans="1:8">
      <c r="A111" s="27">
        <v>8</v>
      </c>
      <c r="B111" s="28">
        <v>100000136223</v>
      </c>
      <c r="C111" s="27">
        <v>0</v>
      </c>
      <c r="D111" s="27" t="s">
        <v>1109</v>
      </c>
      <c r="E111" s="29" t="s">
        <v>96</v>
      </c>
      <c r="F111" s="30">
        <v>10700</v>
      </c>
      <c r="G111" s="30">
        <v>-10699</v>
      </c>
      <c r="H111" s="228">
        <v>1</v>
      </c>
    </row>
    <row r="112" spans="1:8">
      <c r="A112" s="27">
        <v>9</v>
      </c>
      <c r="B112" s="28">
        <v>100000136224</v>
      </c>
      <c r="C112" s="27">
        <v>0</v>
      </c>
      <c r="D112" s="27" t="s">
        <v>1109</v>
      </c>
      <c r="E112" s="29" t="s">
        <v>1324</v>
      </c>
      <c r="F112" s="30">
        <v>214000</v>
      </c>
      <c r="G112" s="30">
        <v>-213999</v>
      </c>
      <c r="H112" s="228">
        <v>1</v>
      </c>
    </row>
    <row r="113" spans="1:8">
      <c r="A113" s="27">
        <v>10</v>
      </c>
      <c r="B113" s="28">
        <v>100000136225</v>
      </c>
      <c r="C113" s="27">
        <v>0</v>
      </c>
      <c r="D113" s="27" t="s">
        <v>1109</v>
      </c>
      <c r="E113" s="29" t="s">
        <v>1324</v>
      </c>
      <c r="F113" s="30">
        <v>214000</v>
      </c>
      <c r="G113" s="30">
        <v>-213999</v>
      </c>
      <c r="H113" s="228">
        <v>1</v>
      </c>
    </row>
    <row r="114" spans="1:8">
      <c r="A114" s="27">
        <v>11</v>
      </c>
      <c r="B114" s="28">
        <v>100000136250</v>
      </c>
      <c r="C114" s="27">
        <v>0</v>
      </c>
      <c r="D114" s="27" t="s">
        <v>1109</v>
      </c>
      <c r="E114" s="29" t="s">
        <v>3194</v>
      </c>
      <c r="F114" s="30">
        <v>17500</v>
      </c>
      <c r="G114" s="30">
        <v>-17499</v>
      </c>
      <c r="H114" s="228">
        <v>1</v>
      </c>
    </row>
    <row r="115" spans="1:8">
      <c r="A115" s="27">
        <v>12</v>
      </c>
      <c r="B115" s="28">
        <v>100000136251</v>
      </c>
      <c r="C115" s="27">
        <v>0</v>
      </c>
      <c r="D115" s="27" t="s">
        <v>1109</v>
      </c>
      <c r="E115" s="29" t="s">
        <v>3195</v>
      </c>
      <c r="F115" s="30">
        <v>17500</v>
      </c>
      <c r="G115" s="30">
        <v>-17499</v>
      </c>
      <c r="H115" s="228">
        <v>1</v>
      </c>
    </row>
    <row r="116" spans="1:8">
      <c r="A116" s="27">
        <v>13</v>
      </c>
      <c r="B116" s="28">
        <v>100000136252</v>
      </c>
      <c r="C116" s="27">
        <v>0</v>
      </c>
      <c r="D116" s="27" t="s">
        <v>1109</v>
      </c>
      <c r="E116" s="29" t="s">
        <v>3196</v>
      </c>
      <c r="F116" s="30">
        <v>35845</v>
      </c>
      <c r="G116" s="30">
        <v>-35844</v>
      </c>
      <c r="H116" s="228">
        <v>1</v>
      </c>
    </row>
    <row r="117" spans="1:8">
      <c r="A117" s="27">
        <v>14</v>
      </c>
      <c r="B117" s="28">
        <v>100000136253</v>
      </c>
      <c r="C117" s="27">
        <v>0</v>
      </c>
      <c r="D117" s="27" t="s">
        <v>1109</v>
      </c>
      <c r="E117" s="29" t="s">
        <v>3197</v>
      </c>
      <c r="F117" s="30">
        <v>35845</v>
      </c>
      <c r="G117" s="30">
        <v>-35844</v>
      </c>
      <c r="H117" s="228">
        <v>1</v>
      </c>
    </row>
    <row r="118" spans="1:8">
      <c r="A118" s="27">
        <v>15</v>
      </c>
      <c r="B118" s="28">
        <v>100000136254</v>
      </c>
      <c r="C118" s="27">
        <v>0</v>
      </c>
      <c r="D118" s="27" t="s">
        <v>1109</v>
      </c>
      <c r="E118" s="29" t="s">
        <v>3198</v>
      </c>
      <c r="F118" s="30">
        <v>35845</v>
      </c>
      <c r="G118" s="30">
        <v>-35844</v>
      </c>
      <c r="H118" s="228">
        <v>1</v>
      </c>
    </row>
    <row r="119" spans="1:8">
      <c r="A119" s="27">
        <v>16</v>
      </c>
      <c r="B119" s="28">
        <v>100000136255</v>
      </c>
      <c r="C119" s="27">
        <v>0</v>
      </c>
      <c r="D119" s="27" t="s">
        <v>1109</v>
      </c>
      <c r="E119" s="29" t="s">
        <v>3199</v>
      </c>
      <c r="F119" s="30">
        <v>50718</v>
      </c>
      <c r="G119" s="30">
        <v>-50717</v>
      </c>
      <c r="H119" s="228">
        <v>1</v>
      </c>
    </row>
    <row r="120" spans="1:8">
      <c r="A120" s="27">
        <v>17</v>
      </c>
      <c r="B120" s="28">
        <v>100000136256</v>
      </c>
      <c r="C120" s="27">
        <v>0</v>
      </c>
      <c r="D120" s="27" t="s">
        <v>1109</v>
      </c>
      <c r="E120" s="29" t="s">
        <v>3200</v>
      </c>
      <c r="F120" s="30">
        <v>16200</v>
      </c>
      <c r="G120" s="30">
        <v>-16199</v>
      </c>
      <c r="H120" s="228">
        <v>1</v>
      </c>
    </row>
    <row r="121" spans="1:8">
      <c r="A121" s="27">
        <v>18</v>
      </c>
      <c r="B121" s="28">
        <v>100000136257</v>
      </c>
      <c r="C121" s="27">
        <v>0</v>
      </c>
      <c r="D121" s="27" t="s">
        <v>1109</v>
      </c>
      <c r="E121" s="29" t="s">
        <v>3201</v>
      </c>
      <c r="F121" s="30">
        <v>16200</v>
      </c>
      <c r="G121" s="30">
        <v>-16199</v>
      </c>
      <c r="H121" s="228">
        <v>1</v>
      </c>
    </row>
    <row r="122" spans="1:8">
      <c r="A122" s="27">
        <v>19</v>
      </c>
      <c r="B122" s="28">
        <v>100000136747</v>
      </c>
      <c r="C122" s="27">
        <v>0</v>
      </c>
      <c r="D122" s="27" t="s">
        <v>1109</v>
      </c>
      <c r="E122" s="29" t="s">
        <v>96</v>
      </c>
      <c r="F122" s="30">
        <v>10700</v>
      </c>
      <c r="G122" s="30">
        <v>-10699</v>
      </c>
      <c r="H122" s="228">
        <v>1</v>
      </c>
    </row>
    <row r="123" spans="1:8">
      <c r="A123" s="27">
        <v>20</v>
      </c>
      <c r="B123" s="28">
        <v>100000136750</v>
      </c>
      <c r="C123" s="27">
        <v>0</v>
      </c>
      <c r="D123" s="27" t="s">
        <v>1109</v>
      </c>
      <c r="E123" s="29" t="s">
        <v>3202</v>
      </c>
      <c r="F123" s="30">
        <v>13500</v>
      </c>
      <c r="G123" s="30">
        <v>-13499</v>
      </c>
      <c r="H123" s="228">
        <v>1</v>
      </c>
    </row>
    <row r="124" spans="1:8">
      <c r="A124" s="27">
        <v>21</v>
      </c>
      <c r="B124" s="28">
        <v>100000136753</v>
      </c>
      <c r="C124" s="27">
        <v>0</v>
      </c>
      <c r="D124" s="27" t="s">
        <v>1109</v>
      </c>
      <c r="E124" s="29" t="s">
        <v>3202</v>
      </c>
      <c r="F124" s="30">
        <v>13500</v>
      </c>
      <c r="G124" s="30">
        <v>-13499</v>
      </c>
      <c r="H124" s="228">
        <v>1</v>
      </c>
    </row>
    <row r="125" spans="1:8">
      <c r="A125" s="27">
        <v>22</v>
      </c>
      <c r="B125" s="28">
        <v>100000136754</v>
      </c>
      <c r="C125" s="27">
        <v>0</v>
      </c>
      <c r="D125" s="27" t="s">
        <v>1109</v>
      </c>
      <c r="E125" s="29" t="s">
        <v>3203</v>
      </c>
      <c r="F125" s="30">
        <v>169900</v>
      </c>
      <c r="G125" s="30">
        <v>-169899</v>
      </c>
      <c r="H125" s="228">
        <v>1</v>
      </c>
    </row>
    <row r="126" spans="1:8">
      <c r="A126" s="27">
        <v>23</v>
      </c>
      <c r="B126" s="28">
        <v>100000136755</v>
      </c>
      <c r="C126" s="27">
        <v>0</v>
      </c>
      <c r="D126" s="27" t="s">
        <v>1109</v>
      </c>
      <c r="E126" s="29" t="s">
        <v>3204</v>
      </c>
      <c r="F126" s="30">
        <v>35000</v>
      </c>
      <c r="G126" s="30">
        <v>-34999</v>
      </c>
      <c r="H126" s="228">
        <v>1</v>
      </c>
    </row>
    <row r="127" spans="1:8">
      <c r="A127" s="27">
        <v>24</v>
      </c>
      <c r="B127" s="28">
        <v>100000136756</v>
      </c>
      <c r="C127" s="27">
        <v>0</v>
      </c>
      <c r="D127" s="27" t="s">
        <v>1109</v>
      </c>
      <c r="E127" s="29" t="s">
        <v>3205</v>
      </c>
      <c r="F127" s="30">
        <v>25000</v>
      </c>
      <c r="G127" s="30">
        <v>-24999</v>
      </c>
      <c r="H127" s="228">
        <v>1</v>
      </c>
    </row>
    <row r="128" spans="1:8">
      <c r="A128" s="27">
        <v>25</v>
      </c>
      <c r="B128" s="28">
        <v>100000136757</v>
      </c>
      <c r="C128" s="27">
        <v>0</v>
      </c>
      <c r="D128" s="27" t="s">
        <v>1109</v>
      </c>
      <c r="E128" s="29" t="s">
        <v>3205</v>
      </c>
      <c r="F128" s="30">
        <v>25000</v>
      </c>
      <c r="G128" s="30">
        <v>-24999</v>
      </c>
      <c r="H128" s="228">
        <v>1</v>
      </c>
    </row>
    <row r="129" spans="1:8">
      <c r="A129" s="27">
        <v>26</v>
      </c>
      <c r="B129" s="28">
        <v>100000136758</v>
      </c>
      <c r="C129" s="27">
        <v>0</v>
      </c>
      <c r="D129" s="27" t="s">
        <v>1109</v>
      </c>
      <c r="E129" s="29" t="s">
        <v>3206</v>
      </c>
      <c r="F129" s="30">
        <v>5800</v>
      </c>
      <c r="G129" s="30">
        <v>-5799</v>
      </c>
      <c r="H129" s="228">
        <v>1</v>
      </c>
    </row>
    <row r="130" spans="1:8">
      <c r="A130" s="27">
        <v>27</v>
      </c>
      <c r="B130" s="28">
        <v>100000136759</v>
      </c>
      <c r="C130" s="27">
        <v>0</v>
      </c>
      <c r="D130" s="27" t="s">
        <v>1109</v>
      </c>
      <c r="E130" s="29" t="s">
        <v>3206</v>
      </c>
      <c r="F130" s="30">
        <v>5800</v>
      </c>
      <c r="G130" s="30">
        <v>-5799</v>
      </c>
      <c r="H130" s="228">
        <v>1</v>
      </c>
    </row>
    <row r="131" spans="1:8">
      <c r="A131" s="27">
        <v>28</v>
      </c>
      <c r="B131" s="28">
        <v>100000136760</v>
      </c>
      <c r="C131" s="27">
        <v>0</v>
      </c>
      <c r="D131" s="27" t="s">
        <v>1109</v>
      </c>
      <c r="E131" s="29" t="s">
        <v>3207</v>
      </c>
      <c r="F131" s="30">
        <v>16000</v>
      </c>
      <c r="G131" s="30">
        <v>-15999</v>
      </c>
      <c r="H131" s="228">
        <v>1</v>
      </c>
    </row>
    <row r="132" spans="1:8">
      <c r="A132" s="27">
        <v>29</v>
      </c>
      <c r="B132" s="28">
        <v>100000136761</v>
      </c>
      <c r="C132" s="27">
        <v>0</v>
      </c>
      <c r="D132" s="27" t="s">
        <v>1109</v>
      </c>
      <c r="E132" s="29" t="s">
        <v>3207</v>
      </c>
      <c r="F132" s="30">
        <v>16000</v>
      </c>
      <c r="G132" s="30">
        <v>-15999</v>
      </c>
      <c r="H132" s="228">
        <v>1</v>
      </c>
    </row>
    <row r="133" spans="1:8">
      <c r="A133" s="27">
        <v>30</v>
      </c>
      <c r="B133" s="28">
        <v>100000136762</v>
      </c>
      <c r="C133" s="27">
        <v>0</v>
      </c>
      <c r="D133" s="27" t="s">
        <v>1109</v>
      </c>
      <c r="E133" s="29" t="s">
        <v>3208</v>
      </c>
      <c r="F133" s="30">
        <v>8000</v>
      </c>
      <c r="G133" s="30">
        <v>-7999</v>
      </c>
      <c r="H133" s="228">
        <v>1</v>
      </c>
    </row>
    <row r="134" spans="1:8">
      <c r="A134" s="27">
        <v>31</v>
      </c>
      <c r="B134" s="28">
        <v>100000136763</v>
      </c>
      <c r="C134" s="27">
        <v>0</v>
      </c>
      <c r="D134" s="27" t="s">
        <v>1109</v>
      </c>
      <c r="E134" s="29" t="s">
        <v>3208</v>
      </c>
      <c r="F134" s="30">
        <v>8000</v>
      </c>
      <c r="G134" s="30">
        <v>-7999</v>
      </c>
      <c r="H134" s="228">
        <v>1</v>
      </c>
    </row>
    <row r="135" spans="1:8">
      <c r="A135" s="27">
        <v>32</v>
      </c>
      <c r="B135" s="28">
        <v>100000136764</v>
      </c>
      <c r="C135" s="27">
        <v>0</v>
      </c>
      <c r="D135" s="27" t="s">
        <v>1109</v>
      </c>
      <c r="E135" s="29" t="s">
        <v>3208</v>
      </c>
      <c r="F135" s="30">
        <v>8000</v>
      </c>
      <c r="G135" s="30">
        <v>-7999</v>
      </c>
      <c r="H135" s="228">
        <v>1</v>
      </c>
    </row>
    <row r="136" spans="1:8">
      <c r="A136" s="27">
        <v>33</v>
      </c>
      <c r="B136" s="28">
        <v>100000136765</v>
      </c>
      <c r="C136" s="27">
        <v>0</v>
      </c>
      <c r="D136" s="27" t="s">
        <v>1109</v>
      </c>
      <c r="E136" s="29" t="s">
        <v>3208</v>
      </c>
      <c r="F136" s="30">
        <v>8000</v>
      </c>
      <c r="G136" s="30">
        <v>-7999</v>
      </c>
      <c r="H136" s="228">
        <v>1</v>
      </c>
    </row>
    <row r="137" spans="1:8">
      <c r="A137" s="27">
        <v>34</v>
      </c>
      <c r="B137" s="28">
        <v>100000136766</v>
      </c>
      <c r="C137" s="27">
        <v>0</v>
      </c>
      <c r="D137" s="27" t="s">
        <v>1109</v>
      </c>
      <c r="E137" s="29" t="s">
        <v>3208</v>
      </c>
      <c r="F137" s="30">
        <v>8000</v>
      </c>
      <c r="G137" s="30">
        <v>-7999</v>
      </c>
      <c r="H137" s="228">
        <v>1</v>
      </c>
    </row>
    <row r="138" spans="1:8">
      <c r="A138" s="27">
        <v>35</v>
      </c>
      <c r="B138" s="28">
        <v>100000136767</v>
      </c>
      <c r="C138" s="27">
        <v>0</v>
      </c>
      <c r="D138" s="27" t="s">
        <v>1109</v>
      </c>
      <c r="E138" s="29" t="s">
        <v>142</v>
      </c>
      <c r="F138" s="30">
        <v>16000</v>
      </c>
      <c r="G138" s="30">
        <v>-15999</v>
      </c>
      <c r="H138" s="228">
        <v>1</v>
      </c>
    </row>
    <row r="139" spans="1:8">
      <c r="A139" s="27">
        <v>36</v>
      </c>
      <c r="B139" s="28">
        <v>100000136768</v>
      </c>
      <c r="C139" s="27">
        <v>0</v>
      </c>
      <c r="D139" s="27" t="s">
        <v>1109</v>
      </c>
      <c r="E139" s="29" t="s">
        <v>3209</v>
      </c>
      <c r="F139" s="30">
        <v>16000</v>
      </c>
      <c r="G139" s="30">
        <v>-15999</v>
      </c>
      <c r="H139" s="228">
        <v>1</v>
      </c>
    </row>
    <row r="140" spans="1:8">
      <c r="A140" s="27">
        <v>37</v>
      </c>
      <c r="B140" s="28">
        <v>100000136769</v>
      </c>
      <c r="C140" s="27">
        <v>0</v>
      </c>
      <c r="D140" s="27" t="s">
        <v>1109</v>
      </c>
      <c r="E140" s="29" t="s">
        <v>3210</v>
      </c>
      <c r="F140" s="30">
        <v>16000</v>
      </c>
      <c r="G140" s="30">
        <v>-15999</v>
      </c>
      <c r="H140" s="228">
        <v>1</v>
      </c>
    </row>
    <row r="141" spans="1:8">
      <c r="A141" s="27">
        <v>38</v>
      </c>
      <c r="B141" s="28">
        <v>100000136770</v>
      </c>
      <c r="C141" s="27">
        <v>0</v>
      </c>
      <c r="D141" s="27" t="s">
        <v>1109</v>
      </c>
      <c r="E141" s="29" t="s">
        <v>3210</v>
      </c>
      <c r="F141" s="30">
        <v>16000</v>
      </c>
      <c r="G141" s="30">
        <v>-15999</v>
      </c>
      <c r="H141" s="228">
        <v>1</v>
      </c>
    </row>
    <row r="142" spans="1:8">
      <c r="A142" s="27">
        <v>39</v>
      </c>
      <c r="B142" s="28">
        <v>100000136771</v>
      </c>
      <c r="C142" s="27">
        <v>0</v>
      </c>
      <c r="D142" s="27" t="s">
        <v>1109</v>
      </c>
      <c r="E142" s="29" t="s">
        <v>3211</v>
      </c>
      <c r="F142" s="30">
        <v>35000</v>
      </c>
      <c r="G142" s="30">
        <v>-34999</v>
      </c>
      <c r="H142" s="228">
        <v>1</v>
      </c>
    </row>
    <row r="143" spans="1:8">
      <c r="A143" s="27">
        <v>40</v>
      </c>
      <c r="B143" s="28">
        <v>100000136772</v>
      </c>
      <c r="C143" s="27">
        <v>0</v>
      </c>
      <c r="D143" s="27" t="s">
        <v>1109</v>
      </c>
      <c r="E143" s="29" t="s">
        <v>3211</v>
      </c>
      <c r="F143" s="30">
        <v>35000</v>
      </c>
      <c r="G143" s="30">
        <v>-34999</v>
      </c>
      <c r="H143" s="228">
        <v>1</v>
      </c>
    </row>
    <row r="144" spans="1:8">
      <c r="A144" s="27">
        <v>41</v>
      </c>
      <c r="B144" s="28">
        <v>100000136773</v>
      </c>
      <c r="C144" s="27">
        <v>0</v>
      </c>
      <c r="D144" s="27" t="s">
        <v>1109</v>
      </c>
      <c r="E144" s="29" t="s">
        <v>3211</v>
      </c>
      <c r="F144" s="30">
        <v>35000</v>
      </c>
      <c r="G144" s="30">
        <v>-34999</v>
      </c>
      <c r="H144" s="228">
        <v>1</v>
      </c>
    </row>
    <row r="145" spans="1:11">
      <c r="A145" s="27">
        <v>42</v>
      </c>
      <c r="B145" s="28">
        <v>100000136774</v>
      </c>
      <c r="C145" s="27">
        <v>0</v>
      </c>
      <c r="D145" s="27" t="s">
        <v>1109</v>
      </c>
      <c r="E145" s="29" t="s">
        <v>203</v>
      </c>
      <c r="F145" s="30">
        <v>12000</v>
      </c>
      <c r="G145" s="30">
        <v>-11999</v>
      </c>
      <c r="H145" s="228">
        <v>1</v>
      </c>
    </row>
    <row r="146" spans="1:11">
      <c r="A146" s="27">
        <v>43</v>
      </c>
      <c r="B146" s="28">
        <v>100000136775</v>
      </c>
      <c r="C146" s="27">
        <v>0</v>
      </c>
      <c r="D146" s="27" t="s">
        <v>1109</v>
      </c>
      <c r="E146" s="29" t="s">
        <v>3212</v>
      </c>
      <c r="F146" s="30">
        <v>160000</v>
      </c>
      <c r="G146" s="30">
        <v>-159999</v>
      </c>
      <c r="H146" s="228">
        <v>1</v>
      </c>
    </row>
    <row r="147" spans="1:11">
      <c r="A147" s="27">
        <v>44</v>
      </c>
      <c r="B147" s="28">
        <v>100000136776</v>
      </c>
      <c r="C147" s="27">
        <v>0</v>
      </c>
      <c r="D147" s="27" t="s">
        <v>1109</v>
      </c>
      <c r="E147" s="29" t="s">
        <v>3213</v>
      </c>
      <c r="F147" s="30">
        <v>35000</v>
      </c>
      <c r="G147" s="30">
        <v>-34999</v>
      </c>
      <c r="H147" s="228">
        <v>1</v>
      </c>
    </row>
    <row r="148" spans="1:11">
      <c r="A148" s="27">
        <v>45</v>
      </c>
      <c r="B148" s="28">
        <v>100000136777</v>
      </c>
      <c r="C148" s="27">
        <v>0</v>
      </c>
      <c r="D148" s="27" t="s">
        <v>1109</v>
      </c>
      <c r="E148" s="29" t="s">
        <v>3214</v>
      </c>
      <c r="F148" s="30">
        <v>13000</v>
      </c>
      <c r="G148" s="30">
        <v>-12999</v>
      </c>
      <c r="H148" s="228">
        <v>1</v>
      </c>
    </row>
    <row r="149" spans="1:11">
      <c r="A149" s="27">
        <v>46</v>
      </c>
      <c r="B149" s="28">
        <v>100000136778</v>
      </c>
      <c r="C149" s="27">
        <v>0</v>
      </c>
      <c r="D149" s="27" t="s">
        <v>1109</v>
      </c>
      <c r="E149" s="29" t="s">
        <v>3214</v>
      </c>
      <c r="F149" s="30">
        <v>13000</v>
      </c>
      <c r="G149" s="30">
        <v>-12999</v>
      </c>
      <c r="H149" s="228">
        <v>1</v>
      </c>
    </row>
    <row r="150" spans="1:11">
      <c r="A150" s="27">
        <v>47</v>
      </c>
      <c r="B150" s="28">
        <v>100000136779</v>
      </c>
      <c r="C150" s="27">
        <v>0</v>
      </c>
      <c r="D150" s="27" t="s">
        <v>1109</v>
      </c>
      <c r="E150" s="29" t="s">
        <v>3215</v>
      </c>
      <c r="F150" s="30">
        <v>25000</v>
      </c>
      <c r="G150" s="30">
        <v>-24999</v>
      </c>
      <c r="H150" s="228">
        <v>1</v>
      </c>
    </row>
    <row r="151" spans="1:11">
      <c r="A151" s="27">
        <v>48</v>
      </c>
      <c r="B151" s="28">
        <v>100000136780</v>
      </c>
      <c r="C151" s="27">
        <v>0</v>
      </c>
      <c r="D151" s="27" t="s">
        <v>1109</v>
      </c>
      <c r="E151" s="29" t="s">
        <v>3216</v>
      </c>
      <c r="F151" s="30">
        <v>10700</v>
      </c>
      <c r="G151" s="30">
        <v>-10699</v>
      </c>
      <c r="H151" s="228">
        <v>1</v>
      </c>
    </row>
    <row r="152" spans="1:11">
      <c r="A152" s="27">
        <v>49</v>
      </c>
      <c r="B152" s="28">
        <v>100000136887</v>
      </c>
      <c r="C152" s="27">
        <v>0</v>
      </c>
      <c r="D152" s="27" t="s">
        <v>1109</v>
      </c>
      <c r="E152" s="29" t="s">
        <v>96</v>
      </c>
      <c r="F152" s="30">
        <v>10700</v>
      </c>
      <c r="G152" s="30">
        <v>-10699</v>
      </c>
      <c r="H152" s="228">
        <v>1</v>
      </c>
    </row>
    <row r="153" spans="1:11">
      <c r="A153" s="27">
        <v>50</v>
      </c>
      <c r="B153" s="28">
        <v>100000136993</v>
      </c>
      <c r="C153" s="27">
        <v>0</v>
      </c>
      <c r="D153" s="27" t="s">
        <v>1109</v>
      </c>
      <c r="E153" s="29" t="s">
        <v>1728</v>
      </c>
      <c r="F153" s="30">
        <v>145000</v>
      </c>
      <c r="G153" s="30">
        <v>-144999</v>
      </c>
      <c r="H153" s="228">
        <v>1</v>
      </c>
    </row>
    <row r="154" spans="1:11">
      <c r="A154" s="27">
        <v>51</v>
      </c>
      <c r="B154" s="28">
        <v>100000136994</v>
      </c>
      <c r="C154" s="27">
        <v>0</v>
      </c>
      <c r="D154" s="27" t="s">
        <v>1109</v>
      </c>
      <c r="E154" s="29" t="s">
        <v>3217</v>
      </c>
      <c r="F154" s="30">
        <v>54000</v>
      </c>
      <c r="G154" s="30">
        <v>-53999</v>
      </c>
      <c r="H154" s="228">
        <v>1</v>
      </c>
    </row>
    <row r="155" spans="1:11">
      <c r="A155" s="27">
        <v>52</v>
      </c>
      <c r="B155" s="28">
        <v>100000136995</v>
      </c>
      <c r="C155" s="27">
        <v>0</v>
      </c>
      <c r="D155" s="27" t="s">
        <v>1109</v>
      </c>
      <c r="E155" s="29" t="s">
        <v>3217</v>
      </c>
      <c r="F155" s="30">
        <v>5500</v>
      </c>
      <c r="G155" s="30">
        <v>-5499</v>
      </c>
      <c r="H155" s="228">
        <v>1</v>
      </c>
    </row>
    <row r="156" spans="1:11">
      <c r="A156" s="27">
        <v>53</v>
      </c>
      <c r="B156" s="28">
        <v>100000136996</v>
      </c>
      <c r="C156" s="27">
        <v>0</v>
      </c>
      <c r="D156" s="27" t="s">
        <v>1109</v>
      </c>
      <c r="E156" s="29" t="s">
        <v>3217</v>
      </c>
      <c r="F156" s="30">
        <v>5500</v>
      </c>
      <c r="G156" s="30">
        <v>-5499</v>
      </c>
      <c r="H156" s="228">
        <v>1</v>
      </c>
    </row>
    <row r="157" spans="1:11">
      <c r="A157" s="27">
        <v>54</v>
      </c>
      <c r="B157" s="28">
        <v>100000159040</v>
      </c>
      <c r="C157" s="27">
        <v>0</v>
      </c>
      <c r="D157" s="27" t="s">
        <v>1450</v>
      </c>
      <c r="E157" s="29" t="s">
        <v>3218</v>
      </c>
      <c r="F157" s="30">
        <v>6634</v>
      </c>
      <c r="G157" s="30">
        <v>-6633</v>
      </c>
      <c r="H157" s="228">
        <v>1</v>
      </c>
    </row>
    <row r="158" spans="1:11">
      <c r="A158" s="302" t="s">
        <v>123</v>
      </c>
      <c r="B158" s="302"/>
      <c r="C158" s="302"/>
      <c r="D158" s="302"/>
      <c r="E158" s="303"/>
      <c r="F158" s="32">
        <f>SUM(F104:F157)</f>
        <v>1977587</v>
      </c>
      <c r="G158" s="32">
        <f t="shared" ref="G158:H158" si="11">SUM(G104:G157)</f>
        <v>-1977533</v>
      </c>
      <c r="H158" s="32">
        <f t="shared" si="11"/>
        <v>54</v>
      </c>
    </row>
    <row r="159" spans="1:11">
      <c r="A159" s="269" t="s">
        <v>56</v>
      </c>
      <c r="B159" s="269"/>
      <c r="C159" s="269"/>
      <c r="D159" s="269"/>
      <c r="E159" s="269"/>
      <c r="F159" s="32">
        <f>F158+F100</f>
        <v>3607201</v>
      </c>
      <c r="G159" s="32">
        <f t="shared" ref="G159:H159" si="12">G158+G100</f>
        <v>-2222401.2199999997</v>
      </c>
      <c r="H159" s="32">
        <f t="shared" si="12"/>
        <v>1384799.7800000003</v>
      </c>
      <c r="I159" s="8">
        <v>3607201</v>
      </c>
      <c r="J159" s="8">
        <v>-2222401.2200000002</v>
      </c>
      <c r="K159" s="8">
        <v>1384799.78</v>
      </c>
    </row>
    <row r="160" spans="1:11">
      <c r="I160" s="8">
        <f>I159-F159</f>
        <v>0</v>
      </c>
      <c r="J160" s="8">
        <f t="shared" ref="J160:K160" si="13">J159-G159</f>
        <v>0</v>
      </c>
      <c r="K160" s="8">
        <f t="shared" si="13"/>
        <v>0</v>
      </c>
    </row>
    <row r="163" spans="1:8">
      <c r="A163" s="34" t="s">
        <v>296</v>
      </c>
    </row>
    <row r="164" spans="1:8">
      <c r="A164" s="226" t="s">
        <v>1</v>
      </c>
      <c r="B164" s="226" t="s">
        <v>33</v>
      </c>
      <c r="C164" s="226" t="s">
        <v>34</v>
      </c>
      <c r="D164" s="26" t="s">
        <v>35</v>
      </c>
      <c r="E164" s="26" t="s">
        <v>36</v>
      </c>
      <c r="F164" s="26" t="s">
        <v>37</v>
      </c>
      <c r="G164" s="26" t="s">
        <v>38</v>
      </c>
      <c r="H164" s="26" t="s">
        <v>39</v>
      </c>
    </row>
    <row r="165" spans="1:8">
      <c r="A165" s="27">
        <v>1</v>
      </c>
      <c r="B165" s="28">
        <v>100000168622</v>
      </c>
      <c r="C165" s="27">
        <v>0</v>
      </c>
      <c r="D165" s="27" t="s">
        <v>1909</v>
      </c>
      <c r="E165" s="29" t="s">
        <v>3244</v>
      </c>
      <c r="F165" s="30">
        <v>1228400</v>
      </c>
      <c r="G165" s="30">
        <v>-939389.45</v>
      </c>
      <c r="H165" s="30">
        <v>289010.55</v>
      </c>
    </row>
    <row r="166" spans="1:8">
      <c r="A166" s="27">
        <v>2</v>
      </c>
      <c r="B166" s="28">
        <v>100000168624</v>
      </c>
      <c r="C166" s="27">
        <v>0</v>
      </c>
      <c r="D166" s="27" t="s">
        <v>2237</v>
      </c>
      <c r="E166" s="29" t="s">
        <v>3246</v>
      </c>
      <c r="F166" s="30">
        <v>1017000</v>
      </c>
      <c r="G166" s="30">
        <v>-774591.78</v>
      </c>
      <c r="H166" s="30">
        <v>242408.22</v>
      </c>
    </row>
    <row r="167" spans="1:8">
      <c r="A167" s="27">
        <v>3</v>
      </c>
      <c r="B167" s="28">
        <v>100000174931</v>
      </c>
      <c r="C167" s="27">
        <v>0</v>
      </c>
      <c r="D167" s="27" t="s">
        <v>3220</v>
      </c>
      <c r="E167" s="29" t="s">
        <v>3247</v>
      </c>
      <c r="F167" s="30">
        <v>894000</v>
      </c>
      <c r="G167" s="30">
        <v>-651823.97</v>
      </c>
      <c r="H167" s="30">
        <v>242176.03</v>
      </c>
    </row>
    <row r="168" spans="1:8">
      <c r="A168" s="27">
        <v>4</v>
      </c>
      <c r="B168" s="28">
        <v>100000256713</v>
      </c>
      <c r="C168" s="27">
        <v>0</v>
      </c>
      <c r="D168" s="27" t="s">
        <v>319</v>
      </c>
      <c r="E168" s="29" t="s">
        <v>3248</v>
      </c>
      <c r="F168" s="30">
        <v>1126500</v>
      </c>
      <c r="G168" s="30">
        <v>-420508.56</v>
      </c>
      <c r="H168" s="30">
        <v>705991.44</v>
      </c>
    </row>
    <row r="169" spans="1:8">
      <c r="A169" s="27">
        <v>5</v>
      </c>
      <c r="B169" s="28">
        <v>100000266481</v>
      </c>
      <c r="C169" s="27">
        <v>0</v>
      </c>
      <c r="D169" s="27" t="s">
        <v>2182</v>
      </c>
      <c r="E169" s="29" t="s">
        <v>3249</v>
      </c>
      <c r="F169" s="30">
        <v>895900</v>
      </c>
      <c r="G169" s="30">
        <v>-308655.96000000002</v>
      </c>
      <c r="H169" s="30">
        <v>587244.04</v>
      </c>
    </row>
    <row r="170" spans="1:8">
      <c r="A170" s="27">
        <v>6</v>
      </c>
      <c r="B170" s="28">
        <v>100000319715</v>
      </c>
      <c r="C170" s="27">
        <v>0</v>
      </c>
      <c r="D170" s="27" t="s">
        <v>2885</v>
      </c>
      <c r="E170" s="29" t="s">
        <v>3250</v>
      </c>
      <c r="F170" s="30">
        <v>655729.17000000004</v>
      </c>
      <c r="G170" s="30">
        <v>-327649.03000000003</v>
      </c>
      <c r="H170" s="30">
        <v>328080.14</v>
      </c>
    </row>
    <row r="171" spans="1:8">
      <c r="A171" s="27"/>
      <c r="B171" s="28">
        <v>100000319715</v>
      </c>
      <c r="C171" s="229">
        <v>1</v>
      </c>
      <c r="D171" s="27" t="s">
        <v>2885</v>
      </c>
      <c r="E171" s="29" t="s">
        <v>3250</v>
      </c>
      <c r="F171" s="30">
        <v>603270.82999999996</v>
      </c>
      <c r="G171" s="30">
        <v>-603269.82999999996</v>
      </c>
      <c r="H171" s="228">
        <v>1</v>
      </c>
    </row>
    <row r="172" spans="1:8">
      <c r="A172" s="27">
        <v>7</v>
      </c>
      <c r="B172" s="28">
        <v>100000444193</v>
      </c>
      <c r="C172" s="27">
        <v>0</v>
      </c>
      <c r="D172" s="27" t="s">
        <v>331</v>
      </c>
      <c r="E172" s="29" t="s">
        <v>3251</v>
      </c>
      <c r="F172" s="30">
        <v>205333.33</v>
      </c>
      <c r="G172" s="30">
        <v>-38789.870000000003</v>
      </c>
      <c r="H172" s="30">
        <v>166543.46</v>
      </c>
    </row>
    <row r="173" spans="1:8">
      <c r="A173" s="27"/>
      <c r="B173" s="28">
        <v>100000444193</v>
      </c>
      <c r="C173" s="229">
        <v>1</v>
      </c>
      <c r="D173" s="27" t="s">
        <v>331</v>
      </c>
      <c r="E173" s="29" t="s">
        <v>3251</v>
      </c>
      <c r="F173" s="30">
        <v>1026666.67</v>
      </c>
      <c r="G173" s="30">
        <v>-1026665.67</v>
      </c>
      <c r="H173" s="228">
        <v>1</v>
      </c>
    </row>
    <row r="174" spans="1:8">
      <c r="A174" s="27">
        <v>8</v>
      </c>
      <c r="B174" s="28">
        <v>100000450123</v>
      </c>
      <c r="C174" s="27">
        <v>0</v>
      </c>
      <c r="D174" s="27" t="s">
        <v>335</v>
      </c>
      <c r="E174" s="29" t="s">
        <v>336</v>
      </c>
      <c r="F174" s="30">
        <v>1183420</v>
      </c>
      <c r="G174" s="30">
        <v>-400930.4</v>
      </c>
      <c r="H174" s="30">
        <v>782489.59999999998</v>
      </c>
    </row>
    <row r="175" spans="1:8">
      <c r="A175" s="27">
        <v>9</v>
      </c>
      <c r="B175" s="28">
        <v>100000450135</v>
      </c>
      <c r="C175" s="27">
        <v>0</v>
      </c>
      <c r="D175" s="27" t="s">
        <v>335</v>
      </c>
      <c r="E175" s="29" t="s">
        <v>339</v>
      </c>
      <c r="F175" s="30">
        <v>3128252</v>
      </c>
      <c r="G175" s="30">
        <v>-836726.48</v>
      </c>
      <c r="H175" s="30">
        <v>2291525.52</v>
      </c>
    </row>
    <row r="176" spans="1:8">
      <c r="A176" s="27">
        <v>10</v>
      </c>
      <c r="B176" s="28">
        <v>100000450140</v>
      </c>
      <c r="C176" s="27">
        <v>0</v>
      </c>
      <c r="D176" s="27" t="s">
        <v>335</v>
      </c>
      <c r="E176" s="29" t="s">
        <v>1372</v>
      </c>
      <c r="F176" s="30">
        <v>12160000</v>
      </c>
      <c r="G176" s="30">
        <v>-6942725.7999999998</v>
      </c>
      <c r="H176" s="30">
        <v>5217274.2</v>
      </c>
    </row>
    <row r="177" spans="1:8">
      <c r="A177" s="27">
        <v>11</v>
      </c>
      <c r="B177" s="28">
        <v>100000465390</v>
      </c>
      <c r="C177" s="27">
        <v>0</v>
      </c>
      <c r="D177" s="27" t="s">
        <v>63</v>
      </c>
      <c r="E177" s="29" t="s">
        <v>341</v>
      </c>
      <c r="F177" s="30">
        <v>157771407.36000001</v>
      </c>
      <c r="G177" s="30">
        <v>-25238165.27</v>
      </c>
      <c r="H177" s="30">
        <v>132533242.09</v>
      </c>
    </row>
    <row r="178" spans="1:8">
      <c r="A178" s="27">
        <v>12</v>
      </c>
      <c r="B178" s="28">
        <v>100000465395</v>
      </c>
      <c r="C178" s="27">
        <v>0</v>
      </c>
      <c r="D178" s="27" t="s">
        <v>63</v>
      </c>
      <c r="E178" s="29" t="s">
        <v>342</v>
      </c>
      <c r="F178" s="30">
        <v>13276017.279999999</v>
      </c>
      <c r="G178" s="30">
        <v>-2123720.16</v>
      </c>
      <c r="H178" s="30">
        <v>11152297.119999999</v>
      </c>
    </row>
    <row r="179" spans="1:8">
      <c r="A179" s="269" t="s">
        <v>296</v>
      </c>
      <c r="B179" s="269"/>
      <c r="C179" s="269"/>
      <c r="D179" s="269"/>
      <c r="E179" s="269"/>
      <c r="F179" s="32">
        <f>SUM(F165:F178)</f>
        <v>195171896.64000002</v>
      </c>
      <c r="G179" s="32">
        <f t="shared" ref="G179:H179" si="14">SUM(G165:G178)</f>
        <v>-40633612.230000004</v>
      </c>
      <c r="H179" s="32">
        <f t="shared" si="14"/>
        <v>154538284.41</v>
      </c>
    </row>
    <row r="181" spans="1:8">
      <c r="A181" s="34" t="s">
        <v>345</v>
      </c>
    </row>
    <row r="182" spans="1:8">
      <c r="A182" s="226" t="s">
        <v>1</v>
      </c>
      <c r="B182" s="226" t="s">
        <v>33</v>
      </c>
      <c r="C182" s="226" t="s">
        <v>34</v>
      </c>
      <c r="D182" s="26" t="s">
        <v>35</v>
      </c>
      <c r="E182" s="26" t="s">
        <v>36</v>
      </c>
      <c r="F182" s="26" t="s">
        <v>37</v>
      </c>
      <c r="G182" s="26" t="s">
        <v>38</v>
      </c>
      <c r="H182" s="26" t="s">
        <v>39</v>
      </c>
    </row>
    <row r="183" spans="1:8">
      <c r="A183" s="27">
        <v>1</v>
      </c>
      <c r="B183" s="28">
        <v>100000136271</v>
      </c>
      <c r="C183" s="27">
        <v>0</v>
      </c>
      <c r="D183" s="27" t="s">
        <v>1109</v>
      </c>
      <c r="E183" s="29" t="s">
        <v>3238</v>
      </c>
      <c r="F183" s="30">
        <v>1050000</v>
      </c>
      <c r="G183" s="30">
        <v>-1049999</v>
      </c>
      <c r="H183" s="228">
        <v>1</v>
      </c>
    </row>
    <row r="184" spans="1:8">
      <c r="A184" s="27">
        <v>2</v>
      </c>
      <c r="B184" s="28">
        <v>100000136749</v>
      </c>
      <c r="C184" s="27">
        <v>0</v>
      </c>
      <c r="D184" s="27" t="s">
        <v>1109</v>
      </c>
      <c r="E184" s="29" t="s">
        <v>3239</v>
      </c>
      <c r="F184" s="30">
        <v>600000</v>
      </c>
      <c r="G184" s="30">
        <v>-599999</v>
      </c>
      <c r="H184" s="228">
        <v>1</v>
      </c>
    </row>
    <row r="185" spans="1:8">
      <c r="A185" s="27">
        <v>3</v>
      </c>
      <c r="B185" s="28">
        <v>100000136860</v>
      </c>
      <c r="C185" s="27">
        <v>0</v>
      </c>
      <c r="D185" s="27" t="s">
        <v>1109</v>
      </c>
      <c r="E185" s="29" t="s">
        <v>3240</v>
      </c>
      <c r="F185" s="30">
        <v>90000</v>
      </c>
      <c r="G185" s="30">
        <v>-89999</v>
      </c>
      <c r="H185" s="228">
        <v>1</v>
      </c>
    </row>
    <row r="186" spans="1:8">
      <c r="A186" s="27">
        <v>4</v>
      </c>
      <c r="B186" s="28">
        <v>100000136861</v>
      </c>
      <c r="C186" s="27">
        <v>0</v>
      </c>
      <c r="D186" s="27" t="s">
        <v>1109</v>
      </c>
      <c r="E186" s="29" t="s">
        <v>3240</v>
      </c>
      <c r="F186" s="30">
        <v>90000</v>
      </c>
      <c r="G186" s="30">
        <v>-89999</v>
      </c>
      <c r="H186" s="228">
        <v>1</v>
      </c>
    </row>
    <row r="187" spans="1:8">
      <c r="A187" s="27">
        <v>5</v>
      </c>
      <c r="B187" s="28">
        <v>100000136862</v>
      </c>
      <c r="C187" s="27">
        <v>0</v>
      </c>
      <c r="D187" s="27" t="s">
        <v>1109</v>
      </c>
      <c r="E187" s="29" t="s">
        <v>3240</v>
      </c>
      <c r="F187" s="30">
        <v>90000</v>
      </c>
      <c r="G187" s="30">
        <v>-89999</v>
      </c>
      <c r="H187" s="228">
        <v>1</v>
      </c>
    </row>
    <row r="188" spans="1:8">
      <c r="A188" s="27">
        <v>6</v>
      </c>
      <c r="B188" s="28">
        <v>100000136863</v>
      </c>
      <c r="C188" s="27">
        <v>0</v>
      </c>
      <c r="D188" s="27" t="s">
        <v>1109</v>
      </c>
      <c r="E188" s="29" t="s">
        <v>3240</v>
      </c>
      <c r="F188" s="30">
        <v>90000</v>
      </c>
      <c r="G188" s="30">
        <v>-89999</v>
      </c>
      <c r="H188" s="228">
        <v>1</v>
      </c>
    </row>
    <row r="189" spans="1:8">
      <c r="A189" s="27">
        <v>7</v>
      </c>
      <c r="B189" s="28">
        <v>100000136864</v>
      </c>
      <c r="C189" s="27">
        <v>0</v>
      </c>
      <c r="D189" s="27" t="s">
        <v>1109</v>
      </c>
      <c r="E189" s="29" t="s">
        <v>3240</v>
      </c>
      <c r="F189" s="30">
        <v>90000</v>
      </c>
      <c r="G189" s="30">
        <v>-89999</v>
      </c>
      <c r="H189" s="228">
        <v>1</v>
      </c>
    </row>
    <row r="190" spans="1:8">
      <c r="A190" s="27">
        <v>8</v>
      </c>
      <c r="B190" s="28">
        <v>100000136867</v>
      </c>
      <c r="C190" s="27">
        <v>0</v>
      </c>
      <c r="D190" s="27" t="s">
        <v>1109</v>
      </c>
      <c r="E190" s="29" t="s">
        <v>3241</v>
      </c>
      <c r="F190" s="30">
        <v>780000</v>
      </c>
      <c r="G190" s="30">
        <v>-779999</v>
      </c>
      <c r="H190" s="228">
        <v>1</v>
      </c>
    </row>
    <row r="191" spans="1:8">
      <c r="A191" s="27">
        <v>9</v>
      </c>
      <c r="B191" s="28">
        <v>100000136999</v>
      </c>
      <c r="C191" s="27">
        <v>0</v>
      </c>
      <c r="D191" s="27" t="s">
        <v>1109</v>
      </c>
      <c r="E191" s="29" t="s">
        <v>3242</v>
      </c>
      <c r="F191" s="30">
        <v>600000</v>
      </c>
      <c r="G191" s="30">
        <v>-599999</v>
      </c>
      <c r="H191" s="228">
        <v>1</v>
      </c>
    </row>
    <row r="192" spans="1:8">
      <c r="A192" s="27">
        <v>10</v>
      </c>
      <c r="B192" s="28">
        <v>100000137000</v>
      </c>
      <c r="C192" s="27">
        <v>0</v>
      </c>
      <c r="D192" s="27" t="s">
        <v>1109</v>
      </c>
      <c r="E192" s="29" t="s">
        <v>3242</v>
      </c>
      <c r="F192" s="30">
        <v>600000</v>
      </c>
      <c r="G192" s="30">
        <v>-599999</v>
      </c>
      <c r="H192" s="228">
        <v>1</v>
      </c>
    </row>
    <row r="193" spans="1:11">
      <c r="A193" s="27">
        <v>11</v>
      </c>
      <c r="B193" s="28">
        <v>100000137001</v>
      </c>
      <c r="C193" s="27">
        <v>0</v>
      </c>
      <c r="D193" s="27" t="s">
        <v>1109</v>
      </c>
      <c r="E193" s="29" t="s">
        <v>3242</v>
      </c>
      <c r="F193" s="30">
        <v>600000</v>
      </c>
      <c r="G193" s="30">
        <v>-599999</v>
      </c>
      <c r="H193" s="228">
        <v>1</v>
      </c>
    </row>
    <row r="194" spans="1:11">
      <c r="A194" s="27">
        <v>12</v>
      </c>
      <c r="B194" s="28">
        <v>100000142493</v>
      </c>
      <c r="C194" s="27">
        <v>0</v>
      </c>
      <c r="D194" s="27" t="s">
        <v>1856</v>
      </c>
      <c r="E194" s="29" t="s">
        <v>3243</v>
      </c>
      <c r="F194" s="30">
        <v>648000</v>
      </c>
      <c r="G194" s="30">
        <v>-647999</v>
      </c>
      <c r="H194" s="228">
        <v>1</v>
      </c>
    </row>
    <row r="195" spans="1:11">
      <c r="A195" s="27">
        <v>13</v>
      </c>
      <c r="B195" s="28">
        <v>100000168623</v>
      </c>
      <c r="C195" s="27">
        <v>0</v>
      </c>
      <c r="D195" s="27" t="s">
        <v>1909</v>
      </c>
      <c r="E195" s="29" t="s">
        <v>3245</v>
      </c>
      <c r="F195" s="30">
        <v>894000</v>
      </c>
      <c r="G195" s="30">
        <v>-893999</v>
      </c>
      <c r="H195" s="228">
        <v>1</v>
      </c>
    </row>
    <row r="196" spans="1:11">
      <c r="A196" s="27">
        <v>14</v>
      </c>
      <c r="B196" s="28">
        <v>100000444194</v>
      </c>
      <c r="C196" s="27">
        <v>0</v>
      </c>
      <c r="D196" s="27" t="s">
        <v>331</v>
      </c>
      <c r="E196" s="29" t="s">
        <v>3252</v>
      </c>
      <c r="F196" s="30">
        <v>1290000</v>
      </c>
      <c r="G196" s="30">
        <v>-1289999</v>
      </c>
      <c r="H196" s="228">
        <v>1</v>
      </c>
    </row>
    <row r="197" spans="1:11">
      <c r="A197" s="27">
        <v>15</v>
      </c>
      <c r="B197" s="28">
        <v>100000452970</v>
      </c>
      <c r="C197" s="27">
        <v>0</v>
      </c>
      <c r="D197" s="27" t="s">
        <v>335</v>
      </c>
      <c r="E197" s="29" t="s">
        <v>383</v>
      </c>
      <c r="F197" s="30">
        <v>758800</v>
      </c>
      <c r="G197" s="30">
        <v>-758799</v>
      </c>
      <c r="H197" s="228">
        <v>1</v>
      </c>
    </row>
    <row r="198" spans="1:11">
      <c r="A198" s="27">
        <v>16</v>
      </c>
      <c r="B198" s="28">
        <v>100000452971</v>
      </c>
      <c r="C198" s="27">
        <v>0</v>
      </c>
      <c r="D198" s="27" t="s">
        <v>335</v>
      </c>
      <c r="E198" s="29" t="s">
        <v>383</v>
      </c>
      <c r="F198" s="30">
        <v>578200</v>
      </c>
      <c r="G198" s="30">
        <v>-578199</v>
      </c>
      <c r="H198" s="228">
        <v>1</v>
      </c>
    </row>
    <row r="199" spans="1:11">
      <c r="A199" s="27">
        <v>17</v>
      </c>
      <c r="B199" s="28">
        <v>100000452972</v>
      </c>
      <c r="C199" s="27">
        <v>0</v>
      </c>
      <c r="D199" s="27" t="s">
        <v>335</v>
      </c>
      <c r="E199" s="29" t="s">
        <v>383</v>
      </c>
      <c r="F199" s="30">
        <v>758800</v>
      </c>
      <c r="G199" s="30">
        <v>-758799</v>
      </c>
      <c r="H199" s="228">
        <v>1</v>
      </c>
    </row>
    <row r="200" spans="1:11">
      <c r="A200" s="269" t="s">
        <v>345</v>
      </c>
      <c r="B200" s="269"/>
      <c r="C200" s="269"/>
      <c r="D200" s="269"/>
      <c r="E200" s="269"/>
      <c r="F200" s="32">
        <f>SUM(F183:F199)</f>
        <v>9607800</v>
      </c>
      <c r="G200" s="32">
        <f t="shared" ref="G200:H200" si="15">SUM(G183:G199)</f>
        <v>-9607783</v>
      </c>
      <c r="H200" s="32">
        <f t="shared" si="15"/>
        <v>17</v>
      </c>
    </row>
    <row r="201" spans="1:11">
      <c r="A201" s="269" t="s">
        <v>56</v>
      </c>
      <c r="B201" s="269"/>
      <c r="C201" s="269"/>
      <c r="D201" s="269"/>
      <c r="E201" s="269"/>
      <c r="F201" s="32">
        <f>F200+F179</f>
        <v>204779696.64000002</v>
      </c>
      <c r="G201" s="32">
        <f t="shared" ref="G201:H201" si="16">G200+G179</f>
        <v>-50241395.230000004</v>
      </c>
      <c r="H201" s="32">
        <f t="shared" si="16"/>
        <v>154538301.41</v>
      </c>
      <c r="I201" s="8">
        <v>204779696.63999999</v>
      </c>
      <c r="J201" s="8">
        <v>-50241395.229999997</v>
      </c>
      <c r="K201" s="8">
        <v>154538301.41</v>
      </c>
    </row>
    <row r="202" spans="1:11">
      <c r="I202" s="8">
        <f>I201-F201</f>
        <v>0</v>
      </c>
      <c r="J202" s="8">
        <f t="shared" ref="J202:K202" si="17">J201-G201</f>
        <v>0</v>
      </c>
      <c r="K202" s="8">
        <f t="shared" si="17"/>
        <v>0</v>
      </c>
    </row>
    <row r="205" spans="1:11">
      <c r="A205" s="34" t="s">
        <v>431</v>
      </c>
    </row>
    <row r="206" spans="1:11">
      <c r="A206" s="226" t="s">
        <v>1</v>
      </c>
      <c r="B206" s="226" t="s">
        <v>33</v>
      </c>
      <c r="C206" s="226" t="s">
        <v>34</v>
      </c>
      <c r="D206" s="26" t="s">
        <v>35</v>
      </c>
      <c r="E206" s="26" t="s">
        <v>36</v>
      </c>
      <c r="F206" s="26" t="s">
        <v>37</v>
      </c>
      <c r="G206" s="26" t="s">
        <v>38</v>
      </c>
      <c r="H206" s="26" t="s">
        <v>39</v>
      </c>
    </row>
    <row r="207" spans="1:11">
      <c r="A207" s="27">
        <v>1</v>
      </c>
      <c r="B207" s="28">
        <v>100000161177</v>
      </c>
      <c r="C207" s="27">
        <v>0</v>
      </c>
      <c r="D207" s="27" t="s">
        <v>76</v>
      </c>
      <c r="E207" s="29" t="s">
        <v>3260</v>
      </c>
      <c r="F207" s="30">
        <v>25700</v>
      </c>
      <c r="G207" s="30">
        <v>-15990.33</v>
      </c>
      <c r="H207" s="30">
        <v>9709.67</v>
      </c>
    </row>
    <row r="208" spans="1:11">
      <c r="A208" s="27">
        <v>2</v>
      </c>
      <c r="B208" s="28">
        <v>100000161178</v>
      </c>
      <c r="C208" s="27">
        <v>0</v>
      </c>
      <c r="D208" s="27" t="s">
        <v>76</v>
      </c>
      <c r="E208" s="29" t="s">
        <v>3260</v>
      </c>
      <c r="F208" s="30">
        <v>25700</v>
      </c>
      <c r="G208" s="30">
        <v>-15990.33</v>
      </c>
      <c r="H208" s="30">
        <v>9709.67</v>
      </c>
    </row>
    <row r="209" spans="1:8">
      <c r="A209" s="27">
        <v>3</v>
      </c>
      <c r="B209" s="28">
        <v>100000161179</v>
      </c>
      <c r="C209" s="27">
        <v>0</v>
      </c>
      <c r="D209" s="27" t="s">
        <v>76</v>
      </c>
      <c r="E209" s="29" t="s">
        <v>3260</v>
      </c>
      <c r="F209" s="30">
        <v>25700</v>
      </c>
      <c r="G209" s="30">
        <v>-15990.33</v>
      </c>
      <c r="H209" s="30">
        <v>9709.67</v>
      </c>
    </row>
    <row r="210" spans="1:8">
      <c r="A210" s="27">
        <v>4</v>
      </c>
      <c r="B210" s="28">
        <v>100000174966</v>
      </c>
      <c r="C210" s="27">
        <v>0</v>
      </c>
      <c r="D210" s="27" t="s">
        <v>3220</v>
      </c>
      <c r="E210" s="29" t="s">
        <v>3261</v>
      </c>
      <c r="F210" s="30">
        <v>29950</v>
      </c>
      <c r="G210" s="30">
        <v>-17469.47</v>
      </c>
      <c r="H210" s="30">
        <v>12480.53</v>
      </c>
    </row>
    <row r="211" spans="1:8">
      <c r="A211" s="27">
        <v>5</v>
      </c>
      <c r="B211" s="28">
        <v>100000451770</v>
      </c>
      <c r="C211" s="27">
        <v>0</v>
      </c>
      <c r="D211" s="27" t="s">
        <v>335</v>
      </c>
      <c r="E211" s="29" t="s">
        <v>454</v>
      </c>
      <c r="F211" s="30">
        <v>2985330</v>
      </c>
      <c r="G211" s="30">
        <v>-377481.36</v>
      </c>
      <c r="H211" s="30">
        <v>2607848.64</v>
      </c>
    </row>
    <row r="212" spans="1:8">
      <c r="A212" s="27">
        <v>6</v>
      </c>
      <c r="B212" s="28">
        <v>100000451771</v>
      </c>
      <c r="C212" s="27">
        <v>0</v>
      </c>
      <c r="D212" s="27" t="s">
        <v>335</v>
      </c>
      <c r="E212" s="29" t="s">
        <v>454</v>
      </c>
      <c r="F212" s="30">
        <v>2985330</v>
      </c>
      <c r="G212" s="30">
        <v>-377481.37</v>
      </c>
      <c r="H212" s="30">
        <v>2607848.63</v>
      </c>
    </row>
    <row r="213" spans="1:8">
      <c r="A213" s="27">
        <v>7</v>
      </c>
      <c r="B213" s="28">
        <v>100000470314</v>
      </c>
      <c r="C213" s="27">
        <v>0</v>
      </c>
      <c r="D213" s="27" t="s">
        <v>63</v>
      </c>
      <c r="E213" s="29" t="s">
        <v>3262</v>
      </c>
      <c r="F213" s="30">
        <v>1111910.55</v>
      </c>
      <c r="G213" s="30">
        <v>-4569.5</v>
      </c>
      <c r="H213" s="30">
        <v>1107341.05</v>
      </c>
    </row>
    <row r="214" spans="1:8">
      <c r="A214" s="27"/>
      <c r="B214" s="28">
        <v>100000470314</v>
      </c>
      <c r="C214" s="229">
        <v>1</v>
      </c>
      <c r="D214" s="27" t="s">
        <v>63</v>
      </c>
      <c r="E214" s="29" t="s">
        <v>3263</v>
      </c>
      <c r="F214" s="30">
        <v>21423.599999999999</v>
      </c>
      <c r="G214" s="29">
        <v>-352.17</v>
      </c>
      <c r="H214" s="30">
        <v>21071.43</v>
      </c>
    </row>
    <row r="215" spans="1:8">
      <c r="A215" s="27"/>
      <c r="B215" s="28">
        <v>100000470314</v>
      </c>
      <c r="C215" s="229">
        <v>2</v>
      </c>
      <c r="D215" s="27" t="s">
        <v>63</v>
      </c>
      <c r="E215" s="29" t="s">
        <v>3263</v>
      </c>
      <c r="F215" s="30">
        <v>21423.599999999999</v>
      </c>
      <c r="G215" s="29">
        <v>-352.17</v>
      </c>
      <c r="H215" s="30">
        <v>21071.43</v>
      </c>
    </row>
    <row r="216" spans="1:8">
      <c r="A216" s="27"/>
      <c r="B216" s="28">
        <v>100000470314</v>
      </c>
      <c r="C216" s="229">
        <v>3</v>
      </c>
      <c r="D216" s="27" t="s">
        <v>63</v>
      </c>
      <c r="E216" s="29" t="s">
        <v>3263</v>
      </c>
      <c r="F216" s="30">
        <v>21423.599999999999</v>
      </c>
      <c r="G216" s="29">
        <v>-352.17</v>
      </c>
      <c r="H216" s="30">
        <v>21071.43</v>
      </c>
    </row>
    <row r="217" spans="1:8">
      <c r="A217" s="27"/>
      <c r="B217" s="28">
        <v>100000470314</v>
      </c>
      <c r="C217" s="229">
        <v>4</v>
      </c>
      <c r="D217" s="27" t="s">
        <v>63</v>
      </c>
      <c r="E217" s="29" t="s">
        <v>3263</v>
      </c>
      <c r="F217" s="30">
        <v>21423.599999999999</v>
      </c>
      <c r="G217" s="29">
        <v>-352.17</v>
      </c>
      <c r="H217" s="30">
        <v>21071.43</v>
      </c>
    </row>
    <row r="218" spans="1:8">
      <c r="A218" s="27"/>
      <c r="B218" s="28">
        <v>100000470314</v>
      </c>
      <c r="C218" s="229">
        <v>5</v>
      </c>
      <c r="D218" s="27" t="s">
        <v>63</v>
      </c>
      <c r="E218" s="29" t="s">
        <v>3263</v>
      </c>
      <c r="F218" s="30">
        <v>21423.599999999999</v>
      </c>
      <c r="G218" s="29">
        <v>-352.17</v>
      </c>
      <c r="H218" s="30">
        <v>21071.43</v>
      </c>
    </row>
    <row r="219" spans="1:8">
      <c r="A219" s="27"/>
      <c r="B219" s="28">
        <v>100000470314</v>
      </c>
      <c r="C219" s="229">
        <v>6</v>
      </c>
      <c r="D219" s="27" t="s">
        <v>63</v>
      </c>
      <c r="E219" s="29" t="s">
        <v>3263</v>
      </c>
      <c r="F219" s="30">
        <v>21423.599999999999</v>
      </c>
      <c r="G219" s="29">
        <v>-352.17</v>
      </c>
      <c r="H219" s="30">
        <v>21071.43</v>
      </c>
    </row>
    <row r="220" spans="1:8">
      <c r="A220" s="27"/>
      <c r="B220" s="28">
        <v>100000470314</v>
      </c>
      <c r="C220" s="229">
        <v>7</v>
      </c>
      <c r="D220" s="27" t="s">
        <v>63</v>
      </c>
      <c r="E220" s="29" t="s">
        <v>3263</v>
      </c>
      <c r="F220" s="30">
        <v>21423.599999999999</v>
      </c>
      <c r="G220" s="29">
        <v>-352.17</v>
      </c>
      <c r="H220" s="30">
        <v>21071.43</v>
      </c>
    </row>
    <row r="221" spans="1:8">
      <c r="A221" s="27"/>
      <c r="B221" s="28">
        <v>100000470314</v>
      </c>
      <c r="C221" s="229">
        <v>8</v>
      </c>
      <c r="D221" s="27" t="s">
        <v>63</v>
      </c>
      <c r="E221" s="29" t="s">
        <v>3263</v>
      </c>
      <c r="F221" s="30">
        <v>21423.599999999999</v>
      </c>
      <c r="G221" s="29">
        <v>-352.17</v>
      </c>
      <c r="H221" s="30">
        <v>21071.43</v>
      </c>
    </row>
    <row r="222" spans="1:8">
      <c r="A222" s="27"/>
      <c r="B222" s="28">
        <v>100000470314</v>
      </c>
      <c r="C222" s="229">
        <v>9</v>
      </c>
      <c r="D222" s="27" t="s">
        <v>63</v>
      </c>
      <c r="E222" s="29" t="s">
        <v>3263</v>
      </c>
      <c r="F222" s="30">
        <v>21423.599999999999</v>
      </c>
      <c r="G222" s="29">
        <v>-352.17</v>
      </c>
      <c r="H222" s="30">
        <v>21071.43</v>
      </c>
    </row>
    <row r="223" spans="1:8">
      <c r="A223" s="27"/>
      <c r="B223" s="28">
        <v>100000470314</v>
      </c>
      <c r="C223" s="229">
        <v>10</v>
      </c>
      <c r="D223" s="27" t="s">
        <v>63</v>
      </c>
      <c r="E223" s="29" t="s">
        <v>3263</v>
      </c>
      <c r="F223" s="30">
        <v>21423.599999999999</v>
      </c>
      <c r="G223" s="29">
        <v>-352.17</v>
      </c>
      <c r="H223" s="30">
        <v>21071.43</v>
      </c>
    </row>
    <row r="224" spans="1:8">
      <c r="A224" s="27"/>
      <c r="B224" s="28">
        <v>100000470314</v>
      </c>
      <c r="C224" s="229">
        <v>11</v>
      </c>
      <c r="D224" s="27" t="s">
        <v>63</v>
      </c>
      <c r="E224" s="29" t="s">
        <v>3263</v>
      </c>
      <c r="F224" s="30">
        <v>21423.599999999999</v>
      </c>
      <c r="G224" s="29">
        <v>-352.17</v>
      </c>
      <c r="H224" s="30">
        <v>21071.43</v>
      </c>
    </row>
    <row r="225" spans="1:8">
      <c r="A225" s="27"/>
      <c r="B225" s="28">
        <v>100000470314</v>
      </c>
      <c r="C225" s="229">
        <v>12</v>
      </c>
      <c r="D225" s="27" t="s">
        <v>63</v>
      </c>
      <c r="E225" s="29" t="s">
        <v>3263</v>
      </c>
      <c r="F225" s="30">
        <v>21423.599999999999</v>
      </c>
      <c r="G225" s="29">
        <v>-352.17</v>
      </c>
      <c r="H225" s="30">
        <v>21071.43</v>
      </c>
    </row>
    <row r="226" spans="1:8">
      <c r="A226" s="269" t="s">
        <v>431</v>
      </c>
      <c r="B226" s="269"/>
      <c r="C226" s="269"/>
      <c r="D226" s="269"/>
      <c r="E226" s="269"/>
      <c r="F226" s="32">
        <f>SUM(F207:F225)</f>
        <v>7446703.7499999953</v>
      </c>
      <c r="G226" s="32">
        <f t="shared" ref="G226:H226" si="18">SUM(G207:G225)</f>
        <v>-829198.73000000045</v>
      </c>
      <c r="H226" s="32">
        <f t="shared" si="18"/>
        <v>6617505.0199999968</v>
      </c>
    </row>
    <row r="228" spans="1:8">
      <c r="A228" s="34" t="s">
        <v>457</v>
      </c>
    </row>
    <row r="229" spans="1:8">
      <c r="A229" s="226" t="s">
        <v>1</v>
      </c>
      <c r="B229" s="226" t="s">
        <v>33</v>
      </c>
      <c r="C229" s="226" t="s">
        <v>34</v>
      </c>
      <c r="D229" s="26" t="s">
        <v>35</v>
      </c>
      <c r="E229" s="26" t="s">
        <v>36</v>
      </c>
      <c r="F229" s="26" t="s">
        <v>37</v>
      </c>
      <c r="G229" s="26" t="s">
        <v>38</v>
      </c>
      <c r="H229" s="26" t="s">
        <v>39</v>
      </c>
    </row>
    <row r="230" spans="1:8">
      <c r="A230" s="27">
        <v>1</v>
      </c>
      <c r="B230" s="28">
        <v>100000136308</v>
      </c>
      <c r="C230" s="27">
        <v>0</v>
      </c>
      <c r="D230" s="27" t="s">
        <v>1109</v>
      </c>
      <c r="E230" s="29" t="s">
        <v>3253</v>
      </c>
      <c r="F230" s="30">
        <v>8290</v>
      </c>
      <c r="G230" s="30">
        <v>-8289</v>
      </c>
      <c r="H230" s="228">
        <v>1</v>
      </c>
    </row>
    <row r="231" spans="1:8">
      <c r="A231" s="27">
        <v>2</v>
      </c>
      <c r="B231" s="28">
        <v>100000136309</v>
      </c>
      <c r="C231" s="27">
        <v>0</v>
      </c>
      <c r="D231" s="27" t="s">
        <v>1109</v>
      </c>
      <c r="E231" s="29" t="s">
        <v>3254</v>
      </c>
      <c r="F231" s="30">
        <v>8290</v>
      </c>
      <c r="G231" s="30">
        <v>-8289</v>
      </c>
      <c r="H231" s="228">
        <v>1</v>
      </c>
    </row>
    <row r="232" spans="1:8">
      <c r="A232" s="27">
        <v>3</v>
      </c>
      <c r="B232" s="28">
        <v>100000136310</v>
      </c>
      <c r="C232" s="27">
        <v>0</v>
      </c>
      <c r="D232" s="27" t="s">
        <v>1109</v>
      </c>
      <c r="E232" s="29" t="s">
        <v>3255</v>
      </c>
      <c r="F232" s="30">
        <v>14990</v>
      </c>
      <c r="G232" s="30">
        <v>-14989</v>
      </c>
      <c r="H232" s="228">
        <v>1</v>
      </c>
    </row>
    <row r="233" spans="1:8">
      <c r="A233" s="27">
        <v>4</v>
      </c>
      <c r="B233" s="28">
        <v>100000136311</v>
      </c>
      <c r="C233" s="27">
        <v>0</v>
      </c>
      <c r="D233" s="27" t="s">
        <v>1109</v>
      </c>
      <c r="E233" s="29" t="s">
        <v>3256</v>
      </c>
      <c r="F233" s="30">
        <v>14990</v>
      </c>
      <c r="G233" s="30">
        <v>-14989</v>
      </c>
      <c r="H233" s="228">
        <v>1</v>
      </c>
    </row>
    <row r="234" spans="1:8">
      <c r="A234" s="27">
        <v>5</v>
      </c>
      <c r="B234" s="28">
        <v>100000136781</v>
      </c>
      <c r="C234" s="27">
        <v>0</v>
      </c>
      <c r="D234" s="27" t="s">
        <v>1109</v>
      </c>
      <c r="E234" s="29" t="s">
        <v>3257</v>
      </c>
      <c r="F234" s="30">
        <v>6200</v>
      </c>
      <c r="G234" s="30">
        <v>-6199</v>
      </c>
      <c r="H234" s="228">
        <v>1</v>
      </c>
    </row>
    <row r="235" spans="1:8">
      <c r="A235" s="27">
        <v>6</v>
      </c>
      <c r="B235" s="28">
        <v>100000136782</v>
      </c>
      <c r="C235" s="27">
        <v>0</v>
      </c>
      <c r="D235" s="27" t="s">
        <v>1109</v>
      </c>
      <c r="E235" s="29" t="s">
        <v>3258</v>
      </c>
      <c r="F235" s="30">
        <v>11900</v>
      </c>
      <c r="G235" s="30">
        <v>-11899</v>
      </c>
      <c r="H235" s="228">
        <v>1</v>
      </c>
    </row>
    <row r="236" spans="1:8">
      <c r="A236" s="27">
        <v>7</v>
      </c>
      <c r="B236" s="28">
        <v>100000136783</v>
      </c>
      <c r="C236" s="27">
        <v>0</v>
      </c>
      <c r="D236" s="27" t="s">
        <v>1109</v>
      </c>
      <c r="E236" s="29" t="s">
        <v>3258</v>
      </c>
      <c r="F236" s="30">
        <v>11900</v>
      </c>
      <c r="G236" s="30">
        <v>-11899</v>
      </c>
      <c r="H236" s="228">
        <v>1</v>
      </c>
    </row>
    <row r="237" spans="1:8">
      <c r="A237" s="27">
        <v>8</v>
      </c>
      <c r="B237" s="28">
        <v>100000136784</v>
      </c>
      <c r="C237" s="27">
        <v>0</v>
      </c>
      <c r="D237" s="27" t="s">
        <v>1109</v>
      </c>
      <c r="E237" s="29" t="s">
        <v>3258</v>
      </c>
      <c r="F237" s="30">
        <v>11900</v>
      </c>
      <c r="G237" s="30">
        <v>-11899</v>
      </c>
      <c r="H237" s="228">
        <v>1</v>
      </c>
    </row>
    <row r="238" spans="1:8">
      <c r="A238" s="27">
        <v>9</v>
      </c>
      <c r="B238" s="28">
        <v>100000136785</v>
      </c>
      <c r="C238" s="27">
        <v>0</v>
      </c>
      <c r="D238" s="27" t="s">
        <v>1109</v>
      </c>
      <c r="E238" s="29" t="s">
        <v>3258</v>
      </c>
      <c r="F238" s="30">
        <v>11900</v>
      </c>
      <c r="G238" s="30">
        <v>-11899</v>
      </c>
      <c r="H238" s="228">
        <v>1</v>
      </c>
    </row>
    <row r="239" spans="1:8">
      <c r="A239" s="27">
        <v>10</v>
      </c>
      <c r="B239" s="28">
        <v>100000136786</v>
      </c>
      <c r="C239" s="27">
        <v>0</v>
      </c>
      <c r="D239" s="27" t="s">
        <v>1109</v>
      </c>
      <c r="E239" s="29" t="s">
        <v>3259</v>
      </c>
      <c r="F239" s="30">
        <v>30000</v>
      </c>
      <c r="G239" s="30">
        <v>-29999</v>
      </c>
      <c r="H239" s="228">
        <v>1</v>
      </c>
    </row>
    <row r="240" spans="1:8">
      <c r="A240" s="269" t="s">
        <v>457</v>
      </c>
      <c r="B240" s="269"/>
      <c r="C240" s="269"/>
      <c r="D240" s="269"/>
      <c r="E240" s="269"/>
      <c r="F240" s="32">
        <f>SUM(F230:F239)</f>
        <v>130360</v>
      </c>
      <c r="G240" s="32">
        <f t="shared" ref="G240:H240" si="19">SUM(G230:G239)</f>
        <v>-130350</v>
      </c>
      <c r="H240" s="32">
        <f t="shared" si="19"/>
        <v>10</v>
      </c>
    </row>
    <row r="241" spans="1:11">
      <c r="A241" s="269" t="s">
        <v>56</v>
      </c>
      <c r="B241" s="269"/>
      <c r="C241" s="269"/>
      <c r="D241" s="269"/>
      <c r="E241" s="269"/>
      <c r="F241" s="32">
        <f>F226+F240</f>
        <v>7577063.7499999953</v>
      </c>
      <c r="G241" s="32">
        <f t="shared" ref="G241:H241" si="20">G226+G240</f>
        <v>-959548.73000000045</v>
      </c>
      <c r="H241" s="32">
        <f t="shared" si="20"/>
        <v>6617515.0199999968</v>
      </c>
      <c r="I241" s="8">
        <v>7577063.75</v>
      </c>
      <c r="J241" s="8">
        <v>-959548.73</v>
      </c>
      <c r="K241" s="8">
        <v>6617515.0199999996</v>
      </c>
    </row>
    <row r="242" spans="1:11">
      <c r="I242" s="8">
        <f>I241-F241</f>
        <v>0</v>
      </c>
      <c r="J242" s="8">
        <f t="shared" ref="J242:K242" si="21">J241-G241</f>
        <v>0</v>
      </c>
      <c r="K242" s="8">
        <f t="shared" si="21"/>
        <v>0</v>
      </c>
    </row>
    <row r="245" spans="1:11">
      <c r="A245" s="34" t="s">
        <v>521</v>
      </c>
    </row>
    <row r="246" spans="1:11">
      <c r="A246" s="226" t="s">
        <v>1</v>
      </c>
      <c r="B246" s="226" t="s">
        <v>33</v>
      </c>
      <c r="C246" s="226" t="s">
        <v>34</v>
      </c>
      <c r="D246" s="26" t="s">
        <v>35</v>
      </c>
      <c r="E246" s="26" t="s">
        <v>36</v>
      </c>
      <c r="F246" s="26" t="s">
        <v>37</v>
      </c>
      <c r="G246" s="26" t="s">
        <v>38</v>
      </c>
      <c r="H246" s="26" t="s">
        <v>39</v>
      </c>
    </row>
    <row r="247" spans="1:11">
      <c r="A247" s="27">
        <v>1</v>
      </c>
      <c r="B247" s="28">
        <v>100000167719</v>
      </c>
      <c r="C247" s="27">
        <v>0</v>
      </c>
      <c r="D247" s="27" t="s">
        <v>2385</v>
      </c>
      <c r="E247" s="29" t="s">
        <v>3272</v>
      </c>
      <c r="F247" s="30">
        <v>6900</v>
      </c>
      <c r="G247" s="30">
        <v>-4313.92</v>
      </c>
      <c r="H247" s="30">
        <v>2586.08</v>
      </c>
    </row>
    <row r="248" spans="1:11">
      <c r="A248" s="27">
        <v>2</v>
      </c>
      <c r="B248" s="28">
        <v>100000167720</v>
      </c>
      <c r="C248" s="27">
        <v>0</v>
      </c>
      <c r="D248" s="27" t="s">
        <v>2385</v>
      </c>
      <c r="E248" s="29" t="s">
        <v>3273</v>
      </c>
      <c r="F248" s="30">
        <v>6900</v>
      </c>
      <c r="G248" s="30">
        <v>-4313.92</v>
      </c>
      <c r="H248" s="30">
        <v>2586.08</v>
      </c>
    </row>
    <row r="249" spans="1:11">
      <c r="A249" s="27">
        <v>3</v>
      </c>
      <c r="B249" s="28">
        <v>100000167721</v>
      </c>
      <c r="C249" s="27">
        <v>0</v>
      </c>
      <c r="D249" s="27" t="s">
        <v>2385</v>
      </c>
      <c r="E249" s="29" t="s">
        <v>3273</v>
      </c>
      <c r="F249" s="30">
        <v>6900</v>
      </c>
      <c r="G249" s="30">
        <v>-4313.92</v>
      </c>
      <c r="H249" s="30">
        <v>2586.08</v>
      </c>
    </row>
    <row r="250" spans="1:11">
      <c r="A250" s="27">
        <v>4</v>
      </c>
      <c r="B250" s="28">
        <v>100000167724</v>
      </c>
      <c r="C250" s="27">
        <v>0</v>
      </c>
      <c r="D250" s="27" t="s">
        <v>2385</v>
      </c>
      <c r="E250" s="29" t="s">
        <v>3273</v>
      </c>
      <c r="F250" s="30">
        <v>20950</v>
      </c>
      <c r="G250" s="30">
        <v>-13098.05</v>
      </c>
      <c r="H250" s="30">
        <v>7851.95</v>
      </c>
    </row>
    <row r="251" spans="1:11">
      <c r="A251" s="27">
        <v>5</v>
      </c>
      <c r="B251" s="28">
        <v>100000167725</v>
      </c>
      <c r="C251" s="27">
        <v>0</v>
      </c>
      <c r="D251" s="27" t="s">
        <v>2385</v>
      </c>
      <c r="E251" s="29" t="s">
        <v>3273</v>
      </c>
      <c r="F251" s="30">
        <v>20950</v>
      </c>
      <c r="G251" s="30">
        <v>-13098.05</v>
      </c>
      <c r="H251" s="30">
        <v>7851.95</v>
      </c>
    </row>
    <row r="252" spans="1:11">
      <c r="A252" s="27">
        <v>6</v>
      </c>
      <c r="B252" s="28">
        <v>100000371531</v>
      </c>
      <c r="C252" s="27">
        <v>0</v>
      </c>
      <c r="D252" s="27" t="s">
        <v>3225</v>
      </c>
      <c r="E252" s="29" t="s">
        <v>3274</v>
      </c>
      <c r="F252" s="30">
        <v>23640</v>
      </c>
      <c r="G252" s="30">
        <v>-7098.48</v>
      </c>
      <c r="H252" s="30">
        <v>16541.52</v>
      </c>
    </row>
    <row r="253" spans="1:11">
      <c r="A253" s="27">
        <v>7</v>
      </c>
      <c r="B253" s="28">
        <v>100000371532</v>
      </c>
      <c r="C253" s="27">
        <v>0</v>
      </c>
      <c r="D253" s="27" t="s">
        <v>3225</v>
      </c>
      <c r="E253" s="29" t="s">
        <v>3275</v>
      </c>
      <c r="F253" s="30">
        <v>10340</v>
      </c>
      <c r="G253" s="30">
        <v>-3104.83</v>
      </c>
      <c r="H253" s="30">
        <v>7235.17</v>
      </c>
    </row>
    <row r="254" spans="1:11">
      <c r="A254" s="27">
        <v>8</v>
      </c>
      <c r="B254" s="28">
        <v>100000371533</v>
      </c>
      <c r="C254" s="27">
        <v>0</v>
      </c>
      <c r="D254" s="27" t="s">
        <v>3225</v>
      </c>
      <c r="E254" s="29" t="s">
        <v>3275</v>
      </c>
      <c r="F254" s="30">
        <v>10340</v>
      </c>
      <c r="G254" s="30">
        <v>-3104.83</v>
      </c>
      <c r="H254" s="30">
        <v>7235.17</v>
      </c>
    </row>
    <row r="255" spans="1:11">
      <c r="A255" s="27">
        <v>9</v>
      </c>
      <c r="B255" s="28">
        <v>100000450191</v>
      </c>
      <c r="C255" s="27">
        <v>0</v>
      </c>
      <c r="D255" s="27" t="s">
        <v>335</v>
      </c>
      <c r="E255" s="29" t="s">
        <v>536</v>
      </c>
      <c r="F255" s="30">
        <v>856000</v>
      </c>
      <c r="G255" s="30">
        <v>-297327.28000000003</v>
      </c>
      <c r="H255" s="30">
        <v>558672.72</v>
      </c>
    </row>
    <row r="256" spans="1:11">
      <c r="A256" s="27">
        <v>10</v>
      </c>
      <c r="B256" s="28">
        <v>100000452161</v>
      </c>
      <c r="C256" s="27">
        <v>0</v>
      </c>
      <c r="D256" s="27" t="s">
        <v>538</v>
      </c>
      <c r="E256" s="29" t="s">
        <v>539</v>
      </c>
      <c r="F256" s="30">
        <v>19000</v>
      </c>
      <c r="G256" s="30">
        <v>-1884.38</v>
      </c>
      <c r="H256" s="30">
        <v>17115.62</v>
      </c>
    </row>
    <row r="257" spans="1:11">
      <c r="A257" s="27">
        <v>11</v>
      </c>
      <c r="B257" s="28">
        <v>100000470297</v>
      </c>
      <c r="C257" s="27">
        <v>0</v>
      </c>
      <c r="D257" s="27" t="s">
        <v>63</v>
      </c>
      <c r="E257" s="29" t="s">
        <v>3276</v>
      </c>
      <c r="F257" s="30">
        <v>41088</v>
      </c>
      <c r="G257" s="29">
        <v>-422.14</v>
      </c>
      <c r="H257" s="30">
        <v>40665.86</v>
      </c>
    </row>
    <row r="258" spans="1:11">
      <c r="A258" s="269" t="s">
        <v>521</v>
      </c>
      <c r="B258" s="269"/>
      <c r="C258" s="269"/>
      <c r="D258" s="269"/>
      <c r="E258" s="269"/>
      <c r="F258" s="32">
        <f>SUM(F247:F257)</f>
        <v>1023008</v>
      </c>
      <c r="G258" s="32">
        <f t="shared" ref="G258:H258" si="22">SUM(G247:G257)</f>
        <v>-352079.80000000005</v>
      </c>
      <c r="H258" s="32">
        <f t="shared" si="22"/>
        <v>670928.19999999995</v>
      </c>
    </row>
    <row r="260" spans="1:11">
      <c r="A260" s="34" t="s">
        <v>541</v>
      </c>
    </row>
    <row r="261" spans="1:11">
      <c r="A261" s="226" t="s">
        <v>1</v>
      </c>
      <c r="B261" s="226" t="s">
        <v>33</v>
      </c>
      <c r="C261" s="226" t="s">
        <v>34</v>
      </c>
      <c r="D261" s="26" t="s">
        <v>35</v>
      </c>
      <c r="E261" s="26" t="s">
        <v>36</v>
      </c>
      <c r="F261" s="26" t="s">
        <v>37</v>
      </c>
      <c r="G261" s="26" t="s">
        <v>38</v>
      </c>
      <c r="H261" s="26" t="s">
        <v>39</v>
      </c>
    </row>
    <row r="262" spans="1:11">
      <c r="A262" s="27">
        <v>1</v>
      </c>
      <c r="B262" s="28">
        <v>100000136335</v>
      </c>
      <c r="C262" s="27">
        <v>0</v>
      </c>
      <c r="D262" s="27" t="s">
        <v>1109</v>
      </c>
      <c r="E262" s="29" t="s">
        <v>558</v>
      </c>
      <c r="F262" s="30">
        <v>7215.01</v>
      </c>
      <c r="G262" s="30">
        <v>-7214.01</v>
      </c>
      <c r="H262" s="228">
        <v>1</v>
      </c>
    </row>
    <row r="263" spans="1:11">
      <c r="A263" s="27">
        <v>2</v>
      </c>
      <c r="B263" s="28">
        <v>100000136336</v>
      </c>
      <c r="C263" s="27">
        <v>0</v>
      </c>
      <c r="D263" s="27" t="s">
        <v>1109</v>
      </c>
      <c r="E263" s="29" t="s">
        <v>3264</v>
      </c>
      <c r="F263" s="30">
        <v>69550</v>
      </c>
      <c r="G263" s="30">
        <v>-69549</v>
      </c>
      <c r="H263" s="228">
        <v>1</v>
      </c>
    </row>
    <row r="264" spans="1:11">
      <c r="A264" s="27">
        <v>3</v>
      </c>
      <c r="B264" s="28">
        <v>100000136337</v>
      </c>
      <c r="C264" s="27">
        <v>0</v>
      </c>
      <c r="D264" s="27" t="s">
        <v>1109</v>
      </c>
      <c r="E264" s="29" t="s">
        <v>3265</v>
      </c>
      <c r="F264" s="30">
        <v>9990</v>
      </c>
      <c r="G264" s="30">
        <v>-9989</v>
      </c>
      <c r="H264" s="228">
        <v>1</v>
      </c>
    </row>
    <row r="265" spans="1:11">
      <c r="A265" s="27">
        <v>4</v>
      </c>
      <c r="B265" s="28">
        <v>100000136338</v>
      </c>
      <c r="C265" s="27">
        <v>0</v>
      </c>
      <c r="D265" s="27" t="s">
        <v>1109</v>
      </c>
      <c r="E265" s="29" t="s">
        <v>3266</v>
      </c>
      <c r="F265" s="30">
        <v>9990</v>
      </c>
      <c r="G265" s="30">
        <v>-9989</v>
      </c>
      <c r="H265" s="228">
        <v>1</v>
      </c>
    </row>
    <row r="266" spans="1:11">
      <c r="A266" s="27">
        <v>5</v>
      </c>
      <c r="B266" s="28">
        <v>100000136787</v>
      </c>
      <c r="C266" s="27">
        <v>0</v>
      </c>
      <c r="D266" s="27" t="s">
        <v>1109</v>
      </c>
      <c r="E266" s="29" t="s">
        <v>3267</v>
      </c>
      <c r="F266" s="30">
        <v>44900</v>
      </c>
      <c r="G266" s="30">
        <v>-44899</v>
      </c>
      <c r="H266" s="228">
        <v>1</v>
      </c>
    </row>
    <row r="267" spans="1:11">
      <c r="A267" s="27">
        <v>6</v>
      </c>
      <c r="B267" s="28">
        <v>100000136788</v>
      </c>
      <c r="C267" s="27">
        <v>0</v>
      </c>
      <c r="D267" s="27" t="s">
        <v>1109</v>
      </c>
      <c r="E267" s="29" t="s">
        <v>3268</v>
      </c>
      <c r="F267" s="30">
        <v>24000</v>
      </c>
      <c r="G267" s="30">
        <v>-23999</v>
      </c>
      <c r="H267" s="228">
        <v>1</v>
      </c>
    </row>
    <row r="268" spans="1:11">
      <c r="A268" s="27">
        <v>7</v>
      </c>
      <c r="B268" s="28">
        <v>100000136789</v>
      </c>
      <c r="C268" s="27">
        <v>0</v>
      </c>
      <c r="D268" s="27" t="s">
        <v>1109</v>
      </c>
      <c r="E268" s="29" t="s">
        <v>3269</v>
      </c>
      <c r="F268" s="30">
        <v>149680</v>
      </c>
      <c r="G268" s="30">
        <v>-149679</v>
      </c>
      <c r="H268" s="228">
        <v>1</v>
      </c>
    </row>
    <row r="269" spans="1:11">
      <c r="A269" s="27">
        <v>8</v>
      </c>
      <c r="B269" s="28">
        <v>100000136790</v>
      </c>
      <c r="C269" s="27">
        <v>0</v>
      </c>
      <c r="D269" s="27" t="s">
        <v>1109</v>
      </c>
      <c r="E269" s="29" t="s">
        <v>3270</v>
      </c>
      <c r="F269" s="30">
        <v>7700</v>
      </c>
      <c r="G269" s="30">
        <v>-7699</v>
      </c>
      <c r="H269" s="228">
        <v>1</v>
      </c>
    </row>
    <row r="270" spans="1:11">
      <c r="A270" s="27">
        <v>9</v>
      </c>
      <c r="B270" s="28">
        <v>100000136791</v>
      </c>
      <c r="C270" s="27">
        <v>0</v>
      </c>
      <c r="D270" s="27" t="s">
        <v>1109</v>
      </c>
      <c r="E270" s="29" t="s">
        <v>3271</v>
      </c>
      <c r="F270" s="30">
        <v>95000</v>
      </c>
      <c r="G270" s="30">
        <v>-94999</v>
      </c>
      <c r="H270" s="228">
        <v>1</v>
      </c>
    </row>
    <row r="271" spans="1:11">
      <c r="A271" s="269" t="s">
        <v>541</v>
      </c>
      <c r="B271" s="269"/>
      <c r="C271" s="269"/>
      <c r="D271" s="269"/>
      <c r="E271" s="269"/>
      <c r="F271" s="32">
        <f>SUM(F262:F270)</f>
        <v>418025.01</v>
      </c>
      <c r="G271" s="32">
        <f t="shared" ref="G271:H271" si="23">SUM(G262:G270)</f>
        <v>-418016.01</v>
      </c>
      <c r="H271" s="32">
        <f t="shared" si="23"/>
        <v>9</v>
      </c>
    </row>
    <row r="272" spans="1:11">
      <c r="A272" s="269" t="s">
        <v>56</v>
      </c>
      <c r="B272" s="269"/>
      <c r="C272" s="269"/>
      <c r="D272" s="269"/>
      <c r="E272" s="269"/>
      <c r="F272" s="32">
        <f>F271+F258</f>
        <v>1441033.01</v>
      </c>
      <c r="G272" s="32">
        <f t="shared" ref="G272:H272" si="24">G271+G258</f>
        <v>-770095.81</v>
      </c>
      <c r="H272" s="32">
        <f t="shared" si="24"/>
        <v>670937.19999999995</v>
      </c>
      <c r="I272" s="8">
        <v>1441033.01</v>
      </c>
      <c r="J272" s="8">
        <v>-770095.81</v>
      </c>
      <c r="K272" s="8">
        <v>670937.19999999995</v>
      </c>
    </row>
    <row r="273" spans="1:11">
      <c r="I273" s="8">
        <f>I272-F272</f>
        <v>0</v>
      </c>
      <c r="J273" s="8">
        <f t="shared" ref="J273:K273" si="25">J272-G272</f>
        <v>0</v>
      </c>
      <c r="K273" s="8">
        <f t="shared" si="25"/>
        <v>0</v>
      </c>
    </row>
    <row r="276" spans="1:11">
      <c r="A276" s="34" t="s">
        <v>615</v>
      </c>
    </row>
    <row r="277" spans="1:11">
      <c r="A277" s="226" t="s">
        <v>1</v>
      </c>
      <c r="B277" s="226" t="s">
        <v>33</v>
      </c>
      <c r="C277" s="226" t="s">
        <v>34</v>
      </c>
      <c r="D277" s="26" t="s">
        <v>35</v>
      </c>
      <c r="E277" s="26" t="s">
        <v>36</v>
      </c>
      <c r="F277" s="26" t="s">
        <v>37</v>
      </c>
      <c r="G277" s="26" t="s">
        <v>38</v>
      </c>
      <c r="H277" s="26" t="s">
        <v>39</v>
      </c>
    </row>
    <row r="278" spans="1:11">
      <c r="A278" s="27">
        <v>1</v>
      </c>
      <c r="B278" s="28">
        <v>100000330005</v>
      </c>
      <c r="C278" s="27">
        <v>0</v>
      </c>
      <c r="D278" s="27" t="s">
        <v>1015</v>
      </c>
      <c r="E278" s="29" t="s">
        <v>3311</v>
      </c>
      <c r="F278" s="30">
        <v>16000</v>
      </c>
      <c r="G278" s="30">
        <v>-9877.6200000000008</v>
      </c>
      <c r="H278" s="30">
        <v>6122.38</v>
      </c>
    </row>
    <row r="279" spans="1:11">
      <c r="A279" s="27">
        <v>2</v>
      </c>
      <c r="B279" s="28">
        <v>100000330006</v>
      </c>
      <c r="C279" s="27">
        <v>0</v>
      </c>
      <c r="D279" s="27" t="s">
        <v>1015</v>
      </c>
      <c r="E279" s="29" t="s">
        <v>3311</v>
      </c>
      <c r="F279" s="30">
        <v>16000</v>
      </c>
      <c r="G279" s="30">
        <v>-9877.6200000000008</v>
      </c>
      <c r="H279" s="30">
        <v>6122.38</v>
      </c>
    </row>
    <row r="280" spans="1:11">
      <c r="A280" s="27">
        <v>3</v>
      </c>
      <c r="B280" s="28">
        <v>100000330007</v>
      </c>
      <c r="C280" s="27">
        <v>0</v>
      </c>
      <c r="D280" s="27" t="s">
        <v>1015</v>
      </c>
      <c r="E280" s="29" t="s">
        <v>3312</v>
      </c>
      <c r="F280" s="30">
        <v>5800</v>
      </c>
      <c r="G280" s="30">
        <v>-3580.64</v>
      </c>
      <c r="H280" s="30">
        <v>2219.36</v>
      </c>
    </row>
    <row r="281" spans="1:11">
      <c r="A281" s="27">
        <v>4</v>
      </c>
      <c r="B281" s="28">
        <v>100000330008</v>
      </c>
      <c r="C281" s="27">
        <v>0</v>
      </c>
      <c r="D281" s="27" t="s">
        <v>1015</v>
      </c>
      <c r="E281" s="29" t="s">
        <v>3312</v>
      </c>
      <c r="F281" s="30">
        <v>5800</v>
      </c>
      <c r="G281" s="30">
        <v>-3580.64</v>
      </c>
      <c r="H281" s="30">
        <v>2219.36</v>
      </c>
    </row>
    <row r="282" spans="1:11">
      <c r="A282" s="27">
        <v>5</v>
      </c>
      <c r="B282" s="28">
        <v>100000330107</v>
      </c>
      <c r="C282" s="27">
        <v>0</v>
      </c>
      <c r="D282" s="27" t="s">
        <v>1878</v>
      </c>
      <c r="E282" s="29" t="s">
        <v>3313</v>
      </c>
      <c r="F282" s="30">
        <v>16000</v>
      </c>
      <c r="G282" s="30">
        <v>-9819.18</v>
      </c>
      <c r="H282" s="30">
        <v>6180.82</v>
      </c>
    </row>
    <row r="283" spans="1:11">
      <c r="A283" s="27">
        <v>6</v>
      </c>
      <c r="B283" s="28">
        <v>100000330108</v>
      </c>
      <c r="C283" s="27">
        <v>0</v>
      </c>
      <c r="D283" s="27" t="s">
        <v>1878</v>
      </c>
      <c r="E283" s="29" t="s">
        <v>3313</v>
      </c>
      <c r="F283" s="30">
        <v>16000</v>
      </c>
      <c r="G283" s="30">
        <v>-9819.18</v>
      </c>
      <c r="H283" s="30">
        <v>6180.82</v>
      </c>
    </row>
    <row r="284" spans="1:11">
      <c r="A284" s="27">
        <v>7</v>
      </c>
      <c r="B284" s="28">
        <v>100000330113</v>
      </c>
      <c r="C284" s="27">
        <v>0</v>
      </c>
      <c r="D284" s="27" t="s">
        <v>1878</v>
      </c>
      <c r="E284" s="29" t="s">
        <v>3314</v>
      </c>
      <c r="F284" s="30">
        <v>5800</v>
      </c>
      <c r="G284" s="30">
        <v>-3559.45</v>
      </c>
      <c r="H284" s="30">
        <v>2240.5500000000002</v>
      </c>
    </row>
    <row r="285" spans="1:11">
      <c r="A285" s="27">
        <v>8</v>
      </c>
      <c r="B285" s="28">
        <v>100000330114</v>
      </c>
      <c r="C285" s="27">
        <v>0</v>
      </c>
      <c r="D285" s="27" t="s">
        <v>1878</v>
      </c>
      <c r="E285" s="29" t="s">
        <v>3314</v>
      </c>
      <c r="F285" s="30">
        <v>5800</v>
      </c>
      <c r="G285" s="30">
        <v>-3559.45</v>
      </c>
      <c r="H285" s="30">
        <v>2240.5500000000002</v>
      </c>
    </row>
    <row r="286" spans="1:11">
      <c r="A286" s="27">
        <v>9</v>
      </c>
      <c r="B286" s="28">
        <v>100000362114</v>
      </c>
      <c r="C286" s="27">
        <v>0</v>
      </c>
      <c r="D286" s="27" t="s">
        <v>3315</v>
      </c>
      <c r="E286" s="29" t="s">
        <v>3316</v>
      </c>
      <c r="F286" s="30">
        <v>16000</v>
      </c>
      <c r="G286" s="30">
        <v>-9526.94</v>
      </c>
      <c r="H286" s="30">
        <v>6473.06</v>
      </c>
    </row>
    <row r="287" spans="1:11">
      <c r="A287" s="27">
        <v>10</v>
      </c>
      <c r="B287" s="28">
        <v>100000362115</v>
      </c>
      <c r="C287" s="27">
        <v>0</v>
      </c>
      <c r="D287" s="27" t="s">
        <v>3315</v>
      </c>
      <c r="E287" s="29" t="s">
        <v>3316</v>
      </c>
      <c r="F287" s="30">
        <v>16000</v>
      </c>
      <c r="G287" s="30">
        <v>-9526.94</v>
      </c>
      <c r="H287" s="30">
        <v>6473.06</v>
      </c>
    </row>
    <row r="288" spans="1:11">
      <c r="A288" s="27">
        <v>11</v>
      </c>
      <c r="B288" s="28">
        <v>100000362120</v>
      </c>
      <c r="C288" s="27">
        <v>0</v>
      </c>
      <c r="D288" s="27" t="s">
        <v>3315</v>
      </c>
      <c r="E288" s="29" t="s">
        <v>3317</v>
      </c>
      <c r="F288" s="30">
        <v>5800</v>
      </c>
      <c r="G288" s="30">
        <v>-3453.51</v>
      </c>
      <c r="H288" s="30">
        <v>2346.4899999999998</v>
      </c>
    </row>
    <row r="289" spans="1:8">
      <c r="A289" s="27">
        <v>12</v>
      </c>
      <c r="B289" s="28">
        <v>100000362121</v>
      </c>
      <c r="C289" s="27">
        <v>0</v>
      </c>
      <c r="D289" s="27" t="s">
        <v>3315</v>
      </c>
      <c r="E289" s="29" t="s">
        <v>3317</v>
      </c>
      <c r="F289" s="30">
        <v>5800</v>
      </c>
      <c r="G289" s="30">
        <v>-3453.51</v>
      </c>
      <c r="H289" s="30">
        <v>2346.4899999999998</v>
      </c>
    </row>
    <row r="290" spans="1:8">
      <c r="A290" s="27">
        <v>13</v>
      </c>
      <c r="B290" s="28">
        <v>100000393593</v>
      </c>
      <c r="C290" s="27">
        <v>0</v>
      </c>
      <c r="D290" s="27" t="s">
        <v>3321</v>
      </c>
      <c r="E290" s="29" t="s">
        <v>3322</v>
      </c>
      <c r="F290" s="30">
        <v>17330</v>
      </c>
      <c r="G290" s="30">
        <v>-9432.59</v>
      </c>
      <c r="H290" s="30">
        <v>7897.41</v>
      </c>
    </row>
    <row r="291" spans="1:8">
      <c r="A291" s="27">
        <v>14</v>
      </c>
      <c r="B291" s="28">
        <v>100000393596</v>
      </c>
      <c r="C291" s="27">
        <v>0</v>
      </c>
      <c r="D291" s="27" t="s">
        <v>3321</v>
      </c>
      <c r="E291" s="29" t="s">
        <v>3322</v>
      </c>
      <c r="F291" s="30">
        <v>17330</v>
      </c>
      <c r="G291" s="30">
        <v>-9432.59</v>
      </c>
      <c r="H291" s="30">
        <v>7897.41</v>
      </c>
    </row>
    <row r="292" spans="1:8">
      <c r="A292" s="27">
        <v>15</v>
      </c>
      <c r="B292" s="28">
        <v>100000393623</v>
      </c>
      <c r="C292" s="27">
        <v>0</v>
      </c>
      <c r="D292" s="27" t="s">
        <v>3321</v>
      </c>
      <c r="E292" s="29" t="s">
        <v>3322</v>
      </c>
      <c r="F292" s="30">
        <v>17330</v>
      </c>
      <c r="G292" s="30">
        <v>-9432.59</v>
      </c>
      <c r="H292" s="30">
        <v>7897.41</v>
      </c>
    </row>
    <row r="293" spans="1:8">
      <c r="A293" s="27">
        <v>16</v>
      </c>
      <c r="B293" s="28">
        <v>100000393624</v>
      </c>
      <c r="C293" s="27">
        <v>0</v>
      </c>
      <c r="D293" s="27" t="s">
        <v>3321</v>
      </c>
      <c r="E293" s="29" t="s">
        <v>3322</v>
      </c>
      <c r="F293" s="30">
        <v>17330</v>
      </c>
      <c r="G293" s="30">
        <v>-9432.59</v>
      </c>
      <c r="H293" s="30">
        <v>7897.41</v>
      </c>
    </row>
    <row r="294" spans="1:8">
      <c r="A294" s="27">
        <v>17</v>
      </c>
      <c r="B294" s="28">
        <v>100000393635</v>
      </c>
      <c r="C294" s="27">
        <v>0</v>
      </c>
      <c r="D294" s="27" t="s">
        <v>3321</v>
      </c>
      <c r="E294" s="29" t="s">
        <v>3322</v>
      </c>
      <c r="F294" s="30">
        <v>17330</v>
      </c>
      <c r="G294" s="30">
        <v>-9432.59</v>
      </c>
      <c r="H294" s="30">
        <v>7897.41</v>
      </c>
    </row>
    <row r="295" spans="1:8">
      <c r="A295" s="27">
        <v>18</v>
      </c>
      <c r="B295" s="28">
        <v>100000393636</v>
      </c>
      <c r="C295" s="27">
        <v>0</v>
      </c>
      <c r="D295" s="27" t="s">
        <v>3321</v>
      </c>
      <c r="E295" s="29" t="s">
        <v>3322</v>
      </c>
      <c r="F295" s="30">
        <v>17330</v>
      </c>
      <c r="G295" s="30">
        <v>-9432.59</v>
      </c>
      <c r="H295" s="30">
        <v>7897.41</v>
      </c>
    </row>
    <row r="296" spans="1:8">
      <c r="A296" s="27">
        <v>19</v>
      </c>
      <c r="B296" s="28">
        <v>100000393637</v>
      </c>
      <c r="C296" s="27">
        <v>0</v>
      </c>
      <c r="D296" s="27" t="s">
        <v>3321</v>
      </c>
      <c r="E296" s="29" t="s">
        <v>3322</v>
      </c>
      <c r="F296" s="30">
        <v>17330</v>
      </c>
      <c r="G296" s="30">
        <v>-9432.59</v>
      </c>
      <c r="H296" s="30">
        <v>7897.41</v>
      </c>
    </row>
    <row r="297" spans="1:8">
      <c r="A297" s="27">
        <v>20</v>
      </c>
      <c r="B297" s="28">
        <v>100000404632</v>
      </c>
      <c r="C297" s="27">
        <v>0</v>
      </c>
      <c r="D297" s="27" t="s">
        <v>946</v>
      </c>
      <c r="E297" s="29" t="s">
        <v>3323</v>
      </c>
      <c r="F297" s="30">
        <v>17000</v>
      </c>
      <c r="G297" s="30">
        <v>-8976.7900000000009</v>
      </c>
      <c r="H297" s="30">
        <v>8023.21</v>
      </c>
    </row>
    <row r="298" spans="1:8">
      <c r="A298" s="27"/>
      <c r="B298" s="28">
        <v>100000404632</v>
      </c>
      <c r="C298" s="229">
        <v>1</v>
      </c>
      <c r="D298" s="27" t="s">
        <v>946</v>
      </c>
      <c r="E298" s="29" t="s">
        <v>3323</v>
      </c>
      <c r="F298" s="30">
        <v>19000</v>
      </c>
      <c r="G298" s="30">
        <v>-18999</v>
      </c>
      <c r="H298" s="228">
        <v>1</v>
      </c>
    </row>
    <row r="299" spans="1:8">
      <c r="A299" s="27">
        <v>21</v>
      </c>
      <c r="B299" s="28">
        <v>100000404633</v>
      </c>
      <c r="C299" s="27">
        <v>0</v>
      </c>
      <c r="D299" s="27" t="s">
        <v>946</v>
      </c>
      <c r="E299" s="29" t="s">
        <v>3229</v>
      </c>
      <c r="F299" s="30">
        <v>17000</v>
      </c>
      <c r="G299" s="30">
        <v>-8976.7900000000009</v>
      </c>
      <c r="H299" s="30">
        <v>8023.21</v>
      </c>
    </row>
    <row r="300" spans="1:8">
      <c r="A300" s="27"/>
      <c r="B300" s="28">
        <v>100000404633</v>
      </c>
      <c r="C300" s="229">
        <v>1</v>
      </c>
      <c r="D300" s="27" t="s">
        <v>946</v>
      </c>
      <c r="E300" s="29" t="s">
        <v>3229</v>
      </c>
      <c r="F300" s="30">
        <v>19000</v>
      </c>
      <c r="G300" s="30">
        <v>-18999</v>
      </c>
      <c r="H300" s="228">
        <v>1</v>
      </c>
    </row>
    <row r="301" spans="1:8">
      <c r="A301" s="27">
        <v>22</v>
      </c>
      <c r="B301" s="28">
        <v>100000404634</v>
      </c>
      <c r="C301" s="27">
        <v>0</v>
      </c>
      <c r="D301" s="27" t="s">
        <v>946</v>
      </c>
      <c r="E301" s="29" t="s">
        <v>3324</v>
      </c>
      <c r="F301" s="30">
        <v>17000</v>
      </c>
      <c r="G301" s="30">
        <v>-8976.7900000000009</v>
      </c>
      <c r="H301" s="30">
        <v>8023.21</v>
      </c>
    </row>
    <row r="302" spans="1:8">
      <c r="A302" s="27"/>
      <c r="B302" s="28">
        <v>100000404634</v>
      </c>
      <c r="C302" s="229">
        <v>1</v>
      </c>
      <c r="D302" s="27" t="s">
        <v>946</v>
      </c>
      <c r="E302" s="29" t="s">
        <v>3324</v>
      </c>
      <c r="F302" s="30">
        <v>19000</v>
      </c>
      <c r="G302" s="30">
        <v>-18999</v>
      </c>
      <c r="H302" s="228">
        <v>1</v>
      </c>
    </row>
    <row r="303" spans="1:8">
      <c r="A303" s="27">
        <v>23</v>
      </c>
      <c r="B303" s="28">
        <v>100000404635</v>
      </c>
      <c r="C303" s="27">
        <v>0</v>
      </c>
      <c r="D303" s="27" t="s">
        <v>946</v>
      </c>
      <c r="E303" s="29" t="s">
        <v>3325</v>
      </c>
      <c r="F303" s="30">
        <v>17000</v>
      </c>
      <c r="G303" s="30">
        <v>-8976.7900000000009</v>
      </c>
      <c r="H303" s="30">
        <v>8023.21</v>
      </c>
    </row>
    <row r="304" spans="1:8">
      <c r="A304" s="27"/>
      <c r="B304" s="28">
        <v>100000404635</v>
      </c>
      <c r="C304" s="229">
        <v>1</v>
      </c>
      <c r="D304" s="27" t="s">
        <v>946</v>
      </c>
      <c r="E304" s="29" t="s">
        <v>3325</v>
      </c>
      <c r="F304" s="30">
        <v>19000</v>
      </c>
      <c r="G304" s="30">
        <v>-18999</v>
      </c>
      <c r="H304" s="228">
        <v>1</v>
      </c>
    </row>
    <row r="305" spans="1:8">
      <c r="A305" s="27">
        <v>24</v>
      </c>
      <c r="B305" s="28">
        <v>100000404636</v>
      </c>
      <c r="C305" s="27">
        <v>0</v>
      </c>
      <c r="D305" s="27" t="s">
        <v>946</v>
      </c>
      <c r="E305" s="29" t="s">
        <v>3326</v>
      </c>
      <c r="F305" s="30">
        <v>18000</v>
      </c>
      <c r="G305" s="30">
        <v>-8967.15</v>
      </c>
      <c r="H305" s="30">
        <v>9032.85</v>
      </c>
    </row>
    <row r="306" spans="1:8">
      <c r="A306" s="27"/>
      <c r="B306" s="28">
        <v>100000404636</v>
      </c>
      <c r="C306" s="229">
        <v>1</v>
      </c>
      <c r="D306" s="27" t="s">
        <v>946</v>
      </c>
      <c r="E306" s="29" t="s">
        <v>3326</v>
      </c>
      <c r="F306" s="30">
        <v>18000</v>
      </c>
      <c r="G306" s="30">
        <v>-17999</v>
      </c>
      <c r="H306" s="228">
        <v>1</v>
      </c>
    </row>
    <row r="307" spans="1:8">
      <c r="A307" s="27">
        <v>25</v>
      </c>
      <c r="B307" s="28">
        <v>100000450204</v>
      </c>
      <c r="C307" s="27">
        <v>0</v>
      </c>
      <c r="D307" s="27" t="s">
        <v>335</v>
      </c>
      <c r="E307" s="29" t="s">
        <v>642</v>
      </c>
      <c r="F307" s="30">
        <v>8388800</v>
      </c>
      <c r="G307" s="30">
        <v>-5006582.49</v>
      </c>
      <c r="H307" s="30">
        <v>3382217.51</v>
      </c>
    </row>
    <row r="308" spans="1:8">
      <c r="A308" s="27">
        <v>26</v>
      </c>
      <c r="B308" s="28">
        <v>100000450215</v>
      </c>
      <c r="C308" s="27">
        <v>0</v>
      </c>
      <c r="D308" s="27" t="s">
        <v>335</v>
      </c>
      <c r="E308" s="29" t="s">
        <v>664</v>
      </c>
      <c r="F308" s="30">
        <v>1489591</v>
      </c>
      <c r="G308" s="30">
        <v>-889013.94</v>
      </c>
      <c r="H308" s="30">
        <v>600577.06000000006</v>
      </c>
    </row>
    <row r="309" spans="1:8">
      <c r="A309" s="27">
        <v>27</v>
      </c>
      <c r="B309" s="28">
        <v>100000450221</v>
      </c>
      <c r="C309" s="27">
        <v>0</v>
      </c>
      <c r="D309" s="27" t="s">
        <v>335</v>
      </c>
      <c r="E309" s="29" t="s">
        <v>644</v>
      </c>
      <c r="F309" s="30">
        <v>687618</v>
      </c>
      <c r="G309" s="30">
        <v>-410382.45</v>
      </c>
      <c r="H309" s="30">
        <v>277235.55</v>
      </c>
    </row>
    <row r="310" spans="1:8">
      <c r="A310" s="27">
        <v>28</v>
      </c>
      <c r="B310" s="28">
        <v>100000450232</v>
      </c>
      <c r="C310" s="27">
        <v>0</v>
      </c>
      <c r="D310" s="27" t="s">
        <v>335</v>
      </c>
      <c r="E310" s="29" t="s">
        <v>665</v>
      </c>
      <c r="F310" s="30">
        <v>592680</v>
      </c>
      <c r="G310" s="30">
        <v>-353721.79</v>
      </c>
      <c r="H310" s="30">
        <v>238958.21</v>
      </c>
    </row>
    <row r="311" spans="1:8">
      <c r="A311" s="27">
        <v>29</v>
      </c>
      <c r="B311" s="28">
        <v>100000450246</v>
      </c>
      <c r="C311" s="27">
        <v>0</v>
      </c>
      <c r="D311" s="27" t="s">
        <v>335</v>
      </c>
      <c r="E311" s="29" t="s">
        <v>666</v>
      </c>
      <c r="F311" s="30">
        <v>497600</v>
      </c>
      <c r="G311" s="30">
        <v>-296976.38</v>
      </c>
      <c r="H311" s="30">
        <v>200623.62</v>
      </c>
    </row>
    <row r="312" spans="1:8">
      <c r="A312" s="27">
        <v>30</v>
      </c>
      <c r="B312" s="28">
        <v>100000450253</v>
      </c>
      <c r="C312" s="27">
        <v>0</v>
      </c>
      <c r="D312" s="27" t="s">
        <v>335</v>
      </c>
      <c r="E312" s="29" t="s">
        <v>667</v>
      </c>
      <c r="F312" s="30">
        <v>2253120</v>
      </c>
      <c r="G312" s="30">
        <v>-1344701.4</v>
      </c>
      <c r="H312" s="30">
        <v>908418.6</v>
      </c>
    </row>
    <row r="313" spans="1:8">
      <c r="A313" s="27">
        <v>31</v>
      </c>
      <c r="B313" s="28">
        <v>100000453222</v>
      </c>
      <c r="C313" s="27">
        <v>0</v>
      </c>
      <c r="D313" s="27" t="s">
        <v>668</v>
      </c>
      <c r="E313" s="29" t="s">
        <v>669</v>
      </c>
      <c r="F313" s="30">
        <v>21614</v>
      </c>
      <c r="G313" s="30">
        <v>-2487.09</v>
      </c>
      <c r="H313" s="30">
        <v>19126.91</v>
      </c>
    </row>
    <row r="314" spans="1:8">
      <c r="A314" s="27">
        <v>32</v>
      </c>
      <c r="B314" s="28">
        <v>100000453223</v>
      </c>
      <c r="C314" s="27">
        <v>0</v>
      </c>
      <c r="D314" s="27" t="s">
        <v>668</v>
      </c>
      <c r="E314" s="29" t="s">
        <v>669</v>
      </c>
      <c r="F314" s="30">
        <v>21614</v>
      </c>
      <c r="G314" s="30">
        <v>-2487.09</v>
      </c>
      <c r="H314" s="30">
        <v>19126.91</v>
      </c>
    </row>
    <row r="315" spans="1:8">
      <c r="A315" s="27">
        <v>33</v>
      </c>
      <c r="B315" s="28">
        <v>100000469250</v>
      </c>
      <c r="C315" s="27">
        <v>0</v>
      </c>
      <c r="D315" s="27" t="s">
        <v>672</v>
      </c>
      <c r="E315" s="29" t="s">
        <v>3327</v>
      </c>
      <c r="F315" s="30">
        <v>16000</v>
      </c>
      <c r="G315" s="29">
        <v>-189.95</v>
      </c>
      <c r="H315" s="30">
        <v>15810.05</v>
      </c>
    </row>
    <row r="316" spans="1:8">
      <c r="A316" s="27">
        <v>34</v>
      </c>
      <c r="B316" s="28">
        <v>100000469251</v>
      </c>
      <c r="C316" s="27">
        <v>0</v>
      </c>
      <c r="D316" s="27" t="s">
        <v>672</v>
      </c>
      <c r="E316" s="29" t="s">
        <v>3327</v>
      </c>
      <c r="F316" s="30">
        <v>16000</v>
      </c>
      <c r="G316" s="29">
        <v>-189.95</v>
      </c>
      <c r="H316" s="30">
        <v>15810.05</v>
      </c>
    </row>
    <row r="317" spans="1:8">
      <c r="A317" s="27">
        <v>35</v>
      </c>
      <c r="B317" s="28">
        <v>100000469252</v>
      </c>
      <c r="C317" s="27">
        <v>0</v>
      </c>
      <c r="D317" s="27" t="s">
        <v>672</v>
      </c>
      <c r="E317" s="29" t="s">
        <v>3327</v>
      </c>
      <c r="F317" s="30">
        <v>16000</v>
      </c>
      <c r="G317" s="29">
        <v>-189.95</v>
      </c>
      <c r="H317" s="30">
        <v>15810.05</v>
      </c>
    </row>
    <row r="318" spans="1:8">
      <c r="A318" s="269" t="s">
        <v>615</v>
      </c>
      <c r="B318" s="269"/>
      <c r="C318" s="269"/>
      <c r="D318" s="269"/>
      <c r="E318" s="269"/>
      <c r="F318" s="32">
        <f>SUM(F278:F317)</f>
        <v>14432747</v>
      </c>
      <c r="G318" s="32">
        <f t="shared" ref="G318:H318" si="26">SUM(G278:G317)</f>
        <v>-8591454.5999999978</v>
      </c>
      <c r="H318" s="32">
        <f t="shared" si="26"/>
        <v>5841292.3999999994</v>
      </c>
    </row>
    <row r="320" spans="1:8">
      <c r="A320" s="34" t="s">
        <v>703</v>
      </c>
    </row>
    <row r="321" spans="1:8">
      <c r="A321" s="226" t="s">
        <v>1</v>
      </c>
      <c r="B321" s="226" t="s">
        <v>33</v>
      </c>
      <c r="C321" s="226" t="s">
        <v>34</v>
      </c>
      <c r="D321" s="26" t="s">
        <v>35</v>
      </c>
      <c r="E321" s="26" t="s">
        <v>36</v>
      </c>
      <c r="F321" s="26" t="s">
        <v>37</v>
      </c>
      <c r="G321" s="26" t="s">
        <v>38</v>
      </c>
      <c r="H321" s="26" t="s">
        <v>39</v>
      </c>
    </row>
    <row r="322" spans="1:8">
      <c r="A322" s="27">
        <v>1</v>
      </c>
      <c r="B322" s="28">
        <v>100000136341</v>
      </c>
      <c r="C322" s="27">
        <v>0</v>
      </c>
      <c r="D322" s="27" t="s">
        <v>1109</v>
      </c>
      <c r="E322" s="29" t="s">
        <v>734</v>
      </c>
      <c r="F322" s="30">
        <v>19980.61</v>
      </c>
      <c r="G322" s="30">
        <v>-19979.61</v>
      </c>
      <c r="H322" s="228">
        <v>1</v>
      </c>
    </row>
    <row r="323" spans="1:8">
      <c r="A323" s="27">
        <v>2</v>
      </c>
      <c r="B323" s="28">
        <v>100000136342</v>
      </c>
      <c r="C323" s="27">
        <v>0</v>
      </c>
      <c r="D323" s="27" t="s">
        <v>1109</v>
      </c>
      <c r="E323" s="29" t="s">
        <v>734</v>
      </c>
      <c r="F323" s="30">
        <v>19980.61</v>
      </c>
      <c r="G323" s="30">
        <v>-19979.61</v>
      </c>
      <c r="H323" s="228">
        <v>1</v>
      </c>
    </row>
    <row r="324" spans="1:8">
      <c r="A324" s="27">
        <v>3</v>
      </c>
      <c r="B324" s="28">
        <v>100000136343</v>
      </c>
      <c r="C324" s="27">
        <v>0</v>
      </c>
      <c r="D324" s="27" t="s">
        <v>1109</v>
      </c>
      <c r="E324" s="29" t="s">
        <v>734</v>
      </c>
      <c r="F324" s="30">
        <v>19980.61</v>
      </c>
      <c r="G324" s="30">
        <v>-19979.61</v>
      </c>
      <c r="H324" s="228">
        <v>1</v>
      </c>
    </row>
    <row r="325" spans="1:8">
      <c r="A325" s="27">
        <v>4</v>
      </c>
      <c r="B325" s="28">
        <v>100000136344</v>
      </c>
      <c r="C325" s="27">
        <v>0</v>
      </c>
      <c r="D325" s="27" t="s">
        <v>1109</v>
      </c>
      <c r="E325" s="29" t="s">
        <v>3277</v>
      </c>
      <c r="F325" s="30">
        <v>10973.92</v>
      </c>
      <c r="G325" s="30">
        <v>-10972.92</v>
      </c>
      <c r="H325" s="228">
        <v>1</v>
      </c>
    </row>
    <row r="326" spans="1:8">
      <c r="A326" s="27">
        <v>5</v>
      </c>
      <c r="B326" s="28">
        <v>100000136345</v>
      </c>
      <c r="C326" s="27">
        <v>0</v>
      </c>
      <c r="D326" s="27" t="s">
        <v>1109</v>
      </c>
      <c r="E326" s="29" t="s">
        <v>3277</v>
      </c>
      <c r="F326" s="30">
        <v>10973.92</v>
      </c>
      <c r="G326" s="30">
        <v>-10972.92</v>
      </c>
      <c r="H326" s="228">
        <v>1</v>
      </c>
    </row>
    <row r="327" spans="1:8">
      <c r="A327" s="27">
        <v>6</v>
      </c>
      <c r="B327" s="28">
        <v>100000136346</v>
      </c>
      <c r="C327" s="27">
        <v>0</v>
      </c>
      <c r="D327" s="27" t="s">
        <v>1109</v>
      </c>
      <c r="E327" s="29" t="s">
        <v>3277</v>
      </c>
      <c r="F327" s="30">
        <v>10973.92</v>
      </c>
      <c r="G327" s="30">
        <v>-10972.92</v>
      </c>
      <c r="H327" s="228">
        <v>1</v>
      </c>
    </row>
    <row r="328" spans="1:8">
      <c r="A328" s="27">
        <v>7</v>
      </c>
      <c r="B328" s="28">
        <v>100000136347</v>
      </c>
      <c r="C328" s="27">
        <v>0</v>
      </c>
      <c r="D328" s="27" t="s">
        <v>1109</v>
      </c>
      <c r="E328" s="29" t="s">
        <v>3278</v>
      </c>
      <c r="F328" s="30">
        <v>36808</v>
      </c>
      <c r="G328" s="30">
        <v>-36807</v>
      </c>
      <c r="H328" s="228">
        <v>1</v>
      </c>
    </row>
    <row r="329" spans="1:8">
      <c r="A329" s="27">
        <v>8</v>
      </c>
      <c r="B329" s="28">
        <v>100000136348</v>
      </c>
      <c r="C329" s="27">
        <v>0</v>
      </c>
      <c r="D329" s="27" t="s">
        <v>1109</v>
      </c>
      <c r="E329" s="29" t="s">
        <v>718</v>
      </c>
      <c r="F329" s="30">
        <v>21900</v>
      </c>
      <c r="G329" s="30">
        <v>-21899</v>
      </c>
      <c r="H329" s="228">
        <v>1</v>
      </c>
    </row>
    <row r="330" spans="1:8">
      <c r="A330" s="27">
        <v>9</v>
      </c>
      <c r="B330" s="28">
        <v>100000136351</v>
      </c>
      <c r="C330" s="27">
        <v>0</v>
      </c>
      <c r="D330" s="27" t="s">
        <v>1109</v>
      </c>
      <c r="E330" s="29" t="s">
        <v>3279</v>
      </c>
      <c r="F330" s="30">
        <v>33333.33</v>
      </c>
      <c r="G330" s="30">
        <v>-33332.33</v>
      </c>
      <c r="H330" s="228">
        <v>1</v>
      </c>
    </row>
    <row r="331" spans="1:8">
      <c r="A331" s="27">
        <v>10</v>
      </c>
      <c r="B331" s="28">
        <v>100000136352</v>
      </c>
      <c r="C331" s="27">
        <v>0</v>
      </c>
      <c r="D331" s="27" t="s">
        <v>1109</v>
      </c>
      <c r="E331" s="29" t="s">
        <v>3279</v>
      </c>
      <c r="F331" s="30">
        <v>33333.33</v>
      </c>
      <c r="G331" s="30">
        <v>-33332.33</v>
      </c>
      <c r="H331" s="228">
        <v>1</v>
      </c>
    </row>
    <row r="332" spans="1:8">
      <c r="A332" s="27">
        <v>11</v>
      </c>
      <c r="B332" s="28">
        <v>100000136353</v>
      </c>
      <c r="C332" s="27">
        <v>0</v>
      </c>
      <c r="D332" s="27" t="s">
        <v>1109</v>
      </c>
      <c r="E332" s="29" t="s">
        <v>3279</v>
      </c>
      <c r="F332" s="30">
        <v>33333.33</v>
      </c>
      <c r="G332" s="30">
        <v>-33332.33</v>
      </c>
      <c r="H332" s="228">
        <v>1</v>
      </c>
    </row>
    <row r="333" spans="1:8">
      <c r="A333" s="27">
        <v>12</v>
      </c>
      <c r="B333" s="28">
        <v>100000136355</v>
      </c>
      <c r="C333" s="27">
        <v>0</v>
      </c>
      <c r="D333" s="27" t="s">
        <v>1109</v>
      </c>
      <c r="E333" s="29" t="s">
        <v>3280</v>
      </c>
      <c r="F333" s="30">
        <v>34133</v>
      </c>
      <c r="G333" s="30">
        <v>-34132</v>
      </c>
      <c r="H333" s="228">
        <v>1</v>
      </c>
    </row>
    <row r="334" spans="1:8">
      <c r="A334" s="27">
        <v>13</v>
      </c>
      <c r="B334" s="28">
        <v>100000136356</v>
      </c>
      <c r="C334" s="27">
        <v>0</v>
      </c>
      <c r="D334" s="27" t="s">
        <v>1109</v>
      </c>
      <c r="E334" s="29" t="s">
        <v>3280</v>
      </c>
      <c r="F334" s="30">
        <v>34133</v>
      </c>
      <c r="G334" s="30">
        <v>-34132</v>
      </c>
      <c r="H334" s="228">
        <v>1</v>
      </c>
    </row>
    <row r="335" spans="1:8">
      <c r="A335" s="27">
        <v>14</v>
      </c>
      <c r="B335" s="28">
        <v>100000136357</v>
      </c>
      <c r="C335" s="27">
        <v>0</v>
      </c>
      <c r="D335" s="27" t="s">
        <v>1109</v>
      </c>
      <c r="E335" s="29" t="s">
        <v>3280</v>
      </c>
      <c r="F335" s="30">
        <v>34133</v>
      </c>
      <c r="G335" s="30">
        <v>-34132</v>
      </c>
      <c r="H335" s="228">
        <v>1</v>
      </c>
    </row>
    <row r="336" spans="1:8">
      <c r="A336" s="27">
        <v>15</v>
      </c>
      <c r="B336" s="28">
        <v>100000136358</v>
      </c>
      <c r="C336" s="27">
        <v>0</v>
      </c>
      <c r="D336" s="27" t="s">
        <v>1109</v>
      </c>
      <c r="E336" s="29" t="s">
        <v>3280</v>
      </c>
      <c r="F336" s="30">
        <v>34133</v>
      </c>
      <c r="G336" s="30">
        <v>-34132</v>
      </c>
      <c r="H336" s="228">
        <v>1</v>
      </c>
    </row>
    <row r="337" spans="1:8">
      <c r="A337" s="27">
        <v>16</v>
      </c>
      <c r="B337" s="28">
        <v>100000136359</v>
      </c>
      <c r="C337" s="27">
        <v>0</v>
      </c>
      <c r="D337" s="27" t="s">
        <v>1109</v>
      </c>
      <c r="E337" s="29" t="s">
        <v>3280</v>
      </c>
      <c r="F337" s="30">
        <v>34133</v>
      </c>
      <c r="G337" s="30">
        <v>-34132</v>
      </c>
      <c r="H337" s="228">
        <v>1</v>
      </c>
    </row>
    <row r="338" spans="1:8">
      <c r="A338" s="27">
        <v>17</v>
      </c>
      <c r="B338" s="28">
        <v>100000136360</v>
      </c>
      <c r="C338" s="27">
        <v>0</v>
      </c>
      <c r="D338" s="27" t="s">
        <v>1109</v>
      </c>
      <c r="E338" s="29" t="s">
        <v>3280</v>
      </c>
      <c r="F338" s="30">
        <v>34133</v>
      </c>
      <c r="G338" s="30">
        <v>-34132</v>
      </c>
      <c r="H338" s="228">
        <v>1</v>
      </c>
    </row>
    <row r="339" spans="1:8">
      <c r="A339" s="27">
        <v>18</v>
      </c>
      <c r="B339" s="28">
        <v>100000136361</v>
      </c>
      <c r="C339" s="27">
        <v>0</v>
      </c>
      <c r="D339" s="27" t="s">
        <v>1109</v>
      </c>
      <c r="E339" s="29" t="s">
        <v>3280</v>
      </c>
      <c r="F339" s="30">
        <v>34133</v>
      </c>
      <c r="G339" s="30">
        <v>-34132</v>
      </c>
      <c r="H339" s="228">
        <v>1</v>
      </c>
    </row>
    <row r="340" spans="1:8">
      <c r="A340" s="27">
        <v>19</v>
      </c>
      <c r="B340" s="28">
        <v>100000136362</v>
      </c>
      <c r="C340" s="27">
        <v>0</v>
      </c>
      <c r="D340" s="27" t="s">
        <v>1109</v>
      </c>
      <c r="E340" s="29" t="s">
        <v>3280</v>
      </c>
      <c r="F340" s="30">
        <v>34133</v>
      </c>
      <c r="G340" s="30">
        <v>-34132</v>
      </c>
      <c r="H340" s="228">
        <v>1</v>
      </c>
    </row>
    <row r="341" spans="1:8">
      <c r="A341" s="27">
        <v>20</v>
      </c>
      <c r="B341" s="28">
        <v>100000136363</v>
      </c>
      <c r="C341" s="27">
        <v>0</v>
      </c>
      <c r="D341" s="27" t="s">
        <v>1109</v>
      </c>
      <c r="E341" s="29" t="s">
        <v>3280</v>
      </c>
      <c r="F341" s="30">
        <v>34133</v>
      </c>
      <c r="G341" s="30">
        <v>-34132</v>
      </c>
      <c r="H341" s="228">
        <v>1</v>
      </c>
    </row>
    <row r="342" spans="1:8">
      <c r="A342" s="27">
        <v>21</v>
      </c>
      <c r="B342" s="28">
        <v>100000136364</v>
      </c>
      <c r="C342" s="27">
        <v>0</v>
      </c>
      <c r="D342" s="27" t="s">
        <v>1109</v>
      </c>
      <c r="E342" s="29" t="s">
        <v>3280</v>
      </c>
      <c r="F342" s="30">
        <v>34133</v>
      </c>
      <c r="G342" s="30">
        <v>-34132</v>
      </c>
      <c r="H342" s="228">
        <v>1</v>
      </c>
    </row>
    <row r="343" spans="1:8">
      <c r="A343" s="27">
        <v>22</v>
      </c>
      <c r="B343" s="28">
        <v>100000136365</v>
      </c>
      <c r="C343" s="27">
        <v>0</v>
      </c>
      <c r="D343" s="27" t="s">
        <v>1109</v>
      </c>
      <c r="E343" s="29" t="s">
        <v>3280</v>
      </c>
      <c r="F343" s="30">
        <v>34133</v>
      </c>
      <c r="G343" s="30">
        <v>-34132</v>
      </c>
      <c r="H343" s="228">
        <v>1</v>
      </c>
    </row>
    <row r="344" spans="1:8">
      <c r="A344" s="27">
        <v>23</v>
      </c>
      <c r="B344" s="28">
        <v>100000136366</v>
      </c>
      <c r="C344" s="27">
        <v>0</v>
      </c>
      <c r="D344" s="27" t="s">
        <v>1109</v>
      </c>
      <c r="E344" s="29" t="s">
        <v>3280</v>
      </c>
      <c r="F344" s="30">
        <v>34133</v>
      </c>
      <c r="G344" s="30">
        <v>-34132</v>
      </c>
      <c r="H344" s="228">
        <v>1</v>
      </c>
    </row>
    <row r="345" spans="1:8">
      <c r="A345" s="27">
        <v>24</v>
      </c>
      <c r="B345" s="28">
        <v>100000136367</v>
      </c>
      <c r="C345" s="27">
        <v>0</v>
      </c>
      <c r="D345" s="27" t="s">
        <v>1109</v>
      </c>
      <c r="E345" s="29" t="s">
        <v>3280</v>
      </c>
      <c r="F345" s="30">
        <v>34133</v>
      </c>
      <c r="G345" s="30">
        <v>-34132</v>
      </c>
      <c r="H345" s="228">
        <v>1</v>
      </c>
    </row>
    <row r="346" spans="1:8">
      <c r="A346" s="27">
        <v>25</v>
      </c>
      <c r="B346" s="28">
        <v>100000136368</v>
      </c>
      <c r="C346" s="27">
        <v>0</v>
      </c>
      <c r="D346" s="27" t="s">
        <v>1109</v>
      </c>
      <c r="E346" s="29" t="s">
        <v>3280</v>
      </c>
      <c r="F346" s="30">
        <v>34133</v>
      </c>
      <c r="G346" s="30">
        <v>-34132</v>
      </c>
      <c r="H346" s="228">
        <v>1</v>
      </c>
    </row>
    <row r="347" spans="1:8">
      <c r="A347" s="27">
        <v>26</v>
      </c>
      <c r="B347" s="28">
        <v>100000136369</v>
      </c>
      <c r="C347" s="27">
        <v>0</v>
      </c>
      <c r="D347" s="27" t="s">
        <v>1109</v>
      </c>
      <c r="E347" s="29" t="s">
        <v>3280</v>
      </c>
      <c r="F347" s="30">
        <v>34133</v>
      </c>
      <c r="G347" s="30">
        <v>-34132</v>
      </c>
      <c r="H347" s="228">
        <v>1</v>
      </c>
    </row>
    <row r="348" spans="1:8">
      <c r="A348" s="27">
        <v>27</v>
      </c>
      <c r="B348" s="28">
        <v>100000136370</v>
      </c>
      <c r="C348" s="27">
        <v>0</v>
      </c>
      <c r="D348" s="27" t="s">
        <v>1109</v>
      </c>
      <c r="E348" s="29" t="s">
        <v>3280</v>
      </c>
      <c r="F348" s="30">
        <v>34133</v>
      </c>
      <c r="G348" s="30">
        <v>-34132</v>
      </c>
      <c r="H348" s="228">
        <v>1</v>
      </c>
    </row>
    <row r="349" spans="1:8">
      <c r="A349" s="27">
        <v>28</v>
      </c>
      <c r="B349" s="28">
        <v>100000136371</v>
      </c>
      <c r="C349" s="27">
        <v>0</v>
      </c>
      <c r="D349" s="27" t="s">
        <v>1109</v>
      </c>
      <c r="E349" s="29" t="s">
        <v>3280</v>
      </c>
      <c r="F349" s="30">
        <v>34133</v>
      </c>
      <c r="G349" s="30">
        <v>-34132</v>
      </c>
      <c r="H349" s="228">
        <v>1</v>
      </c>
    </row>
    <row r="350" spans="1:8">
      <c r="A350" s="27">
        <v>29</v>
      </c>
      <c r="B350" s="28">
        <v>100000136372</v>
      </c>
      <c r="C350" s="27">
        <v>0</v>
      </c>
      <c r="D350" s="27" t="s">
        <v>1109</v>
      </c>
      <c r="E350" s="29" t="s">
        <v>3280</v>
      </c>
      <c r="F350" s="30">
        <v>34133</v>
      </c>
      <c r="G350" s="30">
        <v>-34132</v>
      </c>
      <c r="H350" s="228">
        <v>1</v>
      </c>
    </row>
    <row r="351" spans="1:8">
      <c r="A351" s="27">
        <v>30</v>
      </c>
      <c r="B351" s="28">
        <v>100000136373</v>
      </c>
      <c r="C351" s="27">
        <v>0</v>
      </c>
      <c r="D351" s="27" t="s">
        <v>1109</v>
      </c>
      <c r="E351" s="29" t="s">
        <v>3280</v>
      </c>
      <c r="F351" s="30">
        <v>34133</v>
      </c>
      <c r="G351" s="30">
        <v>-34132</v>
      </c>
      <c r="H351" s="228">
        <v>1</v>
      </c>
    </row>
    <row r="352" spans="1:8">
      <c r="A352" s="27">
        <v>31</v>
      </c>
      <c r="B352" s="28">
        <v>100000136374</v>
      </c>
      <c r="C352" s="27">
        <v>0</v>
      </c>
      <c r="D352" s="27" t="s">
        <v>1109</v>
      </c>
      <c r="E352" s="29" t="s">
        <v>3280</v>
      </c>
      <c r="F352" s="30">
        <v>34133</v>
      </c>
      <c r="G352" s="30">
        <v>-34132</v>
      </c>
      <c r="H352" s="228">
        <v>1</v>
      </c>
    </row>
    <row r="353" spans="1:8">
      <c r="A353" s="27">
        <v>32</v>
      </c>
      <c r="B353" s="28">
        <v>100000136375</v>
      </c>
      <c r="C353" s="27">
        <v>0</v>
      </c>
      <c r="D353" s="27" t="s">
        <v>1109</v>
      </c>
      <c r="E353" s="29" t="s">
        <v>3280</v>
      </c>
      <c r="F353" s="30">
        <v>34133</v>
      </c>
      <c r="G353" s="30">
        <v>-34132</v>
      </c>
      <c r="H353" s="228">
        <v>1</v>
      </c>
    </row>
    <row r="354" spans="1:8">
      <c r="A354" s="27">
        <v>33</v>
      </c>
      <c r="B354" s="28">
        <v>100000136376</v>
      </c>
      <c r="C354" s="27">
        <v>0</v>
      </c>
      <c r="D354" s="27" t="s">
        <v>1109</v>
      </c>
      <c r="E354" s="29" t="s">
        <v>3280</v>
      </c>
      <c r="F354" s="30">
        <v>34133</v>
      </c>
      <c r="G354" s="30">
        <v>-34132</v>
      </c>
      <c r="H354" s="228">
        <v>1</v>
      </c>
    </row>
    <row r="355" spans="1:8">
      <c r="A355" s="27">
        <v>34</v>
      </c>
      <c r="B355" s="28">
        <v>100000136377</v>
      </c>
      <c r="C355" s="27">
        <v>0</v>
      </c>
      <c r="D355" s="27" t="s">
        <v>1109</v>
      </c>
      <c r="E355" s="29" t="s">
        <v>3280</v>
      </c>
      <c r="F355" s="30">
        <v>34133</v>
      </c>
      <c r="G355" s="30">
        <v>-34132</v>
      </c>
      <c r="H355" s="228">
        <v>1</v>
      </c>
    </row>
    <row r="356" spans="1:8">
      <c r="A356" s="27">
        <v>35</v>
      </c>
      <c r="B356" s="28">
        <v>100000136378</v>
      </c>
      <c r="C356" s="27">
        <v>0</v>
      </c>
      <c r="D356" s="27" t="s">
        <v>1109</v>
      </c>
      <c r="E356" s="29" t="s">
        <v>718</v>
      </c>
      <c r="F356" s="30">
        <v>21900</v>
      </c>
      <c r="G356" s="30">
        <v>-21899</v>
      </c>
      <c r="H356" s="228">
        <v>1</v>
      </c>
    </row>
    <row r="357" spans="1:8">
      <c r="A357" s="27">
        <v>36</v>
      </c>
      <c r="B357" s="28">
        <v>100000136379</v>
      </c>
      <c r="C357" s="27">
        <v>0</v>
      </c>
      <c r="D357" s="27" t="s">
        <v>1109</v>
      </c>
      <c r="E357" s="29" t="s">
        <v>718</v>
      </c>
      <c r="F357" s="30">
        <v>21900</v>
      </c>
      <c r="G357" s="30">
        <v>-21899</v>
      </c>
      <c r="H357" s="228">
        <v>1</v>
      </c>
    </row>
    <row r="358" spans="1:8">
      <c r="A358" s="27">
        <v>37</v>
      </c>
      <c r="B358" s="28">
        <v>100000136380</v>
      </c>
      <c r="C358" s="27">
        <v>0</v>
      </c>
      <c r="D358" s="27" t="s">
        <v>1109</v>
      </c>
      <c r="E358" s="29" t="s">
        <v>718</v>
      </c>
      <c r="F358" s="30">
        <v>21900</v>
      </c>
      <c r="G358" s="30">
        <v>-21899</v>
      </c>
      <c r="H358" s="228">
        <v>1</v>
      </c>
    </row>
    <row r="359" spans="1:8">
      <c r="A359" s="27">
        <v>38</v>
      </c>
      <c r="B359" s="28">
        <v>100000136381</v>
      </c>
      <c r="C359" s="27">
        <v>0</v>
      </c>
      <c r="D359" s="27" t="s">
        <v>1109</v>
      </c>
      <c r="E359" s="29" t="s">
        <v>718</v>
      </c>
      <c r="F359" s="30">
        <v>21900</v>
      </c>
      <c r="G359" s="30">
        <v>-21899</v>
      </c>
      <c r="H359" s="228">
        <v>1</v>
      </c>
    </row>
    <row r="360" spans="1:8">
      <c r="A360" s="27">
        <v>39</v>
      </c>
      <c r="B360" s="28">
        <v>100000136382</v>
      </c>
      <c r="C360" s="27">
        <v>0</v>
      </c>
      <c r="D360" s="27" t="s">
        <v>1109</v>
      </c>
      <c r="E360" s="29" t="s">
        <v>3281</v>
      </c>
      <c r="F360" s="30">
        <v>11128</v>
      </c>
      <c r="G360" s="30">
        <v>-11127</v>
      </c>
      <c r="H360" s="228">
        <v>1</v>
      </c>
    </row>
    <row r="361" spans="1:8">
      <c r="A361" s="27">
        <v>40</v>
      </c>
      <c r="B361" s="28">
        <v>100000136383</v>
      </c>
      <c r="C361" s="27">
        <v>0</v>
      </c>
      <c r="D361" s="27" t="s">
        <v>1109</v>
      </c>
      <c r="E361" s="29" t="s">
        <v>3282</v>
      </c>
      <c r="F361" s="30">
        <v>11128</v>
      </c>
      <c r="G361" s="30">
        <v>-11127</v>
      </c>
      <c r="H361" s="228">
        <v>1</v>
      </c>
    </row>
    <row r="362" spans="1:8">
      <c r="A362" s="27">
        <v>41</v>
      </c>
      <c r="B362" s="28">
        <v>100000136384</v>
      </c>
      <c r="C362" s="27">
        <v>0</v>
      </c>
      <c r="D362" s="27" t="s">
        <v>1109</v>
      </c>
      <c r="E362" s="29" t="s">
        <v>3283</v>
      </c>
      <c r="F362" s="30">
        <v>11128</v>
      </c>
      <c r="G362" s="30">
        <v>-11127</v>
      </c>
      <c r="H362" s="228">
        <v>1</v>
      </c>
    </row>
    <row r="363" spans="1:8">
      <c r="A363" s="27">
        <v>42</v>
      </c>
      <c r="B363" s="28">
        <v>100000136385</v>
      </c>
      <c r="C363" s="27">
        <v>0</v>
      </c>
      <c r="D363" s="27" t="s">
        <v>1109</v>
      </c>
      <c r="E363" s="29" t="s">
        <v>3284</v>
      </c>
      <c r="F363" s="30">
        <v>11128</v>
      </c>
      <c r="G363" s="30">
        <v>-11127</v>
      </c>
      <c r="H363" s="228">
        <v>1</v>
      </c>
    </row>
    <row r="364" spans="1:8">
      <c r="A364" s="27">
        <v>43</v>
      </c>
      <c r="B364" s="28">
        <v>100000136386</v>
      </c>
      <c r="C364" s="27">
        <v>0</v>
      </c>
      <c r="D364" s="27" t="s">
        <v>1109</v>
      </c>
      <c r="E364" s="29" t="s">
        <v>3285</v>
      </c>
      <c r="F364" s="30">
        <v>14873</v>
      </c>
      <c r="G364" s="30">
        <v>-14872</v>
      </c>
      <c r="H364" s="228">
        <v>1</v>
      </c>
    </row>
    <row r="365" spans="1:8">
      <c r="A365" s="27">
        <v>44</v>
      </c>
      <c r="B365" s="28">
        <v>100000136792</v>
      </c>
      <c r="C365" s="27">
        <v>0</v>
      </c>
      <c r="D365" s="27" t="s">
        <v>1109</v>
      </c>
      <c r="E365" s="29" t="s">
        <v>3286</v>
      </c>
      <c r="F365" s="30">
        <v>64000</v>
      </c>
      <c r="G365" s="30">
        <v>-63999</v>
      </c>
      <c r="H365" s="228">
        <v>1</v>
      </c>
    </row>
    <row r="366" spans="1:8">
      <c r="A366" s="27">
        <v>45</v>
      </c>
      <c r="B366" s="28">
        <v>100000136793</v>
      </c>
      <c r="C366" s="27">
        <v>0</v>
      </c>
      <c r="D366" s="27" t="s">
        <v>1109</v>
      </c>
      <c r="E366" s="29" t="s">
        <v>3286</v>
      </c>
      <c r="F366" s="30">
        <v>64000</v>
      </c>
      <c r="G366" s="30">
        <v>-63999</v>
      </c>
      <c r="H366" s="228">
        <v>1</v>
      </c>
    </row>
    <row r="367" spans="1:8">
      <c r="A367" s="27">
        <v>46</v>
      </c>
      <c r="B367" s="28">
        <v>100000136794</v>
      </c>
      <c r="C367" s="27">
        <v>0</v>
      </c>
      <c r="D367" s="27" t="s">
        <v>1109</v>
      </c>
      <c r="E367" s="29" t="s">
        <v>3286</v>
      </c>
      <c r="F367" s="30">
        <v>64000</v>
      </c>
      <c r="G367" s="30">
        <v>-63999</v>
      </c>
      <c r="H367" s="228">
        <v>1</v>
      </c>
    </row>
    <row r="368" spans="1:8">
      <c r="A368" s="27">
        <v>47</v>
      </c>
      <c r="B368" s="28">
        <v>100000136795</v>
      </c>
      <c r="C368" s="27">
        <v>0</v>
      </c>
      <c r="D368" s="27" t="s">
        <v>1109</v>
      </c>
      <c r="E368" s="29" t="s">
        <v>3286</v>
      </c>
      <c r="F368" s="30">
        <v>64000</v>
      </c>
      <c r="G368" s="30">
        <v>-63999</v>
      </c>
      <c r="H368" s="228">
        <v>1</v>
      </c>
    </row>
    <row r="369" spans="1:8">
      <c r="A369" s="27">
        <v>48</v>
      </c>
      <c r="B369" s="28">
        <v>100000136796</v>
      </c>
      <c r="C369" s="27">
        <v>0</v>
      </c>
      <c r="D369" s="27" t="s">
        <v>1109</v>
      </c>
      <c r="E369" s="29" t="s">
        <v>3286</v>
      </c>
      <c r="F369" s="30">
        <v>64000</v>
      </c>
      <c r="G369" s="30">
        <v>-63999</v>
      </c>
      <c r="H369" s="228">
        <v>1</v>
      </c>
    </row>
    <row r="370" spans="1:8">
      <c r="A370" s="27">
        <v>49</v>
      </c>
      <c r="B370" s="28">
        <v>100000136797</v>
      </c>
      <c r="C370" s="27">
        <v>0</v>
      </c>
      <c r="D370" s="27" t="s">
        <v>1109</v>
      </c>
      <c r="E370" s="29" t="s">
        <v>3286</v>
      </c>
      <c r="F370" s="30">
        <v>64000</v>
      </c>
      <c r="G370" s="30">
        <v>-63999</v>
      </c>
      <c r="H370" s="228">
        <v>1</v>
      </c>
    </row>
    <row r="371" spans="1:8">
      <c r="A371" s="27">
        <v>50</v>
      </c>
      <c r="B371" s="28">
        <v>100000136798</v>
      </c>
      <c r="C371" s="27">
        <v>0</v>
      </c>
      <c r="D371" s="27" t="s">
        <v>1109</v>
      </c>
      <c r="E371" s="29" t="s">
        <v>3286</v>
      </c>
      <c r="F371" s="30">
        <v>64000</v>
      </c>
      <c r="G371" s="30">
        <v>-63999</v>
      </c>
      <c r="H371" s="228">
        <v>1</v>
      </c>
    </row>
    <row r="372" spans="1:8">
      <c r="A372" s="27">
        <v>51</v>
      </c>
      <c r="B372" s="28">
        <v>100000136799</v>
      </c>
      <c r="C372" s="27">
        <v>0</v>
      </c>
      <c r="D372" s="27" t="s">
        <v>1109</v>
      </c>
      <c r="E372" s="29" t="s">
        <v>3287</v>
      </c>
      <c r="F372" s="30">
        <v>5900</v>
      </c>
      <c r="G372" s="30">
        <v>-5899</v>
      </c>
      <c r="H372" s="228">
        <v>1</v>
      </c>
    </row>
    <row r="373" spans="1:8">
      <c r="A373" s="27">
        <v>52</v>
      </c>
      <c r="B373" s="28">
        <v>100000136800</v>
      </c>
      <c r="C373" s="27">
        <v>0</v>
      </c>
      <c r="D373" s="27" t="s">
        <v>1109</v>
      </c>
      <c r="E373" s="29" t="s">
        <v>3287</v>
      </c>
      <c r="F373" s="30">
        <v>5900</v>
      </c>
      <c r="G373" s="30">
        <v>-5899</v>
      </c>
      <c r="H373" s="228">
        <v>1</v>
      </c>
    </row>
    <row r="374" spans="1:8">
      <c r="A374" s="27">
        <v>53</v>
      </c>
      <c r="B374" s="28">
        <v>100000136801</v>
      </c>
      <c r="C374" s="27">
        <v>0</v>
      </c>
      <c r="D374" s="27" t="s">
        <v>1109</v>
      </c>
      <c r="E374" s="29" t="s">
        <v>3287</v>
      </c>
      <c r="F374" s="30">
        <v>5900</v>
      </c>
      <c r="G374" s="30">
        <v>-5899</v>
      </c>
      <c r="H374" s="228">
        <v>1</v>
      </c>
    </row>
    <row r="375" spans="1:8">
      <c r="A375" s="27">
        <v>54</v>
      </c>
      <c r="B375" s="28">
        <v>100000136802</v>
      </c>
      <c r="C375" s="27">
        <v>0</v>
      </c>
      <c r="D375" s="27" t="s">
        <v>1109</v>
      </c>
      <c r="E375" s="29" t="s">
        <v>3287</v>
      </c>
      <c r="F375" s="30">
        <v>5900</v>
      </c>
      <c r="G375" s="30">
        <v>-5899</v>
      </c>
      <c r="H375" s="228">
        <v>1</v>
      </c>
    </row>
    <row r="376" spans="1:8">
      <c r="A376" s="27">
        <v>55</v>
      </c>
      <c r="B376" s="28">
        <v>100000136803</v>
      </c>
      <c r="C376" s="27">
        <v>0</v>
      </c>
      <c r="D376" s="27" t="s">
        <v>1109</v>
      </c>
      <c r="E376" s="29" t="s">
        <v>3287</v>
      </c>
      <c r="F376" s="30">
        <v>5900</v>
      </c>
      <c r="G376" s="30">
        <v>-5899</v>
      </c>
      <c r="H376" s="228">
        <v>1</v>
      </c>
    </row>
    <row r="377" spans="1:8">
      <c r="A377" s="27">
        <v>56</v>
      </c>
      <c r="B377" s="28">
        <v>100000136804</v>
      </c>
      <c r="C377" s="27">
        <v>0</v>
      </c>
      <c r="D377" s="27" t="s">
        <v>1109</v>
      </c>
      <c r="E377" s="29" t="s">
        <v>3287</v>
      </c>
      <c r="F377" s="30">
        <v>5900</v>
      </c>
      <c r="G377" s="30">
        <v>-5899</v>
      </c>
      <c r="H377" s="228">
        <v>1</v>
      </c>
    </row>
    <row r="378" spans="1:8">
      <c r="A378" s="27">
        <v>57</v>
      </c>
      <c r="B378" s="28">
        <v>100000136805</v>
      </c>
      <c r="C378" s="27">
        <v>0</v>
      </c>
      <c r="D378" s="27" t="s">
        <v>1109</v>
      </c>
      <c r="E378" s="29" t="s">
        <v>3287</v>
      </c>
      <c r="F378" s="30">
        <v>5900</v>
      </c>
      <c r="G378" s="30">
        <v>-5899</v>
      </c>
      <c r="H378" s="228">
        <v>1</v>
      </c>
    </row>
    <row r="379" spans="1:8">
      <c r="A379" s="27">
        <v>58</v>
      </c>
      <c r="B379" s="28">
        <v>100000136806</v>
      </c>
      <c r="C379" s="27">
        <v>0</v>
      </c>
      <c r="D379" s="27" t="s">
        <v>1109</v>
      </c>
      <c r="E379" s="29" t="s">
        <v>3287</v>
      </c>
      <c r="F379" s="30">
        <v>5900</v>
      </c>
      <c r="G379" s="30">
        <v>-5899</v>
      </c>
      <c r="H379" s="228">
        <v>1</v>
      </c>
    </row>
    <row r="380" spans="1:8">
      <c r="A380" s="27">
        <v>59</v>
      </c>
      <c r="B380" s="28">
        <v>100000136807</v>
      </c>
      <c r="C380" s="27">
        <v>0</v>
      </c>
      <c r="D380" s="27" t="s">
        <v>1109</v>
      </c>
      <c r="E380" s="29" t="s">
        <v>3287</v>
      </c>
      <c r="F380" s="30">
        <v>5900</v>
      </c>
      <c r="G380" s="30">
        <v>-5899</v>
      </c>
      <c r="H380" s="228">
        <v>1</v>
      </c>
    </row>
    <row r="381" spans="1:8">
      <c r="A381" s="27">
        <v>60</v>
      </c>
      <c r="B381" s="28">
        <v>100000136808</v>
      </c>
      <c r="C381" s="27">
        <v>0</v>
      </c>
      <c r="D381" s="27" t="s">
        <v>1109</v>
      </c>
      <c r="E381" s="29" t="s">
        <v>3288</v>
      </c>
      <c r="F381" s="30">
        <v>8500</v>
      </c>
      <c r="G381" s="30">
        <v>-8499</v>
      </c>
      <c r="H381" s="228">
        <v>1</v>
      </c>
    </row>
    <row r="382" spans="1:8">
      <c r="A382" s="27">
        <v>61</v>
      </c>
      <c r="B382" s="28">
        <v>100000136809</v>
      </c>
      <c r="C382" s="27">
        <v>0</v>
      </c>
      <c r="D382" s="27" t="s">
        <v>1109</v>
      </c>
      <c r="E382" s="29" t="s">
        <v>3288</v>
      </c>
      <c r="F382" s="30">
        <v>8500</v>
      </c>
      <c r="G382" s="30">
        <v>-8499</v>
      </c>
      <c r="H382" s="228">
        <v>1</v>
      </c>
    </row>
    <row r="383" spans="1:8">
      <c r="A383" s="27">
        <v>62</v>
      </c>
      <c r="B383" s="28">
        <v>100000136810</v>
      </c>
      <c r="C383" s="27">
        <v>0</v>
      </c>
      <c r="D383" s="27" t="s">
        <v>1109</v>
      </c>
      <c r="E383" s="29" t="s">
        <v>3288</v>
      </c>
      <c r="F383" s="30">
        <v>8500</v>
      </c>
      <c r="G383" s="30">
        <v>-8499</v>
      </c>
      <c r="H383" s="228">
        <v>1</v>
      </c>
    </row>
    <row r="384" spans="1:8">
      <c r="A384" s="27">
        <v>63</v>
      </c>
      <c r="B384" s="28">
        <v>100000136811</v>
      </c>
      <c r="C384" s="27">
        <v>0</v>
      </c>
      <c r="D384" s="27" t="s">
        <v>1109</v>
      </c>
      <c r="E384" s="29" t="s">
        <v>3288</v>
      </c>
      <c r="F384" s="30">
        <v>8500</v>
      </c>
      <c r="G384" s="30">
        <v>-8499</v>
      </c>
      <c r="H384" s="228">
        <v>1</v>
      </c>
    </row>
    <row r="385" spans="1:8">
      <c r="A385" s="27">
        <v>64</v>
      </c>
      <c r="B385" s="28">
        <v>100000136812</v>
      </c>
      <c r="C385" s="27">
        <v>0</v>
      </c>
      <c r="D385" s="27" t="s">
        <v>1109</v>
      </c>
      <c r="E385" s="29" t="s">
        <v>3288</v>
      </c>
      <c r="F385" s="30">
        <v>8500</v>
      </c>
      <c r="G385" s="30">
        <v>-8499</v>
      </c>
      <c r="H385" s="228">
        <v>1</v>
      </c>
    </row>
    <row r="386" spans="1:8">
      <c r="A386" s="27">
        <v>65</v>
      </c>
      <c r="B386" s="28">
        <v>100000136813</v>
      </c>
      <c r="C386" s="27">
        <v>0</v>
      </c>
      <c r="D386" s="27" t="s">
        <v>1109</v>
      </c>
      <c r="E386" s="29" t="s">
        <v>723</v>
      </c>
      <c r="F386" s="30">
        <v>35000</v>
      </c>
      <c r="G386" s="30">
        <v>-34999</v>
      </c>
      <c r="H386" s="228">
        <v>1</v>
      </c>
    </row>
    <row r="387" spans="1:8">
      <c r="A387" s="27">
        <v>66</v>
      </c>
      <c r="B387" s="28">
        <v>100000136814</v>
      </c>
      <c r="C387" s="27">
        <v>0</v>
      </c>
      <c r="D387" s="27" t="s">
        <v>1109</v>
      </c>
      <c r="E387" s="29" t="s">
        <v>723</v>
      </c>
      <c r="F387" s="30">
        <v>35000</v>
      </c>
      <c r="G387" s="30">
        <v>-34999</v>
      </c>
      <c r="H387" s="228">
        <v>1</v>
      </c>
    </row>
    <row r="388" spans="1:8">
      <c r="A388" s="27">
        <v>67</v>
      </c>
      <c r="B388" s="28">
        <v>100000136815</v>
      </c>
      <c r="C388" s="27">
        <v>0</v>
      </c>
      <c r="D388" s="27" t="s">
        <v>1109</v>
      </c>
      <c r="E388" s="29" t="s">
        <v>3289</v>
      </c>
      <c r="F388" s="30">
        <v>70000</v>
      </c>
      <c r="G388" s="30">
        <v>-69999</v>
      </c>
      <c r="H388" s="228">
        <v>1</v>
      </c>
    </row>
    <row r="389" spans="1:8">
      <c r="A389" s="27">
        <v>68</v>
      </c>
      <c r="B389" s="28">
        <v>100000136875</v>
      </c>
      <c r="C389" s="27">
        <v>0</v>
      </c>
      <c r="D389" s="27" t="s">
        <v>1109</v>
      </c>
      <c r="E389" s="29" t="s">
        <v>747</v>
      </c>
      <c r="F389" s="30">
        <v>8500</v>
      </c>
      <c r="G389" s="30">
        <v>-8499</v>
      </c>
      <c r="H389" s="228">
        <v>1</v>
      </c>
    </row>
    <row r="390" spans="1:8">
      <c r="A390" s="27">
        <v>69</v>
      </c>
      <c r="B390" s="28">
        <v>100000137002</v>
      </c>
      <c r="C390" s="27">
        <v>0</v>
      </c>
      <c r="D390" s="27" t="s">
        <v>1109</v>
      </c>
      <c r="E390" s="29" t="s">
        <v>3290</v>
      </c>
      <c r="F390" s="30">
        <v>33000</v>
      </c>
      <c r="G390" s="30">
        <v>-32999</v>
      </c>
      <c r="H390" s="228">
        <v>1</v>
      </c>
    </row>
    <row r="391" spans="1:8">
      <c r="A391" s="27">
        <v>70</v>
      </c>
      <c r="B391" s="28">
        <v>100000137003</v>
      </c>
      <c r="C391" s="27">
        <v>0</v>
      </c>
      <c r="D391" s="27" t="s">
        <v>1109</v>
      </c>
      <c r="E391" s="29" t="s">
        <v>3290</v>
      </c>
      <c r="F391" s="30">
        <v>33000</v>
      </c>
      <c r="G391" s="30">
        <v>-32999</v>
      </c>
      <c r="H391" s="228">
        <v>1</v>
      </c>
    </row>
    <row r="392" spans="1:8">
      <c r="A392" s="27">
        <v>71</v>
      </c>
      <c r="B392" s="28">
        <v>100000137004</v>
      </c>
      <c r="C392" s="27">
        <v>0</v>
      </c>
      <c r="D392" s="27" t="s">
        <v>1109</v>
      </c>
      <c r="E392" s="29" t="s">
        <v>3290</v>
      </c>
      <c r="F392" s="30">
        <v>33000</v>
      </c>
      <c r="G392" s="30">
        <v>-32999</v>
      </c>
      <c r="H392" s="228">
        <v>1</v>
      </c>
    </row>
    <row r="393" spans="1:8">
      <c r="A393" s="27">
        <v>72</v>
      </c>
      <c r="B393" s="28">
        <v>100000137005</v>
      </c>
      <c r="C393" s="27">
        <v>0</v>
      </c>
      <c r="D393" s="27" t="s">
        <v>1109</v>
      </c>
      <c r="E393" s="29" t="s">
        <v>3290</v>
      </c>
      <c r="F393" s="30">
        <v>35000</v>
      </c>
      <c r="G393" s="30">
        <v>-34999</v>
      </c>
      <c r="H393" s="228">
        <v>1</v>
      </c>
    </row>
    <row r="394" spans="1:8">
      <c r="A394" s="27">
        <v>73</v>
      </c>
      <c r="B394" s="28">
        <v>100000142495</v>
      </c>
      <c r="C394" s="27">
        <v>0</v>
      </c>
      <c r="D394" s="27" t="s">
        <v>3291</v>
      </c>
      <c r="E394" s="29" t="s">
        <v>882</v>
      </c>
      <c r="F394" s="30">
        <v>17000</v>
      </c>
      <c r="G394" s="30">
        <v>-16999</v>
      </c>
      <c r="H394" s="228">
        <v>1</v>
      </c>
    </row>
    <row r="395" spans="1:8">
      <c r="A395" s="27">
        <v>74</v>
      </c>
      <c r="B395" s="28">
        <v>100000142496</v>
      </c>
      <c r="C395" s="27">
        <v>0</v>
      </c>
      <c r="D395" s="27" t="s">
        <v>3291</v>
      </c>
      <c r="E395" s="29" t="s">
        <v>882</v>
      </c>
      <c r="F395" s="30">
        <v>17000</v>
      </c>
      <c r="G395" s="30">
        <v>-16999</v>
      </c>
      <c r="H395" s="228">
        <v>1</v>
      </c>
    </row>
    <row r="396" spans="1:8">
      <c r="A396" s="27">
        <v>75</v>
      </c>
      <c r="B396" s="28">
        <v>100000142497</v>
      </c>
      <c r="C396" s="27">
        <v>0</v>
      </c>
      <c r="D396" s="27" t="s">
        <v>3291</v>
      </c>
      <c r="E396" s="29" t="s">
        <v>882</v>
      </c>
      <c r="F396" s="30">
        <v>17000</v>
      </c>
      <c r="G396" s="30">
        <v>-16999</v>
      </c>
      <c r="H396" s="228">
        <v>1</v>
      </c>
    </row>
    <row r="397" spans="1:8">
      <c r="A397" s="27">
        <v>76</v>
      </c>
      <c r="B397" s="28">
        <v>100000142498</v>
      </c>
      <c r="C397" s="27">
        <v>0</v>
      </c>
      <c r="D397" s="27" t="s">
        <v>3291</v>
      </c>
      <c r="E397" s="29" t="s">
        <v>882</v>
      </c>
      <c r="F397" s="30">
        <v>17000</v>
      </c>
      <c r="G397" s="30">
        <v>-16999</v>
      </c>
      <c r="H397" s="228">
        <v>1</v>
      </c>
    </row>
    <row r="398" spans="1:8">
      <c r="A398" s="27">
        <v>77</v>
      </c>
      <c r="B398" s="28">
        <v>100000142499</v>
      </c>
      <c r="C398" s="27">
        <v>0</v>
      </c>
      <c r="D398" s="27" t="s">
        <v>3291</v>
      </c>
      <c r="E398" s="29" t="s">
        <v>882</v>
      </c>
      <c r="F398" s="30">
        <v>17000</v>
      </c>
      <c r="G398" s="30">
        <v>-16999</v>
      </c>
      <c r="H398" s="228">
        <v>1</v>
      </c>
    </row>
    <row r="399" spans="1:8">
      <c r="A399" s="27">
        <v>78</v>
      </c>
      <c r="B399" s="28">
        <v>100000142500</v>
      </c>
      <c r="C399" s="27">
        <v>0</v>
      </c>
      <c r="D399" s="27" t="s">
        <v>3291</v>
      </c>
      <c r="E399" s="29" t="s">
        <v>882</v>
      </c>
      <c r="F399" s="30">
        <v>17000</v>
      </c>
      <c r="G399" s="30">
        <v>-16999</v>
      </c>
      <c r="H399" s="228">
        <v>1</v>
      </c>
    </row>
    <row r="400" spans="1:8">
      <c r="A400" s="27">
        <v>79</v>
      </c>
      <c r="B400" s="28">
        <v>100000142501</v>
      </c>
      <c r="C400" s="27">
        <v>0</v>
      </c>
      <c r="D400" s="27" t="s">
        <v>3291</v>
      </c>
      <c r="E400" s="29" t="s">
        <v>882</v>
      </c>
      <c r="F400" s="30">
        <v>17000</v>
      </c>
      <c r="G400" s="30">
        <v>-16999</v>
      </c>
      <c r="H400" s="228">
        <v>1</v>
      </c>
    </row>
    <row r="401" spans="1:8">
      <c r="A401" s="27">
        <v>80</v>
      </c>
      <c r="B401" s="28">
        <v>100000142502</v>
      </c>
      <c r="C401" s="27">
        <v>0</v>
      </c>
      <c r="D401" s="27" t="s">
        <v>3291</v>
      </c>
      <c r="E401" s="29" t="s">
        <v>882</v>
      </c>
      <c r="F401" s="30">
        <v>17000</v>
      </c>
      <c r="G401" s="30">
        <v>-16999</v>
      </c>
      <c r="H401" s="228">
        <v>1</v>
      </c>
    </row>
    <row r="402" spans="1:8">
      <c r="A402" s="27">
        <v>81</v>
      </c>
      <c r="B402" s="28">
        <v>100000142503</v>
      </c>
      <c r="C402" s="27">
        <v>0</v>
      </c>
      <c r="D402" s="27" t="s">
        <v>3291</v>
      </c>
      <c r="E402" s="29" t="s">
        <v>882</v>
      </c>
      <c r="F402" s="30">
        <v>17000</v>
      </c>
      <c r="G402" s="30">
        <v>-16999</v>
      </c>
      <c r="H402" s="228">
        <v>1</v>
      </c>
    </row>
    <row r="403" spans="1:8">
      <c r="A403" s="27">
        <v>82</v>
      </c>
      <c r="B403" s="28">
        <v>100000161167</v>
      </c>
      <c r="C403" s="27">
        <v>0</v>
      </c>
      <c r="D403" s="27" t="s">
        <v>76</v>
      </c>
      <c r="E403" s="29" t="s">
        <v>3292</v>
      </c>
      <c r="F403" s="30">
        <v>14850</v>
      </c>
      <c r="G403" s="30">
        <v>-14849</v>
      </c>
      <c r="H403" s="228">
        <v>1</v>
      </c>
    </row>
    <row r="404" spans="1:8">
      <c r="A404" s="27">
        <v>83</v>
      </c>
      <c r="B404" s="28">
        <v>100000161168</v>
      </c>
      <c r="C404" s="27">
        <v>0</v>
      </c>
      <c r="D404" s="27" t="s">
        <v>76</v>
      </c>
      <c r="E404" s="29" t="s">
        <v>3292</v>
      </c>
      <c r="F404" s="30">
        <v>14850</v>
      </c>
      <c r="G404" s="30">
        <v>-14849</v>
      </c>
      <c r="H404" s="228">
        <v>1</v>
      </c>
    </row>
    <row r="405" spans="1:8">
      <c r="A405" s="27">
        <v>84</v>
      </c>
      <c r="B405" s="28">
        <v>100000161169</v>
      </c>
      <c r="C405" s="27">
        <v>0</v>
      </c>
      <c r="D405" s="27" t="s">
        <v>76</v>
      </c>
      <c r="E405" s="29" t="s">
        <v>3292</v>
      </c>
      <c r="F405" s="30">
        <v>14850</v>
      </c>
      <c r="G405" s="30">
        <v>-14849</v>
      </c>
      <c r="H405" s="228">
        <v>1</v>
      </c>
    </row>
    <row r="406" spans="1:8">
      <c r="A406" s="27">
        <v>85</v>
      </c>
      <c r="B406" s="28">
        <v>100000161170</v>
      </c>
      <c r="C406" s="27">
        <v>0</v>
      </c>
      <c r="D406" s="27" t="s">
        <v>76</v>
      </c>
      <c r="E406" s="29" t="s">
        <v>3293</v>
      </c>
      <c r="F406" s="30">
        <v>12900</v>
      </c>
      <c r="G406" s="30">
        <v>-12899</v>
      </c>
      <c r="H406" s="228">
        <v>1</v>
      </c>
    </row>
    <row r="407" spans="1:8">
      <c r="A407" s="27">
        <v>86</v>
      </c>
      <c r="B407" s="28">
        <v>100000161171</v>
      </c>
      <c r="C407" s="27">
        <v>0</v>
      </c>
      <c r="D407" s="27" t="s">
        <v>76</v>
      </c>
      <c r="E407" s="29" t="s">
        <v>3293</v>
      </c>
      <c r="F407" s="30">
        <v>12900</v>
      </c>
      <c r="G407" s="30">
        <v>-12899</v>
      </c>
      <c r="H407" s="228">
        <v>1</v>
      </c>
    </row>
    <row r="408" spans="1:8">
      <c r="A408" s="27">
        <v>87</v>
      </c>
      <c r="B408" s="28">
        <v>100000161172</v>
      </c>
      <c r="C408" s="27">
        <v>0</v>
      </c>
      <c r="D408" s="27" t="s">
        <v>76</v>
      </c>
      <c r="E408" s="29" t="s">
        <v>3293</v>
      </c>
      <c r="F408" s="30">
        <v>12900</v>
      </c>
      <c r="G408" s="30">
        <v>-12899</v>
      </c>
      <c r="H408" s="228">
        <v>1</v>
      </c>
    </row>
    <row r="409" spans="1:8">
      <c r="A409" s="27">
        <v>88</v>
      </c>
      <c r="B409" s="28">
        <v>100000161173</v>
      </c>
      <c r="C409" s="27">
        <v>0</v>
      </c>
      <c r="D409" s="27" t="s">
        <v>76</v>
      </c>
      <c r="E409" s="29" t="s">
        <v>3294</v>
      </c>
      <c r="F409" s="30">
        <v>5650</v>
      </c>
      <c r="G409" s="30">
        <v>-5649</v>
      </c>
      <c r="H409" s="228">
        <v>1</v>
      </c>
    </row>
    <row r="410" spans="1:8">
      <c r="A410" s="27">
        <v>89</v>
      </c>
      <c r="B410" s="28">
        <v>100000161174</v>
      </c>
      <c r="C410" s="27">
        <v>0</v>
      </c>
      <c r="D410" s="27" t="s">
        <v>76</v>
      </c>
      <c r="E410" s="29" t="s">
        <v>3294</v>
      </c>
      <c r="F410" s="30">
        <v>5650</v>
      </c>
      <c r="G410" s="30">
        <v>-5649</v>
      </c>
      <c r="H410" s="228">
        <v>1</v>
      </c>
    </row>
    <row r="411" spans="1:8">
      <c r="A411" s="27">
        <v>90</v>
      </c>
      <c r="B411" s="28">
        <v>100000161175</v>
      </c>
      <c r="C411" s="27">
        <v>0</v>
      </c>
      <c r="D411" s="27" t="s">
        <v>76</v>
      </c>
      <c r="E411" s="29" t="s">
        <v>3294</v>
      </c>
      <c r="F411" s="30">
        <v>5650</v>
      </c>
      <c r="G411" s="30">
        <v>-5649</v>
      </c>
      <c r="H411" s="228">
        <v>1</v>
      </c>
    </row>
    <row r="412" spans="1:8">
      <c r="A412" s="27">
        <v>91</v>
      </c>
      <c r="B412" s="28">
        <v>100000161176</v>
      </c>
      <c r="C412" s="27">
        <v>0</v>
      </c>
      <c r="D412" s="27" t="s">
        <v>76</v>
      </c>
      <c r="E412" s="29" t="s">
        <v>3295</v>
      </c>
      <c r="F412" s="30">
        <v>6890</v>
      </c>
      <c r="G412" s="30">
        <v>-6889</v>
      </c>
      <c r="H412" s="228">
        <v>1</v>
      </c>
    </row>
    <row r="413" spans="1:8">
      <c r="A413" s="27">
        <v>92</v>
      </c>
      <c r="B413" s="28">
        <v>100000161597</v>
      </c>
      <c r="C413" s="27">
        <v>0</v>
      </c>
      <c r="D413" s="27" t="s">
        <v>2385</v>
      </c>
      <c r="E413" s="29" t="s">
        <v>3296</v>
      </c>
      <c r="F413" s="30">
        <v>26900</v>
      </c>
      <c r="G413" s="30">
        <v>-26899</v>
      </c>
      <c r="H413" s="228">
        <v>1</v>
      </c>
    </row>
    <row r="414" spans="1:8">
      <c r="A414" s="27">
        <v>93</v>
      </c>
      <c r="B414" s="28">
        <v>100000161598</v>
      </c>
      <c r="C414" s="27">
        <v>0</v>
      </c>
      <c r="D414" s="27" t="s">
        <v>2385</v>
      </c>
      <c r="E414" s="29" t="s">
        <v>3296</v>
      </c>
      <c r="F414" s="30">
        <v>26900</v>
      </c>
      <c r="G414" s="30">
        <v>-26899</v>
      </c>
      <c r="H414" s="228">
        <v>1</v>
      </c>
    </row>
    <row r="415" spans="1:8">
      <c r="A415" s="27">
        <v>94</v>
      </c>
      <c r="B415" s="28">
        <v>100000161599</v>
      </c>
      <c r="C415" s="27">
        <v>0</v>
      </c>
      <c r="D415" s="27" t="s">
        <v>2385</v>
      </c>
      <c r="E415" s="29" t="s">
        <v>3296</v>
      </c>
      <c r="F415" s="30">
        <v>26900</v>
      </c>
      <c r="G415" s="30">
        <v>-26899</v>
      </c>
      <c r="H415" s="228">
        <v>1</v>
      </c>
    </row>
    <row r="416" spans="1:8">
      <c r="A416" s="27">
        <v>95</v>
      </c>
      <c r="B416" s="28">
        <v>100000161600</v>
      </c>
      <c r="C416" s="27">
        <v>0</v>
      </c>
      <c r="D416" s="27" t="s">
        <v>2385</v>
      </c>
      <c r="E416" s="29" t="s">
        <v>3297</v>
      </c>
      <c r="F416" s="30">
        <v>24900</v>
      </c>
      <c r="G416" s="30">
        <v>-24899</v>
      </c>
      <c r="H416" s="228">
        <v>1</v>
      </c>
    </row>
    <row r="417" spans="1:8">
      <c r="A417" s="27">
        <v>96</v>
      </c>
      <c r="B417" s="28">
        <v>100000161601</v>
      </c>
      <c r="C417" s="27">
        <v>0</v>
      </c>
      <c r="D417" s="27" t="s">
        <v>2385</v>
      </c>
      <c r="E417" s="29" t="s">
        <v>3297</v>
      </c>
      <c r="F417" s="30">
        <v>24900</v>
      </c>
      <c r="G417" s="30">
        <v>-24899</v>
      </c>
      <c r="H417" s="228">
        <v>1</v>
      </c>
    </row>
    <row r="418" spans="1:8">
      <c r="A418" s="27">
        <v>97</v>
      </c>
      <c r="B418" s="28">
        <v>100000161602</v>
      </c>
      <c r="C418" s="27">
        <v>0</v>
      </c>
      <c r="D418" s="27" t="s">
        <v>2385</v>
      </c>
      <c r="E418" s="29" t="s">
        <v>3297</v>
      </c>
      <c r="F418" s="30">
        <v>24900</v>
      </c>
      <c r="G418" s="30">
        <v>-24899</v>
      </c>
      <c r="H418" s="228">
        <v>1</v>
      </c>
    </row>
    <row r="419" spans="1:8">
      <c r="A419" s="27">
        <v>98</v>
      </c>
      <c r="B419" s="28">
        <v>100000161603</v>
      </c>
      <c r="C419" s="27">
        <v>0</v>
      </c>
      <c r="D419" s="27" t="s">
        <v>2385</v>
      </c>
      <c r="E419" s="29" t="s">
        <v>3297</v>
      </c>
      <c r="F419" s="30">
        <v>24900</v>
      </c>
      <c r="G419" s="30">
        <v>-24899</v>
      </c>
      <c r="H419" s="228">
        <v>1</v>
      </c>
    </row>
    <row r="420" spans="1:8">
      <c r="A420" s="27">
        <v>99</v>
      </c>
      <c r="B420" s="28">
        <v>100000161604</v>
      </c>
      <c r="C420" s="27">
        <v>0</v>
      </c>
      <c r="D420" s="27" t="s">
        <v>2385</v>
      </c>
      <c r="E420" s="29" t="s">
        <v>3297</v>
      </c>
      <c r="F420" s="30">
        <v>24900</v>
      </c>
      <c r="G420" s="30">
        <v>-24899</v>
      </c>
      <c r="H420" s="228">
        <v>1</v>
      </c>
    </row>
    <row r="421" spans="1:8">
      <c r="A421" s="27">
        <v>100</v>
      </c>
      <c r="B421" s="28">
        <v>100000167711</v>
      </c>
      <c r="C421" s="27">
        <v>0</v>
      </c>
      <c r="D421" s="27" t="s">
        <v>2385</v>
      </c>
      <c r="E421" s="29" t="s">
        <v>3298</v>
      </c>
      <c r="F421" s="30">
        <v>14950</v>
      </c>
      <c r="G421" s="30">
        <v>-14949</v>
      </c>
      <c r="H421" s="228">
        <v>1</v>
      </c>
    </row>
    <row r="422" spans="1:8">
      <c r="A422" s="27">
        <v>101</v>
      </c>
      <c r="B422" s="28">
        <v>100000167712</v>
      </c>
      <c r="C422" s="27">
        <v>0</v>
      </c>
      <c r="D422" s="27" t="s">
        <v>2385</v>
      </c>
      <c r="E422" s="29" t="s">
        <v>3298</v>
      </c>
      <c r="F422" s="30">
        <v>14950</v>
      </c>
      <c r="G422" s="30">
        <v>-14949</v>
      </c>
      <c r="H422" s="228">
        <v>1</v>
      </c>
    </row>
    <row r="423" spans="1:8">
      <c r="A423" s="27">
        <v>102</v>
      </c>
      <c r="B423" s="28">
        <v>100000167713</v>
      </c>
      <c r="C423" s="27">
        <v>0</v>
      </c>
      <c r="D423" s="27" t="s">
        <v>2385</v>
      </c>
      <c r="E423" s="29" t="s">
        <v>3298</v>
      </c>
      <c r="F423" s="30">
        <v>14950</v>
      </c>
      <c r="G423" s="30">
        <v>-14949</v>
      </c>
      <c r="H423" s="228">
        <v>1</v>
      </c>
    </row>
    <row r="424" spans="1:8">
      <c r="A424" s="27">
        <v>103</v>
      </c>
      <c r="B424" s="28">
        <v>100000174942</v>
      </c>
      <c r="C424" s="27">
        <v>0</v>
      </c>
      <c r="D424" s="27" t="s">
        <v>3220</v>
      </c>
      <c r="E424" s="29" t="s">
        <v>3299</v>
      </c>
      <c r="F424" s="30">
        <v>14960</v>
      </c>
      <c r="G424" s="30">
        <v>-14959</v>
      </c>
      <c r="H424" s="228">
        <v>1</v>
      </c>
    </row>
    <row r="425" spans="1:8">
      <c r="A425" s="27">
        <v>104</v>
      </c>
      <c r="B425" s="28">
        <v>100000174943</v>
      </c>
      <c r="C425" s="27">
        <v>0</v>
      </c>
      <c r="D425" s="27" t="s">
        <v>3220</v>
      </c>
      <c r="E425" s="29" t="s">
        <v>3300</v>
      </c>
      <c r="F425" s="30">
        <v>14960</v>
      </c>
      <c r="G425" s="30">
        <v>-14959</v>
      </c>
      <c r="H425" s="228">
        <v>1</v>
      </c>
    </row>
    <row r="426" spans="1:8">
      <c r="A426" s="27">
        <v>105</v>
      </c>
      <c r="B426" s="28">
        <v>100000174944</v>
      </c>
      <c r="C426" s="27">
        <v>0</v>
      </c>
      <c r="D426" s="27" t="s">
        <v>3220</v>
      </c>
      <c r="E426" s="29" t="s">
        <v>3301</v>
      </c>
      <c r="F426" s="30">
        <v>14960</v>
      </c>
      <c r="G426" s="30">
        <v>-14959</v>
      </c>
      <c r="H426" s="228">
        <v>1</v>
      </c>
    </row>
    <row r="427" spans="1:8">
      <c r="A427" s="27">
        <v>106</v>
      </c>
      <c r="B427" s="28">
        <v>100000174945</v>
      </c>
      <c r="C427" s="27">
        <v>0</v>
      </c>
      <c r="D427" s="27" t="s">
        <v>3220</v>
      </c>
      <c r="E427" s="29" t="s">
        <v>3302</v>
      </c>
      <c r="F427" s="30">
        <v>14960</v>
      </c>
      <c r="G427" s="30">
        <v>-14959</v>
      </c>
      <c r="H427" s="228">
        <v>1</v>
      </c>
    </row>
    <row r="428" spans="1:8">
      <c r="A428" s="27">
        <v>107</v>
      </c>
      <c r="B428" s="28">
        <v>100000174946</v>
      </c>
      <c r="C428" s="27">
        <v>0</v>
      </c>
      <c r="D428" s="27" t="s">
        <v>3220</v>
      </c>
      <c r="E428" s="29" t="s">
        <v>3302</v>
      </c>
      <c r="F428" s="30">
        <v>14960</v>
      </c>
      <c r="G428" s="30">
        <v>-14959</v>
      </c>
      <c r="H428" s="228">
        <v>1</v>
      </c>
    </row>
    <row r="429" spans="1:8">
      <c r="A429" s="27">
        <v>108</v>
      </c>
      <c r="B429" s="28">
        <v>100000174947</v>
      </c>
      <c r="C429" s="27">
        <v>0</v>
      </c>
      <c r="D429" s="27" t="s">
        <v>3220</v>
      </c>
      <c r="E429" s="29" t="s">
        <v>3303</v>
      </c>
      <c r="F429" s="30">
        <v>5750</v>
      </c>
      <c r="G429" s="30">
        <v>-5749</v>
      </c>
      <c r="H429" s="228">
        <v>1</v>
      </c>
    </row>
    <row r="430" spans="1:8">
      <c r="A430" s="27">
        <v>109</v>
      </c>
      <c r="B430" s="28">
        <v>100000174948</v>
      </c>
      <c r="C430" s="27">
        <v>0</v>
      </c>
      <c r="D430" s="27" t="s">
        <v>3220</v>
      </c>
      <c r="E430" s="29" t="s">
        <v>3303</v>
      </c>
      <c r="F430" s="30">
        <v>5750</v>
      </c>
      <c r="G430" s="30">
        <v>-5749</v>
      </c>
      <c r="H430" s="228">
        <v>1</v>
      </c>
    </row>
    <row r="431" spans="1:8">
      <c r="A431" s="27">
        <v>110</v>
      </c>
      <c r="B431" s="28">
        <v>100000174949</v>
      </c>
      <c r="C431" s="27">
        <v>0</v>
      </c>
      <c r="D431" s="27" t="s">
        <v>3220</v>
      </c>
      <c r="E431" s="29" t="s">
        <v>3303</v>
      </c>
      <c r="F431" s="30">
        <v>5750</v>
      </c>
      <c r="G431" s="30">
        <v>-5749</v>
      </c>
      <c r="H431" s="228">
        <v>1</v>
      </c>
    </row>
    <row r="432" spans="1:8">
      <c r="A432" s="27">
        <v>111</v>
      </c>
      <c r="B432" s="28">
        <v>100000174950</v>
      </c>
      <c r="C432" s="27">
        <v>0</v>
      </c>
      <c r="D432" s="27" t="s">
        <v>3220</v>
      </c>
      <c r="E432" s="29" t="s">
        <v>3304</v>
      </c>
      <c r="F432" s="30">
        <v>5750</v>
      </c>
      <c r="G432" s="30">
        <v>-5749</v>
      </c>
      <c r="H432" s="228">
        <v>1</v>
      </c>
    </row>
    <row r="433" spans="1:8">
      <c r="A433" s="27">
        <v>112</v>
      </c>
      <c r="B433" s="28">
        <v>100000174951</v>
      </c>
      <c r="C433" s="27">
        <v>0</v>
      </c>
      <c r="D433" s="27" t="s">
        <v>3220</v>
      </c>
      <c r="E433" s="29" t="s">
        <v>3305</v>
      </c>
      <c r="F433" s="30">
        <v>5750</v>
      </c>
      <c r="G433" s="30">
        <v>-5749</v>
      </c>
      <c r="H433" s="228">
        <v>1</v>
      </c>
    </row>
    <row r="434" spans="1:8">
      <c r="A434" s="27">
        <v>113</v>
      </c>
      <c r="B434" s="28">
        <v>100000174952</v>
      </c>
      <c r="C434" s="27">
        <v>0</v>
      </c>
      <c r="D434" s="27" t="s">
        <v>3220</v>
      </c>
      <c r="E434" s="29" t="s">
        <v>3306</v>
      </c>
      <c r="F434" s="30">
        <v>26980</v>
      </c>
      <c r="G434" s="30">
        <v>-26979</v>
      </c>
      <c r="H434" s="228">
        <v>1</v>
      </c>
    </row>
    <row r="435" spans="1:8">
      <c r="A435" s="27">
        <v>114</v>
      </c>
      <c r="B435" s="28">
        <v>100000174953</v>
      </c>
      <c r="C435" s="27">
        <v>0</v>
      </c>
      <c r="D435" s="27" t="s">
        <v>3220</v>
      </c>
      <c r="E435" s="29" t="s">
        <v>3306</v>
      </c>
      <c r="F435" s="30">
        <v>26980</v>
      </c>
      <c r="G435" s="30">
        <v>-26979</v>
      </c>
      <c r="H435" s="228">
        <v>1</v>
      </c>
    </row>
    <row r="436" spans="1:8">
      <c r="A436" s="27">
        <v>115</v>
      </c>
      <c r="B436" s="28">
        <v>100000174954</v>
      </c>
      <c r="C436" s="27">
        <v>0</v>
      </c>
      <c r="D436" s="27" t="s">
        <v>3220</v>
      </c>
      <c r="E436" s="29" t="s">
        <v>3306</v>
      </c>
      <c r="F436" s="30">
        <v>26980</v>
      </c>
      <c r="G436" s="30">
        <v>-26979</v>
      </c>
      <c r="H436" s="228">
        <v>1</v>
      </c>
    </row>
    <row r="437" spans="1:8">
      <c r="A437" s="27">
        <v>116</v>
      </c>
      <c r="B437" s="28">
        <v>100000174955</v>
      </c>
      <c r="C437" s="27">
        <v>0</v>
      </c>
      <c r="D437" s="27" t="s">
        <v>3220</v>
      </c>
      <c r="E437" s="29" t="s">
        <v>3307</v>
      </c>
      <c r="F437" s="30">
        <v>12980</v>
      </c>
      <c r="G437" s="30">
        <v>-12979</v>
      </c>
      <c r="H437" s="228">
        <v>1</v>
      </c>
    </row>
    <row r="438" spans="1:8">
      <c r="A438" s="27">
        <v>117</v>
      </c>
      <c r="B438" s="28">
        <v>100000174956</v>
      </c>
      <c r="C438" s="27">
        <v>0</v>
      </c>
      <c r="D438" s="27" t="s">
        <v>3220</v>
      </c>
      <c r="E438" s="29" t="s">
        <v>3308</v>
      </c>
      <c r="F438" s="30">
        <v>12980</v>
      </c>
      <c r="G438" s="30">
        <v>-12979</v>
      </c>
      <c r="H438" s="228">
        <v>1</v>
      </c>
    </row>
    <row r="439" spans="1:8">
      <c r="A439" s="27">
        <v>118</v>
      </c>
      <c r="B439" s="28">
        <v>100000174957</v>
      </c>
      <c r="C439" s="27">
        <v>0</v>
      </c>
      <c r="D439" s="27" t="s">
        <v>3220</v>
      </c>
      <c r="E439" s="29" t="s">
        <v>3308</v>
      </c>
      <c r="F439" s="30">
        <v>12980</v>
      </c>
      <c r="G439" s="30">
        <v>-12979</v>
      </c>
      <c r="H439" s="228">
        <v>1</v>
      </c>
    </row>
    <row r="440" spans="1:8">
      <c r="A440" s="27">
        <v>119</v>
      </c>
      <c r="B440" s="28">
        <v>100000174958</v>
      </c>
      <c r="C440" s="27">
        <v>0</v>
      </c>
      <c r="D440" s="27" t="s">
        <v>3220</v>
      </c>
      <c r="E440" s="29" t="s">
        <v>3308</v>
      </c>
      <c r="F440" s="30">
        <v>19960</v>
      </c>
      <c r="G440" s="30">
        <v>-19959</v>
      </c>
      <c r="H440" s="228">
        <v>1</v>
      </c>
    </row>
    <row r="441" spans="1:8">
      <c r="A441" s="27">
        <v>120</v>
      </c>
      <c r="B441" s="28">
        <v>100000174959</v>
      </c>
      <c r="C441" s="27">
        <v>0</v>
      </c>
      <c r="D441" s="27" t="s">
        <v>3220</v>
      </c>
      <c r="E441" s="29" t="s">
        <v>3309</v>
      </c>
      <c r="F441" s="30">
        <v>12980</v>
      </c>
      <c r="G441" s="30">
        <v>-12979</v>
      </c>
      <c r="H441" s="228">
        <v>1</v>
      </c>
    </row>
    <row r="442" spans="1:8">
      <c r="A442" s="27">
        <v>121</v>
      </c>
      <c r="B442" s="28">
        <v>100000174960</v>
      </c>
      <c r="C442" s="27">
        <v>0</v>
      </c>
      <c r="D442" s="27" t="s">
        <v>3220</v>
      </c>
      <c r="E442" s="29" t="s">
        <v>3310</v>
      </c>
      <c r="F442" s="30">
        <v>25880</v>
      </c>
      <c r="G442" s="30">
        <v>-25879</v>
      </c>
      <c r="H442" s="228">
        <v>1</v>
      </c>
    </row>
    <row r="443" spans="1:8">
      <c r="A443" s="27">
        <v>122</v>
      </c>
      <c r="B443" s="28">
        <v>100000174961</v>
      </c>
      <c r="C443" s="27">
        <v>0</v>
      </c>
      <c r="D443" s="27" t="s">
        <v>3220</v>
      </c>
      <c r="E443" s="29" t="s">
        <v>3310</v>
      </c>
      <c r="F443" s="30">
        <v>25880</v>
      </c>
      <c r="G443" s="30">
        <v>-25879</v>
      </c>
      <c r="H443" s="228">
        <v>1</v>
      </c>
    </row>
    <row r="444" spans="1:8">
      <c r="A444" s="27">
        <v>123</v>
      </c>
      <c r="B444" s="28">
        <v>100000373243</v>
      </c>
      <c r="C444" s="27">
        <v>0</v>
      </c>
      <c r="D444" s="27" t="s">
        <v>429</v>
      </c>
      <c r="E444" s="29" t="s">
        <v>3318</v>
      </c>
      <c r="F444" s="30">
        <v>15729</v>
      </c>
      <c r="G444" s="30">
        <v>-15728</v>
      </c>
      <c r="H444" s="228">
        <v>1</v>
      </c>
    </row>
    <row r="445" spans="1:8">
      <c r="A445" s="27">
        <v>124</v>
      </c>
      <c r="B445" s="28">
        <v>100000373244</v>
      </c>
      <c r="C445" s="27">
        <v>0</v>
      </c>
      <c r="D445" s="27" t="s">
        <v>429</v>
      </c>
      <c r="E445" s="29" t="s">
        <v>3318</v>
      </c>
      <c r="F445" s="30">
        <v>15729</v>
      </c>
      <c r="G445" s="30">
        <v>-15728</v>
      </c>
      <c r="H445" s="228">
        <v>1</v>
      </c>
    </row>
    <row r="446" spans="1:8">
      <c r="A446" s="27">
        <v>125</v>
      </c>
      <c r="B446" s="28">
        <v>100000373245</v>
      </c>
      <c r="C446" s="27">
        <v>0</v>
      </c>
      <c r="D446" s="27" t="s">
        <v>1160</v>
      </c>
      <c r="E446" s="29" t="s">
        <v>3319</v>
      </c>
      <c r="F446" s="30">
        <v>21721</v>
      </c>
      <c r="G446" s="30">
        <v>-21720</v>
      </c>
      <c r="H446" s="228">
        <v>1</v>
      </c>
    </row>
    <row r="447" spans="1:8">
      <c r="A447" s="27">
        <v>126</v>
      </c>
      <c r="B447" s="28">
        <v>100000373246</v>
      </c>
      <c r="C447" s="27">
        <v>0</v>
      </c>
      <c r="D447" s="27" t="s">
        <v>1160</v>
      </c>
      <c r="E447" s="29" t="s">
        <v>3319</v>
      </c>
      <c r="F447" s="30">
        <v>21721</v>
      </c>
      <c r="G447" s="30">
        <v>-21720</v>
      </c>
      <c r="H447" s="228">
        <v>1</v>
      </c>
    </row>
    <row r="448" spans="1:8">
      <c r="A448" s="27">
        <v>127</v>
      </c>
      <c r="B448" s="28">
        <v>100000373247</v>
      </c>
      <c r="C448" s="27">
        <v>0</v>
      </c>
      <c r="D448" s="27" t="s">
        <v>1160</v>
      </c>
      <c r="E448" s="29" t="s">
        <v>3319</v>
      </c>
      <c r="F448" s="30">
        <v>21721</v>
      </c>
      <c r="G448" s="30">
        <v>-21720</v>
      </c>
      <c r="H448" s="228">
        <v>1</v>
      </c>
    </row>
    <row r="449" spans="1:11">
      <c r="A449" s="27">
        <v>128</v>
      </c>
      <c r="B449" s="28">
        <v>100000373248</v>
      </c>
      <c r="C449" s="27">
        <v>0</v>
      </c>
      <c r="D449" s="27" t="s">
        <v>429</v>
      </c>
      <c r="E449" s="29" t="s">
        <v>3320</v>
      </c>
      <c r="F449" s="30">
        <v>11984</v>
      </c>
      <c r="G449" s="30">
        <v>-11983</v>
      </c>
      <c r="H449" s="228">
        <v>1</v>
      </c>
    </row>
    <row r="450" spans="1:11">
      <c r="A450" s="27">
        <v>129</v>
      </c>
      <c r="B450" s="28">
        <v>100000373249</v>
      </c>
      <c r="C450" s="27">
        <v>0</v>
      </c>
      <c r="D450" s="27" t="s">
        <v>429</v>
      </c>
      <c r="E450" s="29" t="s">
        <v>3320</v>
      </c>
      <c r="F450" s="30">
        <v>11984</v>
      </c>
      <c r="G450" s="30">
        <v>-11983</v>
      </c>
      <c r="H450" s="228">
        <v>1</v>
      </c>
    </row>
    <row r="451" spans="1:11">
      <c r="A451" s="27">
        <v>130</v>
      </c>
      <c r="B451" s="28">
        <v>100000373250</v>
      </c>
      <c r="C451" s="27">
        <v>0</v>
      </c>
      <c r="D451" s="27" t="s">
        <v>429</v>
      </c>
      <c r="E451" s="29" t="s">
        <v>3320</v>
      </c>
      <c r="F451" s="30">
        <v>11984</v>
      </c>
      <c r="G451" s="30">
        <v>-11983</v>
      </c>
      <c r="H451" s="228">
        <v>1</v>
      </c>
    </row>
    <row r="452" spans="1:11">
      <c r="A452" s="269" t="s">
        <v>703</v>
      </c>
      <c r="B452" s="269"/>
      <c r="C452" s="269"/>
      <c r="D452" s="269"/>
      <c r="E452" s="269"/>
      <c r="F452" s="32">
        <f>SUM(F322:F451)</f>
        <v>2960558.58</v>
      </c>
      <c r="G452" s="32">
        <f t="shared" ref="G452:H452" si="27">SUM(G322:G451)</f>
        <v>-2960428.58</v>
      </c>
      <c r="H452" s="32">
        <f t="shared" si="27"/>
        <v>130</v>
      </c>
      <c r="I452" s="8">
        <v>17393305.579999998</v>
      </c>
      <c r="J452" s="8">
        <v>-11551883.18</v>
      </c>
      <c r="K452" s="8">
        <v>5841422.4000000004</v>
      </c>
    </row>
    <row r="453" spans="1:11">
      <c r="A453" s="269" t="s">
        <v>56</v>
      </c>
      <c r="B453" s="269"/>
      <c r="C453" s="269"/>
      <c r="D453" s="269"/>
      <c r="E453" s="269"/>
      <c r="F453" s="32">
        <f>F452+F318</f>
        <v>17393305.579999998</v>
      </c>
      <c r="G453" s="32">
        <f t="shared" ref="G453:H453" si="28">G452+G318</f>
        <v>-11551883.179999998</v>
      </c>
      <c r="H453" s="32">
        <f t="shared" si="28"/>
        <v>5841422.3999999994</v>
      </c>
      <c r="I453" s="8">
        <f>I452-F453</f>
        <v>0</v>
      </c>
      <c r="J453" s="8">
        <f t="shared" ref="J453:K453" si="29">J452-G453</f>
        <v>0</v>
      </c>
      <c r="K453" s="8">
        <f t="shared" si="29"/>
        <v>0</v>
      </c>
    </row>
    <row r="457" spans="1:11">
      <c r="A457" s="34" t="s">
        <v>935</v>
      </c>
    </row>
    <row r="458" spans="1:11">
      <c r="A458" s="227" t="s">
        <v>1</v>
      </c>
      <c r="B458" s="227" t="s">
        <v>33</v>
      </c>
      <c r="C458" s="227" t="s">
        <v>34</v>
      </c>
      <c r="D458" s="26" t="s">
        <v>35</v>
      </c>
      <c r="E458" s="26" t="s">
        <v>36</v>
      </c>
      <c r="F458" s="26" t="s">
        <v>37</v>
      </c>
      <c r="G458" s="26" t="s">
        <v>38</v>
      </c>
      <c r="H458" s="26" t="s">
        <v>39</v>
      </c>
    </row>
    <row r="459" spans="1:11">
      <c r="A459" s="27">
        <v>1</v>
      </c>
      <c r="B459" s="28">
        <v>100000136816</v>
      </c>
      <c r="C459" s="27">
        <v>0</v>
      </c>
      <c r="D459" s="27" t="s">
        <v>1109</v>
      </c>
      <c r="E459" s="29" t="s">
        <v>1674</v>
      </c>
      <c r="F459" s="30">
        <v>6290</v>
      </c>
      <c r="G459" s="30">
        <v>-6289</v>
      </c>
      <c r="H459" s="228">
        <v>1</v>
      </c>
    </row>
    <row r="460" spans="1:11">
      <c r="A460" s="27">
        <v>2</v>
      </c>
      <c r="B460" s="28">
        <v>100000136817</v>
      </c>
      <c r="C460" s="27">
        <v>0</v>
      </c>
      <c r="D460" s="27" t="s">
        <v>1109</v>
      </c>
      <c r="E460" s="29" t="s">
        <v>1674</v>
      </c>
      <c r="F460" s="30">
        <v>6290</v>
      </c>
      <c r="G460" s="30">
        <v>-6289</v>
      </c>
      <c r="H460" s="228">
        <v>1</v>
      </c>
    </row>
    <row r="461" spans="1:11">
      <c r="A461" s="27">
        <v>3</v>
      </c>
      <c r="B461" s="28">
        <v>100000136818</v>
      </c>
      <c r="C461" s="27">
        <v>0</v>
      </c>
      <c r="D461" s="27" t="s">
        <v>1109</v>
      </c>
      <c r="E461" s="29" t="s">
        <v>1674</v>
      </c>
      <c r="F461" s="30">
        <v>6290</v>
      </c>
      <c r="G461" s="30">
        <v>-6289</v>
      </c>
      <c r="H461" s="228">
        <v>1</v>
      </c>
    </row>
    <row r="462" spans="1:11">
      <c r="A462" s="27">
        <v>4</v>
      </c>
      <c r="B462" s="28">
        <v>100000136819</v>
      </c>
      <c r="C462" s="27">
        <v>0</v>
      </c>
      <c r="D462" s="27" t="s">
        <v>1109</v>
      </c>
      <c r="E462" s="29" t="s">
        <v>1674</v>
      </c>
      <c r="F462" s="30">
        <v>6290</v>
      </c>
      <c r="G462" s="30">
        <v>-6289</v>
      </c>
      <c r="H462" s="228">
        <v>1</v>
      </c>
    </row>
    <row r="463" spans="1:11">
      <c r="A463" s="27">
        <v>5</v>
      </c>
      <c r="B463" s="28">
        <v>100000136820</v>
      </c>
      <c r="C463" s="27">
        <v>0</v>
      </c>
      <c r="D463" s="27" t="s">
        <v>1109</v>
      </c>
      <c r="E463" s="29" t="s">
        <v>1674</v>
      </c>
      <c r="F463" s="30">
        <v>6290</v>
      </c>
      <c r="G463" s="30">
        <v>-6289</v>
      </c>
      <c r="H463" s="228">
        <v>1</v>
      </c>
    </row>
    <row r="464" spans="1:11">
      <c r="A464" s="27">
        <v>6</v>
      </c>
      <c r="B464" s="28">
        <v>100000136821</v>
      </c>
      <c r="C464" s="27">
        <v>0</v>
      </c>
      <c r="D464" s="27" t="s">
        <v>1109</v>
      </c>
      <c r="E464" s="29" t="s">
        <v>1674</v>
      </c>
      <c r="F464" s="30">
        <v>6290</v>
      </c>
      <c r="G464" s="30">
        <v>-6289</v>
      </c>
      <c r="H464" s="228">
        <v>1</v>
      </c>
    </row>
    <row r="465" spans="1:8">
      <c r="A465" s="27">
        <v>7</v>
      </c>
      <c r="B465" s="28">
        <v>100000136822</v>
      </c>
      <c r="C465" s="27">
        <v>0</v>
      </c>
      <c r="D465" s="27" t="s">
        <v>1109</v>
      </c>
      <c r="E465" s="29" t="s">
        <v>1674</v>
      </c>
      <c r="F465" s="30">
        <v>6290</v>
      </c>
      <c r="G465" s="30">
        <v>-6289</v>
      </c>
      <c r="H465" s="228">
        <v>1</v>
      </c>
    </row>
    <row r="466" spans="1:8">
      <c r="A466" s="27">
        <v>8</v>
      </c>
      <c r="B466" s="28">
        <v>100000136823</v>
      </c>
      <c r="C466" s="27">
        <v>0</v>
      </c>
      <c r="D466" s="27" t="s">
        <v>1109</v>
      </c>
      <c r="E466" s="29" t="s">
        <v>1674</v>
      </c>
      <c r="F466" s="30">
        <v>6290</v>
      </c>
      <c r="G466" s="30">
        <v>-6289</v>
      </c>
      <c r="H466" s="228">
        <v>1</v>
      </c>
    </row>
    <row r="467" spans="1:8">
      <c r="A467" s="27">
        <v>9</v>
      </c>
      <c r="B467" s="28">
        <v>100000136824</v>
      </c>
      <c r="C467" s="27">
        <v>0</v>
      </c>
      <c r="D467" s="27" t="s">
        <v>1109</v>
      </c>
      <c r="E467" s="29" t="s">
        <v>1674</v>
      </c>
      <c r="F467" s="30">
        <v>6290</v>
      </c>
      <c r="G467" s="30">
        <v>-6289</v>
      </c>
      <c r="H467" s="228">
        <v>1</v>
      </c>
    </row>
    <row r="468" spans="1:8">
      <c r="A468" s="27">
        <v>10</v>
      </c>
      <c r="B468" s="28">
        <v>100000136825</v>
      </c>
      <c r="C468" s="27">
        <v>0</v>
      </c>
      <c r="D468" s="27" t="s">
        <v>1109</v>
      </c>
      <c r="E468" s="29" t="s">
        <v>1674</v>
      </c>
      <c r="F468" s="30">
        <v>6290</v>
      </c>
      <c r="G468" s="30">
        <v>-6289</v>
      </c>
      <c r="H468" s="228">
        <v>1</v>
      </c>
    </row>
    <row r="469" spans="1:8">
      <c r="A469" s="27">
        <v>11</v>
      </c>
      <c r="B469" s="28">
        <v>100000136826</v>
      </c>
      <c r="C469" s="27">
        <v>0</v>
      </c>
      <c r="D469" s="27" t="s">
        <v>1109</v>
      </c>
      <c r="E469" s="29" t="s">
        <v>3328</v>
      </c>
      <c r="F469" s="30">
        <v>13600</v>
      </c>
      <c r="G469" s="30">
        <v>-13599</v>
      </c>
      <c r="H469" s="228">
        <v>1</v>
      </c>
    </row>
    <row r="470" spans="1:8">
      <c r="A470" s="27">
        <v>12</v>
      </c>
      <c r="B470" s="28">
        <v>100000136827</v>
      </c>
      <c r="C470" s="27">
        <v>0</v>
      </c>
      <c r="D470" s="27" t="s">
        <v>1109</v>
      </c>
      <c r="E470" s="29" t="s">
        <v>3328</v>
      </c>
      <c r="F470" s="30">
        <v>13600</v>
      </c>
      <c r="G470" s="30">
        <v>-13599</v>
      </c>
      <c r="H470" s="228">
        <v>1</v>
      </c>
    </row>
    <row r="471" spans="1:8">
      <c r="A471" s="27">
        <v>13</v>
      </c>
      <c r="B471" s="28">
        <v>100000136828</v>
      </c>
      <c r="C471" s="27">
        <v>0</v>
      </c>
      <c r="D471" s="27" t="s">
        <v>1109</v>
      </c>
      <c r="E471" s="29" t="s">
        <v>3328</v>
      </c>
      <c r="F471" s="30">
        <v>13600</v>
      </c>
      <c r="G471" s="30">
        <v>-13599</v>
      </c>
      <c r="H471" s="228">
        <v>1</v>
      </c>
    </row>
    <row r="472" spans="1:8">
      <c r="A472" s="27">
        <v>14</v>
      </c>
      <c r="B472" s="28">
        <v>100000136829</v>
      </c>
      <c r="C472" s="27">
        <v>0</v>
      </c>
      <c r="D472" s="27" t="s">
        <v>1109</v>
      </c>
      <c r="E472" s="29" t="s">
        <v>3329</v>
      </c>
      <c r="F472" s="30">
        <v>8000</v>
      </c>
      <c r="G472" s="30">
        <v>-7999</v>
      </c>
      <c r="H472" s="228">
        <v>1</v>
      </c>
    </row>
    <row r="473" spans="1:8">
      <c r="A473" s="27">
        <v>15</v>
      </c>
      <c r="B473" s="28">
        <v>100000136830</v>
      </c>
      <c r="C473" s="27">
        <v>0</v>
      </c>
      <c r="D473" s="27" t="s">
        <v>1109</v>
      </c>
      <c r="E473" s="29" t="s">
        <v>3330</v>
      </c>
      <c r="F473" s="30">
        <v>5500</v>
      </c>
      <c r="G473" s="30">
        <v>-5499</v>
      </c>
      <c r="H473" s="228">
        <v>1</v>
      </c>
    </row>
    <row r="474" spans="1:8">
      <c r="A474" s="27">
        <v>16</v>
      </c>
      <c r="B474" s="28">
        <v>100000136831</v>
      </c>
      <c r="C474" s="27">
        <v>0</v>
      </c>
      <c r="D474" s="27" t="s">
        <v>1109</v>
      </c>
      <c r="E474" s="29" t="s">
        <v>3330</v>
      </c>
      <c r="F474" s="30">
        <v>5500</v>
      </c>
      <c r="G474" s="30">
        <v>-5499</v>
      </c>
      <c r="H474" s="228">
        <v>1</v>
      </c>
    </row>
    <row r="475" spans="1:8">
      <c r="A475" s="27">
        <v>17</v>
      </c>
      <c r="B475" s="28">
        <v>100000136832</v>
      </c>
      <c r="C475" s="27">
        <v>0</v>
      </c>
      <c r="D475" s="27" t="s">
        <v>1109</v>
      </c>
      <c r="E475" s="29" t="s">
        <v>3330</v>
      </c>
      <c r="F475" s="30">
        <v>5500</v>
      </c>
      <c r="G475" s="30">
        <v>-5499</v>
      </c>
      <c r="H475" s="228">
        <v>1</v>
      </c>
    </row>
    <row r="476" spans="1:8">
      <c r="A476" s="27">
        <v>18</v>
      </c>
      <c r="B476" s="28">
        <v>100000136833</v>
      </c>
      <c r="C476" s="27">
        <v>0</v>
      </c>
      <c r="D476" s="27" t="s">
        <v>1109</v>
      </c>
      <c r="E476" s="29" t="s">
        <v>3330</v>
      </c>
      <c r="F476" s="30">
        <v>5500</v>
      </c>
      <c r="G476" s="30">
        <v>-5499</v>
      </c>
      <c r="H476" s="228">
        <v>1</v>
      </c>
    </row>
    <row r="477" spans="1:8">
      <c r="A477" s="27">
        <v>19</v>
      </c>
      <c r="B477" s="28">
        <v>100000136834</v>
      </c>
      <c r="C477" s="27">
        <v>0</v>
      </c>
      <c r="D477" s="27" t="s">
        <v>1109</v>
      </c>
      <c r="E477" s="29" t="s">
        <v>3330</v>
      </c>
      <c r="F477" s="30">
        <v>5500</v>
      </c>
      <c r="G477" s="30">
        <v>-5499</v>
      </c>
      <c r="H477" s="228">
        <v>1</v>
      </c>
    </row>
    <row r="478" spans="1:8">
      <c r="A478" s="27">
        <v>20</v>
      </c>
      <c r="B478" s="28">
        <v>100000136835</v>
      </c>
      <c r="C478" s="27">
        <v>0</v>
      </c>
      <c r="D478" s="27" t="s">
        <v>1109</v>
      </c>
      <c r="E478" s="29" t="s">
        <v>3330</v>
      </c>
      <c r="F478" s="30">
        <v>5500</v>
      </c>
      <c r="G478" s="30">
        <v>-5499</v>
      </c>
      <c r="H478" s="228">
        <v>1</v>
      </c>
    </row>
    <row r="479" spans="1:8">
      <c r="A479" s="27">
        <v>21</v>
      </c>
      <c r="B479" s="28">
        <v>100000136836</v>
      </c>
      <c r="C479" s="27">
        <v>0</v>
      </c>
      <c r="D479" s="27" t="s">
        <v>1109</v>
      </c>
      <c r="E479" s="29" t="s">
        <v>3330</v>
      </c>
      <c r="F479" s="30">
        <v>5500</v>
      </c>
      <c r="G479" s="30">
        <v>-5499</v>
      </c>
      <c r="H479" s="228">
        <v>1</v>
      </c>
    </row>
    <row r="480" spans="1:8">
      <c r="A480" s="27">
        <v>22</v>
      </c>
      <c r="B480" s="28">
        <v>100000136837</v>
      </c>
      <c r="C480" s="27">
        <v>0</v>
      </c>
      <c r="D480" s="27" t="s">
        <v>1109</v>
      </c>
      <c r="E480" s="29" t="s">
        <v>3330</v>
      </c>
      <c r="F480" s="30">
        <v>5500</v>
      </c>
      <c r="G480" s="30">
        <v>-5499</v>
      </c>
      <c r="H480" s="228">
        <v>1</v>
      </c>
    </row>
    <row r="481" spans="1:11">
      <c r="A481" s="27">
        <v>23</v>
      </c>
      <c r="B481" s="28">
        <v>100000136838</v>
      </c>
      <c r="C481" s="27">
        <v>0</v>
      </c>
      <c r="D481" s="27" t="s">
        <v>1109</v>
      </c>
      <c r="E481" s="29" t="s">
        <v>3330</v>
      </c>
      <c r="F481" s="30">
        <v>5500</v>
      </c>
      <c r="G481" s="30">
        <v>-5499</v>
      </c>
      <c r="H481" s="228">
        <v>1</v>
      </c>
    </row>
    <row r="482" spans="1:11">
      <c r="A482" s="27">
        <v>24</v>
      </c>
      <c r="B482" s="28">
        <v>100000136839</v>
      </c>
      <c r="C482" s="27">
        <v>0</v>
      </c>
      <c r="D482" s="27" t="s">
        <v>1109</v>
      </c>
      <c r="E482" s="29" t="s">
        <v>3330</v>
      </c>
      <c r="F482" s="30">
        <v>5500</v>
      </c>
      <c r="G482" s="30">
        <v>-5499</v>
      </c>
      <c r="H482" s="228">
        <v>1</v>
      </c>
    </row>
    <row r="483" spans="1:11">
      <c r="A483" s="27">
        <v>25</v>
      </c>
      <c r="B483" s="28">
        <v>100000404590</v>
      </c>
      <c r="C483" s="27">
        <v>0</v>
      </c>
      <c r="D483" s="27" t="s">
        <v>946</v>
      </c>
      <c r="E483" s="29" t="s">
        <v>3331</v>
      </c>
      <c r="F483" s="30">
        <v>5416.65</v>
      </c>
      <c r="G483" s="30">
        <v>-5415.65</v>
      </c>
      <c r="H483" s="228">
        <v>1</v>
      </c>
    </row>
    <row r="484" spans="1:11">
      <c r="A484" s="27"/>
      <c r="B484" s="28">
        <v>100000404590</v>
      </c>
      <c r="C484" s="229">
        <v>1</v>
      </c>
      <c r="D484" s="27" t="s">
        <v>946</v>
      </c>
      <c r="E484" s="29" t="s">
        <v>3331</v>
      </c>
      <c r="F484" s="30">
        <v>20583.349999999999</v>
      </c>
      <c r="G484" s="30">
        <v>-20582.349999999999</v>
      </c>
      <c r="H484" s="228">
        <v>1</v>
      </c>
    </row>
    <row r="485" spans="1:11">
      <c r="A485" s="269" t="s">
        <v>935</v>
      </c>
      <c r="B485" s="269"/>
      <c r="C485" s="269"/>
      <c r="D485" s="269"/>
      <c r="E485" s="269"/>
      <c r="F485" s="32">
        <f>SUM(F459:F484)</f>
        <v>192700</v>
      </c>
      <c r="G485" s="32">
        <f t="shared" ref="G485:H485" si="30">SUM(G459:G484)</f>
        <v>-192674</v>
      </c>
      <c r="H485" s="32">
        <f t="shared" si="30"/>
        <v>26</v>
      </c>
      <c r="I485" s="8">
        <v>192700</v>
      </c>
      <c r="J485" s="8">
        <v>-192674</v>
      </c>
      <c r="K485" s="38">
        <v>26</v>
      </c>
    </row>
    <row r="486" spans="1:11">
      <c r="I486" s="8">
        <f>I485-F485</f>
        <v>0</v>
      </c>
      <c r="J486" s="8">
        <f t="shared" ref="J486:K486" si="31">J485-G485</f>
        <v>0</v>
      </c>
      <c r="K486" s="8">
        <f t="shared" si="31"/>
        <v>0</v>
      </c>
    </row>
    <row r="489" spans="1:11">
      <c r="A489" s="34" t="s">
        <v>974</v>
      </c>
    </row>
    <row r="490" spans="1:11">
      <c r="A490" s="227" t="s">
        <v>1</v>
      </c>
      <c r="B490" s="227" t="s">
        <v>33</v>
      </c>
      <c r="C490" s="227" t="s">
        <v>34</v>
      </c>
      <c r="D490" s="26" t="s">
        <v>35</v>
      </c>
      <c r="E490" s="26" t="s">
        <v>36</v>
      </c>
      <c r="F490" s="26" t="s">
        <v>37</v>
      </c>
      <c r="G490" s="26" t="s">
        <v>38</v>
      </c>
      <c r="H490" s="26" t="s">
        <v>39</v>
      </c>
    </row>
    <row r="491" spans="1:11">
      <c r="A491" s="27">
        <v>1</v>
      </c>
      <c r="B491" s="28">
        <v>800000026784</v>
      </c>
      <c r="C491" s="27">
        <v>0</v>
      </c>
      <c r="D491" s="27" t="s">
        <v>3332</v>
      </c>
      <c r="E491" s="29" t="s">
        <v>3333</v>
      </c>
      <c r="F491" s="30">
        <v>989100</v>
      </c>
      <c r="G491" s="29">
        <v>0</v>
      </c>
      <c r="H491" s="30">
        <v>989100</v>
      </c>
    </row>
    <row r="492" spans="1:11">
      <c r="A492" s="27">
        <v>2</v>
      </c>
      <c r="B492" s="28">
        <v>800000026786</v>
      </c>
      <c r="C492" s="27">
        <v>0</v>
      </c>
      <c r="D492" s="27" t="s">
        <v>3332</v>
      </c>
      <c r="E492" s="29" t="s">
        <v>3334</v>
      </c>
      <c r="F492" s="30">
        <v>989100</v>
      </c>
      <c r="G492" s="29">
        <v>0</v>
      </c>
      <c r="H492" s="30">
        <v>989100</v>
      </c>
    </row>
    <row r="493" spans="1:11">
      <c r="A493" s="27">
        <v>3</v>
      </c>
      <c r="B493" s="28">
        <v>800000027673</v>
      </c>
      <c r="C493" s="27">
        <v>0</v>
      </c>
      <c r="D493" s="27" t="s">
        <v>3335</v>
      </c>
      <c r="E493" s="29" t="s">
        <v>3336</v>
      </c>
      <c r="F493" s="30">
        <v>989100</v>
      </c>
      <c r="G493" s="29">
        <v>0</v>
      </c>
      <c r="H493" s="30">
        <v>989100</v>
      </c>
    </row>
    <row r="494" spans="1:11">
      <c r="A494" s="27">
        <v>4</v>
      </c>
      <c r="B494" s="28">
        <v>800000027675</v>
      </c>
      <c r="C494" s="27">
        <v>0</v>
      </c>
      <c r="D494" s="27" t="s">
        <v>3335</v>
      </c>
      <c r="E494" s="29" t="s">
        <v>3337</v>
      </c>
      <c r="F494" s="30">
        <v>989100</v>
      </c>
      <c r="G494" s="29">
        <v>0</v>
      </c>
      <c r="H494" s="30">
        <v>989100</v>
      </c>
    </row>
    <row r="495" spans="1:11">
      <c r="A495" s="27">
        <v>5</v>
      </c>
      <c r="B495" s="28">
        <v>800000027676</v>
      </c>
      <c r="C495" s="27">
        <v>0</v>
      </c>
      <c r="D495" s="27" t="s">
        <v>109</v>
      </c>
      <c r="E495" s="29" t="s">
        <v>3338</v>
      </c>
      <c r="F495" s="30">
        <v>976184</v>
      </c>
      <c r="G495" s="29">
        <v>0</v>
      </c>
      <c r="H495" s="30">
        <v>976184</v>
      </c>
    </row>
    <row r="496" spans="1:11">
      <c r="A496" s="27">
        <v>6</v>
      </c>
      <c r="B496" s="28">
        <v>800000027677</v>
      </c>
      <c r="C496" s="27">
        <v>0</v>
      </c>
      <c r="D496" s="27" t="s">
        <v>109</v>
      </c>
      <c r="E496" s="29" t="s">
        <v>3339</v>
      </c>
      <c r="F496" s="30">
        <v>1080000</v>
      </c>
      <c r="G496" s="29">
        <v>0</v>
      </c>
      <c r="H496" s="30">
        <v>1080000</v>
      </c>
    </row>
    <row r="497" spans="1:11">
      <c r="A497" s="27">
        <v>7</v>
      </c>
      <c r="B497" s="28">
        <v>800000027678</v>
      </c>
      <c r="C497" s="27">
        <v>0</v>
      </c>
      <c r="D497" s="27" t="s">
        <v>109</v>
      </c>
      <c r="E497" s="29" t="s">
        <v>3340</v>
      </c>
      <c r="F497" s="30">
        <v>540000</v>
      </c>
      <c r="G497" s="29">
        <v>0</v>
      </c>
      <c r="H497" s="30">
        <v>540000</v>
      </c>
    </row>
    <row r="498" spans="1:11">
      <c r="A498" s="27">
        <v>8</v>
      </c>
      <c r="B498" s="28">
        <v>800000027777</v>
      </c>
      <c r="C498" s="27">
        <v>0</v>
      </c>
      <c r="D498" s="27" t="s">
        <v>1189</v>
      </c>
      <c r="E498" s="29" t="s">
        <v>3341</v>
      </c>
      <c r="F498" s="30">
        <v>989100</v>
      </c>
      <c r="G498" s="29">
        <v>0</v>
      </c>
      <c r="H498" s="30">
        <v>989100</v>
      </c>
    </row>
    <row r="499" spans="1:11">
      <c r="A499" s="27">
        <v>9</v>
      </c>
      <c r="B499" s="28">
        <v>800000027865</v>
      </c>
      <c r="C499" s="27">
        <v>0</v>
      </c>
      <c r="D499" s="27" t="s">
        <v>3342</v>
      </c>
      <c r="E499" s="29" t="s">
        <v>3343</v>
      </c>
      <c r="F499" s="30">
        <v>540000</v>
      </c>
      <c r="G499" s="29">
        <v>0</v>
      </c>
      <c r="H499" s="30">
        <v>540000</v>
      </c>
    </row>
    <row r="500" spans="1:11">
      <c r="A500" s="27">
        <v>10</v>
      </c>
      <c r="B500" s="28">
        <v>800000028150</v>
      </c>
      <c r="C500" s="27">
        <v>0</v>
      </c>
      <c r="D500" s="27" t="s">
        <v>2649</v>
      </c>
      <c r="E500" s="29" t="s">
        <v>3344</v>
      </c>
      <c r="F500" s="30">
        <v>1413000</v>
      </c>
      <c r="G500" s="29">
        <v>0</v>
      </c>
      <c r="H500" s="30">
        <v>1413000</v>
      </c>
    </row>
    <row r="501" spans="1:11">
      <c r="A501" s="27">
        <v>11</v>
      </c>
      <c r="B501" s="28">
        <v>800000028561</v>
      </c>
      <c r="C501" s="27">
        <v>0</v>
      </c>
      <c r="D501" s="27" t="s">
        <v>3345</v>
      </c>
      <c r="E501" s="29" t="s">
        <v>3346</v>
      </c>
      <c r="F501" s="30">
        <v>367813</v>
      </c>
      <c r="G501" s="29">
        <v>0</v>
      </c>
      <c r="H501" s="30">
        <v>367813</v>
      </c>
    </row>
    <row r="502" spans="1:11">
      <c r="A502" s="27">
        <v>12</v>
      </c>
      <c r="B502" s="28">
        <v>800000028562</v>
      </c>
      <c r="C502" s="27">
        <v>0</v>
      </c>
      <c r="D502" s="27" t="s">
        <v>3347</v>
      </c>
      <c r="E502" s="29" t="s">
        <v>3348</v>
      </c>
      <c r="F502" s="30">
        <v>756000</v>
      </c>
      <c r="G502" s="29">
        <v>0</v>
      </c>
      <c r="H502" s="30">
        <v>756000</v>
      </c>
    </row>
    <row r="503" spans="1:11">
      <c r="A503" s="27">
        <v>13</v>
      </c>
      <c r="B503" s="28">
        <v>800000028565</v>
      </c>
      <c r="C503" s="27">
        <v>0</v>
      </c>
      <c r="D503" s="27" t="s">
        <v>3349</v>
      </c>
      <c r="E503" s="29" t="s">
        <v>3350</v>
      </c>
      <c r="F503" s="30">
        <v>1238000</v>
      </c>
      <c r="G503" s="29">
        <v>0</v>
      </c>
      <c r="H503" s="30">
        <v>1238000</v>
      </c>
    </row>
    <row r="504" spans="1:11">
      <c r="A504" s="27">
        <v>14</v>
      </c>
      <c r="B504" s="28">
        <v>800000028695</v>
      </c>
      <c r="C504" s="27">
        <v>0</v>
      </c>
      <c r="D504" s="27" t="s">
        <v>1568</v>
      </c>
      <c r="E504" s="29" t="s">
        <v>3351</v>
      </c>
      <c r="F504" s="30">
        <v>864000</v>
      </c>
      <c r="G504" s="29">
        <v>0</v>
      </c>
      <c r="H504" s="30">
        <v>864000</v>
      </c>
    </row>
    <row r="505" spans="1:11">
      <c r="A505" s="27">
        <v>15</v>
      </c>
      <c r="B505" s="28">
        <v>800000028959</v>
      </c>
      <c r="C505" s="27">
        <v>0</v>
      </c>
      <c r="D505" s="27" t="s">
        <v>1045</v>
      </c>
      <c r="E505" s="29" t="s">
        <v>3352</v>
      </c>
      <c r="F505" s="30">
        <v>540000</v>
      </c>
      <c r="G505" s="29">
        <v>0</v>
      </c>
      <c r="H505" s="30">
        <v>540000</v>
      </c>
    </row>
    <row r="506" spans="1:11">
      <c r="A506" s="27">
        <v>16</v>
      </c>
      <c r="B506" s="28">
        <v>800000028960</v>
      </c>
      <c r="C506" s="27">
        <v>0</v>
      </c>
      <c r="D506" s="27" t="s">
        <v>1042</v>
      </c>
      <c r="E506" s="29" t="s">
        <v>3353</v>
      </c>
      <c r="F506" s="30">
        <v>1273000</v>
      </c>
      <c r="G506" s="29">
        <v>0</v>
      </c>
      <c r="H506" s="30">
        <v>1273000</v>
      </c>
    </row>
    <row r="507" spans="1:11">
      <c r="A507" s="27">
        <v>17</v>
      </c>
      <c r="B507" s="28">
        <v>800000029449</v>
      </c>
      <c r="C507" s="27">
        <v>0</v>
      </c>
      <c r="D507" s="27" t="s">
        <v>3354</v>
      </c>
      <c r="E507" s="29" t="s">
        <v>3355</v>
      </c>
      <c r="F507" s="30">
        <v>540000</v>
      </c>
      <c r="G507" s="29">
        <v>0</v>
      </c>
      <c r="H507" s="30">
        <v>540000</v>
      </c>
    </row>
    <row r="508" spans="1:11">
      <c r="A508" s="27">
        <v>18</v>
      </c>
      <c r="B508" s="28">
        <v>800000029450</v>
      </c>
      <c r="C508" s="27">
        <v>0</v>
      </c>
      <c r="D508" s="27" t="s">
        <v>3354</v>
      </c>
      <c r="E508" s="29" t="s">
        <v>3356</v>
      </c>
      <c r="F508" s="30">
        <v>540000</v>
      </c>
      <c r="G508" s="29">
        <v>0</v>
      </c>
      <c r="H508" s="30">
        <v>540000</v>
      </c>
    </row>
    <row r="509" spans="1:11">
      <c r="A509" s="269" t="s">
        <v>974</v>
      </c>
      <c r="B509" s="269"/>
      <c r="C509" s="269"/>
      <c r="D509" s="269"/>
      <c r="E509" s="269"/>
      <c r="F509" s="32">
        <f>SUM(F491:F508)</f>
        <v>15613497</v>
      </c>
      <c r="G509" s="32">
        <f t="shared" ref="G509:H509" si="32">SUM(G491:G508)</f>
        <v>0</v>
      </c>
      <c r="H509" s="32">
        <f t="shared" si="32"/>
        <v>15613497</v>
      </c>
      <c r="I509" s="8">
        <v>15613497</v>
      </c>
      <c r="J509" s="175">
        <v>0</v>
      </c>
      <c r="K509" s="8">
        <v>15613497</v>
      </c>
    </row>
    <row r="510" spans="1:11">
      <c r="F510" s="8"/>
      <c r="H510" s="8"/>
      <c r="I510" s="8">
        <f>I509-F509</f>
        <v>0</v>
      </c>
      <c r="J510" s="8">
        <f t="shared" ref="J510:K510" si="33">J509-G509</f>
        <v>0</v>
      </c>
      <c r="K510" s="8">
        <f t="shared" si="33"/>
        <v>0</v>
      </c>
    </row>
    <row r="512" spans="1:11">
      <c r="F512" s="8"/>
      <c r="H512" s="8"/>
    </row>
    <row r="514" spans="1:8">
      <c r="A514" s="25" t="s">
        <v>1199</v>
      </c>
      <c r="B514" s="175" t="s">
        <v>1200</v>
      </c>
      <c r="F514" s="8">
        <v>353221594.55000001</v>
      </c>
      <c r="G514" s="8">
        <v>-77660841.469999999</v>
      </c>
      <c r="H514" s="8">
        <v>275560753.07999998</v>
      </c>
    </row>
    <row r="516" spans="1:8">
      <c r="A516" s="25" t="s">
        <v>1201</v>
      </c>
      <c r="B516" s="175" t="s">
        <v>3357</v>
      </c>
      <c r="F516" s="8">
        <v>353221594.55000001</v>
      </c>
      <c r="G516" s="8">
        <v>-77660841.469999999</v>
      </c>
      <c r="H516" s="8">
        <v>275560753.07999998</v>
      </c>
    </row>
    <row r="518" spans="1:8">
      <c r="A518" s="25" t="s">
        <v>1203</v>
      </c>
      <c r="B518" s="175" t="s">
        <v>1204</v>
      </c>
      <c r="F518" s="8">
        <v>353221594.55000001</v>
      </c>
      <c r="G518" s="8">
        <v>-77660841.469999999</v>
      </c>
      <c r="H518" s="8">
        <v>275560753.07999998</v>
      </c>
    </row>
  </sheetData>
  <mergeCells count="23">
    <mergeCell ref="A453:E453"/>
    <mergeCell ref="A226:E226"/>
    <mergeCell ref="A240:E240"/>
    <mergeCell ref="A241:E241"/>
    <mergeCell ref="A258:E258"/>
    <mergeCell ref="A271:E271"/>
    <mergeCell ref="A272:E272"/>
    <mergeCell ref="A485:E485"/>
    <mergeCell ref="A509:E509"/>
    <mergeCell ref="A201:E201"/>
    <mergeCell ref="A1:H1"/>
    <mergeCell ref="A5:E5"/>
    <mergeCell ref="A17:E17"/>
    <mergeCell ref="A24:E24"/>
    <mergeCell ref="A32:E32"/>
    <mergeCell ref="A44:E44"/>
    <mergeCell ref="A100:E100"/>
    <mergeCell ref="A158:E158"/>
    <mergeCell ref="A159:E159"/>
    <mergeCell ref="A200:E200"/>
    <mergeCell ref="A179:E179"/>
    <mergeCell ref="A318:E318"/>
    <mergeCell ref="A452:E452"/>
  </mergeCells>
  <pageMargins left="0.7" right="0.7" top="0.75" bottom="0.75" header="0.3" footer="0.3"/>
  <pageSetup paperSize="9" orientation="portrait" horizontalDpi="0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1"/>
  <sheetViews>
    <sheetView topLeftCell="A355" zoomScale="95" zoomScaleNormal="95" workbookViewId="0">
      <selection activeCell="F378" sqref="F378"/>
    </sheetView>
  </sheetViews>
  <sheetFormatPr defaultColWidth="9.140625" defaultRowHeight="15"/>
  <cols>
    <col min="1" max="1" width="9.140625" style="25"/>
    <col min="2" max="2" width="14.28515625" style="175" bestFit="1" customWidth="1"/>
    <col min="3" max="3" width="10.85546875" style="25" bestFit="1" customWidth="1"/>
    <col min="4" max="4" width="10.85546875" style="175" bestFit="1" customWidth="1"/>
    <col min="5" max="5" width="24.85546875" style="175" customWidth="1"/>
    <col min="6" max="6" width="15.5703125" style="175" bestFit="1" customWidth="1"/>
    <col min="7" max="7" width="16.28515625" style="175" bestFit="1" customWidth="1"/>
    <col min="8" max="8" width="15.5703125" style="175" bestFit="1" customWidth="1"/>
    <col min="9" max="9" width="14.85546875" style="175" bestFit="1" customWidth="1"/>
    <col min="10" max="10" width="14.42578125" style="175" bestFit="1" customWidth="1"/>
    <col min="11" max="11" width="13.5703125" style="175" bestFit="1" customWidth="1"/>
    <col min="12" max="16384" width="9.140625" style="175"/>
  </cols>
  <sheetData>
    <row r="1" spans="1:11">
      <c r="A1" s="281" t="s">
        <v>3170</v>
      </c>
      <c r="B1" s="282"/>
      <c r="C1" s="281"/>
      <c r="D1" s="281"/>
      <c r="E1" s="281"/>
      <c r="F1" s="281"/>
      <c r="G1" s="281"/>
      <c r="H1" s="281"/>
    </row>
    <row r="2" spans="1:11">
      <c r="A2" s="34" t="s">
        <v>32</v>
      </c>
    </row>
    <row r="3" spans="1:11">
      <c r="A3" s="211" t="s">
        <v>1</v>
      </c>
      <c r="B3" s="211" t="s">
        <v>33</v>
      </c>
      <c r="C3" s="211" t="s">
        <v>34</v>
      </c>
      <c r="D3" s="26" t="s">
        <v>35</v>
      </c>
      <c r="E3" s="26" t="s">
        <v>36</v>
      </c>
      <c r="F3" s="26" t="s">
        <v>37</v>
      </c>
      <c r="G3" s="26" t="s">
        <v>38</v>
      </c>
      <c r="H3" s="26" t="s">
        <v>39</v>
      </c>
    </row>
    <row r="4" spans="1:11">
      <c r="A4" s="27">
        <v>1</v>
      </c>
      <c r="B4" s="28">
        <v>100000136073</v>
      </c>
      <c r="C4" s="27">
        <v>0</v>
      </c>
      <c r="D4" s="29" t="s">
        <v>1109</v>
      </c>
      <c r="E4" s="29" t="s">
        <v>2827</v>
      </c>
      <c r="F4" s="30">
        <v>2034666</v>
      </c>
      <c r="G4" s="30">
        <v>-450261.62</v>
      </c>
      <c r="H4" s="30">
        <v>1584404.38</v>
      </c>
    </row>
    <row r="5" spans="1:11">
      <c r="A5" s="27">
        <v>2</v>
      </c>
      <c r="B5" s="28">
        <v>100000136074</v>
      </c>
      <c r="C5" s="27">
        <v>0</v>
      </c>
      <c r="D5" s="29" t="s">
        <v>1109</v>
      </c>
      <c r="E5" s="29" t="s">
        <v>2828</v>
      </c>
      <c r="F5" s="30">
        <v>2034667</v>
      </c>
      <c r="G5" s="30">
        <v>-450261.88</v>
      </c>
      <c r="H5" s="30">
        <v>1584405.12</v>
      </c>
    </row>
    <row r="6" spans="1:11">
      <c r="A6" s="27">
        <v>3</v>
      </c>
      <c r="B6" s="28">
        <v>100000136075</v>
      </c>
      <c r="C6" s="27">
        <v>0</v>
      </c>
      <c r="D6" s="29" t="s">
        <v>1109</v>
      </c>
      <c r="E6" s="29" t="s">
        <v>2829</v>
      </c>
      <c r="F6" s="30">
        <v>2034667</v>
      </c>
      <c r="G6" s="30">
        <v>-450261.88</v>
      </c>
      <c r="H6" s="30">
        <v>1584405.12</v>
      </c>
    </row>
    <row r="7" spans="1:11">
      <c r="A7" s="27">
        <v>4</v>
      </c>
      <c r="B7" s="28">
        <v>100000136076</v>
      </c>
      <c r="C7" s="27">
        <v>0</v>
      </c>
      <c r="D7" s="29" t="s">
        <v>1109</v>
      </c>
      <c r="E7" s="29" t="s">
        <v>2830</v>
      </c>
      <c r="F7" s="30">
        <v>3269000</v>
      </c>
      <c r="G7" s="30">
        <v>-741065.69</v>
      </c>
      <c r="H7" s="30">
        <v>2527934.31</v>
      </c>
    </row>
    <row r="8" spans="1:11">
      <c r="A8" s="27">
        <v>5</v>
      </c>
      <c r="B8" s="28">
        <v>100000177094</v>
      </c>
      <c r="C8" s="27">
        <v>0</v>
      </c>
      <c r="D8" s="29" t="s">
        <v>2227</v>
      </c>
      <c r="E8" s="29" t="s">
        <v>2831</v>
      </c>
      <c r="F8" s="30">
        <v>3400000</v>
      </c>
      <c r="G8" s="30">
        <v>-758246.59</v>
      </c>
      <c r="H8" s="30">
        <v>2641753.41</v>
      </c>
    </row>
    <row r="9" spans="1:11">
      <c r="A9" s="27">
        <v>6</v>
      </c>
      <c r="B9" s="28">
        <v>100000316377</v>
      </c>
      <c r="C9" s="27">
        <v>0</v>
      </c>
      <c r="D9" s="29" t="s">
        <v>2084</v>
      </c>
      <c r="E9" s="29" t="s">
        <v>2832</v>
      </c>
      <c r="F9" s="30">
        <v>26725402.719999999</v>
      </c>
      <c r="G9" s="30">
        <v>-1422303.95</v>
      </c>
      <c r="H9" s="30">
        <v>25303098.77</v>
      </c>
    </row>
    <row r="10" spans="1:11">
      <c r="A10" s="27">
        <v>7</v>
      </c>
      <c r="B10" s="28">
        <v>100000329260</v>
      </c>
      <c r="C10" s="27">
        <v>0</v>
      </c>
      <c r="D10" s="29" t="s">
        <v>2833</v>
      </c>
      <c r="E10" s="29" t="s">
        <v>2834</v>
      </c>
      <c r="F10" s="30">
        <v>14754418.68</v>
      </c>
      <c r="G10" s="30">
        <v>-700329.61</v>
      </c>
      <c r="H10" s="30">
        <v>14054089.07</v>
      </c>
    </row>
    <row r="11" spans="1:11">
      <c r="A11" s="269" t="s">
        <v>32</v>
      </c>
      <c r="B11" s="269"/>
      <c r="C11" s="269"/>
      <c r="D11" s="269"/>
      <c r="E11" s="269"/>
      <c r="F11" s="32">
        <f>SUM(F4:F10)</f>
        <v>54252821.399999999</v>
      </c>
      <c r="G11" s="32">
        <f t="shared" ref="G11:H11" si="0">SUM(G4:G10)</f>
        <v>-4972731.22</v>
      </c>
      <c r="H11" s="32">
        <f t="shared" si="0"/>
        <v>49280090.18</v>
      </c>
      <c r="I11" s="8">
        <v>54252821.399999999</v>
      </c>
      <c r="J11" s="8">
        <v>-4972731.22</v>
      </c>
      <c r="K11" s="8">
        <v>49280090.18</v>
      </c>
    </row>
    <row r="14" spans="1:11">
      <c r="A14" s="34" t="s">
        <v>46</v>
      </c>
    </row>
    <row r="15" spans="1:11">
      <c r="A15" s="211" t="s">
        <v>1</v>
      </c>
      <c r="B15" s="211" t="s">
        <v>33</v>
      </c>
      <c r="C15" s="211" t="s">
        <v>34</v>
      </c>
      <c r="D15" s="26" t="s">
        <v>35</v>
      </c>
      <c r="E15" s="26" t="s">
        <v>36</v>
      </c>
      <c r="F15" s="26" t="s">
        <v>37</v>
      </c>
      <c r="G15" s="26" t="s">
        <v>38</v>
      </c>
      <c r="H15" s="26" t="s">
        <v>39</v>
      </c>
    </row>
    <row r="16" spans="1:11">
      <c r="A16" s="27">
        <v>1</v>
      </c>
      <c r="B16" s="28">
        <v>100000135043</v>
      </c>
      <c r="C16" s="27">
        <v>0</v>
      </c>
      <c r="D16" s="29" t="s">
        <v>1109</v>
      </c>
      <c r="E16" s="29" t="s">
        <v>2835</v>
      </c>
      <c r="F16" s="30">
        <v>5959900</v>
      </c>
      <c r="G16" s="30">
        <v>-1582222.81</v>
      </c>
      <c r="H16" s="30">
        <v>4377677.1900000004</v>
      </c>
    </row>
    <row r="17" spans="1:11">
      <c r="A17" s="27">
        <v>2</v>
      </c>
      <c r="B17" s="28">
        <v>100000136865</v>
      </c>
      <c r="C17" s="27">
        <v>0</v>
      </c>
      <c r="D17" s="29" t="s">
        <v>1109</v>
      </c>
      <c r="E17" s="29" t="s">
        <v>2836</v>
      </c>
      <c r="F17" s="30">
        <v>3575000</v>
      </c>
      <c r="G17" s="30">
        <v>-882322.56</v>
      </c>
      <c r="H17" s="30">
        <v>2692677.44</v>
      </c>
    </row>
    <row r="18" spans="1:11">
      <c r="A18" s="27">
        <v>3</v>
      </c>
      <c r="B18" s="28">
        <v>100000136866</v>
      </c>
      <c r="C18" s="27">
        <v>0</v>
      </c>
      <c r="D18" s="29" t="s">
        <v>1109</v>
      </c>
      <c r="E18" s="29" t="s">
        <v>2837</v>
      </c>
      <c r="F18" s="30">
        <v>3544000</v>
      </c>
      <c r="G18" s="30">
        <v>-874671.64</v>
      </c>
      <c r="H18" s="30">
        <v>2669328.36</v>
      </c>
    </row>
    <row r="19" spans="1:11">
      <c r="A19" s="27">
        <v>4</v>
      </c>
      <c r="B19" s="28">
        <v>100000328751</v>
      </c>
      <c r="C19" s="27">
        <v>0</v>
      </c>
      <c r="D19" s="29" t="s">
        <v>2838</v>
      </c>
      <c r="E19" s="29" t="s">
        <v>2839</v>
      </c>
      <c r="F19" s="30">
        <v>12153028.74</v>
      </c>
      <c r="G19" s="30">
        <v>-592668.25</v>
      </c>
      <c r="H19" s="30">
        <v>11560360.49</v>
      </c>
    </row>
    <row r="20" spans="1:11">
      <c r="A20" s="269" t="s">
        <v>46</v>
      </c>
      <c r="B20" s="269"/>
      <c r="C20" s="269"/>
      <c r="D20" s="269"/>
      <c r="E20" s="269"/>
      <c r="F20" s="32">
        <f>SUM(F16:F19)</f>
        <v>25231928.740000002</v>
      </c>
      <c r="G20" s="32">
        <f t="shared" ref="G20:H20" si="1">SUM(G16:G19)</f>
        <v>-3931885.2600000002</v>
      </c>
      <c r="H20" s="32">
        <f t="shared" si="1"/>
        <v>21300043.48</v>
      </c>
      <c r="I20" s="8">
        <v>25231928.739999998</v>
      </c>
      <c r="J20" s="8">
        <v>-3931885.26</v>
      </c>
      <c r="K20" s="8">
        <v>21300043.48</v>
      </c>
    </row>
    <row r="21" spans="1:11">
      <c r="I21" s="8">
        <f>I20-F20</f>
        <v>0</v>
      </c>
      <c r="J21" s="8">
        <f t="shared" ref="J21:K21" si="2">J20-G20</f>
        <v>0</v>
      </c>
      <c r="K21" s="8">
        <f t="shared" si="2"/>
        <v>0</v>
      </c>
    </row>
    <row r="24" spans="1:11">
      <c r="A24" s="34" t="s">
        <v>65</v>
      </c>
    </row>
    <row r="25" spans="1:11">
      <c r="A25" s="211" t="s">
        <v>1</v>
      </c>
      <c r="B25" s="211" t="s">
        <v>33</v>
      </c>
      <c r="C25" s="211" t="s">
        <v>34</v>
      </c>
      <c r="D25" s="26" t="s">
        <v>35</v>
      </c>
      <c r="E25" s="26" t="s">
        <v>36</v>
      </c>
      <c r="F25" s="26" t="s">
        <v>37</v>
      </c>
      <c r="G25" s="26" t="s">
        <v>38</v>
      </c>
      <c r="H25" s="26" t="s">
        <v>39</v>
      </c>
    </row>
    <row r="26" spans="1:11">
      <c r="A26" s="27">
        <v>1</v>
      </c>
      <c r="B26" s="28">
        <v>100000299510</v>
      </c>
      <c r="C26" s="27">
        <v>0</v>
      </c>
      <c r="D26" s="29" t="s">
        <v>2258</v>
      </c>
      <c r="E26" s="29" t="s">
        <v>2840</v>
      </c>
      <c r="F26" s="30">
        <v>755000</v>
      </c>
      <c r="G26" s="30">
        <v>-128936.06</v>
      </c>
      <c r="H26" s="30">
        <v>626063.93999999994</v>
      </c>
    </row>
    <row r="27" spans="1:11">
      <c r="A27" s="27">
        <v>2</v>
      </c>
      <c r="B27" s="28">
        <v>100000439981</v>
      </c>
      <c r="C27" s="27">
        <v>0</v>
      </c>
      <c r="D27" s="29" t="s">
        <v>2108</v>
      </c>
      <c r="E27" s="29" t="s">
        <v>2841</v>
      </c>
      <c r="F27" s="30">
        <v>1994000</v>
      </c>
      <c r="G27" s="30">
        <v>-24474.3</v>
      </c>
      <c r="H27" s="30">
        <v>1969525.7</v>
      </c>
    </row>
    <row r="28" spans="1:11">
      <c r="A28" s="269" t="s">
        <v>65</v>
      </c>
      <c r="B28" s="269"/>
      <c r="C28" s="269"/>
      <c r="D28" s="269"/>
      <c r="E28" s="269"/>
      <c r="F28" s="32">
        <f>SUM(F26:F27)</f>
        <v>2749000</v>
      </c>
      <c r="G28" s="32">
        <f t="shared" ref="G28:H28" si="3">SUM(G26:G27)</f>
        <v>-153410.35999999999</v>
      </c>
      <c r="H28" s="32">
        <f t="shared" si="3"/>
        <v>2595589.6399999997</v>
      </c>
      <c r="I28" s="8">
        <v>2749000</v>
      </c>
      <c r="J28" s="8">
        <v>-153410.35999999999</v>
      </c>
      <c r="K28" s="8">
        <v>2595589.64</v>
      </c>
    </row>
    <row r="29" spans="1:11">
      <c r="I29" s="8">
        <f>I28-F28</f>
        <v>0</v>
      </c>
      <c r="J29" s="8">
        <f t="shared" ref="J29:K29" si="4">J28-G28</f>
        <v>0</v>
      </c>
      <c r="K29" s="8">
        <f t="shared" si="4"/>
        <v>0</v>
      </c>
    </row>
    <row r="32" spans="1:11">
      <c r="A32" s="34" t="s">
        <v>68</v>
      </c>
    </row>
    <row r="33" spans="1:8">
      <c r="A33" s="211" t="s">
        <v>1</v>
      </c>
      <c r="B33" s="211" t="s">
        <v>33</v>
      </c>
      <c r="C33" s="211" t="s">
        <v>34</v>
      </c>
      <c r="D33" s="26" t="s">
        <v>35</v>
      </c>
      <c r="E33" s="26" t="s">
        <v>36</v>
      </c>
      <c r="F33" s="26" t="s">
        <v>37</v>
      </c>
      <c r="G33" s="26" t="s">
        <v>38</v>
      </c>
      <c r="H33" s="26" t="s">
        <v>39</v>
      </c>
    </row>
    <row r="34" spans="1:8">
      <c r="A34" s="27">
        <v>1</v>
      </c>
      <c r="B34" s="28">
        <v>100000158726</v>
      </c>
      <c r="C34" s="27">
        <v>0</v>
      </c>
      <c r="D34" s="29" t="s">
        <v>2849</v>
      </c>
      <c r="E34" s="29" t="s">
        <v>2850</v>
      </c>
      <c r="F34" s="30">
        <v>78000</v>
      </c>
      <c r="G34" s="30">
        <v>-41261.64</v>
      </c>
      <c r="H34" s="30">
        <v>36738.36</v>
      </c>
    </row>
    <row r="35" spans="1:8">
      <c r="A35" s="27">
        <v>2</v>
      </c>
      <c r="B35" s="28">
        <v>100000158738</v>
      </c>
      <c r="C35" s="27">
        <v>0</v>
      </c>
      <c r="D35" s="29" t="s">
        <v>2849</v>
      </c>
      <c r="E35" s="29" t="s">
        <v>2851</v>
      </c>
      <c r="F35" s="30">
        <v>105000</v>
      </c>
      <c r="G35" s="30">
        <v>-55544.52</v>
      </c>
      <c r="H35" s="30">
        <v>49455.48</v>
      </c>
    </row>
    <row r="36" spans="1:8">
      <c r="A36" s="27">
        <v>3</v>
      </c>
      <c r="B36" s="28">
        <v>100000161735</v>
      </c>
      <c r="C36" s="27">
        <v>0</v>
      </c>
      <c r="D36" s="29" t="s">
        <v>2852</v>
      </c>
      <c r="E36" s="29" t="s">
        <v>2853</v>
      </c>
      <c r="F36" s="30">
        <v>250000</v>
      </c>
      <c r="G36" s="30">
        <v>-126141.54</v>
      </c>
      <c r="H36" s="30">
        <v>123858.46</v>
      </c>
    </row>
    <row r="37" spans="1:8">
      <c r="A37" s="27">
        <v>4</v>
      </c>
      <c r="B37" s="28">
        <v>100000200793</v>
      </c>
      <c r="C37" s="27">
        <v>0</v>
      </c>
      <c r="D37" s="29" t="s">
        <v>2854</v>
      </c>
      <c r="E37" s="29" t="s">
        <v>2855</v>
      </c>
      <c r="F37" s="30">
        <v>27820</v>
      </c>
      <c r="G37" s="30">
        <v>-10962.85</v>
      </c>
      <c r="H37" s="30">
        <v>16857.150000000001</v>
      </c>
    </row>
    <row r="38" spans="1:8">
      <c r="A38" s="27">
        <v>5</v>
      </c>
      <c r="B38" s="28">
        <v>100000200794</v>
      </c>
      <c r="C38" s="27">
        <v>0</v>
      </c>
      <c r="D38" s="29" t="s">
        <v>2854</v>
      </c>
      <c r="E38" s="29" t="s">
        <v>2856</v>
      </c>
      <c r="F38" s="30">
        <v>32956</v>
      </c>
      <c r="G38" s="30">
        <v>-12986.76</v>
      </c>
      <c r="H38" s="30">
        <v>19969.240000000002</v>
      </c>
    </row>
    <row r="39" spans="1:8">
      <c r="A39" s="27">
        <v>6</v>
      </c>
      <c r="B39" s="28">
        <v>100000200795</v>
      </c>
      <c r="C39" s="27">
        <v>0</v>
      </c>
      <c r="D39" s="29" t="s">
        <v>2854</v>
      </c>
      <c r="E39" s="29" t="s">
        <v>2857</v>
      </c>
      <c r="F39" s="30">
        <v>36572.6</v>
      </c>
      <c r="G39" s="30">
        <v>-14411.95</v>
      </c>
      <c r="H39" s="30">
        <v>22160.65</v>
      </c>
    </row>
    <row r="40" spans="1:8">
      <c r="A40" s="27">
        <v>7</v>
      </c>
      <c r="B40" s="28">
        <v>100000200796</v>
      </c>
      <c r="C40" s="27">
        <v>0</v>
      </c>
      <c r="D40" s="29" t="s">
        <v>2854</v>
      </c>
      <c r="E40" s="29" t="s">
        <v>2857</v>
      </c>
      <c r="F40" s="30">
        <v>36572.6</v>
      </c>
      <c r="G40" s="30">
        <v>-14411.95</v>
      </c>
      <c r="H40" s="30">
        <v>22160.65</v>
      </c>
    </row>
    <row r="41" spans="1:8">
      <c r="A41" s="27">
        <v>8</v>
      </c>
      <c r="B41" s="28">
        <v>100000200797</v>
      </c>
      <c r="C41" s="27">
        <v>0</v>
      </c>
      <c r="D41" s="29" t="s">
        <v>2854</v>
      </c>
      <c r="E41" s="29" t="s">
        <v>2857</v>
      </c>
      <c r="F41" s="30">
        <v>36572.6</v>
      </c>
      <c r="G41" s="30">
        <v>-14411.95</v>
      </c>
      <c r="H41" s="30">
        <v>22160.65</v>
      </c>
    </row>
    <row r="42" spans="1:8">
      <c r="A42" s="27">
        <v>9</v>
      </c>
      <c r="B42" s="28">
        <v>100000200798</v>
      </c>
      <c r="C42" s="27">
        <v>0</v>
      </c>
      <c r="D42" s="29" t="s">
        <v>2854</v>
      </c>
      <c r="E42" s="29" t="s">
        <v>2857</v>
      </c>
      <c r="F42" s="30">
        <v>36572.6</v>
      </c>
      <c r="G42" s="30">
        <v>-14411.95</v>
      </c>
      <c r="H42" s="30">
        <v>22160.65</v>
      </c>
    </row>
    <row r="43" spans="1:8">
      <c r="A43" s="27">
        <v>10</v>
      </c>
      <c r="B43" s="28">
        <v>100000200799</v>
      </c>
      <c r="C43" s="27">
        <v>0</v>
      </c>
      <c r="D43" s="29" t="s">
        <v>2854</v>
      </c>
      <c r="E43" s="29" t="s">
        <v>2857</v>
      </c>
      <c r="F43" s="30">
        <v>36572.6</v>
      </c>
      <c r="G43" s="30">
        <v>-14411.95</v>
      </c>
      <c r="H43" s="30">
        <v>22160.65</v>
      </c>
    </row>
    <row r="44" spans="1:8">
      <c r="A44" s="27">
        <v>11</v>
      </c>
      <c r="B44" s="28">
        <v>100000329261</v>
      </c>
      <c r="C44" s="27">
        <v>0</v>
      </c>
      <c r="D44" s="29" t="s">
        <v>2858</v>
      </c>
      <c r="E44" s="29" t="s">
        <v>2859</v>
      </c>
      <c r="F44" s="30">
        <v>19680.95</v>
      </c>
      <c r="G44" s="30">
        <v>-4913.5</v>
      </c>
      <c r="H44" s="30">
        <v>14767.45</v>
      </c>
    </row>
    <row r="45" spans="1:8">
      <c r="A45" s="27">
        <v>12</v>
      </c>
      <c r="B45" s="28">
        <v>100000329262</v>
      </c>
      <c r="C45" s="27">
        <v>0</v>
      </c>
      <c r="D45" s="29" t="s">
        <v>2858</v>
      </c>
      <c r="E45" s="29" t="s">
        <v>2859</v>
      </c>
      <c r="F45" s="30">
        <v>19680.95</v>
      </c>
      <c r="G45" s="30">
        <v>-4913.5</v>
      </c>
      <c r="H45" s="30">
        <v>14767.45</v>
      </c>
    </row>
    <row r="46" spans="1:8">
      <c r="A46" s="27">
        <v>13</v>
      </c>
      <c r="B46" s="28">
        <v>100000329263</v>
      </c>
      <c r="C46" s="27">
        <v>0</v>
      </c>
      <c r="D46" s="29" t="s">
        <v>2858</v>
      </c>
      <c r="E46" s="29" t="s">
        <v>2860</v>
      </c>
      <c r="F46" s="30">
        <v>11943.55</v>
      </c>
      <c r="G46" s="30">
        <v>-2981.79</v>
      </c>
      <c r="H46" s="30">
        <v>8961.76</v>
      </c>
    </row>
    <row r="47" spans="1:8">
      <c r="A47" s="27">
        <v>14</v>
      </c>
      <c r="B47" s="28">
        <v>100000367462</v>
      </c>
      <c r="C47" s="27">
        <v>0</v>
      </c>
      <c r="D47" s="29" t="s">
        <v>2861</v>
      </c>
      <c r="E47" s="29" t="s">
        <v>2862</v>
      </c>
      <c r="F47" s="30">
        <v>20500</v>
      </c>
      <c r="G47" s="30">
        <v>-4135.1000000000004</v>
      </c>
      <c r="H47" s="30">
        <v>16364.9</v>
      </c>
    </row>
    <row r="48" spans="1:8">
      <c r="A48" s="27">
        <v>15</v>
      </c>
      <c r="B48" s="28">
        <v>100000367463</v>
      </c>
      <c r="C48" s="27">
        <v>0</v>
      </c>
      <c r="D48" s="29" t="s">
        <v>2861</v>
      </c>
      <c r="E48" s="29" t="s">
        <v>2863</v>
      </c>
      <c r="F48" s="30">
        <v>7900</v>
      </c>
      <c r="G48" s="30">
        <v>-1593.53</v>
      </c>
      <c r="H48" s="30">
        <v>6306.47</v>
      </c>
    </row>
    <row r="49" spans="1:8">
      <c r="A49" s="27">
        <v>16</v>
      </c>
      <c r="B49" s="28">
        <v>100000367464</v>
      </c>
      <c r="C49" s="27">
        <v>0</v>
      </c>
      <c r="D49" s="29" t="s">
        <v>2861</v>
      </c>
      <c r="E49" s="29" t="s">
        <v>2864</v>
      </c>
      <c r="F49" s="30">
        <v>24600</v>
      </c>
      <c r="G49" s="30">
        <v>-4962.12</v>
      </c>
      <c r="H49" s="30">
        <v>19637.88</v>
      </c>
    </row>
    <row r="50" spans="1:8">
      <c r="A50" s="27">
        <v>17</v>
      </c>
      <c r="B50" s="28">
        <v>100000367465</v>
      </c>
      <c r="C50" s="27">
        <v>0</v>
      </c>
      <c r="D50" s="29" t="s">
        <v>2861</v>
      </c>
      <c r="E50" s="29" t="s">
        <v>2865</v>
      </c>
      <c r="F50" s="30">
        <v>31500</v>
      </c>
      <c r="G50" s="30">
        <v>-6353.94</v>
      </c>
      <c r="H50" s="30">
        <v>25146.06</v>
      </c>
    </row>
    <row r="51" spans="1:8">
      <c r="A51" s="27">
        <v>18</v>
      </c>
      <c r="B51" s="28">
        <v>100000367622</v>
      </c>
      <c r="C51" s="27">
        <v>0</v>
      </c>
      <c r="D51" s="29" t="s">
        <v>2861</v>
      </c>
      <c r="E51" s="29" t="s">
        <v>2866</v>
      </c>
      <c r="F51" s="30">
        <v>5800</v>
      </c>
      <c r="G51" s="30">
        <v>-1169.93</v>
      </c>
      <c r="H51" s="30">
        <v>4630.07</v>
      </c>
    </row>
    <row r="52" spans="1:8">
      <c r="A52" s="27">
        <v>19</v>
      </c>
      <c r="B52" s="28">
        <v>100000367623</v>
      </c>
      <c r="C52" s="27">
        <v>0</v>
      </c>
      <c r="D52" s="29" t="s">
        <v>2861</v>
      </c>
      <c r="E52" s="29" t="s">
        <v>2866</v>
      </c>
      <c r="F52" s="30">
        <v>5800</v>
      </c>
      <c r="G52" s="30">
        <v>-1169.93</v>
      </c>
      <c r="H52" s="30">
        <v>4630.07</v>
      </c>
    </row>
    <row r="53" spans="1:8">
      <c r="A53" s="27">
        <v>20</v>
      </c>
      <c r="B53" s="28">
        <v>100000367624</v>
      </c>
      <c r="C53" s="27">
        <v>0</v>
      </c>
      <c r="D53" s="29" t="s">
        <v>2861</v>
      </c>
      <c r="E53" s="29" t="s">
        <v>2866</v>
      </c>
      <c r="F53" s="30">
        <v>5800</v>
      </c>
      <c r="G53" s="30">
        <v>-1169.93</v>
      </c>
      <c r="H53" s="30">
        <v>4630.07</v>
      </c>
    </row>
    <row r="54" spans="1:8">
      <c r="A54" s="27">
        <v>21</v>
      </c>
      <c r="B54" s="28">
        <v>100000367625</v>
      </c>
      <c r="C54" s="27">
        <v>0</v>
      </c>
      <c r="D54" s="29" t="s">
        <v>2861</v>
      </c>
      <c r="E54" s="29" t="s">
        <v>2866</v>
      </c>
      <c r="F54" s="30">
        <v>5800</v>
      </c>
      <c r="G54" s="30">
        <v>-1169.93</v>
      </c>
      <c r="H54" s="30">
        <v>4630.07</v>
      </c>
    </row>
    <row r="55" spans="1:8">
      <c r="A55" s="27">
        <v>22</v>
      </c>
      <c r="B55" s="28">
        <v>100000367627</v>
      </c>
      <c r="C55" s="27">
        <v>0</v>
      </c>
      <c r="D55" s="29" t="s">
        <v>2861</v>
      </c>
      <c r="E55" s="29" t="s">
        <v>2867</v>
      </c>
      <c r="F55" s="30">
        <v>6900</v>
      </c>
      <c r="G55" s="30">
        <v>-1391.82</v>
      </c>
      <c r="H55" s="30">
        <v>5508.18</v>
      </c>
    </row>
    <row r="56" spans="1:8">
      <c r="A56" s="27">
        <v>23</v>
      </c>
      <c r="B56" s="28">
        <v>100000367628</v>
      </c>
      <c r="C56" s="27">
        <v>0</v>
      </c>
      <c r="D56" s="29" t="s">
        <v>2861</v>
      </c>
      <c r="E56" s="29" t="s">
        <v>2867</v>
      </c>
      <c r="F56" s="30">
        <v>6900</v>
      </c>
      <c r="G56" s="30">
        <v>-1391.82</v>
      </c>
      <c r="H56" s="30">
        <v>5508.18</v>
      </c>
    </row>
    <row r="57" spans="1:8">
      <c r="A57" s="27">
        <v>24</v>
      </c>
      <c r="B57" s="28">
        <v>100000367629</v>
      </c>
      <c r="C57" s="27">
        <v>0</v>
      </c>
      <c r="D57" s="29" t="s">
        <v>2861</v>
      </c>
      <c r="E57" s="29" t="s">
        <v>2867</v>
      </c>
      <c r="F57" s="30">
        <v>6900</v>
      </c>
      <c r="G57" s="30">
        <v>-1391.82</v>
      </c>
      <c r="H57" s="30">
        <v>5508.18</v>
      </c>
    </row>
    <row r="58" spans="1:8">
      <c r="A58" s="27">
        <v>25</v>
      </c>
      <c r="B58" s="28">
        <v>100000367630</v>
      </c>
      <c r="C58" s="27">
        <v>0</v>
      </c>
      <c r="D58" s="29" t="s">
        <v>2861</v>
      </c>
      <c r="E58" s="29" t="s">
        <v>2867</v>
      </c>
      <c r="F58" s="30">
        <v>6900</v>
      </c>
      <c r="G58" s="30">
        <v>-1391.82</v>
      </c>
      <c r="H58" s="30">
        <v>5508.18</v>
      </c>
    </row>
    <row r="59" spans="1:8">
      <c r="A59" s="27">
        <v>26</v>
      </c>
      <c r="B59" s="28">
        <v>100000367631</v>
      </c>
      <c r="C59" s="27">
        <v>0</v>
      </c>
      <c r="D59" s="29" t="s">
        <v>2861</v>
      </c>
      <c r="E59" s="29" t="s">
        <v>2867</v>
      </c>
      <c r="F59" s="30">
        <v>6900</v>
      </c>
      <c r="G59" s="30">
        <v>-1391.82</v>
      </c>
      <c r="H59" s="30">
        <v>5508.18</v>
      </c>
    </row>
    <row r="60" spans="1:8">
      <c r="A60" s="27">
        <v>27</v>
      </c>
      <c r="B60" s="28">
        <v>100000414451</v>
      </c>
      <c r="C60" s="27">
        <v>0</v>
      </c>
      <c r="D60" s="29" t="s">
        <v>2868</v>
      </c>
      <c r="E60" s="29" t="s">
        <v>2869</v>
      </c>
      <c r="F60" s="30">
        <v>5500</v>
      </c>
      <c r="G60" s="29">
        <v>-538.70000000000005</v>
      </c>
      <c r="H60" s="30">
        <v>4961.3</v>
      </c>
    </row>
    <row r="61" spans="1:8">
      <c r="A61" s="27">
        <v>28</v>
      </c>
      <c r="B61" s="28">
        <v>100000414452</v>
      </c>
      <c r="C61" s="27">
        <v>0</v>
      </c>
      <c r="D61" s="29" t="s">
        <v>2868</v>
      </c>
      <c r="E61" s="29" t="s">
        <v>2869</v>
      </c>
      <c r="F61" s="30">
        <v>5500</v>
      </c>
      <c r="G61" s="29">
        <v>-538.70000000000005</v>
      </c>
      <c r="H61" s="30">
        <v>4961.3</v>
      </c>
    </row>
    <row r="62" spans="1:8">
      <c r="A62" s="27">
        <v>29</v>
      </c>
      <c r="B62" s="28">
        <v>100000414453</v>
      </c>
      <c r="C62" s="27">
        <v>0</v>
      </c>
      <c r="D62" s="29" t="s">
        <v>2868</v>
      </c>
      <c r="E62" s="29" t="s">
        <v>2869</v>
      </c>
      <c r="F62" s="30">
        <v>5500</v>
      </c>
      <c r="G62" s="29">
        <v>-538.70000000000005</v>
      </c>
      <c r="H62" s="30">
        <v>4961.3</v>
      </c>
    </row>
    <row r="63" spans="1:8">
      <c r="A63" s="27">
        <v>30</v>
      </c>
      <c r="B63" s="28">
        <v>100000414454</v>
      </c>
      <c r="C63" s="27">
        <v>0</v>
      </c>
      <c r="D63" s="29" t="s">
        <v>2868</v>
      </c>
      <c r="E63" s="29" t="s">
        <v>2869</v>
      </c>
      <c r="F63" s="30">
        <v>5500</v>
      </c>
      <c r="G63" s="29">
        <v>-538.70000000000005</v>
      </c>
      <c r="H63" s="30">
        <v>4961.3</v>
      </c>
    </row>
    <row r="64" spans="1:8">
      <c r="A64" s="27">
        <v>31</v>
      </c>
      <c r="B64" s="28">
        <v>100000415211</v>
      </c>
      <c r="C64" s="27">
        <v>0</v>
      </c>
      <c r="D64" s="29" t="s">
        <v>2868</v>
      </c>
      <c r="E64" s="29" t="s">
        <v>2870</v>
      </c>
      <c r="F64" s="30">
        <v>32400</v>
      </c>
      <c r="G64" s="30">
        <v>-3173.42</v>
      </c>
      <c r="H64" s="30">
        <v>29226.58</v>
      </c>
    </row>
    <row r="65" spans="1:8">
      <c r="A65" s="27">
        <v>32</v>
      </c>
      <c r="B65" s="28">
        <v>100000415212</v>
      </c>
      <c r="C65" s="27">
        <v>0</v>
      </c>
      <c r="D65" s="29" t="s">
        <v>2868</v>
      </c>
      <c r="E65" s="29" t="s">
        <v>2870</v>
      </c>
      <c r="F65" s="30">
        <v>32400</v>
      </c>
      <c r="G65" s="30">
        <v>-3173.42</v>
      </c>
      <c r="H65" s="30">
        <v>29226.58</v>
      </c>
    </row>
    <row r="66" spans="1:8">
      <c r="A66" s="27">
        <v>33</v>
      </c>
      <c r="B66" s="28">
        <v>100000415213</v>
      </c>
      <c r="C66" s="27">
        <v>0</v>
      </c>
      <c r="D66" s="29" t="s">
        <v>2868</v>
      </c>
      <c r="E66" s="29" t="s">
        <v>2871</v>
      </c>
      <c r="F66" s="30">
        <v>17000</v>
      </c>
      <c r="G66" s="30">
        <v>-1665.07</v>
      </c>
      <c r="H66" s="30">
        <v>15334.93</v>
      </c>
    </row>
    <row r="67" spans="1:8">
      <c r="A67" s="27">
        <v>34</v>
      </c>
      <c r="B67" s="28">
        <v>100000415214</v>
      </c>
      <c r="C67" s="27">
        <v>0</v>
      </c>
      <c r="D67" s="29" t="s">
        <v>2868</v>
      </c>
      <c r="E67" s="29" t="s">
        <v>2871</v>
      </c>
      <c r="F67" s="30">
        <v>17000</v>
      </c>
      <c r="G67" s="30">
        <v>-1665.07</v>
      </c>
      <c r="H67" s="30">
        <v>15334.93</v>
      </c>
    </row>
    <row r="68" spans="1:8">
      <c r="A68" s="27">
        <v>35</v>
      </c>
      <c r="B68" s="28">
        <v>100000415215</v>
      </c>
      <c r="C68" s="27">
        <v>0</v>
      </c>
      <c r="D68" s="29" t="s">
        <v>2868</v>
      </c>
      <c r="E68" s="29" t="s">
        <v>2871</v>
      </c>
      <c r="F68" s="30">
        <v>17000</v>
      </c>
      <c r="G68" s="30">
        <v>-1665.07</v>
      </c>
      <c r="H68" s="30">
        <v>15334.93</v>
      </c>
    </row>
    <row r="69" spans="1:8">
      <c r="A69" s="27">
        <v>36</v>
      </c>
      <c r="B69" s="28">
        <v>100000415225</v>
      </c>
      <c r="C69" s="27">
        <v>0</v>
      </c>
      <c r="D69" s="29" t="s">
        <v>2868</v>
      </c>
      <c r="E69" s="29" t="s">
        <v>2872</v>
      </c>
      <c r="F69" s="30">
        <v>12500</v>
      </c>
      <c r="G69" s="30">
        <v>-1224.32</v>
      </c>
      <c r="H69" s="30">
        <v>11275.68</v>
      </c>
    </row>
    <row r="70" spans="1:8">
      <c r="A70" s="27">
        <v>37</v>
      </c>
      <c r="B70" s="28">
        <v>100000415226</v>
      </c>
      <c r="C70" s="27">
        <v>0</v>
      </c>
      <c r="D70" s="29" t="s">
        <v>2868</v>
      </c>
      <c r="E70" s="29" t="s">
        <v>2873</v>
      </c>
      <c r="F70" s="30">
        <v>35000</v>
      </c>
      <c r="G70" s="30">
        <v>-3428.08</v>
      </c>
      <c r="H70" s="30">
        <v>31571.919999999998</v>
      </c>
    </row>
    <row r="71" spans="1:8">
      <c r="A71" s="27">
        <v>38</v>
      </c>
      <c r="B71" s="28">
        <v>100000415227</v>
      </c>
      <c r="C71" s="27">
        <v>0</v>
      </c>
      <c r="D71" s="29" t="s">
        <v>2868</v>
      </c>
      <c r="E71" s="29" t="s">
        <v>2873</v>
      </c>
      <c r="F71" s="30">
        <v>35000</v>
      </c>
      <c r="G71" s="30">
        <v>-3428.08</v>
      </c>
      <c r="H71" s="30">
        <v>31571.919999999998</v>
      </c>
    </row>
    <row r="72" spans="1:8">
      <c r="A72" s="27">
        <v>39</v>
      </c>
      <c r="B72" s="28">
        <v>100000415228</v>
      </c>
      <c r="C72" s="27">
        <v>0</v>
      </c>
      <c r="D72" s="29" t="s">
        <v>2868</v>
      </c>
      <c r="E72" s="29" t="s">
        <v>2873</v>
      </c>
      <c r="F72" s="30">
        <v>35000</v>
      </c>
      <c r="G72" s="30">
        <v>-3428.08</v>
      </c>
      <c r="H72" s="30">
        <v>31571.919999999998</v>
      </c>
    </row>
    <row r="73" spans="1:8">
      <c r="A73" s="27">
        <v>40</v>
      </c>
      <c r="B73" s="28">
        <v>100000415229</v>
      </c>
      <c r="C73" s="27">
        <v>0</v>
      </c>
      <c r="D73" s="29" t="s">
        <v>2868</v>
      </c>
      <c r="E73" s="29" t="s">
        <v>2873</v>
      </c>
      <c r="F73" s="30">
        <v>35000</v>
      </c>
      <c r="G73" s="30">
        <v>-3428.08</v>
      </c>
      <c r="H73" s="30">
        <v>31571.919999999998</v>
      </c>
    </row>
    <row r="74" spans="1:8">
      <c r="A74" s="269" t="s">
        <v>68</v>
      </c>
      <c r="B74" s="269"/>
      <c r="C74" s="269"/>
      <c r="D74" s="269"/>
      <c r="E74" s="269"/>
      <c r="F74" s="32">
        <f>SUM(F34:F73)</f>
        <v>1160444.4499999997</v>
      </c>
      <c r="G74" s="32">
        <f t="shared" ref="G74:H74" si="5">SUM(G34:G73)</f>
        <v>-388882.85000000015</v>
      </c>
      <c r="H74" s="32">
        <f t="shared" si="5"/>
        <v>771561.60000000044</v>
      </c>
    </row>
    <row r="76" spans="1:8">
      <c r="A76" s="34" t="s">
        <v>123</v>
      </c>
    </row>
    <row r="77" spans="1:8">
      <c r="A77" s="211" t="s">
        <v>1</v>
      </c>
      <c r="B77" s="211" t="s">
        <v>33</v>
      </c>
      <c r="C77" s="211" t="s">
        <v>34</v>
      </c>
      <c r="D77" s="26" t="s">
        <v>35</v>
      </c>
      <c r="E77" s="26" t="s">
        <v>36</v>
      </c>
      <c r="F77" s="26" t="s">
        <v>37</v>
      </c>
      <c r="G77" s="26" t="s">
        <v>38</v>
      </c>
      <c r="H77" s="26" t="s">
        <v>39</v>
      </c>
    </row>
    <row r="78" spans="1:8">
      <c r="A78" s="27">
        <v>1</v>
      </c>
      <c r="B78" s="28">
        <v>100000135045</v>
      </c>
      <c r="C78" s="27">
        <v>0</v>
      </c>
      <c r="D78" s="29" t="s">
        <v>1109</v>
      </c>
      <c r="E78" s="29" t="s">
        <v>152</v>
      </c>
      <c r="F78" s="30">
        <v>10973.92</v>
      </c>
      <c r="G78" s="30">
        <v>-10972.92</v>
      </c>
      <c r="H78" s="67">
        <v>1</v>
      </c>
    </row>
    <row r="79" spans="1:8">
      <c r="A79" s="27">
        <v>2</v>
      </c>
      <c r="B79" s="28">
        <v>100000135046</v>
      </c>
      <c r="C79" s="27">
        <v>0</v>
      </c>
      <c r="D79" s="29" t="s">
        <v>1109</v>
      </c>
      <c r="E79" s="29" t="s">
        <v>1726</v>
      </c>
      <c r="F79" s="30">
        <v>100000</v>
      </c>
      <c r="G79" s="30">
        <v>-99999</v>
      </c>
      <c r="H79" s="67">
        <v>1</v>
      </c>
    </row>
    <row r="80" spans="1:8">
      <c r="A80" s="27">
        <v>3</v>
      </c>
      <c r="B80" s="28">
        <v>100000136044</v>
      </c>
      <c r="C80" s="27">
        <v>0</v>
      </c>
      <c r="D80" s="29" t="s">
        <v>1109</v>
      </c>
      <c r="E80" s="29" t="s">
        <v>152</v>
      </c>
      <c r="F80" s="30">
        <v>10973.92</v>
      </c>
      <c r="G80" s="30">
        <v>-10972.92</v>
      </c>
      <c r="H80" s="67">
        <v>1</v>
      </c>
    </row>
    <row r="81" spans="1:11">
      <c r="A81" s="27">
        <v>4</v>
      </c>
      <c r="B81" s="28">
        <v>100000136045</v>
      </c>
      <c r="C81" s="27">
        <v>0</v>
      </c>
      <c r="D81" s="29" t="s">
        <v>1109</v>
      </c>
      <c r="E81" s="29" t="s">
        <v>142</v>
      </c>
      <c r="F81" s="30">
        <v>134927</v>
      </c>
      <c r="G81" s="30">
        <v>-134926</v>
      </c>
      <c r="H81" s="67">
        <v>1</v>
      </c>
    </row>
    <row r="82" spans="1:11">
      <c r="A82" s="27">
        <v>5</v>
      </c>
      <c r="B82" s="28">
        <v>100000136046</v>
      </c>
      <c r="C82" s="27">
        <v>0</v>
      </c>
      <c r="D82" s="29" t="s">
        <v>1109</v>
      </c>
      <c r="E82" s="29" t="s">
        <v>203</v>
      </c>
      <c r="F82" s="30">
        <v>21400</v>
      </c>
      <c r="G82" s="30">
        <v>-21399</v>
      </c>
      <c r="H82" s="67">
        <v>1</v>
      </c>
    </row>
    <row r="83" spans="1:11">
      <c r="A83" s="27">
        <v>6</v>
      </c>
      <c r="B83" s="28">
        <v>100000136047</v>
      </c>
      <c r="C83" s="27">
        <v>0</v>
      </c>
      <c r="D83" s="29" t="s">
        <v>1109</v>
      </c>
      <c r="E83" s="29" t="s">
        <v>2842</v>
      </c>
      <c r="F83" s="30">
        <v>148730</v>
      </c>
      <c r="G83" s="30">
        <v>-148729</v>
      </c>
      <c r="H83" s="67">
        <v>1</v>
      </c>
    </row>
    <row r="84" spans="1:11">
      <c r="A84" s="27">
        <v>7</v>
      </c>
      <c r="B84" s="28">
        <v>100000136048</v>
      </c>
      <c r="C84" s="27">
        <v>0</v>
      </c>
      <c r="D84" s="29" t="s">
        <v>1109</v>
      </c>
      <c r="E84" s="29" t="s">
        <v>2843</v>
      </c>
      <c r="F84" s="30">
        <v>165850</v>
      </c>
      <c r="G84" s="30">
        <v>-165849</v>
      </c>
      <c r="H84" s="67">
        <v>1</v>
      </c>
    </row>
    <row r="85" spans="1:11">
      <c r="A85" s="27">
        <v>8</v>
      </c>
      <c r="B85" s="28">
        <v>100000136084</v>
      </c>
      <c r="C85" s="27">
        <v>0</v>
      </c>
      <c r="D85" s="29" t="s">
        <v>1109</v>
      </c>
      <c r="E85" s="29" t="s">
        <v>2844</v>
      </c>
      <c r="F85" s="30">
        <v>10500</v>
      </c>
      <c r="G85" s="30">
        <v>-10499</v>
      </c>
      <c r="H85" s="67">
        <v>1</v>
      </c>
    </row>
    <row r="86" spans="1:11">
      <c r="A86" s="27">
        <v>9</v>
      </c>
      <c r="B86" s="28">
        <v>100000136086</v>
      </c>
      <c r="C86" s="27">
        <v>0</v>
      </c>
      <c r="D86" s="29" t="s">
        <v>1109</v>
      </c>
      <c r="E86" s="29" t="s">
        <v>2843</v>
      </c>
      <c r="F86" s="30">
        <v>338013</v>
      </c>
      <c r="G86" s="30">
        <v>-338012</v>
      </c>
      <c r="H86" s="67">
        <v>1</v>
      </c>
    </row>
    <row r="87" spans="1:11">
      <c r="A87" s="27">
        <v>10</v>
      </c>
      <c r="B87" s="28">
        <v>100000136118</v>
      </c>
      <c r="C87" s="27">
        <v>0</v>
      </c>
      <c r="D87" s="29" t="s">
        <v>1109</v>
      </c>
      <c r="E87" s="29" t="s">
        <v>2844</v>
      </c>
      <c r="F87" s="30">
        <v>10700</v>
      </c>
      <c r="G87" s="30">
        <v>-10699</v>
      </c>
      <c r="H87" s="67">
        <v>1</v>
      </c>
    </row>
    <row r="88" spans="1:11">
      <c r="A88" s="27">
        <v>11</v>
      </c>
      <c r="B88" s="28">
        <v>100000136137</v>
      </c>
      <c r="C88" s="27">
        <v>0</v>
      </c>
      <c r="D88" s="29" t="s">
        <v>1109</v>
      </c>
      <c r="E88" s="29" t="s">
        <v>152</v>
      </c>
      <c r="F88" s="30">
        <v>10973.92</v>
      </c>
      <c r="G88" s="30">
        <v>-10972.92</v>
      </c>
      <c r="H88" s="67">
        <v>1</v>
      </c>
    </row>
    <row r="89" spans="1:11">
      <c r="A89" s="27">
        <v>12</v>
      </c>
      <c r="B89" s="28">
        <v>100000136138</v>
      </c>
      <c r="C89" s="27">
        <v>0</v>
      </c>
      <c r="D89" s="29" t="s">
        <v>1109</v>
      </c>
      <c r="E89" s="29" t="s">
        <v>2845</v>
      </c>
      <c r="F89" s="30">
        <v>39000</v>
      </c>
      <c r="G89" s="30">
        <v>-38999</v>
      </c>
      <c r="H89" s="67">
        <v>1</v>
      </c>
    </row>
    <row r="90" spans="1:11">
      <c r="A90" s="27">
        <v>13</v>
      </c>
      <c r="B90" s="28">
        <v>100000136140</v>
      </c>
      <c r="C90" s="27">
        <v>0</v>
      </c>
      <c r="D90" s="29" t="s">
        <v>1109</v>
      </c>
      <c r="E90" s="29" t="s">
        <v>2846</v>
      </c>
      <c r="F90" s="30">
        <v>83500</v>
      </c>
      <c r="G90" s="30">
        <v>-83499</v>
      </c>
      <c r="H90" s="67">
        <v>1</v>
      </c>
    </row>
    <row r="91" spans="1:11">
      <c r="A91" s="27">
        <v>14</v>
      </c>
      <c r="B91" s="28">
        <v>100000136868</v>
      </c>
      <c r="C91" s="27">
        <v>0</v>
      </c>
      <c r="D91" s="29" t="s">
        <v>1109</v>
      </c>
      <c r="E91" s="29" t="s">
        <v>2844</v>
      </c>
      <c r="F91" s="30">
        <v>10700</v>
      </c>
      <c r="G91" s="30">
        <v>-10699</v>
      </c>
      <c r="H91" s="67">
        <v>1</v>
      </c>
    </row>
    <row r="92" spans="1:11">
      <c r="A92" s="27">
        <v>15</v>
      </c>
      <c r="B92" s="28">
        <v>100000142490</v>
      </c>
      <c r="C92" s="27">
        <v>0</v>
      </c>
      <c r="D92" s="29" t="s">
        <v>2847</v>
      </c>
      <c r="E92" s="29" t="s">
        <v>2848</v>
      </c>
      <c r="F92" s="30">
        <v>28890</v>
      </c>
      <c r="G92" s="30">
        <v>-28889</v>
      </c>
      <c r="H92" s="67">
        <v>1</v>
      </c>
    </row>
    <row r="93" spans="1:11">
      <c r="A93" s="27">
        <v>16</v>
      </c>
      <c r="B93" s="28">
        <v>100000142491</v>
      </c>
      <c r="C93" s="27">
        <v>0</v>
      </c>
      <c r="D93" s="29" t="s">
        <v>2847</v>
      </c>
      <c r="E93" s="29" t="s">
        <v>2848</v>
      </c>
      <c r="F93" s="30">
        <v>28890</v>
      </c>
      <c r="G93" s="30">
        <v>-28889</v>
      </c>
      <c r="H93" s="67">
        <v>1</v>
      </c>
    </row>
    <row r="94" spans="1:11">
      <c r="A94" s="269" t="s">
        <v>123</v>
      </c>
      <c r="B94" s="269"/>
      <c r="C94" s="269"/>
      <c r="D94" s="269"/>
      <c r="E94" s="269"/>
      <c r="F94" s="32">
        <f>SUM(F78:F93)</f>
        <v>1154021.76</v>
      </c>
      <c r="G94" s="32">
        <f t="shared" ref="G94:H94" si="6">SUM(G78:G93)</f>
        <v>-1154005.76</v>
      </c>
      <c r="H94" s="32">
        <f t="shared" si="6"/>
        <v>16</v>
      </c>
    </row>
    <row r="95" spans="1:11">
      <c r="A95" s="269" t="s">
        <v>56</v>
      </c>
      <c r="B95" s="269"/>
      <c r="C95" s="269"/>
      <c r="D95" s="269"/>
      <c r="E95" s="269"/>
      <c r="F95" s="32">
        <f>F94+F74</f>
        <v>2314466.21</v>
      </c>
      <c r="G95" s="32">
        <f t="shared" ref="G95:H95" si="7">G94+G74</f>
        <v>-1542888.61</v>
      </c>
      <c r="H95" s="32">
        <f t="shared" si="7"/>
        <v>771577.60000000044</v>
      </c>
      <c r="I95" s="8">
        <v>2314466.21</v>
      </c>
      <c r="J95" s="8">
        <v>-1542888.61</v>
      </c>
      <c r="K95" s="8">
        <v>771577.6</v>
      </c>
    </row>
    <row r="96" spans="1:11">
      <c r="I96" s="8">
        <f>I95-F95</f>
        <v>0</v>
      </c>
      <c r="J96" s="8">
        <f t="shared" ref="J96:K96" si="8">J95-G95</f>
        <v>0</v>
      </c>
      <c r="K96" s="8">
        <f t="shared" si="8"/>
        <v>0</v>
      </c>
    </row>
    <row r="100" spans="1:8">
      <c r="A100" s="34" t="s">
        <v>296</v>
      </c>
    </row>
    <row r="101" spans="1:8">
      <c r="A101" s="211" t="s">
        <v>1</v>
      </c>
      <c r="B101" s="211" t="s">
        <v>33</v>
      </c>
      <c r="C101" s="211" t="s">
        <v>34</v>
      </c>
      <c r="D101" s="26" t="s">
        <v>35</v>
      </c>
      <c r="E101" s="26" t="s">
        <v>36</v>
      </c>
      <c r="F101" s="26" t="s">
        <v>37</v>
      </c>
      <c r="G101" s="26" t="s">
        <v>38</v>
      </c>
      <c r="H101" s="26" t="s">
        <v>39</v>
      </c>
    </row>
    <row r="102" spans="1:8">
      <c r="A102" s="27">
        <v>1</v>
      </c>
      <c r="B102" s="28">
        <v>100000159450</v>
      </c>
      <c r="C102" s="27">
        <v>0</v>
      </c>
      <c r="D102" s="29" t="s">
        <v>2880</v>
      </c>
      <c r="E102" s="29" t="s">
        <v>2881</v>
      </c>
      <c r="F102" s="30">
        <v>799000</v>
      </c>
      <c r="G102" s="30">
        <v>-167023.81</v>
      </c>
      <c r="H102" s="30">
        <v>631976.18999999994</v>
      </c>
    </row>
    <row r="103" spans="1:8">
      <c r="A103" s="27">
        <v>2</v>
      </c>
      <c r="B103" s="28">
        <v>100000180442</v>
      </c>
      <c r="C103" s="27">
        <v>0</v>
      </c>
      <c r="D103" s="29" t="s">
        <v>2882</v>
      </c>
      <c r="E103" s="29" t="s">
        <v>2883</v>
      </c>
      <c r="F103" s="30">
        <v>785000</v>
      </c>
      <c r="G103" s="30">
        <v>-524767.12</v>
      </c>
      <c r="H103" s="30">
        <v>260232.88</v>
      </c>
    </row>
    <row r="104" spans="1:8">
      <c r="A104" s="27">
        <v>3</v>
      </c>
      <c r="B104" s="28">
        <v>100000279419</v>
      </c>
      <c r="C104" s="27">
        <v>0</v>
      </c>
      <c r="D104" s="29" t="s">
        <v>2392</v>
      </c>
      <c r="E104" s="29" t="s">
        <v>2884</v>
      </c>
      <c r="F104" s="30">
        <v>868000</v>
      </c>
      <c r="G104" s="30">
        <v>-481799.45</v>
      </c>
      <c r="H104" s="30">
        <v>386200.55</v>
      </c>
    </row>
    <row r="105" spans="1:8">
      <c r="A105" s="27">
        <v>4</v>
      </c>
      <c r="B105" s="28">
        <v>100000317938</v>
      </c>
      <c r="C105" s="27">
        <v>0</v>
      </c>
      <c r="D105" s="29" t="s">
        <v>2885</v>
      </c>
      <c r="E105" s="29" t="s">
        <v>2888</v>
      </c>
      <c r="F105" s="30">
        <v>606368.5</v>
      </c>
      <c r="G105" s="30">
        <v>-322265.78000000003</v>
      </c>
      <c r="H105" s="30">
        <v>284102.71999999997</v>
      </c>
    </row>
    <row r="106" spans="1:8">
      <c r="A106" s="27"/>
      <c r="B106" s="28">
        <v>100000317938</v>
      </c>
      <c r="C106" s="66">
        <v>1</v>
      </c>
      <c r="D106" s="29" t="s">
        <v>2885</v>
      </c>
      <c r="E106" s="29" t="s">
        <v>2888</v>
      </c>
      <c r="F106" s="30">
        <v>626031.5</v>
      </c>
      <c r="G106" s="30">
        <v>-626030.5</v>
      </c>
      <c r="H106" s="67">
        <v>1</v>
      </c>
    </row>
    <row r="107" spans="1:8">
      <c r="A107" s="27">
        <v>5</v>
      </c>
      <c r="B107" s="28">
        <v>100000430004</v>
      </c>
      <c r="C107" s="27">
        <v>0</v>
      </c>
      <c r="D107" s="29" t="s">
        <v>2890</v>
      </c>
      <c r="E107" s="29" t="s">
        <v>2891</v>
      </c>
      <c r="F107" s="30">
        <v>1454665</v>
      </c>
      <c r="G107" s="30">
        <v>-101627.28</v>
      </c>
      <c r="H107" s="30">
        <v>1353037.72</v>
      </c>
    </row>
    <row r="108" spans="1:8">
      <c r="A108" s="27">
        <v>6</v>
      </c>
      <c r="B108" s="28">
        <v>100000446407</v>
      </c>
      <c r="C108" s="27">
        <v>0</v>
      </c>
      <c r="D108" s="29" t="s">
        <v>331</v>
      </c>
      <c r="E108" s="29" t="s">
        <v>2892</v>
      </c>
      <c r="F108" s="30">
        <v>44405</v>
      </c>
      <c r="G108" s="30">
        <v>-15413.68</v>
      </c>
      <c r="H108" s="30">
        <v>28991.32</v>
      </c>
    </row>
    <row r="109" spans="1:8">
      <c r="A109" s="27">
        <v>7</v>
      </c>
      <c r="B109" s="28">
        <v>100000446418</v>
      </c>
      <c r="C109" s="27">
        <v>0</v>
      </c>
      <c r="D109" s="29" t="s">
        <v>331</v>
      </c>
      <c r="E109" s="29" t="s">
        <v>2892</v>
      </c>
      <c r="F109" s="30">
        <v>44405</v>
      </c>
      <c r="G109" s="30">
        <v>-15413.67</v>
      </c>
      <c r="H109" s="30">
        <v>28991.33</v>
      </c>
    </row>
    <row r="110" spans="1:8">
      <c r="A110" s="27">
        <v>8</v>
      </c>
      <c r="B110" s="28">
        <v>100000451811</v>
      </c>
      <c r="C110" s="27">
        <v>0</v>
      </c>
      <c r="D110" s="29" t="s">
        <v>335</v>
      </c>
      <c r="E110" s="29" t="s">
        <v>1373</v>
      </c>
      <c r="F110" s="30">
        <v>15189500</v>
      </c>
      <c r="G110" s="30">
        <v>-455104.54</v>
      </c>
      <c r="H110" s="30">
        <v>14734395.460000001</v>
      </c>
    </row>
    <row r="111" spans="1:8">
      <c r="A111" s="27">
        <v>9</v>
      </c>
      <c r="B111" s="28">
        <v>100000451837</v>
      </c>
      <c r="C111" s="27">
        <v>0</v>
      </c>
      <c r="D111" s="29" t="s">
        <v>335</v>
      </c>
      <c r="E111" s="29" t="s">
        <v>1373</v>
      </c>
      <c r="F111" s="30">
        <v>15189500</v>
      </c>
      <c r="G111" s="30">
        <v>-455104.54</v>
      </c>
      <c r="H111" s="30">
        <v>14734395.460000001</v>
      </c>
    </row>
    <row r="112" spans="1:8">
      <c r="A112" s="27">
        <v>10</v>
      </c>
      <c r="B112" s="28">
        <v>100000451940</v>
      </c>
      <c r="C112" s="27">
        <v>0</v>
      </c>
      <c r="D112" s="29" t="s">
        <v>335</v>
      </c>
      <c r="E112" s="29" t="s">
        <v>1373</v>
      </c>
      <c r="F112" s="30">
        <v>15189500</v>
      </c>
      <c r="G112" s="30">
        <v>-455104.54</v>
      </c>
      <c r="H112" s="30">
        <v>14734395.460000001</v>
      </c>
    </row>
    <row r="113" spans="1:8">
      <c r="A113" s="27">
        <v>11</v>
      </c>
      <c r="B113" s="28">
        <v>100000462403</v>
      </c>
      <c r="C113" s="27">
        <v>0</v>
      </c>
      <c r="D113" s="29" t="s">
        <v>63</v>
      </c>
      <c r="E113" s="29" t="s">
        <v>1376</v>
      </c>
      <c r="F113" s="30">
        <v>15189500</v>
      </c>
      <c r="G113" s="30">
        <v>-822274.1</v>
      </c>
      <c r="H113" s="30">
        <v>14367225.9</v>
      </c>
    </row>
    <row r="114" spans="1:8">
      <c r="A114" s="269" t="s">
        <v>296</v>
      </c>
      <c r="B114" s="269"/>
      <c r="C114" s="269"/>
      <c r="D114" s="269"/>
      <c r="E114" s="269"/>
      <c r="F114" s="32">
        <f>SUM(F102:F113)</f>
        <v>65985875</v>
      </c>
      <c r="G114" s="32">
        <f t="shared" ref="G114:H114" si="9">SUM(G102:G113)</f>
        <v>-4441929.01</v>
      </c>
      <c r="H114" s="32">
        <f t="shared" si="9"/>
        <v>61543945.990000002</v>
      </c>
    </row>
    <row r="116" spans="1:8">
      <c r="A116" s="34" t="s">
        <v>345</v>
      </c>
    </row>
    <row r="117" spans="1:8">
      <c r="A117" s="211" t="s">
        <v>1</v>
      </c>
      <c r="B117" s="211" t="s">
        <v>33</v>
      </c>
      <c r="C117" s="211" t="s">
        <v>34</v>
      </c>
      <c r="D117" s="26" t="s">
        <v>35</v>
      </c>
      <c r="E117" s="26" t="s">
        <v>36</v>
      </c>
      <c r="F117" s="26" t="s">
        <v>37</v>
      </c>
      <c r="G117" s="26" t="s">
        <v>38</v>
      </c>
      <c r="H117" s="26" t="s">
        <v>39</v>
      </c>
    </row>
    <row r="118" spans="1:8">
      <c r="A118" s="27">
        <v>1</v>
      </c>
      <c r="B118" s="28">
        <v>100000135047</v>
      </c>
      <c r="C118" s="27">
        <v>0</v>
      </c>
      <c r="D118" s="29" t="s">
        <v>1109</v>
      </c>
      <c r="E118" s="29" t="s">
        <v>2874</v>
      </c>
      <c r="F118" s="30">
        <v>36000</v>
      </c>
      <c r="G118" s="30">
        <v>-35999</v>
      </c>
      <c r="H118" s="67">
        <v>1</v>
      </c>
    </row>
    <row r="119" spans="1:8">
      <c r="A119" s="27">
        <v>2</v>
      </c>
      <c r="B119" s="28">
        <v>100000135048</v>
      </c>
      <c r="C119" s="27">
        <v>0</v>
      </c>
      <c r="D119" s="29" t="s">
        <v>1109</v>
      </c>
      <c r="E119" s="29" t="s">
        <v>2875</v>
      </c>
      <c r="F119" s="30">
        <v>769900</v>
      </c>
      <c r="G119" s="30">
        <v>-769899</v>
      </c>
      <c r="H119" s="67">
        <v>1</v>
      </c>
    </row>
    <row r="120" spans="1:8">
      <c r="A120" s="27">
        <v>3</v>
      </c>
      <c r="B120" s="28">
        <v>100000135049</v>
      </c>
      <c r="C120" s="27">
        <v>0</v>
      </c>
      <c r="D120" s="29" t="s">
        <v>1109</v>
      </c>
      <c r="E120" s="29" t="s">
        <v>2876</v>
      </c>
      <c r="F120" s="30">
        <v>591000</v>
      </c>
      <c r="G120" s="30">
        <v>-590999</v>
      </c>
      <c r="H120" s="67">
        <v>1</v>
      </c>
    </row>
    <row r="121" spans="1:8">
      <c r="A121" s="27">
        <v>4</v>
      </c>
      <c r="B121" s="28">
        <v>100000135050</v>
      </c>
      <c r="C121" s="27">
        <v>0</v>
      </c>
      <c r="D121" s="29" t="s">
        <v>1109</v>
      </c>
      <c r="E121" s="29" t="s">
        <v>2876</v>
      </c>
      <c r="F121" s="30">
        <v>591000</v>
      </c>
      <c r="G121" s="30">
        <v>-590999</v>
      </c>
      <c r="H121" s="67">
        <v>1</v>
      </c>
    </row>
    <row r="122" spans="1:8">
      <c r="A122" s="27">
        <v>5</v>
      </c>
      <c r="B122" s="28">
        <v>100000135053</v>
      </c>
      <c r="C122" s="27">
        <v>0</v>
      </c>
      <c r="D122" s="29" t="s">
        <v>1109</v>
      </c>
      <c r="E122" s="29" t="s">
        <v>2877</v>
      </c>
      <c r="F122" s="30">
        <v>570000</v>
      </c>
      <c r="G122" s="30">
        <v>-569999</v>
      </c>
      <c r="H122" s="67">
        <v>1</v>
      </c>
    </row>
    <row r="123" spans="1:8">
      <c r="A123" s="27">
        <v>6</v>
      </c>
      <c r="B123" s="28">
        <v>100000136049</v>
      </c>
      <c r="C123" s="27">
        <v>0</v>
      </c>
      <c r="D123" s="29" t="s">
        <v>1109</v>
      </c>
      <c r="E123" s="29" t="s">
        <v>2379</v>
      </c>
      <c r="F123" s="30">
        <v>515000</v>
      </c>
      <c r="G123" s="30">
        <v>-514999</v>
      </c>
      <c r="H123" s="67">
        <v>1</v>
      </c>
    </row>
    <row r="124" spans="1:8">
      <c r="A124" s="27">
        <v>7</v>
      </c>
      <c r="B124" s="28">
        <v>100000136050</v>
      </c>
      <c r="C124" s="27">
        <v>0</v>
      </c>
      <c r="D124" s="29" t="s">
        <v>1109</v>
      </c>
      <c r="E124" s="29" t="s">
        <v>2379</v>
      </c>
      <c r="F124" s="30">
        <v>559000</v>
      </c>
      <c r="G124" s="30">
        <v>-558999</v>
      </c>
      <c r="H124" s="67">
        <v>1</v>
      </c>
    </row>
    <row r="125" spans="1:8">
      <c r="A125" s="27">
        <v>8</v>
      </c>
      <c r="B125" s="28">
        <v>100000136051</v>
      </c>
      <c r="C125" s="27">
        <v>0</v>
      </c>
      <c r="D125" s="29" t="s">
        <v>1109</v>
      </c>
      <c r="E125" s="29" t="s">
        <v>2878</v>
      </c>
      <c r="F125" s="30">
        <v>78500</v>
      </c>
      <c r="G125" s="30">
        <v>-78499</v>
      </c>
      <c r="H125" s="67">
        <v>1</v>
      </c>
    </row>
    <row r="126" spans="1:8">
      <c r="A126" s="27">
        <v>9</v>
      </c>
      <c r="B126" s="28">
        <v>100000136052</v>
      </c>
      <c r="C126" s="27">
        <v>0</v>
      </c>
      <c r="D126" s="29" t="s">
        <v>1109</v>
      </c>
      <c r="E126" s="29" t="s">
        <v>2878</v>
      </c>
      <c r="F126" s="30">
        <v>78500</v>
      </c>
      <c r="G126" s="30">
        <v>-78499</v>
      </c>
      <c r="H126" s="67">
        <v>1</v>
      </c>
    </row>
    <row r="127" spans="1:8">
      <c r="A127" s="27">
        <v>10</v>
      </c>
      <c r="B127" s="28">
        <v>100000136053</v>
      </c>
      <c r="C127" s="27">
        <v>0</v>
      </c>
      <c r="D127" s="29" t="s">
        <v>1109</v>
      </c>
      <c r="E127" s="29" t="s">
        <v>2878</v>
      </c>
      <c r="F127" s="30">
        <v>78500</v>
      </c>
      <c r="G127" s="30">
        <v>-78499</v>
      </c>
      <c r="H127" s="67">
        <v>1</v>
      </c>
    </row>
    <row r="128" spans="1:8">
      <c r="A128" s="27">
        <v>11</v>
      </c>
      <c r="B128" s="28">
        <v>100000136054</v>
      </c>
      <c r="C128" s="27">
        <v>0</v>
      </c>
      <c r="D128" s="29" t="s">
        <v>1109</v>
      </c>
      <c r="E128" s="29" t="s">
        <v>2878</v>
      </c>
      <c r="F128" s="30">
        <v>78500</v>
      </c>
      <c r="G128" s="30">
        <v>-78499</v>
      </c>
      <c r="H128" s="67">
        <v>1</v>
      </c>
    </row>
    <row r="129" spans="1:11">
      <c r="A129" s="27">
        <v>12</v>
      </c>
      <c r="B129" s="28">
        <v>100000136055</v>
      </c>
      <c r="C129" s="27">
        <v>0</v>
      </c>
      <c r="D129" s="29" t="s">
        <v>1109</v>
      </c>
      <c r="E129" s="29" t="s">
        <v>2878</v>
      </c>
      <c r="F129" s="30">
        <v>78500</v>
      </c>
      <c r="G129" s="30">
        <v>-78499</v>
      </c>
      <c r="H129" s="67">
        <v>1</v>
      </c>
    </row>
    <row r="130" spans="1:11">
      <c r="A130" s="27">
        <v>13</v>
      </c>
      <c r="B130" s="28">
        <v>100000136056</v>
      </c>
      <c r="C130" s="27">
        <v>0</v>
      </c>
      <c r="D130" s="29" t="s">
        <v>1109</v>
      </c>
      <c r="E130" s="29" t="s">
        <v>2379</v>
      </c>
      <c r="F130" s="30">
        <v>600000</v>
      </c>
      <c r="G130" s="30">
        <v>-599999</v>
      </c>
      <c r="H130" s="67">
        <v>1</v>
      </c>
    </row>
    <row r="131" spans="1:11">
      <c r="A131" s="27">
        <v>14</v>
      </c>
      <c r="B131" s="28">
        <v>100000136091</v>
      </c>
      <c r="C131" s="27">
        <v>0</v>
      </c>
      <c r="D131" s="29" t="s">
        <v>1109</v>
      </c>
      <c r="E131" s="29" t="s">
        <v>1126</v>
      </c>
      <c r="F131" s="30">
        <v>824970</v>
      </c>
      <c r="G131" s="30">
        <v>-824969</v>
      </c>
      <c r="H131" s="67">
        <v>1</v>
      </c>
    </row>
    <row r="132" spans="1:11">
      <c r="A132" s="27">
        <v>15</v>
      </c>
      <c r="B132" s="28">
        <v>100000136098</v>
      </c>
      <c r="C132" s="27">
        <v>0</v>
      </c>
      <c r="D132" s="29" t="s">
        <v>1109</v>
      </c>
      <c r="E132" s="29" t="s">
        <v>2879</v>
      </c>
      <c r="F132" s="30">
        <v>559000</v>
      </c>
      <c r="G132" s="30">
        <v>-558999</v>
      </c>
      <c r="H132" s="67">
        <v>1</v>
      </c>
    </row>
    <row r="133" spans="1:11">
      <c r="A133" s="27">
        <v>16</v>
      </c>
      <c r="B133" s="28">
        <v>100000136119</v>
      </c>
      <c r="C133" s="27">
        <v>0</v>
      </c>
      <c r="D133" s="29" t="s">
        <v>1109</v>
      </c>
      <c r="E133" s="29" t="s">
        <v>2879</v>
      </c>
      <c r="F133" s="30">
        <v>577680</v>
      </c>
      <c r="G133" s="30">
        <v>-577679</v>
      </c>
      <c r="H133" s="67">
        <v>1</v>
      </c>
    </row>
    <row r="134" spans="1:11">
      <c r="A134" s="27">
        <v>17</v>
      </c>
      <c r="B134" s="28">
        <v>100000136871</v>
      </c>
      <c r="C134" s="27">
        <v>0</v>
      </c>
      <c r="D134" s="29" t="s">
        <v>1109</v>
      </c>
      <c r="E134" s="29" t="s">
        <v>1128</v>
      </c>
      <c r="F134" s="30">
        <v>568000</v>
      </c>
      <c r="G134" s="30">
        <v>-567999</v>
      </c>
      <c r="H134" s="67">
        <v>1</v>
      </c>
    </row>
    <row r="135" spans="1:11">
      <c r="A135" s="27">
        <v>18</v>
      </c>
      <c r="B135" s="28">
        <v>100000136886</v>
      </c>
      <c r="C135" s="27">
        <v>0</v>
      </c>
      <c r="D135" s="29" t="s">
        <v>1109</v>
      </c>
      <c r="E135" s="29" t="s">
        <v>1128</v>
      </c>
      <c r="F135" s="30">
        <v>568000</v>
      </c>
      <c r="G135" s="30">
        <v>-567999</v>
      </c>
      <c r="H135" s="67">
        <v>1</v>
      </c>
    </row>
    <row r="136" spans="1:11">
      <c r="A136" s="27">
        <v>19</v>
      </c>
      <c r="B136" s="28">
        <v>100000317936</v>
      </c>
      <c r="C136" s="27">
        <v>0</v>
      </c>
      <c r="D136" s="29" t="s">
        <v>2885</v>
      </c>
      <c r="E136" s="29" t="s">
        <v>2886</v>
      </c>
      <c r="F136" s="30">
        <v>142266.67000000001</v>
      </c>
      <c r="G136" s="30">
        <v>-142265.67000000001</v>
      </c>
      <c r="H136" s="67">
        <v>1</v>
      </c>
    </row>
    <row r="137" spans="1:11">
      <c r="A137" s="27"/>
      <c r="B137" s="28">
        <v>100000317936</v>
      </c>
      <c r="C137" s="66">
        <v>1</v>
      </c>
      <c r="D137" s="29" t="s">
        <v>2885</v>
      </c>
      <c r="E137" s="29" t="s">
        <v>2886</v>
      </c>
      <c r="F137" s="30">
        <v>633733.32999999996</v>
      </c>
      <c r="G137" s="30">
        <v>-633732.32999999996</v>
      </c>
      <c r="H137" s="67">
        <v>1</v>
      </c>
    </row>
    <row r="138" spans="1:11">
      <c r="A138" s="27">
        <v>20</v>
      </c>
      <c r="B138" s="28">
        <v>100000317937</v>
      </c>
      <c r="C138" s="27">
        <v>0</v>
      </c>
      <c r="D138" s="29" t="s">
        <v>2885</v>
      </c>
      <c r="E138" s="29" t="s">
        <v>2887</v>
      </c>
      <c r="F138" s="30">
        <v>163666.67000000001</v>
      </c>
      <c r="G138" s="30">
        <v>-163665.67000000001</v>
      </c>
      <c r="H138" s="67">
        <v>1</v>
      </c>
    </row>
    <row r="139" spans="1:11">
      <c r="A139" s="27"/>
      <c r="B139" s="28">
        <v>100000317937</v>
      </c>
      <c r="C139" s="66">
        <v>1</v>
      </c>
      <c r="D139" s="29" t="s">
        <v>2885</v>
      </c>
      <c r="E139" s="29" t="s">
        <v>2887</v>
      </c>
      <c r="F139" s="30">
        <v>726333.33</v>
      </c>
      <c r="G139" s="30">
        <v>-726332.33</v>
      </c>
      <c r="H139" s="67">
        <v>1</v>
      </c>
    </row>
    <row r="140" spans="1:11">
      <c r="A140" s="27">
        <v>21</v>
      </c>
      <c r="B140" s="28">
        <v>100000317939</v>
      </c>
      <c r="C140" s="27">
        <v>0</v>
      </c>
      <c r="D140" s="29" t="s">
        <v>2885</v>
      </c>
      <c r="E140" s="29" t="s">
        <v>2889</v>
      </c>
      <c r="F140" s="30">
        <v>274083.34000000003</v>
      </c>
      <c r="G140" s="30">
        <v>-274082.34000000003</v>
      </c>
      <c r="H140" s="67">
        <v>1</v>
      </c>
    </row>
    <row r="141" spans="1:11">
      <c r="A141" s="27"/>
      <c r="B141" s="28">
        <v>100000317939</v>
      </c>
      <c r="C141" s="66">
        <v>1</v>
      </c>
      <c r="D141" s="29" t="s">
        <v>2885</v>
      </c>
      <c r="E141" s="29" t="s">
        <v>2889</v>
      </c>
      <c r="F141" s="30">
        <v>990916.66</v>
      </c>
      <c r="G141" s="30">
        <v>-990915.66</v>
      </c>
      <c r="H141" s="67">
        <v>1</v>
      </c>
    </row>
    <row r="142" spans="1:11">
      <c r="A142" s="269" t="s">
        <v>345</v>
      </c>
      <c r="B142" s="269"/>
      <c r="C142" s="269"/>
      <c r="D142" s="269"/>
      <c r="E142" s="269"/>
      <c r="F142" s="32">
        <f>SUM(F118:F141)</f>
        <v>10653050</v>
      </c>
      <c r="G142" s="32">
        <f t="shared" ref="G142:H142" si="10">SUM(G118:G141)</f>
        <v>-10653026</v>
      </c>
      <c r="H142" s="32">
        <f t="shared" si="10"/>
        <v>24</v>
      </c>
    </row>
    <row r="143" spans="1:11">
      <c r="A143" s="269" t="s">
        <v>56</v>
      </c>
      <c r="B143" s="269"/>
      <c r="C143" s="269"/>
      <c r="D143" s="269"/>
      <c r="E143" s="269"/>
      <c r="F143" s="32">
        <f>F142+F114</f>
        <v>76638925</v>
      </c>
      <c r="G143" s="32">
        <f t="shared" ref="G143:H143" si="11">G142+G114</f>
        <v>-15094955.01</v>
      </c>
      <c r="H143" s="32">
        <f t="shared" si="11"/>
        <v>61543969.990000002</v>
      </c>
      <c r="I143" s="8">
        <v>76638925</v>
      </c>
      <c r="J143" s="8">
        <v>-15094955.01</v>
      </c>
      <c r="K143" s="8">
        <v>61543969.990000002</v>
      </c>
    </row>
    <row r="144" spans="1:11">
      <c r="I144" s="8">
        <f>I143-F143</f>
        <v>0</v>
      </c>
      <c r="J144" s="8">
        <f>J143-G143</f>
        <v>0</v>
      </c>
      <c r="K144" s="8">
        <f>K143-H143</f>
        <v>0</v>
      </c>
    </row>
    <row r="147" spans="1:11">
      <c r="A147" s="34" t="s">
        <v>431</v>
      </c>
    </row>
    <row r="148" spans="1:11">
      <c r="A148" s="211" t="s">
        <v>1</v>
      </c>
      <c r="B148" s="211" t="s">
        <v>33</v>
      </c>
      <c r="C148" s="211" t="s">
        <v>34</v>
      </c>
      <c r="D148" s="26" t="s">
        <v>35</v>
      </c>
      <c r="E148" s="26" t="s">
        <v>36</v>
      </c>
      <c r="F148" s="26" t="s">
        <v>37</v>
      </c>
      <c r="G148" s="26" t="s">
        <v>38</v>
      </c>
      <c r="H148" s="26" t="s">
        <v>39</v>
      </c>
    </row>
    <row r="149" spans="1:11">
      <c r="A149" s="27">
        <v>1</v>
      </c>
      <c r="B149" s="28">
        <v>100000461634</v>
      </c>
      <c r="C149" s="27">
        <v>0</v>
      </c>
      <c r="D149" s="29" t="s">
        <v>63</v>
      </c>
      <c r="E149" s="29" t="s">
        <v>2895</v>
      </c>
      <c r="F149" s="30">
        <v>910000</v>
      </c>
      <c r="G149" s="30">
        <v>-21361.5</v>
      </c>
      <c r="H149" s="30">
        <v>888638.5</v>
      </c>
    </row>
    <row r="150" spans="1:11">
      <c r="A150" s="27"/>
      <c r="B150" s="28">
        <v>100000461634</v>
      </c>
      <c r="C150" s="66">
        <v>1</v>
      </c>
      <c r="D150" s="29" t="s">
        <v>63</v>
      </c>
      <c r="E150" s="29" t="s">
        <v>2895</v>
      </c>
      <c r="F150" s="30">
        <v>390000</v>
      </c>
      <c r="G150" s="30">
        <v>-389999</v>
      </c>
      <c r="H150" s="67">
        <v>1</v>
      </c>
    </row>
    <row r="151" spans="1:11">
      <c r="A151" s="269" t="s">
        <v>431</v>
      </c>
      <c r="B151" s="269"/>
      <c r="C151" s="269"/>
      <c r="D151" s="269"/>
      <c r="E151" s="269"/>
      <c r="F151" s="32">
        <f>SUM(F149:F150)</f>
        <v>1300000</v>
      </c>
      <c r="G151" s="32">
        <f t="shared" ref="G151:H151" si="12">SUM(G149:G150)</f>
        <v>-411360.5</v>
      </c>
      <c r="H151" s="32">
        <f t="shared" si="12"/>
        <v>888639.5</v>
      </c>
    </row>
    <row r="153" spans="1:11">
      <c r="A153" s="34" t="s">
        <v>457</v>
      </c>
    </row>
    <row r="154" spans="1:11">
      <c r="A154" s="211" t="s">
        <v>1</v>
      </c>
      <c r="B154" s="211" t="s">
        <v>33</v>
      </c>
      <c r="C154" s="211" t="s">
        <v>34</v>
      </c>
      <c r="D154" s="26" t="s">
        <v>35</v>
      </c>
      <c r="E154" s="26" t="s">
        <v>36</v>
      </c>
      <c r="F154" s="26" t="s">
        <v>37</v>
      </c>
      <c r="G154" s="26" t="s">
        <v>38</v>
      </c>
      <c r="H154" s="26" t="s">
        <v>39</v>
      </c>
    </row>
    <row r="155" spans="1:11">
      <c r="A155" s="27">
        <v>1</v>
      </c>
      <c r="B155" s="28">
        <v>100000136873</v>
      </c>
      <c r="C155" s="27">
        <v>0</v>
      </c>
      <c r="D155" s="29" t="s">
        <v>1109</v>
      </c>
      <c r="E155" s="29" t="s">
        <v>2893</v>
      </c>
      <c r="F155" s="30">
        <v>38000</v>
      </c>
      <c r="G155" s="30">
        <v>-37999</v>
      </c>
      <c r="H155" s="67">
        <v>1</v>
      </c>
    </row>
    <row r="156" spans="1:11">
      <c r="A156" s="27">
        <v>2</v>
      </c>
      <c r="B156" s="28">
        <v>100000136874</v>
      </c>
      <c r="C156" s="27">
        <v>0</v>
      </c>
      <c r="D156" s="29" t="s">
        <v>1109</v>
      </c>
      <c r="E156" s="29" t="s">
        <v>2893</v>
      </c>
      <c r="F156" s="30">
        <v>38000</v>
      </c>
      <c r="G156" s="30">
        <v>-37999</v>
      </c>
      <c r="H156" s="67">
        <v>1</v>
      </c>
    </row>
    <row r="157" spans="1:11">
      <c r="A157" s="27">
        <v>3</v>
      </c>
      <c r="B157" s="28">
        <v>100000136877</v>
      </c>
      <c r="C157" s="27">
        <v>0</v>
      </c>
      <c r="D157" s="29" t="s">
        <v>1109</v>
      </c>
      <c r="E157" s="29" t="s">
        <v>2894</v>
      </c>
      <c r="F157" s="30">
        <v>24000</v>
      </c>
      <c r="G157" s="30">
        <v>-23999</v>
      </c>
      <c r="H157" s="67">
        <v>1</v>
      </c>
    </row>
    <row r="158" spans="1:11">
      <c r="A158" s="27">
        <v>4</v>
      </c>
      <c r="B158" s="28">
        <v>100000136988</v>
      </c>
      <c r="C158" s="27">
        <v>0</v>
      </c>
      <c r="D158" s="29" t="s">
        <v>1109</v>
      </c>
      <c r="E158" s="29" t="s">
        <v>2894</v>
      </c>
      <c r="F158" s="30">
        <v>24000</v>
      </c>
      <c r="G158" s="30">
        <v>-23999</v>
      </c>
      <c r="H158" s="67">
        <v>1</v>
      </c>
    </row>
    <row r="159" spans="1:11">
      <c r="A159" s="269" t="s">
        <v>457</v>
      </c>
      <c r="B159" s="269"/>
      <c r="C159" s="269"/>
      <c r="D159" s="269"/>
      <c r="E159" s="269"/>
      <c r="F159" s="32">
        <f>SUM(F155:F158)</f>
        <v>124000</v>
      </c>
      <c r="G159" s="32">
        <f t="shared" ref="G159:H159" si="13">SUM(G155:G158)</f>
        <v>-123996</v>
      </c>
      <c r="H159" s="32">
        <f t="shared" si="13"/>
        <v>4</v>
      </c>
    </row>
    <row r="160" spans="1:11">
      <c r="A160" s="269" t="s">
        <v>56</v>
      </c>
      <c r="B160" s="269"/>
      <c r="C160" s="269"/>
      <c r="D160" s="269"/>
      <c r="E160" s="269"/>
      <c r="F160" s="32">
        <f>F159+F151</f>
        <v>1424000</v>
      </c>
      <c r="G160" s="32">
        <f t="shared" ref="G160:H160" si="14">G159+G151</f>
        <v>-535356.5</v>
      </c>
      <c r="H160" s="32">
        <f t="shared" si="14"/>
        <v>888643.5</v>
      </c>
      <c r="I160" s="8">
        <v>1424000</v>
      </c>
      <c r="J160" s="8">
        <v>-535356.5</v>
      </c>
      <c r="K160" s="8">
        <v>888643.5</v>
      </c>
    </row>
    <row r="161" spans="1:11">
      <c r="I161" s="8">
        <f>I160-F160</f>
        <v>0</v>
      </c>
      <c r="J161" s="8">
        <f>J160-G160</f>
        <v>0</v>
      </c>
      <c r="K161" s="8">
        <f>K160-H160</f>
        <v>0</v>
      </c>
    </row>
    <row r="166" spans="1:11">
      <c r="A166" s="34" t="s">
        <v>521</v>
      </c>
    </row>
    <row r="167" spans="1:11">
      <c r="A167" s="216" t="s">
        <v>1</v>
      </c>
      <c r="B167" s="216" t="s">
        <v>33</v>
      </c>
      <c r="C167" s="216" t="s">
        <v>34</v>
      </c>
      <c r="D167" s="26" t="s">
        <v>35</v>
      </c>
      <c r="E167" s="26" t="s">
        <v>36</v>
      </c>
      <c r="F167" s="26" t="s">
        <v>37</v>
      </c>
      <c r="G167" s="26" t="s">
        <v>38</v>
      </c>
      <c r="H167" s="26" t="s">
        <v>39</v>
      </c>
    </row>
    <row r="168" spans="1:11">
      <c r="A168" s="27">
        <v>1</v>
      </c>
      <c r="B168" s="28">
        <v>100000158739</v>
      </c>
      <c r="C168" s="27">
        <v>0</v>
      </c>
      <c r="D168" s="29" t="s">
        <v>2111</v>
      </c>
      <c r="E168" s="29" t="s">
        <v>563</v>
      </c>
      <c r="F168" s="30">
        <v>13910</v>
      </c>
      <c r="G168" s="30">
        <v>-8856.67</v>
      </c>
      <c r="H168" s="30">
        <v>5053.33</v>
      </c>
    </row>
    <row r="169" spans="1:11">
      <c r="A169" s="27">
        <v>2</v>
      </c>
      <c r="B169" s="28">
        <v>100000159479</v>
      </c>
      <c r="C169" s="27">
        <v>0</v>
      </c>
      <c r="D169" s="29" t="s">
        <v>2771</v>
      </c>
      <c r="E169" s="29" t="s">
        <v>2900</v>
      </c>
      <c r="F169" s="30">
        <v>14000</v>
      </c>
      <c r="G169" s="30">
        <v>-8726.0300000000007</v>
      </c>
      <c r="H169" s="30">
        <v>5273.97</v>
      </c>
    </row>
    <row r="170" spans="1:11">
      <c r="A170" s="27">
        <v>3</v>
      </c>
      <c r="B170" s="28">
        <v>100000159482</v>
      </c>
      <c r="C170" s="27">
        <v>0</v>
      </c>
      <c r="D170" s="29" t="s">
        <v>2771</v>
      </c>
      <c r="E170" s="29" t="s">
        <v>2901</v>
      </c>
      <c r="F170" s="30">
        <v>50000</v>
      </c>
      <c r="G170" s="30">
        <v>-31164.38</v>
      </c>
      <c r="H170" s="30">
        <v>18835.62</v>
      </c>
    </row>
    <row r="171" spans="1:11">
      <c r="A171" s="27">
        <v>4</v>
      </c>
      <c r="B171" s="28">
        <v>100000167696</v>
      </c>
      <c r="C171" s="27">
        <v>0</v>
      </c>
      <c r="D171" s="29" t="s">
        <v>2218</v>
      </c>
      <c r="E171" s="29" t="s">
        <v>2902</v>
      </c>
      <c r="F171" s="30">
        <v>6940</v>
      </c>
      <c r="G171" s="30">
        <v>-4272.38</v>
      </c>
      <c r="H171" s="30">
        <v>2667.62</v>
      </c>
    </row>
    <row r="172" spans="1:11">
      <c r="A172" s="27">
        <v>5</v>
      </c>
      <c r="B172" s="28">
        <v>100000367613</v>
      </c>
      <c r="C172" s="27">
        <v>0</v>
      </c>
      <c r="D172" s="29" t="s">
        <v>2861</v>
      </c>
      <c r="E172" s="29" t="s">
        <v>2903</v>
      </c>
      <c r="F172" s="30">
        <v>16600</v>
      </c>
      <c r="G172" s="30">
        <v>-5357.48</v>
      </c>
      <c r="H172" s="30">
        <v>11242.52</v>
      </c>
    </row>
    <row r="173" spans="1:11">
      <c r="A173" s="27">
        <v>6</v>
      </c>
      <c r="B173" s="28">
        <v>100000367614</v>
      </c>
      <c r="C173" s="27">
        <v>0</v>
      </c>
      <c r="D173" s="29" t="s">
        <v>2861</v>
      </c>
      <c r="E173" s="29" t="s">
        <v>2904</v>
      </c>
      <c r="F173" s="30">
        <v>16900</v>
      </c>
      <c r="G173" s="30">
        <v>-5454.3</v>
      </c>
      <c r="H173" s="30">
        <v>11445.7</v>
      </c>
    </row>
    <row r="174" spans="1:11">
      <c r="A174" s="27">
        <v>7</v>
      </c>
      <c r="B174" s="28">
        <v>100000367615</v>
      </c>
      <c r="C174" s="27">
        <v>0</v>
      </c>
      <c r="D174" s="29" t="s">
        <v>2861</v>
      </c>
      <c r="E174" s="29" t="s">
        <v>2905</v>
      </c>
      <c r="F174" s="30">
        <v>12800</v>
      </c>
      <c r="G174" s="30">
        <v>-4131.07</v>
      </c>
      <c r="H174" s="30">
        <v>8668.93</v>
      </c>
    </row>
    <row r="175" spans="1:11">
      <c r="A175" s="280" t="s">
        <v>521</v>
      </c>
      <c r="B175" s="270"/>
      <c r="C175" s="270"/>
      <c r="D175" s="270"/>
      <c r="E175" s="271"/>
      <c r="F175" s="32">
        <f>SUM(F168:F174)</f>
        <v>131150</v>
      </c>
      <c r="G175" s="32">
        <f t="shared" ref="G175:H175" si="15">SUM(G168:G174)</f>
        <v>-67962.31</v>
      </c>
      <c r="H175" s="32">
        <f t="shared" si="15"/>
        <v>63187.689999999995</v>
      </c>
    </row>
    <row r="177" spans="1:11">
      <c r="A177" s="34" t="s">
        <v>541</v>
      </c>
    </row>
    <row r="178" spans="1:11">
      <c r="A178" s="216" t="s">
        <v>1</v>
      </c>
      <c r="B178" s="216" t="s">
        <v>33</v>
      </c>
      <c r="C178" s="216" t="s">
        <v>34</v>
      </c>
      <c r="D178" s="26" t="s">
        <v>35</v>
      </c>
      <c r="E178" s="26" t="s">
        <v>36</v>
      </c>
      <c r="F178" s="26" t="s">
        <v>37</v>
      </c>
      <c r="G178" s="26" t="s">
        <v>38</v>
      </c>
      <c r="H178" s="26" t="s">
        <v>39</v>
      </c>
    </row>
    <row r="179" spans="1:11">
      <c r="A179" s="27">
        <v>1</v>
      </c>
      <c r="B179" s="28">
        <v>100000135054</v>
      </c>
      <c r="C179" s="27">
        <v>0</v>
      </c>
      <c r="D179" s="29" t="s">
        <v>1109</v>
      </c>
      <c r="E179" s="29" t="s">
        <v>2896</v>
      </c>
      <c r="F179" s="30">
        <v>640000</v>
      </c>
      <c r="G179" s="30">
        <v>-639999</v>
      </c>
      <c r="H179" s="67">
        <v>1</v>
      </c>
    </row>
    <row r="180" spans="1:11">
      <c r="A180" s="27">
        <v>2</v>
      </c>
      <c r="B180" s="28">
        <v>100000136057</v>
      </c>
      <c r="C180" s="27">
        <v>0</v>
      </c>
      <c r="D180" s="29" t="s">
        <v>1109</v>
      </c>
      <c r="E180" s="29" t="s">
        <v>2897</v>
      </c>
      <c r="F180" s="30">
        <v>47800</v>
      </c>
      <c r="G180" s="30">
        <v>-47799</v>
      </c>
      <c r="H180" s="67">
        <v>1</v>
      </c>
    </row>
    <row r="181" spans="1:11">
      <c r="A181" s="27">
        <v>3</v>
      </c>
      <c r="B181" s="28">
        <v>100000136058</v>
      </c>
      <c r="C181" s="27">
        <v>0</v>
      </c>
      <c r="D181" s="29" t="s">
        <v>1109</v>
      </c>
      <c r="E181" s="29" t="s">
        <v>2898</v>
      </c>
      <c r="F181" s="30">
        <v>14700</v>
      </c>
      <c r="G181" s="30">
        <v>-14699</v>
      </c>
      <c r="H181" s="67">
        <v>1</v>
      </c>
    </row>
    <row r="182" spans="1:11">
      <c r="A182" s="27">
        <v>4</v>
      </c>
      <c r="B182" s="28">
        <v>100000136059</v>
      </c>
      <c r="C182" s="27">
        <v>0</v>
      </c>
      <c r="D182" s="29" t="s">
        <v>1109</v>
      </c>
      <c r="E182" s="29" t="s">
        <v>2898</v>
      </c>
      <c r="F182" s="30">
        <v>14700</v>
      </c>
      <c r="G182" s="30">
        <v>-14699</v>
      </c>
      <c r="H182" s="67">
        <v>1</v>
      </c>
    </row>
    <row r="183" spans="1:11">
      <c r="A183" s="27">
        <v>5</v>
      </c>
      <c r="B183" s="28">
        <v>100000136060</v>
      </c>
      <c r="C183" s="27">
        <v>0</v>
      </c>
      <c r="D183" s="29" t="s">
        <v>1109</v>
      </c>
      <c r="E183" s="29" t="s">
        <v>2899</v>
      </c>
      <c r="F183" s="30">
        <v>50499.43</v>
      </c>
      <c r="G183" s="30">
        <v>-50498.43</v>
      </c>
      <c r="H183" s="67">
        <v>1</v>
      </c>
    </row>
    <row r="184" spans="1:11">
      <c r="A184" s="27">
        <v>6</v>
      </c>
      <c r="B184" s="28">
        <v>100000136061</v>
      </c>
      <c r="C184" s="27">
        <v>0</v>
      </c>
      <c r="D184" s="29" t="s">
        <v>1109</v>
      </c>
      <c r="E184" s="29" t="s">
        <v>238</v>
      </c>
      <c r="F184" s="30">
        <v>694397.9</v>
      </c>
      <c r="G184" s="30">
        <v>-694396.9</v>
      </c>
      <c r="H184" s="67">
        <v>1</v>
      </c>
    </row>
    <row r="185" spans="1:11">
      <c r="A185" s="269" t="s">
        <v>541</v>
      </c>
      <c r="B185" s="269"/>
      <c r="C185" s="269"/>
      <c r="D185" s="269"/>
      <c r="E185" s="269"/>
      <c r="F185" s="32">
        <f>SUM(F179:F184)</f>
        <v>1462097.33</v>
      </c>
      <c r="G185" s="32">
        <f t="shared" ref="G185:H185" si="16">SUM(G179:G184)</f>
        <v>-1462091.33</v>
      </c>
      <c r="H185" s="32">
        <f t="shared" si="16"/>
        <v>6</v>
      </c>
    </row>
    <row r="186" spans="1:11">
      <c r="A186" s="269" t="s">
        <v>56</v>
      </c>
      <c r="B186" s="269"/>
      <c r="C186" s="269"/>
      <c r="D186" s="269"/>
      <c r="E186" s="269"/>
      <c r="F186" s="32">
        <f>F185+F175</f>
        <v>1593247.33</v>
      </c>
      <c r="G186" s="32">
        <f t="shared" ref="G186:H186" si="17">G185+G175</f>
        <v>-1530053.6400000001</v>
      </c>
      <c r="H186" s="32">
        <f t="shared" si="17"/>
        <v>63193.689999999995</v>
      </c>
      <c r="I186" s="8">
        <v>1593247.33</v>
      </c>
      <c r="J186" s="8">
        <v>-1530053.64</v>
      </c>
      <c r="K186" s="8">
        <v>63193.69</v>
      </c>
    </row>
    <row r="191" spans="1:11">
      <c r="A191" s="34" t="s">
        <v>615</v>
      </c>
    </row>
    <row r="192" spans="1:11">
      <c r="A192" s="216" t="s">
        <v>1</v>
      </c>
      <c r="B192" s="216" t="s">
        <v>33</v>
      </c>
      <c r="C192" s="216" t="s">
        <v>34</v>
      </c>
      <c r="D192" s="26" t="s">
        <v>35</v>
      </c>
      <c r="E192" s="26" t="s">
        <v>36</v>
      </c>
      <c r="F192" s="26" t="s">
        <v>37</v>
      </c>
      <c r="G192" s="26" t="s">
        <v>38</v>
      </c>
      <c r="H192" s="26" t="s">
        <v>39</v>
      </c>
    </row>
    <row r="193" spans="1:8">
      <c r="A193" s="27">
        <v>1</v>
      </c>
      <c r="B193" s="28">
        <v>100000279427</v>
      </c>
      <c r="C193" s="27">
        <v>0</v>
      </c>
      <c r="D193" s="29" t="s">
        <v>1403</v>
      </c>
      <c r="E193" s="29" t="s">
        <v>2930</v>
      </c>
      <c r="F193" s="30">
        <v>337050</v>
      </c>
      <c r="G193" s="30">
        <v>-312733.15000000002</v>
      </c>
      <c r="H193" s="30">
        <v>24316.85</v>
      </c>
    </row>
    <row r="194" spans="1:8">
      <c r="A194" s="27">
        <v>2</v>
      </c>
      <c r="B194" s="28">
        <v>100000281394</v>
      </c>
      <c r="C194" s="27">
        <v>0</v>
      </c>
      <c r="D194" s="29" t="s">
        <v>1403</v>
      </c>
      <c r="E194" s="29" t="s">
        <v>2931</v>
      </c>
      <c r="F194" s="30">
        <v>10165</v>
      </c>
      <c r="G194" s="30">
        <v>-9431.6299999999992</v>
      </c>
      <c r="H194" s="29">
        <v>733.37</v>
      </c>
    </row>
    <row r="195" spans="1:8">
      <c r="A195" s="27">
        <v>3</v>
      </c>
      <c r="B195" s="28">
        <v>100000281395</v>
      </c>
      <c r="C195" s="27">
        <v>0</v>
      </c>
      <c r="D195" s="29" t="s">
        <v>1403</v>
      </c>
      <c r="E195" s="29" t="s">
        <v>2931</v>
      </c>
      <c r="F195" s="30">
        <v>10165</v>
      </c>
      <c r="G195" s="30">
        <v>-9431.6299999999992</v>
      </c>
      <c r="H195" s="29">
        <v>733.37</v>
      </c>
    </row>
    <row r="196" spans="1:8">
      <c r="A196" s="27">
        <v>4</v>
      </c>
      <c r="B196" s="28">
        <v>100000281396</v>
      </c>
      <c r="C196" s="27">
        <v>0</v>
      </c>
      <c r="D196" s="29" t="s">
        <v>1403</v>
      </c>
      <c r="E196" s="29" t="s">
        <v>2931</v>
      </c>
      <c r="F196" s="30">
        <v>10165</v>
      </c>
      <c r="G196" s="30">
        <v>-9431.6299999999992</v>
      </c>
      <c r="H196" s="29">
        <v>733.37</v>
      </c>
    </row>
    <row r="197" spans="1:8">
      <c r="A197" s="27">
        <v>5</v>
      </c>
      <c r="B197" s="28">
        <v>100000281397</v>
      </c>
      <c r="C197" s="27">
        <v>0</v>
      </c>
      <c r="D197" s="29" t="s">
        <v>1403</v>
      </c>
      <c r="E197" s="29" t="s">
        <v>2931</v>
      </c>
      <c r="F197" s="30">
        <v>10165</v>
      </c>
      <c r="G197" s="30">
        <v>-9431.6299999999992</v>
      </c>
      <c r="H197" s="29">
        <v>733.37</v>
      </c>
    </row>
    <row r="198" spans="1:8">
      <c r="A198" s="27">
        <v>6</v>
      </c>
      <c r="B198" s="28">
        <v>100000281398</v>
      </c>
      <c r="C198" s="27">
        <v>0</v>
      </c>
      <c r="D198" s="29" t="s">
        <v>1403</v>
      </c>
      <c r="E198" s="29" t="s">
        <v>2931</v>
      </c>
      <c r="F198" s="30">
        <v>10165</v>
      </c>
      <c r="G198" s="30">
        <v>-9431.6299999999992</v>
      </c>
      <c r="H198" s="29">
        <v>733.37</v>
      </c>
    </row>
    <row r="199" spans="1:8">
      <c r="A199" s="27">
        <v>7</v>
      </c>
      <c r="B199" s="28">
        <v>100000281399</v>
      </c>
      <c r="C199" s="27">
        <v>0</v>
      </c>
      <c r="D199" s="29" t="s">
        <v>1403</v>
      </c>
      <c r="E199" s="29" t="s">
        <v>2931</v>
      </c>
      <c r="F199" s="30">
        <v>10165</v>
      </c>
      <c r="G199" s="30">
        <v>-9431.6299999999992</v>
      </c>
      <c r="H199" s="29">
        <v>733.37</v>
      </c>
    </row>
    <row r="200" spans="1:8">
      <c r="A200" s="27">
        <v>8</v>
      </c>
      <c r="B200" s="28">
        <v>100000281400</v>
      </c>
      <c r="C200" s="27">
        <v>0</v>
      </c>
      <c r="D200" s="29" t="s">
        <v>1403</v>
      </c>
      <c r="E200" s="29" t="s">
        <v>2931</v>
      </c>
      <c r="F200" s="30">
        <v>10165</v>
      </c>
      <c r="G200" s="30">
        <v>-9431.6299999999992</v>
      </c>
      <c r="H200" s="29">
        <v>733.37</v>
      </c>
    </row>
    <row r="201" spans="1:8">
      <c r="A201" s="27">
        <v>9</v>
      </c>
      <c r="B201" s="28">
        <v>100000281401</v>
      </c>
      <c r="C201" s="27">
        <v>0</v>
      </c>
      <c r="D201" s="29" t="s">
        <v>1403</v>
      </c>
      <c r="E201" s="29" t="s">
        <v>2931</v>
      </c>
      <c r="F201" s="30">
        <v>10165</v>
      </c>
      <c r="G201" s="30">
        <v>-9431.6299999999992</v>
      </c>
      <c r="H201" s="29">
        <v>733.37</v>
      </c>
    </row>
    <row r="202" spans="1:8">
      <c r="A202" s="27">
        <v>10</v>
      </c>
      <c r="B202" s="28">
        <v>100000281402</v>
      </c>
      <c r="C202" s="27">
        <v>0</v>
      </c>
      <c r="D202" s="29" t="s">
        <v>1403</v>
      </c>
      <c r="E202" s="29" t="s">
        <v>2931</v>
      </c>
      <c r="F202" s="30">
        <v>10165</v>
      </c>
      <c r="G202" s="30">
        <v>-9431.6299999999992</v>
      </c>
      <c r="H202" s="29">
        <v>733.37</v>
      </c>
    </row>
    <row r="203" spans="1:8">
      <c r="A203" s="27">
        <v>11</v>
      </c>
      <c r="B203" s="28">
        <v>100000281403</v>
      </c>
      <c r="C203" s="27">
        <v>0</v>
      </c>
      <c r="D203" s="29" t="s">
        <v>1403</v>
      </c>
      <c r="E203" s="29" t="s">
        <v>2931</v>
      </c>
      <c r="F203" s="30">
        <v>10165</v>
      </c>
      <c r="G203" s="30">
        <v>-9431.6299999999992</v>
      </c>
      <c r="H203" s="29">
        <v>733.37</v>
      </c>
    </row>
    <row r="204" spans="1:8">
      <c r="A204" s="27">
        <v>12</v>
      </c>
      <c r="B204" s="28">
        <v>100000281404</v>
      </c>
      <c r="C204" s="27">
        <v>0</v>
      </c>
      <c r="D204" s="29" t="s">
        <v>1403</v>
      </c>
      <c r="E204" s="29" t="s">
        <v>2931</v>
      </c>
      <c r="F204" s="30">
        <v>10165</v>
      </c>
      <c r="G204" s="30">
        <v>-9431.6299999999992</v>
      </c>
      <c r="H204" s="29">
        <v>733.37</v>
      </c>
    </row>
    <row r="205" spans="1:8">
      <c r="A205" s="27">
        <v>13</v>
      </c>
      <c r="B205" s="28">
        <v>100000281405</v>
      </c>
      <c r="C205" s="27">
        <v>0</v>
      </c>
      <c r="D205" s="29" t="s">
        <v>1403</v>
      </c>
      <c r="E205" s="29" t="s">
        <v>2931</v>
      </c>
      <c r="F205" s="30">
        <v>10165</v>
      </c>
      <c r="G205" s="30">
        <v>-9431.6299999999992</v>
      </c>
      <c r="H205" s="29">
        <v>733.37</v>
      </c>
    </row>
    <row r="206" spans="1:8">
      <c r="A206" s="27">
        <v>14</v>
      </c>
      <c r="B206" s="28">
        <v>100000281406</v>
      </c>
      <c r="C206" s="27">
        <v>0</v>
      </c>
      <c r="D206" s="29" t="s">
        <v>1403</v>
      </c>
      <c r="E206" s="29" t="s">
        <v>2931</v>
      </c>
      <c r="F206" s="30">
        <v>10165</v>
      </c>
      <c r="G206" s="30">
        <v>-9431.6299999999992</v>
      </c>
      <c r="H206" s="29">
        <v>733.37</v>
      </c>
    </row>
    <row r="207" spans="1:8">
      <c r="A207" s="27">
        <v>15</v>
      </c>
      <c r="B207" s="28">
        <v>100000281407</v>
      </c>
      <c r="C207" s="27">
        <v>0</v>
      </c>
      <c r="D207" s="29" t="s">
        <v>1403</v>
      </c>
      <c r="E207" s="29" t="s">
        <v>2931</v>
      </c>
      <c r="F207" s="30">
        <v>10165</v>
      </c>
      <c r="G207" s="30">
        <v>-9431.6299999999992</v>
      </c>
      <c r="H207" s="29">
        <v>733.37</v>
      </c>
    </row>
    <row r="208" spans="1:8">
      <c r="A208" s="27">
        <v>16</v>
      </c>
      <c r="B208" s="28">
        <v>100000281408</v>
      </c>
      <c r="C208" s="27">
        <v>0</v>
      </c>
      <c r="D208" s="29" t="s">
        <v>1403</v>
      </c>
      <c r="E208" s="29" t="s">
        <v>2931</v>
      </c>
      <c r="F208" s="30">
        <v>10165</v>
      </c>
      <c r="G208" s="30">
        <v>-9431.6299999999992</v>
      </c>
      <c r="H208" s="29">
        <v>733.37</v>
      </c>
    </row>
    <row r="209" spans="1:8">
      <c r="A209" s="27">
        <v>17</v>
      </c>
      <c r="B209" s="28">
        <v>100000281986</v>
      </c>
      <c r="C209" s="27">
        <v>0</v>
      </c>
      <c r="D209" s="29" t="s">
        <v>1403</v>
      </c>
      <c r="E209" s="29" t="s">
        <v>2932</v>
      </c>
      <c r="F209" s="30">
        <v>28890</v>
      </c>
      <c r="G209" s="30">
        <v>-26805.7</v>
      </c>
      <c r="H209" s="30">
        <v>2084.3000000000002</v>
      </c>
    </row>
    <row r="210" spans="1:8">
      <c r="A210" s="27">
        <v>18</v>
      </c>
      <c r="B210" s="28">
        <v>100000281987</v>
      </c>
      <c r="C210" s="27">
        <v>0</v>
      </c>
      <c r="D210" s="29" t="s">
        <v>1403</v>
      </c>
      <c r="E210" s="29" t="s">
        <v>2932</v>
      </c>
      <c r="F210" s="30">
        <v>28890</v>
      </c>
      <c r="G210" s="30">
        <v>-26805.7</v>
      </c>
      <c r="H210" s="30">
        <v>2084.3000000000002</v>
      </c>
    </row>
    <row r="211" spans="1:8">
      <c r="A211" s="27">
        <v>19</v>
      </c>
      <c r="B211" s="28">
        <v>100000281988</v>
      </c>
      <c r="C211" s="27">
        <v>0</v>
      </c>
      <c r="D211" s="29" t="s">
        <v>1403</v>
      </c>
      <c r="E211" s="29" t="s">
        <v>2932</v>
      </c>
      <c r="F211" s="30">
        <v>28890</v>
      </c>
      <c r="G211" s="30">
        <v>-26805.7</v>
      </c>
      <c r="H211" s="30">
        <v>2084.3000000000002</v>
      </c>
    </row>
    <row r="212" spans="1:8">
      <c r="A212" s="27">
        <v>20</v>
      </c>
      <c r="B212" s="28">
        <v>100000281989</v>
      </c>
      <c r="C212" s="27">
        <v>0</v>
      </c>
      <c r="D212" s="29" t="s">
        <v>1403</v>
      </c>
      <c r="E212" s="29" t="s">
        <v>2932</v>
      </c>
      <c r="F212" s="30">
        <v>28890</v>
      </c>
      <c r="G212" s="30">
        <v>-26805.7</v>
      </c>
      <c r="H212" s="30">
        <v>2084.3000000000002</v>
      </c>
    </row>
    <row r="213" spans="1:8">
      <c r="A213" s="27">
        <v>21</v>
      </c>
      <c r="B213" s="28">
        <v>100000281990</v>
      </c>
      <c r="C213" s="27">
        <v>0</v>
      </c>
      <c r="D213" s="29" t="s">
        <v>1403</v>
      </c>
      <c r="E213" s="29" t="s">
        <v>2932</v>
      </c>
      <c r="F213" s="30">
        <v>28890</v>
      </c>
      <c r="G213" s="30">
        <v>-26805.7</v>
      </c>
      <c r="H213" s="30">
        <v>2084.3000000000002</v>
      </c>
    </row>
    <row r="214" spans="1:8">
      <c r="A214" s="27">
        <v>22</v>
      </c>
      <c r="B214" s="28">
        <v>100000281991</v>
      </c>
      <c r="C214" s="27">
        <v>0</v>
      </c>
      <c r="D214" s="29" t="s">
        <v>1403</v>
      </c>
      <c r="E214" s="29" t="s">
        <v>2932</v>
      </c>
      <c r="F214" s="30">
        <v>28890</v>
      </c>
      <c r="G214" s="30">
        <v>-26805.7</v>
      </c>
      <c r="H214" s="30">
        <v>2084.3000000000002</v>
      </c>
    </row>
    <row r="215" spans="1:8">
      <c r="A215" s="27">
        <v>23</v>
      </c>
      <c r="B215" s="28">
        <v>100000281992</v>
      </c>
      <c r="C215" s="27">
        <v>0</v>
      </c>
      <c r="D215" s="29" t="s">
        <v>1403</v>
      </c>
      <c r="E215" s="29" t="s">
        <v>2932</v>
      </c>
      <c r="F215" s="30">
        <v>28890</v>
      </c>
      <c r="G215" s="30">
        <v>-26805.7</v>
      </c>
      <c r="H215" s="30">
        <v>2084.3000000000002</v>
      </c>
    </row>
    <row r="216" spans="1:8">
      <c r="A216" s="27">
        <v>24</v>
      </c>
      <c r="B216" s="28">
        <v>100000281993</v>
      </c>
      <c r="C216" s="27">
        <v>0</v>
      </c>
      <c r="D216" s="29" t="s">
        <v>1403</v>
      </c>
      <c r="E216" s="29" t="s">
        <v>2932</v>
      </c>
      <c r="F216" s="30">
        <v>28890</v>
      </c>
      <c r="G216" s="30">
        <v>-26805.7</v>
      </c>
      <c r="H216" s="30">
        <v>2084.3000000000002</v>
      </c>
    </row>
    <row r="217" spans="1:8">
      <c r="A217" s="27">
        <v>25</v>
      </c>
      <c r="B217" s="28">
        <v>100000281994</v>
      </c>
      <c r="C217" s="27">
        <v>0</v>
      </c>
      <c r="D217" s="29" t="s">
        <v>1403</v>
      </c>
      <c r="E217" s="29" t="s">
        <v>2932</v>
      </c>
      <c r="F217" s="30">
        <v>28890</v>
      </c>
      <c r="G217" s="30">
        <v>-26805.7</v>
      </c>
      <c r="H217" s="30">
        <v>2084.3000000000002</v>
      </c>
    </row>
    <row r="218" spans="1:8">
      <c r="A218" s="27">
        <v>26</v>
      </c>
      <c r="B218" s="28">
        <v>100000281995</v>
      </c>
      <c r="C218" s="27">
        <v>0</v>
      </c>
      <c r="D218" s="29" t="s">
        <v>1403</v>
      </c>
      <c r="E218" s="29" t="s">
        <v>2932</v>
      </c>
      <c r="F218" s="30">
        <v>28890</v>
      </c>
      <c r="G218" s="30">
        <v>-26805.7</v>
      </c>
      <c r="H218" s="30">
        <v>2084.3000000000002</v>
      </c>
    </row>
    <row r="219" spans="1:8">
      <c r="A219" s="27">
        <v>27</v>
      </c>
      <c r="B219" s="28">
        <v>100000281996</v>
      </c>
      <c r="C219" s="27">
        <v>0</v>
      </c>
      <c r="D219" s="29" t="s">
        <v>1403</v>
      </c>
      <c r="E219" s="29" t="s">
        <v>2932</v>
      </c>
      <c r="F219" s="30">
        <v>28890</v>
      </c>
      <c r="G219" s="30">
        <v>-26805.7</v>
      </c>
      <c r="H219" s="30">
        <v>2084.3000000000002</v>
      </c>
    </row>
    <row r="220" spans="1:8">
      <c r="A220" s="27">
        <v>28</v>
      </c>
      <c r="B220" s="28">
        <v>100000281997</v>
      </c>
      <c r="C220" s="27">
        <v>0</v>
      </c>
      <c r="D220" s="29" t="s">
        <v>1403</v>
      </c>
      <c r="E220" s="29" t="s">
        <v>2932</v>
      </c>
      <c r="F220" s="30">
        <v>28890</v>
      </c>
      <c r="G220" s="30">
        <v>-26805.7</v>
      </c>
      <c r="H220" s="30">
        <v>2084.3000000000002</v>
      </c>
    </row>
    <row r="221" spans="1:8">
      <c r="A221" s="27">
        <v>29</v>
      </c>
      <c r="B221" s="28">
        <v>100000281998</v>
      </c>
      <c r="C221" s="27">
        <v>0</v>
      </c>
      <c r="D221" s="29" t="s">
        <v>1403</v>
      </c>
      <c r="E221" s="29" t="s">
        <v>2932</v>
      </c>
      <c r="F221" s="30">
        <v>28890</v>
      </c>
      <c r="G221" s="30">
        <v>-26805.7</v>
      </c>
      <c r="H221" s="30">
        <v>2084.3000000000002</v>
      </c>
    </row>
    <row r="222" spans="1:8">
      <c r="A222" s="27">
        <v>30</v>
      </c>
      <c r="B222" s="28">
        <v>100000281999</v>
      </c>
      <c r="C222" s="27">
        <v>0</v>
      </c>
      <c r="D222" s="29" t="s">
        <v>1403</v>
      </c>
      <c r="E222" s="29" t="s">
        <v>2932</v>
      </c>
      <c r="F222" s="30">
        <v>28890</v>
      </c>
      <c r="G222" s="30">
        <v>-26805.7</v>
      </c>
      <c r="H222" s="30">
        <v>2084.3000000000002</v>
      </c>
    </row>
    <row r="223" spans="1:8">
      <c r="A223" s="27">
        <v>31</v>
      </c>
      <c r="B223" s="28">
        <v>100000282000</v>
      </c>
      <c r="C223" s="27">
        <v>0</v>
      </c>
      <c r="D223" s="29" t="s">
        <v>1403</v>
      </c>
      <c r="E223" s="29" t="s">
        <v>2932</v>
      </c>
      <c r="F223" s="30">
        <v>28890</v>
      </c>
      <c r="G223" s="30">
        <v>-26805.7</v>
      </c>
      <c r="H223" s="30">
        <v>2084.3000000000002</v>
      </c>
    </row>
    <row r="224" spans="1:8">
      <c r="A224" s="27">
        <v>32</v>
      </c>
      <c r="B224" s="28">
        <v>100000282057</v>
      </c>
      <c r="C224" s="27">
        <v>0</v>
      </c>
      <c r="D224" s="29" t="s">
        <v>1403</v>
      </c>
      <c r="E224" s="29" t="s">
        <v>2933</v>
      </c>
      <c r="F224" s="30">
        <v>11770</v>
      </c>
      <c r="G224" s="30">
        <v>-10920.84</v>
      </c>
      <c r="H224" s="29">
        <v>849.16</v>
      </c>
    </row>
    <row r="225" spans="1:8">
      <c r="A225" s="27">
        <v>33</v>
      </c>
      <c r="B225" s="28">
        <v>100000282058</v>
      </c>
      <c r="C225" s="27">
        <v>0</v>
      </c>
      <c r="D225" s="29" t="s">
        <v>1403</v>
      </c>
      <c r="E225" s="29" t="s">
        <v>2933</v>
      </c>
      <c r="F225" s="30">
        <v>11770</v>
      </c>
      <c r="G225" s="30">
        <v>-10920.84</v>
      </c>
      <c r="H225" s="29">
        <v>849.16</v>
      </c>
    </row>
    <row r="226" spans="1:8">
      <c r="A226" s="27">
        <v>34</v>
      </c>
      <c r="B226" s="28">
        <v>100000282059</v>
      </c>
      <c r="C226" s="27">
        <v>0</v>
      </c>
      <c r="D226" s="29" t="s">
        <v>1403</v>
      </c>
      <c r="E226" s="29" t="s">
        <v>2933</v>
      </c>
      <c r="F226" s="30">
        <v>11770</v>
      </c>
      <c r="G226" s="30">
        <v>-10920.84</v>
      </c>
      <c r="H226" s="29">
        <v>849.16</v>
      </c>
    </row>
    <row r="227" spans="1:8">
      <c r="A227" s="27">
        <v>35</v>
      </c>
      <c r="B227" s="28">
        <v>100000282060</v>
      </c>
      <c r="C227" s="27">
        <v>0</v>
      </c>
      <c r="D227" s="29" t="s">
        <v>1403</v>
      </c>
      <c r="E227" s="29" t="s">
        <v>2933</v>
      </c>
      <c r="F227" s="30">
        <v>11770</v>
      </c>
      <c r="G227" s="30">
        <v>-10920.84</v>
      </c>
      <c r="H227" s="29">
        <v>849.16</v>
      </c>
    </row>
    <row r="228" spans="1:8">
      <c r="A228" s="27">
        <v>36</v>
      </c>
      <c r="B228" s="28">
        <v>100000282061</v>
      </c>
      <c r="C228" s="27">
        <v>0</v>
      </c>
      <c r="D228" s="29" t="s">
        <v>1403</v>
      </c>
      <c r="E228" s="29" t="s">
        <v>2933</v>
      </c>
      <c r="F228" s="30">
        <v>11770</v>
      </c>
      <c r="G228" s="30">
        <v>-10920.84</v>
      </c>
      <c r="H228" s="29">
        <v>849.16</v>
      </c>
    </row>
    <row r="229" spans="1:8">
      <c r="A229" s="27">
        <v>37</v>
      </c>
      <c r="B229" s="28">
        <v>100000282062</v>
      </c>
      <c r="C229" s="27">
        <v>0</v>
      </c>
      <c r="D229" s="29" t="s">
        <v>1403</v>
      </c>
      <c r="E229" s="29" t="s">
        <v>2933</v>
      </c>
      <c r="F229" s="30">
        <v>11770</v>
      </c>
      <c r="G229" s="30">
        <v>-10920.84</v>
      </c>
      <c r="H229" s="29">
        <v>849.16</v>
      </c>
    </row>
    <row r="230" spans="1:8">
      <c r="A230" s="27">
        <v>38</v>
      </c>
      <c r="B230" s="28">
        <v>100000282063</v>
      </c>
      <c r="C230" s="27">
        <v>0</v>
      </c>
      <c r="D230" s="29" t="s">
        <v>1403</v>
      </c>
      <c r="E230" s="29" t="s">
        <v>2933</v>
      </c>
      <c r="F230" s="30">
        <v>11770</v>
      </c>
      <c r="G230" s="30">
        <v>-10920.84</v>
      </c>
      <c r="H230" s="29">
        <v>849.16</v>
      </c>
    </row>
    <row r="231" spans="1:8">
      <c r="A231" s="27">
        <v>39</v>
      </c>
      <c r="B231" s="28">
        <v>100000282064</v>
      </c>
      <c r="C231" s="27">
        <v>0</v>
      </c>
      <c r="D231" s="29" t="s">
        <v>1403</v>
      </c>
      <c r="E231" s="29" t="s">
        <v>2933</v>
      </c>
      <c r="F231" s="30">
        <v>11770</v>
      </c>
      <c r="G231" s="30">
        <v>-10920.84</v>
      </c>
      <c r="H231" s="29">
        <v>849.16</v>
      </c>
    </row>
    <row r="232" spans="1:8">
      <c r="A232" s="27">
        <v>40</v>
      </c>
      <c r="B232" s="28">
        <v>100000282065</v>
      </c>
      <c r="C232" s="27">
        <v>0</v>
      </c>
      <c r="D232" s="29" t="s">
        <v>1403</v>
      </c>
      <c r="E232" s="29" t="s">
        <v>2933</v>
      </c>
      <c r="F232" s="30">
        <v>11770</v>
      </c>
      <c r="G232" s="30">
        <v>-10920.84</v>
      </c>
      <c r="H232" s="29">
        <v>849.16</v>
      </c>
    </row>
    <row r="233" spans="1:8">
      <c r="A233" s="27">
        <v>41</v>
      </c>
      <c r="B233" s="28">
        <v>100000282066</v>
      </c>
      <c r="C233" s="27">
        <v>0</v>
      </c>
      <c r="D233" s="29" t="s">
        <v>1403</v>
      </c>
      <c r="E233" s="29" t="s">
        <v>2933</v>
      </c>
      <c r="F233" s="30">
        <v>11770</v>
      </c>
      <c r="G233" s="30">
        <v>-10920.84</v>
      </c>
      <c r="H233" s="29">
        <v>849.16</v>
      </c>
    </row>
    <row r="234" spans="1:8">
      <c r="A234" s="27">
        <v>42</v>
      </c>
      <c r="B234" s="28">
        <v>100000282067</v>
      </c>
      <c r="C234" s="27">
        <v>0</v>
      </c>
      <c r="D234" s="29" t="s">
        <v>1403</v>
      </c>
      <c r="E234" s="29" t="s">
        <v>2933</v>
      </c>
      <c r="F234" s="30">
        <v>11770</v>
      </c>
      <c r="G234" s="30">
        <v>-10920.84</v>
      </c>
      <c r="H234" s="29">
        <v>849.16</v>
      </c>
    </row>
    <row r="235" spans="1:8">
      <c r="A235" s="27">
        <v>43</v>
      </c>
      <c r="B235" s="28">
        <v>100000282068</v>
      </c>
      <c r="C235" s="27">
        <v>0</v>
      </c>
      <c r="D235" s="29" t="s">
        <v>1403</v>
      </c>
      <c r="E235" s="29" t="s">
        <v>2933</v>
      </c>
      <c r="F235" s="30">
        <v>11770</v>
      </c>
      <c r="G235" s="30">
        <v>-10920.84</v>
      </c>
      <c r="H235" s="29">
        <v>849.16</v>
      </c>
    </row>
    <row r="236" spans="1:8">
      <c r="A236" s="27">
        <v>44</v>
      </c>
      <c r="B236" s="28">
        <v>100000282069</v>
      </c>
      <c r="C236" s="27">
        <v>0</v>
      </c>
      <c r="D236" s="29" t="s">
        <v>1403</v>
      </c>
      <c r="E236" s="29" t="s">
        <v>2933</v>
      </c>
      <c r="F236" s="30">
        <v>11770</v>
      </c>
      <c r="G236" s="30">
        <v>-10920.84</v>
      </c>
      <c r="H236" s="29">
        <v>849.16</v>
      </c>
    </row>
    <row r="237" spans="1:8">
      <c r="A237" s="27">
        <v>45</v>
      </c>
      <c r="B237" s="28">
        <v>100000282070</v>
      </c>
      <c r="C237" s="27">
        <v>0</v>
      </c>
      <c r="D237" s="29" t="s">
        <v>1403</v>
      </c>
      <c r="E237" s="29" t="s">
        <v>2933</v>
      </c>
      <c r="F237" s="30">
        <v>11770</v>
      </c>
      <c r="G237" s="30">
        <v>-10920.84</v>
      </c>
      <c r="H237" s="29">
        <v>849.16</v>
      </c>
    </row>
    <row r="238" spans="1:8">
      <c r="A238" s="27">
        <v>46</v>
      </c>
      <c r="B238" s="28">
        <v>100000282071</v>
      </c>
      <c r="C238" s="27">
        <v>0</v>
      </c>
      <c r="D238" s="29" t="s">
        <v>1403</v>
      </c>
      <c r="E238" s="29" t="s">
        <v>2933</v>
      </c>
      <c r="F238" s="30">
        <v>11770</v>
      </c>
      <c r="G238" s="30">
        <v>-10920.84</v>
      </c>
      <c r="H238" s="29">
        <v>849.16</v>
      </c>
    </row>
    <row r="239" spans="1:8">
      <c r="A239" s="27">
        <v>47</v>
      </c>
      <c r="B239" s="28">
        <v>100000307842</v>
      </c>
      <c r="C239" s="27">
        <v>0</v>
      </c>
      <c r="D239" s="29" t="s">
        <v>2934</v>
      </c>
      <c r="E239" s="29" t="s">
        <v>2935</v>
      </c>
      <c r="F239" s="30">
        <v>58000</v>
      </c>
      <c r="G239" s="30">
        <v>-45923.29</v>
      </c>
      <c r="H239" s="30">
        <v>12076.71</v>
      </c>
    </row>
    <row r="240" spans="1:8">
      <c r="A240" s="27">
        <v>48</v>
      </c>
      <c r="B240" s="28">
        <v>100000367466</v>
      </c>
      <c r="C240" s="27">
        <v>0</v>
      </c>
      <c r="D240" s="29" t="s">
        <v>2861</v>
      </c>
      <c r="E240" s="29" t="s">
        <v>2936</v>
      </c>
      <c r="F240" s="30">
        <v>12200</v>
      </c>
      <c r="G240" s="30">
        <v>-6562.38</v>
      </c>
      <c r="H240" s="30">
        <v>5637.62</v>
      </c>
    </row>
    <row r="241" spans="1:8">
      <c r="A241" s="27">
        <v>49</v>
      </c>
      <c r="B241" s="28">
        <v>100000367467</v>
      </c>
      <c r="C241" s="27">
        <v>0</v>
      </c>
      <c r="D241" s="29" t="s">
        <v>2861</v>
      </c>
      <c r="E241" s="29" t="s">
        <v>2936</v>
      </c>
      <c r="F241" s="30">
        <v>12200</v>
      </c>
      <c r="G241" s="30">
        <v>-6562.38</v>
      </c>
      <c r="H241" s="30">
        <v>5637.62</v>
      </c>
    </row>
    <row r="242" spans="1:8">
      <c r="A242" s="27">
        <v>50</v>
      </c>
      <c r="B242" s="28">
        <v>100000367468</v>
      </c>
      <c r="C242" s="27">
        <v>0</v>
      </c>
      <c r="D242" s="29" t="s">
        <v>2861</v>
      </c>
      <c r="E242" s="29" t="s">
        <v>2936</v>
      </c>
      <c r="F242" s="30">
        <v>12200</v>
      </c>
      <c r="G242" s="30">
        <v>-6562.38</v>
      </c>
      <c r="H242" s="30">
        <v>5637.62</v>
      </c>
    </row>
    <row r="243" spans="1:8">
      <c r="A243" s="27">
        <v>51</v>
      </c>
      <c r="B243" s="28">
        <v>100000367469</v>
      </c>
      <c r="C243" s="27">
        <v>0</v>
      </c>
      <c r="D243" s="29" t="s">
        <v>2861</v>
      </c>
      <c r="E243" s="29" t="s">
        <v>2936</v>
      </c>
      <c r="F243" s="30">
        <v>12200</v>
      </c>
      <c r="G243" s="30">
        <v>-6562.38</v>
      </c>
      <c r="H243" s="30">
        <v>5637.62</v>
      </c>
    </row>
    <row r="244" spans="1:8">
      <c r="A244" s="27">
        <v>52</v>
      </c>
      <c r="B244" s="28">
        <v>100000367470</v>
      </c>
      <c r="C244" s="27">
        <v>0</v>
      </c>
      <c r="D244" s="29" t="s">
        <v>2861</v>
      </c>
      <c r="E244" s="29" t="s">
        <v>2936</v>
      </c>
      <c r="F244" s="30">
        <v>12200</v>
      </c>
      <c r="G244" s="30">
        <v>-6562.38</v>
      </c>
      <c r="H244" s="30">
        <v>5637.62</v>
      </c>
    </row>
    <row r="245" spans="1:8">
      <c r="A245" s="27">
        <v>53</v>
      </c>
      <c r="B245" s="28">
        <v>100000367471</v>
      </c>
      <c r="C245" s="27">
        <v>0</v>
      </c>
      <c r="D245" s="29" t="s">
        <v>2861</v>
      </c>
      <c r="E245" s="29" t="s">
        <v>2936</v>
      </c>
      <c r="F245" s="30">
        <v>12200</v>
      </c>
      <c r="G245" s="30">
        <v>-6562.38</v>
      </c>
      <c r="H245" s="30">
        <v>5637.62</v>
      </c>
    </row>
    <row r="246" spans="1:8">
      <c r="A246" s="27">
        <v>54</v>
      </c>
      <c r="B246" s="28">
        <v>100000367472</v>
      </c>
      <c r="C246" s="27">
        <v>0</v>
      </c>
      <c r="D246" s="29" t="s">
        <v>2861</v>
      </c>
      <c r="E246" s="29" t="s">
        <v>2936</v>
      </c>
      <c r="F246" s="30">
        <v>12200</v>
      </c>
      <c r="G246" s="30">
        <v>-6562.38</v>
      </c>
      <c r="H246" s="30">
        <v>5637.62</v>
      </c>
    </row>
    <row r="247" spans="1:8">
      <c r="A247" s="27">
        <v>55</v>
      </c>
      <c r="B247" s="28">
        <v>100000367473</v>
      </c>
      <c r="C247" s="27">
        <v>0</v>
      </c>
      <c r="D247" s="29" t="s">
        <v>2861</v>
      </c>
      <c r="E247" s="29" t="s">
        <v>2936</v>
      </c>
      <c r="F247" s="30">
        <v>12200</v>
      </c>
      <c r="G247" s="30">
        <v>-6562.38</v>
      </c>
      <c r="H247" s="30">
        <v>5637.62</v>
      </c>
    </row>
    <row r="248" spans="1:8">
      <c r="A248" s="27">
        <v>56</v>
      </c>
      <c r="B248" s="28">
        <v>100000367474</v>
      </c>
      <c r="C248" s="27">
        <v>0</v>
      </c>
      <c r="D248" s="29" t="s">
        <v>2861</v>
      </c>
      <c r="E248" s="29" t="s">
        <v>2936</v>
      </c>
      <c r="F248" s="30">
        <v>12200</v>
      </c>
      <c r="G248" s="30">
        <v>-6562.38</v>
      </c>
      <c r="H248" s="30">
        <v>5637.62</v>
      </c>
    </row>
    <row r="249" spans="1:8">
      <c r="A249" s="27">
        <v>57</v>
      </c>
      <c r="B249" s="28">
        <v>100000367475</v>
      </c>
      <c r="C249" s="27">
        <v>0</v>
      </c>
      <c r="D249" s="29" t="s">
        <v>2861</v>
      </c>
      <c r="E249" s="29" t="s">
        <v>2936</v>
      </c>
      <c r="F249" s="30">
        <v>12200</v>
      </c>
      <c r="G249" s="30">
        <v>-6562.38</v>
      </c>
      <c r="H249" s="30">
        <v>5637.62</v>
      </c>
    </row>
    <row r="250" spans="1:8">
      <c r="A250" s="27">
        <v>58</v>
      </c>
      <c r="B250" s="28">
        <v>100000367561</v>
      </c>
      <c r="C250" s="27">
        <v>0</v>
      </c>
      <c r="D250" s="29" t="s">
        <v>2861</v>
      </c>
      <c r="E250" s="29" t="s">
        <v>2937</v>
      </c>
      <c r="F250" s="30">
        <v>19000</v>
      </c>
      <c r="G250" s="30">
        <v>-10220.09</v>
      </c>
      <c r="H250" s="30">
        <v>8779.91</v>
      </c>
    </row>
    <row r="251" spans="1:8">
      <c r="A251" s="27">
        <v>59</v>
      </c>
      <c r="B251" s="28">
        <v>100000367562</v>
      </c>
      <c r="C251" s="27">
        <v>0</v>
      </c>
      <c r="D251" s="29" t="s">
        <v>2861</v>
      </c>
      <c r="E251" s="29" t="s">
        <v>2937</v>
      </c>
      <c r="F251" s="30">
        <v>19000</v>
      </c>
      <c r="G251" s="30">
        <v>-10220.09</v>
      </c>
      <c r="H251" s="30">
        <v>8779.91</v>
      </c>
    </row>
    <row r="252" spans="1:8">
      <c r="A252" s="27">
        <v>60</v>
      </c>
      <c r="B252" s="28">
        <v>100000367563</v>
      </c>
      <c r="C252" s="27">
        <v>0</v>
      </c>
      <c r="D252" s="29" t="s">
        <v>2861</v>
      </c>
      <c r="E252" s="29" t="s">
        <v>2937</v>
      </c>
      <c r="F252" s="30">
        <v>19000</v>
      </c>
      <c r="G252" s="30">
        <v>-10220.09</v>
      </c>
      <c r="H252" s="30">
        <v>8779.91</v>
      </c>
    </row>
    <row r="253" spans="1:8">
      <c r="A253" s="27">
        <v>61</v>
      </c>
      <c r="B253" s="28">
        <v>100000367564</v>
      </c>
      <c r="C253" s="27">
        <v>0</v>
      </c>
      <c r="D253" s="29" t="s">
        <v>2861</v>
      </c>
      <c r="E253" s="29" t="s">
        <v>2937</v>
      </c>
      <c r="F253" s="30">
        <v>19000</v>
      </c>
      <c r="G253" s="30">
        <v>-10220.09</v>
      </c>
      <c r="H253" s="30">
        <v>8779.91</v>
      </c>
    </row>
    <row r="254" spans="1:8">
      <c r="A254" s="27">
        <v>62</v>
      </c>
      <c r="B254" s="28">
        <v>100000367565</v>
      </c>
      <c r="C254" s="27">
        <v>0</v>
      </c>
      <c r="D254" s="29" t="s">
        <v>2861</v>
      </c>
      <c r="E254" s="29" t="s">
        <v>2937</v>
      </c>
      <c r="F254" s="30">
        <v>19000</v>
      </c>
      <c r="G254" s="30">
        <v>-10220.09</v>
      </c>
      <c r="H254" s="30">
        <v>8779.91</v>
      </c>
    </row>
    <row r="255" spans="1:8">
      <c r="A255" s="27">
        <v>63</v>
      </c>
      <c r="B255" s="28">
        <v>100000367566</v>
      </c>
      <c r="C255" s="27">
        <v>0</v>
      </c>
      <c r="D255" s="29" t="s">
        <v>2861</v>
      </c>
      <c r="E255" s="29" t="s">
        <v>2937</v>
      </c>
      <c r="F255" s="30">
        <v>19000</v>
      </c>
      <c r="G255" s="30">
        <v>-10220.09</v>
      </c>
      <c r="H255" s="30">
        <v>8779.91</v>
      </c>
    </row>
    <row r="256" spans="1:8">
      <c r="A256" s="27">
        <v>64</v>
      </c>
      <c r="B256" s="28">
        <v>100000367567</v>
      </c>
      <c r="C256" s="27">
        <v>0</v>
      </c>
      <c r="D256" s="29" t="s">
        <v>2861</v>
      </c>
      <c r="E256" s="29" t="s">
        <v>2937</v>
      </c>
      <c r="F256" s="30">
        <v>19000</v>
      </c>
      <c r="G256" s="30">
        <v>-10220.09</v>
      </c>
      <c r="H256" s="30">
        <v>8779.91</v>
      </c>
    </row>
    <row r="257" spans="1:8">
      <c r="A257" s="27">
        <v>65</v>
      </c>
      <c r="B257" s="28">
        <v>100000367568</v>
      </c>
      <c r="C257" s="27">
        <v>0</v>
      </c>
      <c r="D257" s="29" t="s">
        <v>2861</v>
      </c>
      <c r="E257" s="29" t="s">
        <v>2937</v>
      </c>
      <c r="F257" s="30">
        <v>19000</v>
      </c>
      <c r="G257" s="30">
        <v>-10220.09</v>
      </c>
      <c r="H257" s="30">
        <v>8779.91</v>
      </c>
    </row>
    <row r="258" spans="1:8">
      <c r="A258" s="27">
        <v>66</v>
      </c>
      <c r="B258" s="28">
        <v>100000367569</v>
      </c>
      <c r="C258" s="27">
        <v>0</v>
      </c>
      <c r="D258" s="29" t="s">
        <v>2861</v>
      </c>
      <c r="E258" s="29" t="s">
        <v>2937</v>
      </c>
      <c r="F258" s="30">
        <v>19000</v>
      </c>
      <c r="G258" s="30">
        <v>-10220.09</v>
      </c>
      <c r="H258" s="30">
        <v>8779.91</v>
      </c>
    </row>
    <row r="259" spans="1:8">
      <c r="A259" s="27">
        <v>67</v>
      </c>
      <c r="B259" s="28">
        <v>100000367570</v>
      </c>
      <c r="C259" s="27">
        <v>0</v>
      </c>
      <c r="D259" s="29" t="s">
        <v>2861</v>
      </c>
      <c r="E259" s="29" t="s">
        <v>2937</v>
      </c>
      <c r="F259" s="30">
        <v>19000</v>
      </c>
      <c r="G259" s="30">
        <v>-10220.09</v>
      </c>
      <c r="H259" s="30">
        <v>8779.91</v>
      </c>
    </row>
    <row r="260" spans="1:8">
      <c r="A260" s="27">
        <v>68</v>
      </c>
      <c r="B260" s="28">
        <v>100000367589</v>
      </c>
      <c r="C260" s="27">
        <v>0</v>
      </c>
      <c r="D260" s="29" t="s">
        <v>2861</v>
      </c>
      <c r="E260" s="29" t="s">
        <v>2938</v>
      </c>
      <c r="F260" s="30">
        <v>6600</v>
      </c>
      <c r="G260" s="30">
        <v>-3550.14</v>
      </c>
      <c r="H260" s="30">
        <v>3049.86</v>
      </c>
    </row>
    <row r="261" spans="1:8">
      <c r="A261" s="27">
        <v>69</v>
      </c>
      <c r="B261" s="28">
        <v>100000367590</v>
      </c>
      <c r="C261" s="27">
        <v>0</v>
      </c>
      <c r="D261" s="29" t="s">
        <v>2861</v>
      </c>
      <c r="E261" s="29" t="s">
        <v>2938</v>
      </c>
      <c r="F261" s="30">
        <v>6600</v>
      </c>
      <c r="G261" s="30">
        <v>-3550.14</v>
      </c>
      <c r="H261" s="30">
        <v>3049.86</v>
      </c>
    </row>
    <row r="262" spans="1:8">
      <c r="A262" s="27">
        <v>70</v>
      </c>
      <c r="B262" s="28">
        <v>100000367591</v>
      </c>
      <c r="C262" s="27">
        <v>0</v>
      </c>
      <c r="D262" s="29" t="s">
        <v>2861</v>
      </c>
      <c r="E262" s="29" t="s">
        <v>2938</v>
      </c>
      <c r="F262" s="30">
        <v>6600</v>
      </c>
      <c r="G262" s="30">
        <v>-3550.14</v>
      </c>
      <c r="H262" s="30">
        <v>3049.86</v>
      </c>
    </row>
    <row r="263" spans="1:8">
      <c r="A263" s="27">
        <v>71</v>
      </c>
      <c r="B263" s="28">
        <v>100000367592</v>
      </c>
      <c r="C263" s="27">
        <v>0</v>
      </c>
      <c r="D263" s="29" t="s">
        <v>2861</v>
      </c>
      <c r="E263" s="29" t="s">
        <v>2938</v>
      </c>
      <c r="F263" s="30">
        <v>6600</v>
      </c>
      <c r="G263" s="30">
        <v>-3550.14</v>
      </c>
      <c r="H263" s="30">
        <v>3049.86</v>
      </c>
    </row>
    <row r="264" spans="1:8">
      <c r="A264" s="27">
        <v>72</v>
      </c>
      <c r="B264" s="28">
        <v>100000367593</v>
      </c>
      <c r="C264" s="27">
        <v>0</v>
      </c>
      <c r="D264" s="29" t="s">
        <v>2861</v>
      </c>
      <c r="E264" s="29" t="s">
        <v>2938</v>
      </c>
      <c r="F264" s="30">
        <v>6600</v>
      </c>
      <c r="G264" s="30">
        <v>-3550.14</v>
      </c>
      <c r="H264" s="30">
        <v>3049.86</v>
      </c>
    </row>
    <row r="265" spans="1:8">
      <c r="A265" s="27">
        <v>73</v>
      </c>
      <c r="B265" s="28">
        <v>100000453013</v>
      </c>
      <c r="C265" s="27">
        <v>0</v>
      </c>
      <c r="D265" s="29" t="s">
        <v>668</v>
      </c>
      <c r="E265" s="29" t="s">
        <v>669</v>
      </c>
      <c r="F265" s="30">
        <v>21614</v>
      </c>
      <c r="G265" s="30">
        <v>-2487.09</v>
      </c>
      <c r="H265" s="30">
        <v>19126.91</v>
      </c>
    </row>
    <row r="266" spans="1:8">
      <c r="A266" s="27">
        <v>74</v>
      </c>
      <c r="B266" s="28">
        <v>100000453014</v>
      </c>
      <c r="C266" s="27">
        <v>0</v>
      </c>
      <c r="D266" s="29" t="s">
        <v>668</v>
      </c>
      <c r="E266" s="29" t="s">
        <v>669</v>
      </c>
      <c r="F266" s="30">
        <v>21614</v>
      </c>
      <c r="G266" s="30">
        <v>-2487.09</v>
      </c>
      <c r="H266" s="30">
        <v>19126.91</v>
      </c>
    </row>
    <row r="267" spans="1:8">
      <c r="A267" s="27">
        <v>75</v>
      </c>
      <c r="B267" s="28">
        <v>100000453015</v>
      </c>
      <c r="C267" s="27">
        <v>0</v>
      </c>
      <c r="D267" s="29" t="s">
        <v>668</v>
      </c>
      <c r="E267" s="29" t="s">
        <v>669</v>
      </c>
      <c r="F267" s="30">
        <v>21614</v>
      </c>
      <c r="G267" s="30">
        <v>-2487.09</v>
      </c>
      <c r="H267" s="30">
        <v>19126.91</v>
      </c>
    </row>
    <row r="268" spans="1:8">
      <c r="A268" s="27">
        <v>76</v>
      </c>
      <c r="B268" s="28">
        <v>100000453016</v>
      </c>
      <c r="C268" s="27">
        <v>0</v>
      </c>
      <c r="D268" s="29" t="s">
        <v>668</v>
      </c>
      <c r="E268" s="29" t="s">
        <v>669</v>
      </c>
      <c r="F268" s="30">
        <v>21614</v>
      </c>
      <c r="G268" s="30">
        <v>-2487.09</v>
      </c>
      <c r="H268" s="30">
        <v>19126.91</v>
      </c>
    </row>
    <row r="269" spans="1:8">
      <c r="A269" s="27">
        <v>77</v>
      </c>
      <c r="B269" s="28">
        <v>100000453017</v>
      </c>
      <c r="C269" s="27">
        <v>0</v>
      </c>
      <c r="D269" s="29" t="s">
        <v>668</v>
      </c>
      <c r="E269" s="29" t="s">
        <v>669</v>
      </c>
      <c r="F269" s="30">
        <v>21614</v>
      </c>
      <c r="G269" s="30">
        <v>-2487.09</v>
      </c>
      <c r="H269" s="30">
        <v>19126.91</v>
      </c>
    </row>
    <row r="270" spans="1:8">
      <c r="A270" s="27">
        <v>78</v>
      </c>
      <c r="B270" s="28">
        <v>100000453018</v>
      </c>
      <c r="C270" s="27">
        <v>0</v>
      </c>
      <c r="D270" s="29" t="s">
        <v>668</v>
      </c>
      <c r="E270" s="29" t="s">
        <v>669</v>
      </c>
      <c r="F270" s="30">
        <v>21614</v>
      </c>
      <c r="G270" s="30">
        <v>-2487.09</v>
      </c>
      <c r="H270" s="30">
        <v>19126.91</v>
      </c>
    </row>
    <row r="271" spans="1:8">
      <c r="A271" s="27">
        <v>79</v>
      </c>
      <c r="B271" s="28">
        <v>100000453019</v>
      </c>
      <c r="C271" s="27">
        <v>0</v>
      </c>
      <c r="D271" s="29" t="s">
        <v>668</v>
      </c>
      <c r="E271" s="29" t="s">
        <v>669</v>
      </c>
      <c r="F271" s="30">
        <v>21614</v>
      </c>
      <c r="G271" s="30">
        <v>-2487.09</v>
      </c>
      <c r="H271" s="30">
        <v>19126.91</v>
      </c>
    </row>
    <row r="272" spans="1:8">
      <c r="A272" s="27">
        <v>80</v>
      </c>
      <c r="B272" s="28">
        <v>100000453020</v>
      </c>
      <c r="C272" s="27">
        <v>0</v>
      </c>
      <c r="D272" s="29" t="s">
        <v>668</v>
      </c>
      <c r="E272" s="29" t="s">
        <v>669</v>
      </c>
      <c r="F272" s="30">
        <v>21614</v>
      </c>
      <c r="G272" s="30">
        <v>-2487.09</v>
      </c>
      <c r="H272" s="30">
        <v>19126.91</v>
      </c>
    </row>
    <row r="273" spans="1:8">
      <c r="A273" s="27">
        <v>81</v>
      </c>
      <c r="B273" s="28">
        <v>100000453021</v>
      </c>
      <c r="C273" s="27">
        <v>0</v>
      </c>
      <c r="D273" s="29" t="s">
        <v>668</v>
      </c>
      <c r="E273" s="29" t="s">
        <v>669</v>
      </c>
      <c r="F273" s="30">
        <v>21614</v>
      </c>
      <c r="G273" s="30">
        <v>-2487.09</v>
      </c>
      <c r="H273" s="30">
        <v>19126.91</v>
      </c>
    </row>
    <row r="274" spans="1:8">
      <c r="A274" s="27">
        <v>82</v>
      </c>
      <c r="B274" s="28">
        <v>100000453022</v>
      </c>
      <c r="C274" s="27">
        <v>0</v>
      </c>
      <c r="D274" s="29" t="s">
        <v>668</v>
      </c>
      <c r="E274" s="29" t="s">
        <v>669</v>
      </c>
      <c r="F274" s="30">
        <v>21614</v>
      </c>
      <c r="G274" s="30">
        <v>-2487.09</v>
      </c>
      <c r="H274" s="30">
        <v>19126.91</v>
      </c>
    </row>
    <row r="275" spans="1:8">
      <c r="A275" s="269" t="s">
        <v>615</v>
      </c>
      <c r="B275" s="269"/>
      <c r="C275" s="269"/>
      <c r="D275" s="269"/>
      <c r="E275" s="269"/>
      <c r="F275" s="32">
        <f>SUM(F193:F274)</f>
        <v>1718565</v>
      </c>
      <c r="G275" s="32">
        <f>SUM(G193:G274)</f>
        <v>-1276475.2899999991</v>
      </c>
      <c r="H275" s="32">
        <f>SUM(H193:H274)</f>
        <v>442089.70999999979</v>
      </c>
    </row>
    <row r="277" spans="1:8">
      <c r="A277" s="34" t="s">
        <v>703</v>
      </c>
    </row>
    <row r="278" spans="1:8">
      <c r="A278" s="216" t="s">
        <v>1</v>
      </c>
      <c r="B278" s="216" t="s">
        <v>33</v>
      </c>
      <c r="C278" s="216" t="s">
        <v>34</v>
      </c>
      <c r="D278" s="26" t="s">
        <v>35</v>
      </c>
      <c r="E278" s="26" t="s">
        <v>36</v>
      </c>
      <c r="F278" s="26" t="s">
        <v>37</v>
      </c>
      <c r="G278" s="26" t="s">
        <v>38</v>
      </c>
      <c r="H278" s="26" t="s">
        <v>39</v>
      </c>
    </row>
    <row r="279" spans="1:8">
      <c r="A279" s="27">
        <v>1</v>
      </c>
      <c r="B279" s="28">
        <v>100000135052</v>
      </c>
      <c r="C279" s="27">
        <v>0</v>
      </c>
      <c r="D279" s="29" t="s">
        <v>1109</v>
      </c>
      <c r="E279" s="29" t="s">
        <v>734</v>
      </c>
      <c r="F279" s="30">
        <v>19980.61</v>
      </c>
      <c r="G279" s="30">
        <v>-19979.61</v>
      </c>
      <c r="H279" s="67">
        <v>1</v>
      </c>
    </row>
    <row r="280" spans="1:8">
      <c r="A280" s="27">
        <v>2</v>
      </c>
      <c r="B280" s="28">
        <v>100000135095</v>
      </c>
      <c r="C280" s="27">
        <v>0</v>
      </c>
      <c r="D280" s="29" t="s">
        <v>1109</v>
      </c>
      <c r="E280" s="29" t="s">
        <v>723</v>
      </c>
      <c r="F280" s="30">
        <v>22900</v>
      </c>
      <c r="G280" s="30">
        <v>-22899</v>
      </c>
      <c r="H280" s="67">
        <v>1</v>
      </c>
    </row>
    <row r="281" spans="1:8">
      <c r="A281" s="27">
        <v>3</v>
      </c>
      <c r="B281" s="28">
        <v>100000135096</v>
      </c>
      <c r="C281" s="27">
        <v>0</v>
      </c>
      <c r="D281" s="29" t="s">
        <v>1109</v>
      </c>
      <c r="E281" s="29" t="s">
        <v>723</v>
      </c>
      <c r="F281" s="30">
        <v>22900</v>
      </c>
      <c r="G281" s="30">
        <v>-22899</v>
      </c>
      <c r="H281" s="67">
        <v>1</v>
      </c>
    </row>
    <row r="282" spans="1:8">
      <c r="A282" s="27">
        <v>4</v>
      </c>
      <c r="B282" s="28">
        <v>100000135097</v>
      </c>
      <c r="C282" s="27">
        <v>0</v>
      </c>
      <c r="D282" s="29" t="s">
        <v>1109</v>
      </c>
      <c r="E282" s="29" t="s">
        <v>2906</v>
      </c>
      <c r="F282" s="30">
        <v>35000</v>
      </c>
      <c r="G282" s="30">
        <v>-34999</v>
      </c>
      <c r="H282" s="67">
        <v>1</v>
      </c>
    </row>
    <row r="283" spans="1:8">
      <c r="A283" s="27">
        <v>5</v>
      </c>
      <c r="B283" s="28">
        <v>100000135098</v>
      </c>
      <c r="C283" s="27">
        <v>0</v>
      </c>
      <c r="D283" s="29" t="s">
        <v>1109</v>
      </c>
      <c r="E283" s="29" t="s">
        <v>2907</v>
      </c>
      <c r="F283" s="30">
        <v>25000</v>
      </c>
      <c r="G283" s="30">
        <v>-24999</v>
      </c>
      <c r="H283" s="67">
        <v>1</v>
      </c>
    </row>
    <row r="284" spans="1:8">
      <c r="A284" s="27">
        <v>6</v>
      </c>
      <c r="B284" s="28">
        <v>100000135099</v>
      </c>
      <c r="C284" s="27">
        <v>0</v>
      </c>
      <c r="D284" s="29" t="s">
        <v>1109</v>
      </c>
      <c r="E284" s="29" t="s">
        <v>2907</v>
      </c>
      <c r="F284" s="30">
        <v>25000</v>
      </c>
      <c r="G284" s="30">
        <v>-24999</v>
      </c>
      <c r="H284" s="67">
        <v>1</v>
      </c>
    </row>
    <row r="285" spans="1:8">
      <c r="A285" s="27">
        <v>7</v>
      </c>
      <c r="B285" s="28">
        <v>100000135100</v>
      </c>
      <c r="C285" s="27">
        <v>0</v>
      </c>
      <c r="D285" s="29" t="s">
        <v>1109</v>
      </c>
      <c r="E285" s="29" t="s">
        <v>2907</v>
      </c>
      <c r="F285" s="30">
        <v>25000</v>
      </c>
      <c r="G285" s="30">
        <v>-24999</v>
      </c>
      <c r="H285" s="67">
        <v>1</v>
      </c>
    </row>
    <row r="286" spans="1:8">
      <c r="A286" s="27">
        <v>8</v>
      </c>
      <c r="B286" s="28">
        <v>100000135101</v>
      </c>
      <c r="C286" s="27">
        <v>0</v>
      </c>
      <c r="D286" s="29" t="s">
        <v>1109</v>
      </c>
      <c r="E286" s="29" t="s">
        <v>2907</v>
      </c>
      <c r="F286" s="30">
        <v>25000</v>
      </c>
      <c r="G286" s="30">
        <v>-24999</v>
      </c>
      <c r="H286" s="67">
        <v>1</v>
      </c>
    </row>
    <row r="287" spans="1:8">
      <c r="A287" s="27">
        <v>9</v>
      </c>
      <c r="B287" s="28">
        <v>100000135102</v>
      </c>
      <c r="C287" s="27">
        <v>0</v>
      </c>
      <c r="D287" s="29" t="s">
        <v>1109</v>
      </c>
      <c r="E287" s="29" t="s">
        <v>2907</v>
      </c>
      <c r="F287" s="30">
        <v>25000</v>
      </c>
      <c r="G287" s="30">
        <v>-24999</v>
      </c>
      <c r="H287" s="67">
        <v>1</v>
      </c>
    </row>
    <row r="288" spans="1:8">
      <c r="A288" s="27">
        <v>10</v>
      </c>
      <c r="B288" s="28">
        <v>100000135103</v>
      </c>
      <c r="C288" s="27">
        <v>0</v>
      </c>
      <c r="D288" s="29" t="s">
        <v>1109</v>
      </c>
      <c r="E288" s="29" t="s">
        <v>2908</v>
      </c>
      <c r="F288" s="30">
        <v>15000</v>
      </c>
      <c r="G288" s="30">
        <v>-14999</v>
      </c>
      <c r="H288" s="67">
        <v>1</v>
      </c>
    </row>
    <row r="289" spans="1:8">
      <c r="A289" s="27">
        <v>11</v>
      </c>
      <c r="B289" s="28">
        <v>100000135104</v>
      </c>
      <c r="C289" s="27">
        <v>0</v>
      </c>
      <c r="D289" s="29" t="s">
        <v>1109</v>
      </c>
      <c r="E289" s="29" t="s">
        <v>2908</v>
      </c>
      <c r="F289" s="30">
        <v>15000</v>
      </c>
      <c r="G289" s="30">
        <v>-14999</v>
      </c>
      <c r="H289" s="67">
        <v>1</v>
      </c>
    </row>
    <row r="290" spans="1:8">
      <c r="A290" s="27">
        <v>12</v>
      </c>
      <c r="B290" s="28">
        <v>100000135105</v>
      </c>
      <c r="C290" s="27">
        <v>0</v>
      </c>
      <c r="D290" s="29" t="s">
        <v>1109</v>
      </c>
      <c r="E290" s="29" t="s">
        <v>2908</v>
      </c>
      <c r="F290" s="30">
        <v>15000</v>
      </c>
      <c r="G290" s="30">
        <v>-14999</v>
      </c>
      <c r="H290" s="67">
        <v>1</v>
      </c>
    </row>
    <row r="291" spans="1:8">
      <c r="A291" s="27">
        <v>13</v>
      </c>
      <c r="B291" s="28">
        <v>100000135106</v>
      </c>
      <c r="C291" s="27">
        <v>0</v>
      </c>
      <c r="D291" s="29" t="s">
        <v>1109</v>
      </c>
      <c r="E291" s="29" t="s">
        <v>2908</v>
      </c>
      <c r="F291" s="30">
        <v>15000</v>
      </c>
      <c r="G291" s="30">
        <v>-14999</v>
      </c>
      <c r="H291" s="67">
        <v>1</v>
      </c>
    </row>
    <row r="292" spans="1:8">
      <c r="A292" s="27">
        <v>14</v>
      </c>
      <c r="B292" s="28">
        <v>100000135107</v>
      </c>
      <c r="C292" s="27">
        <v>0</v>
      </c>
      <c r="D292" s="29" t="s">
        <v>1109</v>
      </c>
      <c r="E292" s="29" t="s">
        <v>2908</v>
      </c>
      <c r="F292" s="30">
        <v>15000</v>
      </c>
      <c r="G292" s="30">
        <v>-14999</v>
      </c>
      <c r="H292" s="67">
        <v>1</v>
      </c>
    </row>
    <row r="293" spans="1:8">
      <c r="A293" s="27">
        <v>15</v>
      </c>
      <c r="B293" s="28">
        <v>100000135108</v>
      </c>
      <c r="C293" s="27">
        <v>0</v>
      </c>
      <c r="D293" s="29" t="s">
        <v>1109</v>
      </c>
      <c r="E293" s="29" t="s">
        <v>2028</v>
      </c>
      <c r="F293" s="30">
        <v>16000</v>
      </c>
      <c r="G293" s="30">
        <v>-15999</v>
      </c>
      <c r="H293" s="67">
        <v>1</v>
      </c>
    </row>
    <row r="294" spans="1:8">
      <c r="A294" s="27">
        <v>16</v>
      </c>
      <c r="B294" s="28">
        <v>100000135109</v>
      </c>
      <c r="C294" s="27">
        <v>0</v>
      </c>
      <c r="D294" s="29" t="s">
        <v>1109</v>
      </c>
      <c r="E294" s="29" t="s">
        <v>2028</v>
      </c>
      <c r="F294" s="30">
        <v>16000</v>
      </c>
      <c r="G294" s="30">
        <v>-15999</v>
      </c>
      <c r="H294" s="67">
        <v>1</v>
      </c>
    </row>
    <row r="295" spans="1:8">
      <c r="A295" s="27">
        <v>17</v>
      </c>
      <c r="B295" s="28">
        <v>100000135110</v>
      </c>
      <c r="C295" s="27">
        <v>0</v>
      </c>
      <c r="D295" s="29" t="s">
        <v>1109</v>
      </c>
      <c r="E295" s="29" t="s">
        <v>2028</v>
      </c>
      <c r="F295" s="30">
        <v>16000</v>
      </c>
      <c r="G295" s="30">
        <v>-15999</v>
      </c>
      <c r="H295" s="67">
        <v>1</v>
      </c>
    </row>
    <row r="296" spans="1:8">
      <c r="A296" s="27">
        <v>18</v>
      </c>
      <c r="B296" s="28">
        <v>100000135111</v>
      </c>
      <c r="C296" s="27">
        <v>0</v>
      </c>
      <c r="D296" s="29" t="s">
        <v>1109</v>
      </c>
      <c r="E296" s="29" t="s">
        <v>2028</v>
      </c>
      <c r="F296" s="30">
        <v>16000</v>
      </c>
      <c r="G296" s="30">
        <v>-15999</v>
      </c>
      <c r="H296" s="67">
        <v>1</v>
      </c>
    </row>
    <row r="297" spans="1:8">
      <c r="A297" s="27">
        <v>19</v>
      </c>
      <c r="B297" s="28">
        <v>100000135112</v>
      </c>
      <c r="C297" s="27">
        <v>0</v>
      </c>
      <c r="D297" s="29" t="s">
        <v>1109</v>
      </c>
      <c r="E297" s="29" t="s">
        <v>2028</v>
      </c>
      <c r="F297" s="30">
        <v>16000</v>
      </c>
      <c r="G297" s="30">
        <v>-15999</v>
      </c>
      <c r="H297" s="67">
        <v>1</v>
      </c>
    </row>
    <row r="298" spans="1:8">
      <c r="A298" s="27">
        <v>20</v>
      </c>
      <c r="B298" s="28">
        <v>100000135113</v>
      </c>
      <c r="C298" s="27">
        <v>0</v>
      </c>
      <c r="D298" s="29" t="s">
        <v>1109</v>
      </c>
      <c r="E298" s="29" t="s">
        <v>747</v>
      </c>
      <c r="F298" s="30">
        <v>7500</v>
      </c>
      <c r="G298" s="30">
        <v>-7499</v>
      </c>
      <c r="H298" s="67">
        <v>1</v>
      </c>
    </row>
    <row r="299" spans="1:8">
      <c r="A299" s="27">
        <v>21</v>
      </c>
      <c r="B299" s="28">
        <v>100000135114</v>
      </c>
      <c r="C299" s="27">
        <v>0</v>
      </c>
      <c r="D299" s="29" t="s">
        <v>1109</v>
      </c>
      <c r="E299" s="29" t="s">
        <v>2909</v>
      </c>
      <c r="F299" s="30">
        <v>8000</v>
      </c>
      <c r="G299" s="30">
        <v>-7999</v>
      </c>
      <c r="H299" s="67">
        <v>1</v>
      </c>
    </row>
    <row r="300" spans="1:8">
      <c r="A300" s="27">
        <v>22</v>
      </c>
      <c r="B300" s="28">
        <v>100000135115</v>
      </c>
      <c r="C300" s="27">
        <v>0</v>
      </c>
      <c r="D300" s="29" t="s">
        <v>1109</v>
      </c>
      <c r="E300" s="29" t="s">
        <v>2910</v>
      </c>
      <c r="F300" s="30">
        <v>50000</v>
      </c>
      <c r="G300" s="30">
        <v>-49999</v>
      </c>
      <c r="H300" s="67">
        <v>1</v>
      </c>
    </row>
    <row r="301" spans="1:8">
      <c r="A301" s="27">
        <v>23</v>
      </c>
      <c r="B301" s="28">
        <v>100000136062</v>
      </c>
      <c r="C301" s="27">
        <v>0</v>
      </c>
      <c r="D301" s="29" t="s">
        <v>1109</v>
      </c>
      <c r="E301" s="29" t="s">
        <v>734</v>
      </c>
      <c r="F301" s="30">
        <v>19980.61</v>
      </c>
      <c r="G301" s="30">
        <v>-19979.61</v>
      </c>
      <c r="H301" s="67">
        <v>1</v>
      </c>
    </row>
    <row r="302" spans="1:8">
      <c r="A302" s="27">
        <v>24</v>
      </c>
      <c r="B302" s="28">
        <v>100000136063</v>
      </c>
      <c r="C302" s="27">
        <v>0</v>
      </c>
      <c r="D302" s="29" t="s">
        <v>1109</v>
      </c>
      <c r="E302" s="29" t="s">
        <v>735</v>
      </c>
      <c r="F302" s="30">
        <v>36808</v>
      </c>
      <c r="G302" s="30">
        <v>-36807</v>
      </c>
      <c r="H302" s="67">
        <v>1</v>
      </c>
    </row>
    <row r="303" spans="1:8">
      <c r="A303" s="27">
        <v>25</v>
      </c>
      <c r="B303" s="28">
        <v>100000136064</v>
      </c>
      <c r="C303" s="27">
        <v>0</v>
      </c>
      <c r="D303" s="29" t="s">
        <v>1109</v>
      </c>
      <c r="E303" s="29" t="s">
        <v>2601</v>
      </c>
      <c r="F303" s="30">
        <v>31000</v>
      </c>
      <c r="G303" s="30">
        <v>-30999</v>
      </c>
      <c r="H303" s="67">
        <v>1</v>
      </c>
    </row>
    <row r="304" spans="1:8">
      <c r="A304" s="27">
        <v>26</v>
      </c>
      <c r="B304" s="28">
        <v>100000136065</v>
      </c>
      <c r="C304" s="27">
        <v>0</v>
      </c>
      <c r="D304" s="29" t="s">
        <v>1109</v>
      </c>
      <c r="E304" s="29" t="s">
        <v>168</v>
      </c>
      <c r="F304" s="30">
        <v>23999.99</v>
      </c>
      <c r="G304" s="30">
        <v>-23998.99</v>
      </c>
      <c r="H304" s="67">
        <v>1</v>
      </c>
    </row>
    <row r="305" spans="1:8">
      <c r="A305" s="27">
        <v>27</v>
      </c>
      <c r="B305" s="28">
        <v>100000136066</v>
      </c>
      <c r="C305" s="27">
        <v>0</v>
      </c>
      <c r="D305" s="29" t="s">
        <v>1109</v>
      </c>
      <c r="E305" s="29" t="s">
        <v>2911</v>
      </c>
      <c r="F305" s="30">
        <v>22300.14</v>
      </c>
      <c r="G305" s="30">
        <v>-22299.14</v>
      </c>
      <c r="H305" s="67">
        <v>1</v>
      </c>
    </row>
    <row r="306" spans="1:8">
      <c r="A306" s="27">
        <v>28</v>
      </c>
      <c r="B306" s="28">
        <v>100000136067</v>
      </c>
      <c r="C306" s="27">
        <v>0</v>
      </c>
      <c r="D306" s="29" t="s">
        <v>1109</v>
      </c>
      <c r="E306" s="29" t="s">
        <v>2601</v>
      </c>
      <c r="F306" s="30">
        <v>31000</v>
      </c>
      <c r="G306" s="30">
        <v>-30999</v>
      </c>
      <c r="H306" s="67">
        <v>1</v>
      </c>
    </row>
    <row r="307" spans="1:8">
      <c r="A307" s="27">
        <v>29</v>
      </c>
      <c r="B307" s="28">
        <v>100000136068</v>
      </c>
      <c r="C307" s="27">
        <v>0</v>
      </c>
      <c r="D307" s="29" t="s">
        <v>1109</v>
      </c>
      <c r="E307" s="29" t="s">
        <v>2601</v>
      </c>
      <c r="F307" s="30">
        <v>31000</v>
      </c>
      <c r="G307" s="30">
        <v>-30999</v>
      </c>
      <c r="H307" s="67">
        <v>1</v>
      </c>
    </row>
    <row r="308" spans="1:8">
      <c r="A308" s="27">
        <v>30</v>
      </c>
      <c r="B308" s="28">
        <v>100000136069</v>
      </c>
      <c r="C308" s="27">
        <v>0</v>
      </c>
      <c r="D308" s="29" t="s">
        <v>1109</v>
      </c>
      <c r="E308" s="29" t="s">
        <v>2601</v>
      </c>
      <c r="F308" s="30">
        <v>31000</v>
      </c>
      <c r="G308" s="30">
        <v>-30999</v>
      </c>
      <c r="H308" s="67">
        <v>1</v>
      </c>
    </row>
    <row r="309" spans="1:8">
      <c r="A309" s="27">
        <v>31</v>
      </c>
      <c r="B309" s="28">
        <v>100000136070</v>
      </c>
      <c r="C309" s="27">
        <v>0</v>
      </c>
      <c r="D309" s="29" t="s">
        <v>1109</v>
      </c>
      <c r="E309" s="29" t="s">
        <v>2912</v>
      </c>
      <c r="F309" s="30">
        <v>19000</v>
      </c>
      <c r="G309" s="30">
        <v>-18999</v>
      </c>
      <c r="H309" s="67">
        <v>1</v>
      </c>
    </row>
    <row r="310" spans="1:8">
      <c r="A310" s="27">
        <v>32</v>
      </c>
      <c r="B310" s="28">
        <v>100000136071</v>
      </c>
      <c r="C310" s="27">
        <v>0</v>
      </c>
      <c r="D310" s="29" t="s">
        <v>1109</v>
      </c>
      <c r="E310" s="29" t="s">
        <v>2912</v>
      </c>
      <c r="F310" s="30">
        <v>19000</v>
      </c>
      <c r="G310" s="30">
        <v>-18999</v>
      </c>
      <c r="H310" s="67">
        <v>1</v>
      </c>
    </row>
    <row r="311" spans="1:8">
      <c r="A311" s="27">
        <v>33</v>
      </c>
      <c r="B311" s="28">
        <v>100000136072</v>
      </c>
      <c r="C311" s="27">
        <v>0</v>
      </c>
      <c r="D311" s="29" t="s">
        <v>1109</v>
      </c>
      <c r="E311" s="29" t="s">
        <v>2912</v>
      </c>
      <c r="F311" s="30">
        <v>19000</v>
      </c>
      <c r="G311" s="30">
        <v>-18999</v>
      </c>
      <c r="H311" s="67">
        <v>1</v>
      </c>
    </row>
    <row r="312" spans="1:8">
      <c r="A312" s="27">
        <v>34</v>
      </c>
      <c r="B312" s="28">
        <v>100000136106</v>
      </c>
      <c r="C312" s="27">
        <v>0</v>
      </c>
      <c r="D312" s="29" t="s">
        <v>1109</v>
      </c>
      <c r="E312" s="29" t="s">
        <v>735</v>
      </c>
      <c r="F312" s="30">
        <v>36808</v>
      </c>
      <c r="G312" s="30">
        <v>-36807</v>
      </c>
      <c r="H312" s="67">
        <v>1</v>
      </c>
    </row>
    <row r="313" spans="1:8">
      <c r="A313" s="27">
        <v>35</v>
      </c>
      <c r="B313" s="28">
        <v>100000136107</v>
      </c>
      <c r="C313" s="27">
        <v>0</v>
      </c>
      <c r="D313" s="29" t="s">
        <v>1109</v>
      </c>
      <c r="E313" s="29" t="s">
        <v>2913</v>
      </c>
      <c r="F313" s="30">
        <v>46500</v>
      </c>
      <c r="G313" s="30">
        <v>-46499</v>
      </c>
      <c r="H313" s="67">
        <v>1</v>
      </c>
    </row>
    <row r="314" spans="1:8">
      <c r="A314" s="27">
        <v>36</v>
      </c>
      <c r="B314" s="28">
        <v>100000136108</v>
      </c>
      <c r="C314" s="27">
        <v>0</v>
      </c>
      <c r="D314" s="29" t="s">
        <v>1109</v>
      </c>
      <c r="E314" s="29" t="s">
        <v>2913</v>
      </c>
      <c r="F314" s="30">
        <v>46500</v>
      </c>
      <c r="G314" s="30">
        <v>-46499</v>
      </c>
      <c r="H314" s="67">
        <v>1</v>
      </c>
    </row>
    <row r="315" spans="1:8">
      <c r="A315" s="27">
        <v>37</v>
      </c>
      <c r="B315" s="28">
        <v>100000136109</v>
      </c>
      <c r="C315" s="27">
        <v>0</v>
      </c>
      <c r="D315" s="29" t="s">
        <v>1109</v>
      </c>
      <c r="E315" s="29" t="s">
        <v>2914</v>
      </c>
      <c r="F315" s="30">
        <v>33333.339999999997</v>
      </c>
      <c r="G315" s="30">
        <v>-33332.339999999997</v>
      </c>
      <c r="H315" s="67">
        <v>1</v>
      </c>
    </row>
    <row r="316" spans="1:8">
      <c r="A316" s="27">
        <v>38</v>
      </c>
      <c r="B316" s="28">
        <v>100000136110</v>
      </c>
      <c r="C316" s="27">
        <v>0</v>
      </c>
      <c r="D316" s="29" t="s">
        <v>1109</v>
      </c>
      <c r="E316" s="29" t="s">
        <v>2914</v>
      </c>
      <c r="F316" s="30">
        <v>33333.339999999997</v>
      </c>
      <c r="G316" s="30">
        <v>-33332.339999999997</v>
      </c>
      <c r="H316" s="67">
        <v>1</v>
      </c>
    </row>
    <row r="317" spans="1:8">
      <c r="A317" s="27">
        <v>39</v>
      </c>
      <c r="B317" s="28">
        <v>100000136111</v>
      </c>
      <c r="C317" s="27">
        <v>0</v>
      </c>
      <c r="D317" s="29" t="s">
        <v>1109</v>
      </c>
      <c r="E317" s="29" t="s">
        <v>2913</v>
      </c>
      <c r="F317" s="30">
        <v>33333.339999999997</v>
      </c>
      <c r="G317" s="30">
        <v>-33332.339999999997</v>
      </c>
      <c r="H317" s="67">
        <v>1</v>
      </c>
    </row>
    <row r="318" spans="1:8">
      <c r="A318" s="27">
        <v>40</v>
      </c>
      <c r="B318" s="28">
        <v>100000136112</v>
      </c>
      <c r="C318" s="27">
        <v>0</v>
      </c>
      <c r="D318" s="29" t="s">
        <v>1109</v>
      </c>
      <c r="E318" s="29" t="s">
        <v>2914</v>
      </c>
      <c r="F318" s="30">
        <v>33333.339999999997</v>
      </c>
      <c r="G318" s="30">
        <v>-33332.339999999997</v>
      </c>
      <c r="H318" s="67">
        <v>1</v>
      </c>
    </row>
    <row r="319" spans="1:8">
      <c r="A319" s="27">
        <v>41</v>
      </c>
      <c r="B319" s="28">
        <v>100000136113</v>
      </c>
      <c r="C319" s="27">
        <v>0</v>
      </c>
      <c r="D319" s="29" t="s">
        <v>1109</v>
      </c>
      <c r="E319" s="29" t="s">
        <v>2914</v>
      </c>
      <c r="F319" s="30">
        <v>33333.339999999997</v>
      </c>
      <c r="G319" s="30">
        <v>-33332.339999999997</v>
      </c>
      <c r="H319" s="67">
        <v>1</v>
      </c>
    </row>
    <row r="320" spans="1:8">
      <c r="A320" s="27">
        <v>42</v>
      </c>
      <c r="B320" s="28">
        <v>100000136114</v>
      </c>
      <c r="C320" s="27">
        <v>0</v>
      </c>
      <c r="D320" s="29" t="s">
        <v>1109</v>
      </c>
      <c r="E320" s="29" t="s">
        <v>2914</v>
      </c>
      <c r="F320" s="30">
        <v>33333.339999999997</v>
      </c>
      <c r="G320" s="30">
        <v>-33332.339999999997</v>
      </c>
      <c r="H320" s="67">
        <v>1</v>
      </c>
    </row>
    <row r="321" spans="1:8">
      <c r="A321" s="27">
        <v>43</v>
      </c>
      <c r="B321" s="28">
        <v>100000136115</v>
      </c>
      <c r="C321" s="27">
        <v>0</v>
      </c>
      <c r="D321" s="29" t="s">
        <v>1109</v>
      </c>
      <c r="E321" s="29" t="s">
        <v>2915</v>
      </c>
      <c r="F321" s="30">
        <v>15000</v>
      </c>
      <c r="G321" s="30">
        <v>-14999</v>
      </c>
      <c r="H321" s="67">
        <v>1</v>
      </c>
    </row>
    <row r="322" spans="1:8">
      <c r="A322" s="27">
        <v>44</v>
      </c>
      <c r="B322" s="28">
        <v>100000136116</v>
      </c>
      <c r="C322" s="27">
        <v>0</v>
      </c>
      <c r="D322" s="29" t="s">
        <v>1109</v>
      </c>
      <c r="E322" s="29" t="s">
        <v>2915</v>
      </c>
      <c r="F322" s="30">
        <v>15000</v>
      </c>
      <c r="G322" s="30">
        <v>-14999</v>
      </c>
      <c r="H322" s="67">
        <v>1</v>
      </c>
    </row>
    <row r="323" spans="1:8">
      <c r="A323" s="27">
        <v>45</v>
      </c>
      <c r="B323" s="28">
        <v>100000136117</v>
      </c>
      <c r="C323" s="27">
        <v>0</v>
      </c>
      <c r="D323" s="29" t="s">
        <v>1109</v>
      </c>
      <c r="E323" s="29" t="s">
        <v>2916</v>
      </c>
      <c r="F323" s="30">
        <v>85999.96</v>
      </c>
      <c r="G323" s="30">
        <v>-85998.96</v>
      </c>
      <c r="H323" s="67">
        <v>1</v>
      </c>
    </row>
    <row r="324" spans="1:8">
      <c r="A324" s="27">
        <v>46</v>
      </c>
      <c r="B324" s="28">
        <v>100000136120</v>
      </c>
      <c r="C324" s="27">
        <v>0</v>
      </c>
      <c r="D324" s="29" t="s">
        <v>1109</v>
      </c>
      <c r="E324" s="29" t="s">
        <v>735</v>
      </c>
      <c r="F324" s="30">
        <v>36808</v>
      </c>
      <c r="G324" s="30">
        <v>-36807</v>
      </c>
      <c r="H324" s="67">
        <v>1</v>
      </c>
    </row>
    <row r="325" spans="1:8">
      <c r="A325" s="27">
        <v>47</v>
      </c>
      <c r="B325" s="28">
        <v>100000136143</v>
      </c>
      <c r="C325" s="27">
        <v>0</v>
      </c>
      <c r="D325" s="29" t="s">
        <v>1109</v>
      </c>
      <c r="E325" s="29" t="s">
        <v>734</v>
      </c>
      <c r="F325" s="30">
        <v>19980.61</v>
      </c>
      <c r="G325" s="30">
        <v>-19979.61</v>
      </c>
      <c r="H325" s="67">
        <v>1</v>
      </c>
    </row>
    <row r="326" spans="1:8">
      <c r="A326" s="27">
        <v>48</v>
      </c>
      <c r="B326" s="28">
        <v>100000158740</v>
      </c>
      <c r="C326" s="27">
        <v>0</v>
      </c>
      <c r="D326" s="29" t="s">
        <v>2111</v>
      </c>
      <c r="E326" s="29" t="s">
        <v>2917</v>
      </c>
      <c r="F326" s="30">
        <v>15729</v>
      </c>
      <c r="G326" s="30">
        <v>-15728</v>
      </c>
      <c r="H326" s="67">
        <v>1</v>
      </c>
    </row>
    <row r="327" spans="1:8">
      <c r="A327" s="27">
        <v>49</v>
      </c>
      <c r="B327" s="28">
        <v>100000158741</v>
      </c>
      <c r="C327" s="27">
        <v>0</v>
      </c>
      <c r="D327" s="29" t="s">
        <v>2111</v>
      </c>
      <c r="E327" s="29" t="s">
        <v>2918</v>
      </c>
      <c r="F327" s="30">
        <v>26750</v>
      </c>
      <c r="G327" s="30">
        <v>-26749</v>
      </c>
      <c r="H327" s="67">
        <v>1</v>
      </c>
    </row>
    <row r="328" spans="1:8">
      <c r="A328" s="27">
        <v>50</v>
      </c>
      <c r="B328" s="28">
        <v>100000158742</v>
      </c>
      <c r="C328" s="27">
        <v>0</v>
      </c>
      <c r="D328" s="29" t="s">
        <v>2111</v>
      </c>
      <c r="E328" s="29" t="s">
        <v>2919</v>
      </c>
      <c r="F328" s="30">
        <v>36380</v>
      </c>
      <c r="G328" s="30">
        <v>-36379</v>
      </c>
      <c r="H328" s="67">
        <v>1</v>
      </c>
    </row>
    <row r="329" spans="1:8">
      <c r="A329" s="27">
        <v>51</v>
      </c>
      <c r="B329" s="28">
        <v>100000158754</v>
      </c>
      <c r="C329" s="27">
        <v>0</v>
      </c>
      <c r="D329" s="29" t="s">
        <v>2111</v>
      </c>
      <c r="E329" s="29" t="s">
        <v>1515</v>
      </c>
      <c r="F329" s="30">
        <v>12947</v>
      </c>
      <c r="G329" s="30">
        <v>-12946</v>
      </c>
      <c r="H329" s="67">
        <v>1</v>
      </c>
    </row>
    <row r="330" spans="1:8">
      <c r="A330" s="27">
        <v>52</v>
      </c>
      <c r="B330" s="28">
        <v>100000159484</v>
      </c>
      <c r="C330" s="27">
        <v>0</v>
      </c>
      <c r="D330" s="29" t="s">
        <v>2920</v>
      </c>
      <c r="E330" s="29" t="s">
        <v>2921</v>
      </c>
      <c r="F330" s="30">
        <v>32700</v>
      </c>
      <c r="G330" s="30">
        <v>-32699</v>
      </c>
      <c r="H330" s="67">
        <v>1</v>
      </c>
    </row>
    <row r="331" spans="1:8">
      <c r="A331" s="27">
        <v>53</v>
      </c>
      <c r="B331" s="28">
        <v>100000159485</v>
      </c>
      <c r="C331" s="27">
        <v>0</v>
      </c>
      <c r="D331" s="29" t="s">
        <v>2920</v>
      </c>
      <c r="E331" s="29" t="s">
        <v>2922</v>
      </c>
      <c r="F331" s="30">
        <v>7770</v>
      </c>
      <c r="G331" s="30">
        <v>-7769</v>
      </c>
      <c r="H331" s="67">
        <v>1</v>
      </c>
    </row>
    <row r="332" spans="1:8">
      <c r="A332" s="27">
        <v>54</v>
      </c>
      <c r="B332" s="28">
        <v>100000159486</v>
      </c>
      <c r="C332" s="27">
        <v>0</v>
      </c>
      <c r="D332" s="29" t="s">
        <v>2920</v>
      </c>
      <c r="E332" s="29" t="s">
        <v>2923</v>
      </c>
      <c r="F332" s="30">
        <v>49380</v>
      </c>
      <c r="G332" s="30">
        <v>-49379</v>
      </c>
      <c r="H332" s="67">
        <v>1</v>
      </c>
    </row>
    <row r="333" spans="1:8">
      <c r="A333" s="27">
        <v>55</v>
      </c>
      <c r="B333" s="28">
        <v>100000159487</v>
      </c>
      <c r="C333" s="27">
        <v>0</v>
      </c>
      <c r="D333" s="29" t="s">
        <v>2920</v>
      </c>
      <c r="E333" s="29" t="s">
        <v>2924</v>
      </c>
      <c r="F333" s="30">
        <v>25470</v>
      </c>
      <c r="G333" s="30">
        <v>-25469</v>
      </c>
      <c r="H333" s="67">
        <v>1</v>
      </c>
    </row>
    <row r="334" spans="1:8">
      <c r="A334" s="27">
        <v>56</v>
      </c>
      <c r="B334" s="28">
        <v>100000159488</v>
      </c>
      <c r="C334" s="27">
        <v>0</v>
      </c>
      <c r="D334" s="29" t="s">
        <v>2920</v>
      </c>
      <c r="E334" s="29" t="s">
        <v>2925</v>
      </c>
      <c r="F334" s="30">
        <v>8100</v>
      </c>
      <c r="G334" s="30">
        <v>-8099</v>
      </c>
      <c r="H334" s="67">
        <v>1</v>
      </c>
    </row>
    <row r="335" spans="1:8">
      <c r="A335" s="27">
        <v>57</v>
      </c>
      <c r="B335" s="28">
        <v>100000167701</v>
      </c>
      <c r="C335" s="27">
        <v>0</v>
      </c>
      <c r="D335" s="29" t="s">
        <v>2218</v>
      </c>
      <c r="E335" s="29" t="s">
        <v>2927</v>
      </c>
      <c r="F335" s="30">
        <v>20000</v>
      </c>
      <c r="G335" s="30">
        <v>-19999</v>
      </c>
      <c r="H335" s="67">
        <v>1</v>
      </c>
    </row>
    <row r="336" spans="1:8">
      <c r="A336" s="27">
        <v>58</v>
      </c>
      <c r="B336" s="28">
        <v>100000167705</v>
      </c>
      <c r="C336" s="27">
        <v>0</v>
      </c>
      <c r="D336" s="29" t="s">
        <v>2218</v>
      </c>
      <c r="E336" s="29" t="s">
        <v>2928</v>
      </c>
      <c r="F336" s="30">
        <v>52000</v>
      </c>
      <c r="G336" s="30">
        <v>-51999</v>
      </c>
      <c r="H336" s="67">
        <v>1</v>
      </c>
    </row>
    <row r="337" spans="1:11">
      <c r="A337" s="27">
        <v>59</v>
      </c>
      <c r="B337" s="28">
        <v>100000167707</v>
      </c>
      <c r="C337" s="27">
        <v>0</v>
      </c>
      <c r="D337" s="29" t="s">
        <v>2218</v>
      </c>
      <c r="E337" s="29" t="s">
        <v>2929</v>
      </c>
      <c r="F337" s="30">
        <v>48000</v>
      </c>
      <c r="G337" s="30">
        <v>-47999</v>
      </c>
      <c r="H337" s="67">
        <v>1</v>
      </c>
    </row>
    <row r="338" spans="1:11">
      <c r="A338" s="27">
        <v>60</v>
      </c>
      <c r="B338" s="28">
        <v>100000171276</v>
      </c>
      <c r="C338" s="27">
        <v>0</v>
      </c>
      <c r="D338" s="29" t="s">
        <v>2218</v>
      </c>
      <c r="E338" s="29" t="s">
        <v>2926</v>
      </c>
      <c r="F338" s="30">
        <v>55200</v>
      </c>
      <c r="G338" s="30">
        <v>-55199</v>
      </c>
      <c r="H338" s="67">
        <v>1</v>
      </c>
    </row>
    <row r="339" spans="1:11">
      <c r="A339" s="27">
        <v>61</v>
      </c>
      <c r="B339" s="28">
        <v>100000372953</v>
      </c>
      <c r="C339" s="27">
        <v>0</v>
      </c>
      <c r="D339" s="29" t="s">
        <v>1160</v>
      </c>
      <c r="E339" s="29" t="s">
        <v>2939</v>
      </c>
      <c r="F339" s="30">
        <v>15729</v>
      </c>
      <c r="G339" s="30">
        <v>-15728</v>
      </c>
      <c r="H339" s="67">
        <v>1</v>
      </c>
    </row>
    <row r="340" spans="1:11">
      <c r="A340" s="27">
        <v>62</v>
      </c>
      <c r="B340" s="28">
        <v>100000372954</v>
      </c>
      <c r="C340" s="27">
        <v>0</v>
      </c>
      <c r="D340" s="29" t="s">
        <v>1160</v>
      </c>
      <c r="E340" s="29" t="s">
        <v>2939</v>
      </c>
      <c r="F340" s="30">
        <v>15729</v>
      </c>
      <c r="G340" s="30">
        <v>-15728</v>
      </c>
      <c r="H340" s="67">
        <v>1</v>
      </c>
    </row>
    <row r="341" spans="1:11">
      <c r="A341" s="27">
        <v>63</v>
      </c>
      <c r="B341" s="28">
        <v>100000372966</v>
      </c>
      <c r="C341" s="27">
        <v>0</v>
      </c>
      <c r="D341" s="29" t="s">
        <v>1160</v>
      </c>
      <c r="E341" s="29" t="s">
        <v>2940</v>
      </c>
      <c r="F341" s="30">
        <v>15729</v>
      </c>
      <c r="G341" s="30">
        <v>-15728</v>
      </c>
      <c r="H341" s="67">
        <v>1</v>
      </c>
    </row>
    <row r="342" spans="1:11">
      <c r="A342" s="27">
        <v>64</v>
      </c>
      <c r="B342" s="28">
        <v>100000372967</v>
      </c>
      <c r="C342" s="27">
        <v>0</v>
      </c>
      <c r="D342" s="29" t="s">
        <v>1160</v>
      </c>
      <c r="E342" s="29" t="s">
        <v>2940</v>
      </c>
      <c r="F342" s="30">
        <v>15729</v>
      </c>
      <c r="G342" s="30">
        <v>-15728</v>
      </c>
      <c r="H342" s="67">
        <v>1</v>
      </c>
    </row>
    <row r="343" spans="1:11">
      <c r="A343" s="27">
        <v>65</v>
      </c>
      <c r="B343" s="28">
        <v>100000372995</v>
      </c>
      <c r="C343" s="27">
        <v>0</v>
      </c>
      <c r="D343" s="29" t="s">
        <v>1160</v>
      </c>
      <c r="E343" s="29" t="s">
        <v>2941</v>
      </c>
      <c r="F343" s="30">
        <v>6313</v>
      </c>
      <c r="G343" s="30">
        <v>-6312</v>
      </c>
      <c r="H343" s="67">
        <v>1</v>
      </c>
    </row>
    <row r="344" spans="1:11">
      <c r="A344" s="27">
        <v>66</v>
      </c>
      <c r="B344" s="28">
        <v>100000372996</v>
      </c>
      <c r="C344" s="27">
        <v>0</v>
      </c>
      <c r="D344" s="29" t="s">
        <v>1160</v>
      </c>
      <c r="E344" s="29" t="s">
        <v>2941</v>
      </c>
      <c r="F344" s="30">
        <v>6313</v>
      </c>
      <c r="G344" s="30">
        <v>-6312</v>
      </c>
      <c r="H344" s="67">
        <v>1</v>
      </c>
    </row>
    <row r="345" spans="1:11">
      <c r="A345" s="27">
        <v>67</v>
      </c>
      <c r="B345" s="28">
        <v>100000372997</v>
      </c>
      <c r="C345" s="27">
        <v>0</v>
      </c>
      <c r="D345" s="29" t="s">
        <v>1160</v>
      </c>
      <c r="E345" s="29" t="s">
        <v>2941</v>
      </c>
      <c r="F345" s="30">
        <v>6313</v>
      </c>
      <c r="G345" s="30">
        <v>-6312</v>
      </c>
      <c r="H345" s="67">
        <v>1</v>
      </c>
    </row>
    <row r="346" spans="1:11">
      <c r="A346" s="27">
        <v>68</v>
      </c>
      <c r="B346" s="28">
        <v>100000372998</v>
      </c>
      <c r="C346" s="27">
        <v>0</v>
      </c>
      <c r="D346" s="29" t="s">
        <v>1160</v>
      </c>
      <c r="E346" s="29" t="s">
        <v>2941</v>
      </c>
      <c r="F346" s="30">
        <v>6313</v>
      </c>
      <c r="G346" s="30">
        <v>-6312</v>
      </c>
      <c r="H346" s="67">
        <v>1</v>
      </c>
    </row>
    <row r="347" spans="1:11">
      <c r="A347" s="269" t="s">
        <v>703</v>
      </c>
      <c r="B347" s="269"/>
      <c r="C347" s="269"/>
      <c r="D347" s="269"/>
      <c r="E347" s="269"/>
      <c r="F347" s="32">
        <f>SUM(F279:F346)</f>
        <v>1711559.96</v>
      </c>
      <c r="G347" s="32">
        <f t="shared" ref="G347:H347" si="18">SUM(G279:G346)</f>
        <v>-1711491.96</v>
      </c>
      <c r="H347" s="32">
        <f t="shared" si="18"/>
        <v>68</v>
      </c>
    </row>
    <row r="348" spans="1:11">
      <c r="A348" s="269" t="s">
        <v>56</v>
      </c>
      <c r="B348" s="269"/>
      <c r="C348" s="269"/>
      <c r="D348" s="269"/>
      <c r="E348" s="269"/>
      <c r="F348" s="32">
        <f>F347+F275</f>
        <v>3430124.96</v>
      </c>
      <c r="G348" s="32">
        <f t="shared" ref="G348:H348" si="19">G347+G275</f>
        <v>-2987967.2499999991</v>
      </c>
      <c r="H348" s="32">
        <f t="shared" si="19"/>
        <v>442157.70999999979</v>
      </c>
      <c r="I348" s="8">
        <v>3430124.96</v>
      </c>
      <c r="J348" s="8">
        <v>-2987967.25</v>
      </c>
      <c r="K348" s="8">
        <v>442157.71</v>
      </c>
    </row>
    <row r="349" spans="1:11">
      <c r="I349" s="8">
        <f>I348-F348</f>
        <v>0</v>
      </c>
      <c r="J349" s="8">
        <f t="shared" ref="J349:K349" si="20">J348-G348</f>
        <v>0</v>
      </c>
      <c r="K349" s="8">
        <f t="shared" si="20"/>
        <v>0</v>
      </c>
    </row>
    <row r="351" spans="1:11">
      <c r="A351" s="34" t="s">
        <v>1668</v>
      </c>
    </row>
    <row r="352" spans="1:11">
      <c r="A352" s="216" t="s">
        <v>1</v>
      </c>
      <c r="B352" s="216" t="s">
        <v>33</v>
      </c>
      <c r="C352" s="216" t="s">
        <v>34</v>
      </c>
      <c r="D352" s="26" t="s">
        <v>35</v>
      </c>
      <c r="E352" s="26" t="s">
        <v>36</v>
      </c>
      <c r="F352" s="26" t="s">
        <v>37</v>
      </c>
      <c r="G352" s="26" t="s">
        <v>38</v>
      </c>
      <c r="H352" s="26" t="s">
        <v>39</v>
      </c>
    </row>
    <row r="353" spans="1:11">
      <c r="A353" s="27">
        <v>1</v>
      </c>
      <c r="B353" s="28">
        <v>100000367612</v>
      </c>
      <c r="C353" s="27">
        <v>0</v>
      </c>
      <c r="D353" s="29" t="s">
        <v>2861</v>
      </c>
      <c r="E353" s="29" t="s">
        <v>2942</v>
      </c>
      <c r="F353" s="30">
        <v>15500</v>
      </c>
      <c r="G353" s="30">
        <v>-12506.16</v>
      </c>
      <c r="H353" s="30">
        <v>2993.84</v>
      </c>
    </row>
    <row r="354" spans="1:11">
      <c r="A354" s="269" t="s">
        <v>1668</v>
      </c>
      <c r="B354" s="269"/>
      <c r="C354" s="269"/>
      <c r="D354" s="269"/>
      <c r="E354" s="269"/>
      <c r="F354" s="32">
        <f>SUM(F353)</f>
        <v>15500</v>
      </c>
      <c r="G354" s="32">
        <f t="shared" ref="G354:H354" si="21">SUM(G353)</f>
        <v>-12506.16</v>
      </c>
      <c r="H354" s="32">
        <f t="shared" si="21"/>
        <v>2993.84</v>
      </c>
      <c r="I354" s="8">
        <v>15500</v>
      </c>
      <c r="J354" s="8">
        <v>-12506.16</v>
      </c>
      <c r="K354" s="8">
        <v>2993.84</v>
      </c>
    </row>
    <row r="355" spans="1:11">
      <c r="I355" s="8">
        <f>I354-F354</f>
        <v>0</v>
      </c>
      <c r="J355" s="8">
        <f t="shared" ref="J355:K355" si="22">J354-G354</f>
        <v>0</v>
      </c>
      <c r="K355" s="8">
        <f t="shared" si="22"/>
        <v>0</v>
      </c>
    </row>
    <row r="358" spans="1:11">
      <c r="A358" s="34" t="s">
        <v>944</v>
      </c>
    </row>
    <row r="359" spans="1:11">
      <c r="A359" s="216" t="s">
        <v>1</v>
      </c>
      <c r="B359" s="216" t="s">
        <v>33</v>
      </c>
      <c r="C359" s="216" t="s">
        <v>34</v>
      </c>
      <c r="D359" s="26" t="s">
        <v>35</v>
      </c>
      <c r="E359" s="26" t="s">
        <v>36</v>
      </c>
      <c r="F359" s="26" t="s">
        <v>37</v>
      </c>
      <c r="G359" s="26" t="s">
        <v>38</v>
      </c>
      <c r="H359" s="26" t="s">
        <v>39</v>
      </c>
    </row>
    <row r="360" spans="1:11">
      <c r="A360" s="27">
        <v>1</v>
      </c>
      <c r="B360" s="28">
        <v>100000367632</v>
      </c>
      <c r="C360" s="27">
        <v>0</v>
      </c>
      <c r="D360" s="29" t="s">
        <v>2861</v>
      </c>
      <c r="E360" s="29" t="s">
        <v>2943</v>
      </c>
      <c r="F360" s="30">
        <v>29950</v>
      </c>
      <c r="G360" s="30">
        <v>-9666.0499999999993</v>
      </c>
      <c r="H360" s="30">
        <v>20283.95</v>
      </c>
    </row>
    <row r="361" spans="1:11">
      <c r="A361" s="269" t="s">
        <v>944</v>
      </c>
      <c r="B361" s="269"/>
      <c r="C361" s="269"/>
      <c r="D361" s="269"/>
      <c r="E361" s="269"/>
      <c r="F361" s="32">
        <f>SUM(F360)</f>
        <v>29950</v>
      </c>
      <c r="G361" s="32">
        <f t="shared" ref="G361:H361" si="23">SUM(G360)</f>
        <v>-9666.0499999999993</v>
      </c>
      <c r="H361" s="32">
        <f t="shared" si="23"/>
        <v>20283.95</v>
      </c>
      <c r="I361" s="8">
        <v>29950</v>
      </c>
      <c r="J361" s="8">
        <v>-9666.0499999999993</v>
      </c>
      <c r="K361" s="8">
        <v>20283.95</v>
      </c>
    </row>
    <row r="362" spans="1:11">
      <c r="I362" s="8">
        <f>I361-F361</f>
        <v>0</v>
      </c>
      <c r="J362" s="8">
        <f t="shared" ref="J362:K362" si="24">J361-G361</f>
        <v>0</v>
      </c>
      <c r="K362" s="8">
        <f t="shared" si="24"/>
        <v>0</v>
      </c>
    </row>
    <row r="365" spans="1:11">
      <c r="A365" s="34" t="s">
        <v>954</v>
      </c>
    </row>
    <row r="366" spans="1:11">
      <c r="A366" s="216" t="s">
        <v>1</v>
      </c>
      <c r="B366" s="216" t="s">
        <v>33</v>
      </c>
      <c r="C366" s="216" t="s">
        <v>34</v>
      </c>
      <c r="D366" s="26" t="s">
        <v>35</v>
      </c>
      <c r="E366" s="26" t="s">
        <v>36</v>
      </c>
      <c r="F366" s="26" t="s">
        <v>37</v>
      </c>
      <c r="G366" s="26" t="s">
        <v>38</v>
      </c>
      <c r="H366" s="26" t="s">
        <v>39</v>
      </c>
    </row>
    <row r="367" spans="1:11">
      <c r="A367" s="27">
        <v>1</v>
      </c>
      <c r="B367" s="28">
        <v>100000436117</v>
      </c>
      <c r="C367" s="27">
        <v>0</v>
      </c>
      <c r="D367" s="29" t="s">
        <v>2944</v>
      </c>
      <c r="E367" s="29" t="s">
        <v>2945</v>
      </c>
      <c r="F367" s="30">
        <v>14729900</v>
      </c>
      <c r="G367" s="30">
        <v>-3941425.32</v>
      </c>
      <c r="H367" s="30">
        <v>10788474.68</v>
      </c>
    </row>
    <row r="368" spans="1:11">
      <c r="A368" s="269" t="s">
        <v>954</v>
      </c>
      <c r="B368" s="269"/>
      <c r="C368" s="269"/>
      <c r="D368" s="269"/>
      <c r="E368" s="269"/>
      <c r="F368" s="32">
        <f>SUM(F367)</f>
        <v>14729900</v>
      </c>
      <c r="G368" s="32">
        <f t="shared" ref="G368:H368" si="25">SUM(G367)</f>
        <v>-3941425.32</v>
      </c>
      <c r="H368" s="32">
        <f t="shared" si="25"/>
        <v>10788474.68</v>
      </c>
    </row>
    <row r="371" spans="1:11">
      <c r="A371" s="34" t="s">
        <v>967</v>
      </c>
    </row>
    <row r="372" spans="1:11">
      <c r="A372" s="216" t="s">
        <v>1</v>
      </c>
      <c r="B372" s="216" t="s">
        <v>33</v>
      </c>
      <c r="C372" s="216" t="s">
        <v>34</v>
      </c>
      <c r="D372" s="26" t="s">
        <v>35</v>
      </c>
      <c r="E372" s="26" t="s">
        <v>36</v>
      </c>
      <c r="F372" s="26" t="s">
        <v>37</v>
      </c>
      <c r="G372" s="26" t="s">
        <v>38</v>
      </c>
      <c r="H372" s="26" t="s">
        <v>39</v>
      </c>
    </row>
    <row r="373" spans="1:11">
      <c r="A373" s="27">
        <v>1</v>
      </c>
      <c r="B373" s="28">
        <v>100000136077</v>
      </c>
      <c r="C373" s="27">
        <v>0</v>
      </c>
      <c r="D373" s="29" t="s">
        <v>1109</v>
      </c>
      <c r="E373" s="29" t="s">
        <v>28</v>
      </c>
      <c r="F373" s="30">
        <v>810000</v>
      </c>
      <c r="G373" s="30">
        <v>-809999</v>
      </c>
      <c r="H373" s="67">
        <v>1</v>
      </c>
    </row>
    <row r="374" spans="1:11">
      <c r="A374" s="269" t="s">
        <v>967</v>
      </c>
      <c r="B374" s="269"/>
      <c r="C374" s="269"/>
      <c r="D374" s="269"/>
      <c r="E374" s="269"/>
      <c r="F374" s="32">
        <f>SUM(F373)</f>
        <v>810000</v>
      </c>
      <c r="G374" s="32">
        <f t="shared" ref="G374:H374" si="26">SUM(G373)</f>
        <v>-809999</v>
      </c>
      <c r="H374" s="32">
        <f t="shared" si="26"/>
        <v>1</v>
      </c>
    </row>
    <row r="375" spans="1:11">
      <c r="A375" s="269" t="s">
        <v>56</v>
      </c>
      <c r="B375" s="269"/>
      <c r="C375" s="269"/>
      <c r="D375" s="269"/>
      <c r="E375" s="269"/>
      <c r="F375" s="32">
        <f>F374+F368</f>
        <v>15539900</v>
      </c>
      <c r="G375" s="32">
        <f>G374+G368</f>
        <v>-4751424.32</v>
      </c>
      <c r="H375" s="32">
        <f>H374+H368</f>
        <v>10788475.68</v>
      </c>
      <c r="I375" s="8">
        <v>15539900</v>
      </c>
      <c r="J375" s="8">
        <v>-4751424.32</v>
      </c>
      <c r="K375" s="8">
        <v>10788475.68</v>
      </c>
    </row>
    <row r="379" spans="1:11">
      <c r="A379" s="34" t="s">
        <v>974</v>
      </c>
    </row>
    <row r="380" spans="1:11">
      <c r="A380" s="216" t="s">
        <v>1</v>
      </c>
      <c r="B380" s="216" t="s">
        <v>33</v>
      </c>
      <c r="C380" s="216" t="s">
        <v>34</v>
      </c>
      <c r="D380" s="26" t="s">
        <v>35</v>
      </c>
      <c r="E380" s="26" t="s">
        <v>36</v>
      </c>
      <c r="F380" s="26" t="s">
        <v>37</v>
      </c>
      <c r="G380" s="26" t="s">
        <v>38</v>
      </c>
      <c r="H380" s="26" t="s">
        <v>39</v>
      </c>
    </row>
    <row r="381" spans="1:11">
      <c r="A381" s="27">
        <v>1</v>
      </c>
      <c r="B381" s="28">
        <v>800000029308</v>
      </c>
      <c r="C381" s="27">
        <v>0</v>
      </c>
      <c r="D381" s="29" t="s">
        <v>2946</v>
      </c>
      <c r="E381" s="29" t="s">
        <v>2947</v>
      </c>
      <c r="F381" s="30">
        <v>3975000</v>
      </c>
      <c r="G381" s="29">
        <v>0</v>
      </c>
      <c r="H381" s="30">
        <v>3975000</v>
      </c>
    </row>
    <row r="382" spans="1:11">
      <c r="A382" s="269" t="s">
        <v>974</v>
      </c>
      <c r="B382" s="269"/>
      <c r="C382" s="269"/>
      <c r="D382" s="269"/>
      <c r="E382" s="269"/>
      <c r="F382" s="32">
        <f>SUM(F381)</f>
        <v>3975000</v>
      </c>
      <c r="G382" s="32">
        <f t="shared" ref="G382:H382" si="27">SUM(G381)</f>
        <v>0</v>
      </c>
      <c r="H382" s="32">
        <f t="shared" si="27"/>
        <v>3975000</v>
      </c>
      <c r="I382" s="8">
        <v>3975000</v>
      </c>
      <c r="J382" s="175">
        <v>0</v>
      </c>
      <c r="K382" s="8">
        <v>3975000</v>
      </c>
    </row>
    <row r="383" spans="1:11">
      <c r="A383" s="217"/>
      <c r="B383" s="217"/>
      <c r="C383" s="217"/>
      <c r="D383" s="217"/>
      <c r="E383" s="217"/>
      <c r="F383" s="8"/>
      <c r="G383" s="8"/>
      <c r="H383" s="8"/>
      <c r="I383" s="8">
        <f>I382-F382</f>
        <v>0</v>
      </c>
      <c r="J383" s="8">
        <f t="shared" ref="J383:K383" si="28">J382-G382</f>
        <v>0</v>
      </c>
      <c r="K383" s="8">
        <f t="shared" si="28"/>
        <v>0</v>
      </c>
    </row>
    <row r="384" spans="1:11">
      <c r="A384" s="217"/>
      <c r="B384" s="217"/>
      <c r="C384" s="217"/>
      <c r="D384" s="217"/>
      <c r="E384" s="217"/>
      <c r="F384" s="8"/>
      <c r="G384" s="8"/>
      <c r="H384" s="8"/>
      <c r="I384" s="8"/>
      <c r="K384" s="8"/>
    </row>
    <row r="385" spans="1:11">
      <c r="A385" s="217"/>
      <c r="B385" s="217"/>
      <c r="C385" s="217"/>
      <c r="D385" s="217"/>
      <c r="E385" s="217"/>
      <c r="F385" s="8"/>
      <c r="G385" s="8"/>
      <c r="H385" s="8"/>
      <c r="I385" s="8"/>
      <c r="K385" s="8"/>
    </row>
    <row r="387" spans="1:11">
      <c r="A387" s="25" t="s">
        <v>1199</v>
      </c>
      <c r="B387" s="175" t="s">
        <v>1200</v>
      </c>
      <c r="F387" s="8">
        <v>187194863.63999999</v>
      </c>
      <c r="G387" s="8">
        <v>-35522844.380000003</v>
      </c>
      <c r="H387" s="8">
        <v>151672019.25999999</v>
      </c>
    </row>
    <row r="389" spans="1:11">
      <c r="A389" s="25" t="s">
        <v>1201</v>
      </c>
      <c r="B389" s="175" t="s">
        <v>2948</v>
      </c>
      <c r="F389" s="8">
        <v>187194863.63999999</v>
      </c>
      <c r="G389" s="8">
        <v>-35522844.380000003</v>
      </c>
      <c r="H389" s="8">
        <v>151672019.25999999</v>
      </c>
    </row>
    <row r="391" spans="1:11">
      <c r="A391" s="25" t="s">
        <v>1203</v>
      </c>
      <c r="B391" s="175" t="s">
        <v>1204</v>
      </c>
      <c r="F391" s="8">
        <v>187194863.63999999</v>
      </c>
      <c r="G391" s="8">
        <v>-35522844.380000003</v>
      </c>
      <c r="H391" s="8">
        <v>151672019.25999999</v>
      </c>
    </row>
  </sheetData>
  <mergeCells count="25">
    <mergeCell ref="A374:E374"/>
    <mergeCell ref="A375:E375"/>
    <mergeCell ref="A382:E382"/>
    <mergeCell ref="A347:E347"/>
    <mergeCell ref="A348:E348"/>
    <mergeCell ref="A354:E354"/>
    <mergeCell ref="A361:E361"/>
    <mergeCell ref="A368:E368"/>
    <mergeCell ref="A94:E94"/>
    <mergeCell ref="A175:E175"/>
    <mergeCell ref="A185:E185"/>
    <mergeCell ref="A186:E186"/>
    <mergeCell ref="A275:E275"/>
    <mergeCell ref="A160:E160"/>
    <mergeCell ref="A95:E95"/>
    <mergeCell ref="A114:E114"/>
    <mergeCell ref="A142:E142"/>
    <mergeCell ref="A143:E143"/>
    <mergeCell ref="A151:E151"/>
    <mergeCell ref="A159:E159"/>
    <mergeCell ref="A1:H1"/>
    <mergeCell ref="A11:E11"/>
    <mergeCell ref="A20:E20"/>
    <mergeCell ref="A28:E28"/>
    <mergeCell ref="A74:E74"/>
  </mergeCells>
  <pageMargins left="0.7" right="0.7" top="0.75" bottom="0.75" header="0.3" footer="0.3"/>
  <pageSetup paperSize="9" orientation="portrait" horizontalDpi="0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K341"/>
  <sheetViews>
    <sheetView topLeftCell="A316" workbookViewId="0">
      <selection activeCell="F223" sqref="F223"/>
    </sheetView>
  </sheetViews>
  <sheetFormatPr defaultRowHeight="15"/>
  <cols>
    <col min="1" max="1" width="9.140625" style="25"/>
    <col min="2" max="2" width="13.140625" style="42" bestFit="1" customWidth="1"/>
    <col min="3" max="3" width="9.140625" style="25"/>
    <col min="4" max="4" width="10.140625" bestFit="1" customWidth="1"/>
    <col min="5" max="5" width="55.5703125" bestFit="1" customWidth="1"/>
    <col min="6" max="6" width="15.5703125" bestFit="1" customWidth="1"/>
    <col min="7" max="7" width="16.28515625" bestFit="1" customWidth="1"/>
    <col min="8" max="8" width="16.140625" bestFit="1" customWidth="1"/>
    <col min="9" max="9" width="12.7109375" bestFit="1" customWidth="1"/>
    <col min="10" max="10" width="13.5703125" bestFit="1" customWidth="1"/>
    <col min="11" max="11" width="12.7109375" bestFit="1" customWidth="1"/>
  </cols>
  <sheetData>
    <row r="1" spans="1:11">
      <c r="A1" s="281" t="s">
        <v>1842</v>
      </c>
      <c r="B1" s="282"/>
      <c r="C1" s="281"/>
      <c r="D1" s="281"/>
      <c r="E1" s="281"/>
      <c r="F1" s="281"/>
      <c r="G1" s="281"/>
      <c r="H1" s="281"/>
    </row>
    <row r="2" spans="1:11">
      <c r="A2" s="23" t="s">
        <v>32</v>
      </c>
    </row>
    <row r="3" spans="1:11">
      <c r="A3" s="72" t="s">
        <v>1</v>
      </c>
      <c r="B3" s="72" t="s">
        <v>33</v>
      </c>
      <c r="C3" s="72" t="s">
        <v>34</v>
      </c>
      <c r="D3" s="26" t="s">
        <v>35</v>
      </c>
      <c r="E3" s="26" t="s">
        <v>36</v>
      </c>
      <c r="F3" s="26" t="s">
        <v>37</v>
      </c>
      <c r="G3" s="26" t="s">
        <v>38</v>
      </c>
      <c r="H3" s="26" t="s">
        <v>39</v>
      </c>
    </row>
    <row r="4" spans="1:11">
      <c r="A4" s="27">
        <v>1</v>
      </c>
      <c r="B4" s="43">
        <v>100000212158</v>
      </c>
      <c r="C4" s="27">
        <v>0</v>
      </c>
      <c r="D4" s="29" t="s">
        <v>1843</v>
      </c>
      <c r="E4" s="29" t="s">
        <v>1844</v>
      </c>
      <c r="F4" s="30">
        <v>21101358.559999999</v>
      </c>
      <c r="G4" s="30">
        <v>-2214197.34</v>
      </c>
      <c r="H4" s="30">
        <v>18887161.219999999</v>
      </c>
    </row>
    <row r="5" spans="1:11">
      <c r="A5" s="27">
        <v>2</v>
      </c>
      <c r="B5" s="43">
        <v>100000293481</v>
      </c>
      <c r="C5" s="27">
        <v>0</v>
      </c>
      <c r="D5" s="29" t="s">
        <v>1007</v>
      </c>
      <c r="E5" s="29" t="s">
        <v>1845</v>
      </c>
      <c r="F5" s="30">
        <v>18967035.420000002</v>
      </c>
      <c r="G5" s="30">
        <v>-1256241.3400000001</v>
      </c>
      <c r="H5" s="30">
        <v>17710794.079999998</v>
      </c>
    </row>
    <row r="6" spans="1:11">
      <c r="A6" s="269" t="s">
        <v>32</v>
      </c>
      <c r="B6" s="269"/>
      <c r="C6" s="269"/>
      <c r="D6" s="269"/>
      <c r="E6" s="269"/>
      <c r="F6" s="32">
        <f>SUM(F4:F5)</f>
        <v>40068393.980000004</v>
      </c>
      <c r="G6" s="32">
        <f t="shared" ref="G6:H6" si="0">SUM(G4:G5)</f>
        <v>-3470438.6799999997</v>
      </c>
      <c r="H6" s="32">
        <f t="shared" si="0"/>
        <v>36597955.299999997</v>
      </c>
      <c r="I6" s="8">
        <v>40068393.979999997</v>
      </c>
      <c r="J6" s="8">
        <v>-3470438.68</v>
      </c>
      <c r="K6" s="8">
        <v>36597955.299999997</v>
      </c>
    </row>
    <row r="7" spans="1:11">
      <c r="I7" s="8">
        <f>I6-F6</f>
        <v>0</v>
      </c>
      <c r="J7" s="8">
        <f t="shared" ref="J7:K7" si="1">J6-G6</f>
        <v>0</v>
      </c>
      <c r="K7" s="8">
        <f t="shared" si="1"/>
        <v>0</v>
      </c>
    </row>
    <row r="10" spans="1:11">
      <c r="A10" s="23" t="s">
        <v>57</v>
      </c>
    </row>
    <row r="11" spans="1:11">
      <c r="A11" s="72" t="s">
        <v>1</v>
      </c>
      <c r="B11" s="72" t="s">
        <v>33</v>
      </c>
      <c r="C11" s="72" t="s">
        <v>34</v>
      </c>
      <c r="D11" s="26" t="s">
        <v>35</v>
      </c>
      <c r="E11" s="26" t="s">
        <v>36</v>
      </c>
      <c r="F11" s="26" t="s">
        <v>37</v>
      </c>
      <c r="G11" s="26" t="s">
        <v>38</v>
      </c>
      <c r="H11" s="26" t="s">
        <v>39</v>
      </c>
    </row>
    <row r="12" spans="1:11">
      <c r="A12" s="27">
        <v>1</v>
      </c>
      <c r="B12" s="43">
        <v>100000376491</v>
      </c>
      <c r="C12" s="27">
        <v>0</v>
      </c>
      <c r="D12" s="29" t="s">
        <v>104</v>
      </c>
      <c r="E12" s="29" t="s">
        <v>1846</v>
      </c>
      <c r="F12" s="30">
        <v>979593.33</v>
      </c>
      <c r="G12" s="30">
        <v>-48824.94</v>
      </c>
      <c r="H12" s="30">
        <v>930768.39</v>
      </c>
    </row>
    <row r="13" spans="1:11">
      <c r="A13" s="27"/>
      <c r="B13" s="43">
        <v>100000376491</v>
      </c>
      <c r="C13" s="31">
        <v>1</v>
      </c>
      <c r="D13" s="29" t="s">
        <v>104</v>
      </c>
      <c r="E13" s="29" t="s">
        <v>1846</v>
      </c>
      <c r="F13" s="30">
        <v>1334406.67</v>
      </c>
      <c r="G13" s="30">
        <v>-1334405.67</v>
      </c>
      <c r="H13" s="39">
        <v>1</v>
      </c>
    </row>
    <row r="14" spans="1:11">
      <c r="A14" s="269" t="s">
        <v>57</v>
      </c>
      <c r="B14" s="269"/>
      <c r="C14" s="269"/>
      <c r="D14" s="269"/>
      <c r="E14" s="269"/>
      <c r="F14" s="32">
        <f>SUM(F12:F13)</f>
        <v>2314000</v>
      </c>
      <c r="G14" s="32">
        <f t="shared" ref="G14:H14" si="2">SUM(G12:G13)</f>
        <v>-1383230.6099999999</v>
      </c>
      <c r="H14" s="32">
        <f t="shared" si="2"/>
        <v>930769.39</v>
      </c>
      <c r="I14" s="8">
        <v>2314000</v>
      </c>
      <c r="J14" s="8">
        <v>-1383230.61</v>
      </c>
      <c r="K14" s="8">
        <v>930769.39</v>
      </c>
    </row>
    <row r="15" spans="1:11">
      <c r="I15" s="8">
        <f>I14-F14</f>
        <v>0</v>
      </c>
      <c r="J15" s="8">
        <f t="shared" ref="J15:K15" si="3">J14-G14</f>
        <v>0</v>
      </c>
      <c r="K15" s="8">
        <f t="shared" si="3"/>
        <v>0</v>
      </c>
    </row>
    <row r="18" spans="1:11">
      <c r="A18" s="23" t="s">
        <v>65</v>
      </c>
    </row>
    <row r="19" spans="1:11">
      <c r="A19" s="72" t="s">
        <v>1</v>
      </c>
      <c r="B19" s="72" t="s">
        <v>33</v>
      </c>
      <c r="C19" s="72" t="s">
        <v>34</v>
      </c>
      <c r="D19" s="26" t="s">
        <v>35</v>
      </c>
      <c r="E19" s="26" t="s">
        <v>36</v>
      </c>
      <c r="F19" s="26" t="s">
        <v>37</v>
      </c>
      <c r="G19" s="26" t="s">
        <v>38</v>
      </c>
      <c r="H19" s="26" t="s">
        <v>39</v>
      </c>
    </row>
    <row r="20" spans="1:11">
      <c r="A20" s="27">
        <v>1</v>
      </c>
      <c r="B20" s="43">
        <v>100000180291</v>
      </c>
      <c r="C20" s="27">
        <v>0</v>
      </c>
      <c r="D20" s="29" t="s">
        <v>310</v>
      </c>
      <c r="E20" s="29" t="s">
        <v>1847</v>
      </c>
      <c r="F20" s="30">
        <v>4788950</v>
      </c>
      <c r="G20" s="30">
        <v>-1720523.21</v>
      </c>
      <c r="H20" s="30">
        <v>3068426.79</v>
      </c>
    </row>
    <row r="21" spans="1:11">
      <c r="A21" s="27">
        <v>2</v>
      </c>
      <c r="B21" s="43">
        <v>100000228847</v>
      </c>
      <c r="C21" s="27">
        <v>0</v>
      </c>
      <c r="D21" s="29" t="s">
        <v>1848</v>
      </c>
      <c r="E21" s="29" t="s">
        <v>1849</v>
      </c>
      <c r="F21" s="30">
        <v>500000</v>
      </c>
      <c r="G21" s="30">
        <v>-75852.37</v>
      </c>
      <c r="H21" s="30">
        <v>424147.63</v>
      </c>
    </row>
    <row r="22" spans="1:11">
      <c r="A22" s="27">
        <v>3</v>
      </c>
      <c r="B22" s="43">
        <v>100000254303</v>
      </c>
      <c r="C22" s="27">
        <v>0</v>
      </c>
      <c r="D22" s="29" t="s">
        <v>1850</v>
      </c>
      <c r="E22" s="29" t="s">
        <v>1851</v>
      </c>
      <c r="F22" s="30">
        <v>2186943.89</v>
      </c>
      <c r="G22" s="30">
        <v>-266497.78000000003</v>
      </c>
      <c r="H22" s="30">
        <v>1920446.11</v>
      </c>
    </row>
    <row r="23" spans="1:11">
      <c r="A23" s="27">
        <v>4</v>
      </c>
      <c r="B23" s="43">
        <v>100000256576</v>
      </c>
      <c r="C23" s="27">
        <v>0</v>
      </c>
      <c r="D23" s="29" t="s">
        <v>1852</v>
      </c>
      <c r="E23" s="29" t="s">
        <v>1853</v>
      </c>
      <c r="F23" s="30">
        <v>5639200</v>
      </c>
      <c r="G23" s="30">
        <v>-669906.05000000005</v>
      </c>
      <c r="H23" s="30">
        <v>4969293.95</v>
      </c>
    </row>
    <row r="24" spans="1:11">
      <c r="A24" s="269" t="s">
        <v>65</v>
      </c>
      <c r="B24" s="269"/>
      <c r="C24" s="269"/>
      <c r="D24" s="269"/>
      <c r="E24" s="269"/>
      <c r="F24" s="32">
        <f>SUM(F20:F23)</f>
        <v>13115093.890000001</v>
      </c>
      <c r="G24" s="32">
        <f t="shared" ref="G24:H24" si="4">SUM(G20:G23)</f>
        <v>-2732779.41</v>
      </c>
      <c r="H24" s="32">
        <f t="shared" si="4"/>
        <v>10382314.48</v>
      </c>
      <c r="I24" s="8">
        <v>13115093.890000001</v>
      </c>
      <c r="J24" s="8">
        <v>-2732779.41</v>
      </c>
      <c r="K24" s="8">
        <v>10382314.48</v>
      </c>
    </row>
    <row r="25" spans="1:11">
      <c r="I25" s="8">
        <f>I24-F24</f>
        <v>0</v>
      </c>
      <c r="J25" s="8">
        <f t="shared" ref="J25:K25" si="5">J24-G24</f>
        <v>0</v>
      </c>
      <c r="K25" s="8">
        <f t="shared" si="5"/>
        <v>0</v>
      </c>
    </row>
    <row r="28" spans="1:11">
      <c r="A28" s="23" t="s">
        <v>68</v>
      </c>
    </row>
    <row r="29" spans="1:11">
      <c r="A29" s="72" t="s">
        <v>1</v>
      </c>
      <c r="B29" s="72" t="s">
        <v>33</v>
      </c>
      <c r="C29" s="72" t="s">
        <v>34</v>
      </c>
      <c r="D29" s="26" t="s">
        <v>35</v>
      </c>
      <c r="E29" s="26" t="s">
        <v>36</v>
      </c>
      <c r="F29" s="26" t="s">
        <v>37</v>
      </c>
      <c r="G29" s="26" t="s">
        <v>38</v>
      </c>
      <c r="H29" s="26" t="s">
        <v>39</v>
      </c>
    </row>
    <row r="30" spans="1:11">
      <c r="A30" s="27">
        <v>1</v>
      </c>
      <c r="B30" s="43">
        <v>100000256428</v>
      </c>
      <c r="C30" s="27">
        <v>0</v>
      </c>
      <c r="D30" s="29" t="s">
        <v>1852</v>
      </c>
      <c r="E30" s="29" t="s">
        <v>1854</v>
      </c>
      <c r="F30" s="30">
        <v>9500</v>
      </c>
      <c r="G30" s="30">
        <v>-2351.13</v>
      </c>
      <c r="H30" s="30">
        <v>7148.87</v>
      </c>
    </row>
    <row r="31" spans="1:11">
      <c r="A31" s="27">
        <v>2</v>
      </c>
      <c r="B31" s="43">
        <v>100000256429</v>
      </c>
      <c r="C31" s="27">
        <v>0</v>
      </c>
      <c r="D31" s="29" t="s">
        <v>1852</v>
      </c>
      <c r="E31" s="29" t="s">
        <v>1854</v>
      </c>
      <c r="F31" s="30">
        <v>9500</v>
      </c>
      <c r="G31" s="30">
        <v>-2351.15</v>
      </c>
      <c r="H31" s="30">
        <v>7148.85</v>
      </c>
    </row>
    <row r="32" spans="1:11">
      <c r="A32" s="27">
        <v>3</v>
      </c>
      <c r="B32" s="43">
        <v>100000256430</v>
      </c>
      <c r="C32" s="27">
        <v>0</v>
      </c>
      <c r="D32" s="29" t="s">
        <v>1852</v>
      </c>
      <c r="E32" s="29" t="s">
        <v>1854</v>
      </c>
      <c r="F32" s="30">
        <v>9500</v>
      </c>
      <c r="G32" s="30">
        <v>-2351.15</v>
      </c>
      <c r="H32" s="30">
        <v>7148.85</v>
      </c>
    </row>
    <row r="33" spans="1:8">
      <c r="A33" s="27">
        <v>4</v>
      </c>
      <c r="B33" s="43">
        <v>100000256431</v>
      </c>
      <c r="C33" s="27">
        <v>0</v>
      </c>
      <c r="D33" s="29" t="s">
        <v>1852</v>
      </c>
      <c r="E33" s="29" t="s">
        <v>1854</v>
      </c>
      <c r="F33" s="30">
        <v>9500</v>
      </c>
      <c r="G33" s="30">
        <v>-2351.15</v>
      </c>
      <c r="H33" s="30">
        <v>7148.85</v>
      </c>
    </row>
    <row r="34" spans="1:8">
      <c r="A34" s="27">
        <v>5</v>
      </c>
      <c r="B34" s="43">
        <v>100000256432</v>
      </c>
      <c r="C34" s="27">
        <v>0</v>
      </c>
      <c r="D34" s="29" t="s">
        <v>1852</v>
      </c>
      <c r="E34" s="29" t="s">
        <v>1854</v>
      </c>
      <c r="F34" s="30">
        <v>9500</v>
      </c>
      <c r="G34" s="30">
        <v>-2351.15</v>
      </c>
      <c r="H34" s="30">
        <v>7148.85</v>
      </c>
    </row>
    <row r="35" spans="1:8">
      <c r="A35" s="27">
        <v>6</v>
      </c>
      <c r="B35" s="43">
        <v>100000256433</v>
      </c>
      <c r="C35" s="27">
        <v>0</v>
      </c>
      <c r="D35" s="29" t="s">
        <v>1852</v>
      </c>
      <c r="E35" s="29" t="s">
        <v>1854</v>
      </c>
      <c r="F35" s="30">
        <v>9500</v>
      </c>
      <c r="G35" s="30">
        <v>-2351.15</v>
      </c>
      <c r="H35" s="30">
        <v>7148.85</v>
      </c>
    </row>
    <row r="36" spans="1:8">
      <c r="A36" s="27">
        <v>7</v>
      </c>
      <c r="B36" s="43">
        <v>100000256434</v>
      </c>
      <c r="C36" s="27">
        <v>0</v>
      </c>
      <c r="D36" s="29" t="s">
        <v>1852</v>
      </c>
      <c r="E36" s="29" t="s">
        <v>1854</v>
      </c>
      <c r="F36" s="30">
        <v>9500</v>
      </c>
      <c r="G36" s="30">
        <v>-2351.15</v>
      </c>
      <c r="H36" s="30">
        <v>7148.85</v>
      </c>
    </row>
    <row r="37" spans="1:8">
      <c r="A37" s="27">
        <v>8</v>
      </c>
      <c r="B37" s="43">
        <v>100000256435</v>
      </c>
      <c r="C37" s="27">
        <v>0</v>
      </c>
      <c r="D37" s="29" t="s">
        <v>1852</v>
      </c>
      <c r="E37" s="29" t="s">
        <v>1854</v>
      </c>
      <c r="F37" s="30">
        <v>9500</v>
      </c>
      <c r="G37" s="30">
        <v>-2351.15</v>
      </c>
      <c r="H37" s="30">
        <v>7148.85</v>
      </c>
    </row>
    <row r="38" spans="1:8">
      <c r="A38" s="27">
        <v>9</v>
      </c>
      <c r="B38" s="43">
        <v>100000256436</v>
      </c>
      <c r="C38" s="27">
        <v>0</v>
      </c>
      <c r="D38" s="29" t="s">
        <v>1852</v>
      </c>
      <c r="E38" s="29" t="s">
        <v>223</v>
      </c>
      <c r="F38" s="30">
        <v>6500</v>
      </c>
      <c r="G38" s="30">
        <v>-1608.39</v>
      </c>
      <c r="H38" s="30">
        <v>4891.6099999999997</v>
      </c>
    </row>
    <row r="39" spans="1:8">
      <c r="A39" s="27">
        <v>10</v>
      </c>
      <c r="B39" s="43">
        <v>100000256437</v>
      </c>
      <c r="C39" s="27">
        <v>0</v>
      </c>
      <c r="D39" s="29" t="s">
        <v>1852</v>
      </c>
      <c r="E39" s="29" t="s">
        <v>223</v>
      </c>
      <c r="F39" s="30">
        <v>6500</v>
      </c>
      <c r="G39" s="30">
        <v>-1608.69</v>
      </c>
      <c r="H39" s="30">
        <v>4891.3100000000004</v>
      </c>
    </row>
    <row r="40" spans="1:8">
      <c r="A40" s="27">
        <v>11</v>
      </c>
      <c r="B40" s="43">
        <v>100000256438</v>
      </c>
      <c r="C40" s="27">
        <v>0</v>
      </c>
      <c r="D40" s="29" t="s">
        <v>1852</v>
      </c>
      <c r="E40" s="29" t="s">
        <v>223</v>
      </c>
      <c r="F40" s="30">
        <v>6500</v>
      </c>
      <c r="G40" s="30">
        <v>-1608.69</v>
      </c>
      <c r="H40" s="30">
        <v>4891.3100000000004</v>
      </c>
    </row>
    <row r="41" spans="1:8">
      <c r="A41" s="27">
        <v>12</v>
      </c>
      <c r="B41" s="43">
        <v>100000256439</v>
      </c>
      <c r="C41" s="27">
        <v>0</v>
      </c>
      <c r="D41" s="29" t="s">
        <v>1852</v>
      </c>
      <c r="E41" s="29" t="s">
        <v>223</v>
      </c>
      <c r="F41" s="30">
        <v>6500</v>
      </c>
      <c r="G41" s="30">
        <v>-1608.69</v>
      </c>
      <c r="H41" s="30">
        <v>4891.3100000000004</v>
      </c>
    </row>
    <row r="42" spans="1:8">
      <c r="A42" s="27">
        <v>13</v>
      </c>
      <c r="B42" s="43">
        <v>100000256440</v>
      </c>
      <c r="C42" s="27">
        <v>0</v>
      </c>
      <c r="D42" s="29" t="s">
        <v>1852</v>
      </c>
      <c r="E42" s="29" t="s">
        <v>223</v>
      </c>
      <c r="F42" s="30">
        <v>6500</v>
      </c>
      <c r="G42" s="30">
        <v>-1608.69</v>
      </c>
      <c r="H42" s="30">
        <v>4891.3100000000004</v>
      </c>
    </row>
    <row r="43" spans="1:8">
      <c r="A43" s="27">
        <v>14</v>
      </c>
      <c r="B43" s="43">
        <v>100000256441</v>
      </c>
      <c r="C43" s="27">
        <v>0</v>
      </c>
      <c r="D43" s="29" t="s">
        <v>1852</v>
      </c>
      <c r="E43" s="29" t="s">
        <v>223</v>
      </c>
      <c r="F43" s="30">
        <v>6500</v>
      </c>
      <c r="G43" s="30">
        <v>-1608.69</v>
      </c>
      <c r="H43" s="30">
        <v>4891.3100000000004</v>
      </c>
    </row>
    <row r="44" spans="1:8">
      <c r="A44" s="27">
        <v>15</v>
      </c>
      <c r="B44" s="43">
        <v>100000256442</v>
      </c>
      <c r="C44" s="27">
        <v>0</v>
      </c>
      <c r="D44" s="29" t="s">
        <v>1852</v>
      </c>
      <c r="E44" s="29" t="s">
        <v>223</v>
      </c>
      <c r="F44" s="30">
        <v>6500</v>
      </c>
      <c r="G44" s="30">
        <v>-1608.69</v>
      </c>
      <c r="H44" s="30">
        <v>4891.3100000000004</v>
      </c>
    </row>
    <row r="45" spans="1:8">
      <c r="A45" s="27">
        <v>16</v>
      </c>
      <c r="B45" s="43">
        <v>100000256443</v>
      </c>
      <c r="C45" s="27">
        <v>0</v>
      </c>
      <c r="D45" s="29" t="s">
        <v>1852</v>
      </c>
      <c r="E45" s="29" t="s">
        <v>223</v>
      </c>
      <c r="F45" s="30">
        <v>6500</v>
      </c>
      <c r="G45" s="30">
        <v>-1608.69</v>
      </c>
      <c r="H45" s="30">
        <v>4891.3100000000004</v>
      </c>
    </row>
    <row r="46" spans="1:8">
      <c r="A46" s="27">
        <v>17</v>
      </c>
      <c r="B46" s="43">
        <v>100000256444</v>
      </c>
      <c r="C46" s="27">
        <v>0</v>
      </c>
      <c r="D46" s="29" t="s">
        <v>1852</v>
      </c>
      <c r="E46" s="29" t="s">
        <v>223</v>
      </c>
      <c r="F46" s="30">
        <v>6500</v>
      </c>
      <c r="G46" s="30">
        <v>-1608.69</v>
      </c>
      <c r="H46" s="30">
        <v>4891.3100000000004</v>
      </c>
    </row>
    <row r="47" spans="1:8">
      <c r="A47" s="27">
        <v>18</v>
      </c>
      <c r="B47" s="43">
        <v>100000256445</v>
      </c>
      <c r="C47" s="27">
        <v>0</v>
      </c>
      <c r="D47" s="29" t="s">
        <v>1852</v>
      </c>
      <c r="E47" s="29" t="s">
        <v>223</v>
      </c>
      <c r="F47" s="30">
        <v>6500</v>
      </c>
      <c r="G47" s="30">
        <v>-1608.69</v>
      </c>
      <c r="H47" s="30">
        <v>4891.3100000000004</v>
      </c>
    </row>
    <row r="48" spans="1:8">
      <c r="A48" s="27">
        <v>19</v>
      </c>
      <c r="B48" s="43">
        <v>100000256446</v>
      </c>
      <c r="C48" s="27">
        <v>0</v>
      </c>
      <c r="D48" s="29" t="s">
        <v>1852</v>
      </c>
      <c r="E48" s="29" t="s">
        <v>223</v>
      </c>
      <c r="F48" s="30">
        <v>6500</v>
      </c>
      <c r="G48" s="30">
        <v>-1608.69</v>
      </c>
      <c r="H48" s="30">
        <v>4891.3100000000004</v>
      </c>
    </row>
    <row r="49" spans="1:8">
      <c r="A49" s="27">
        <v>20</v>
      </c>
      <c r="B49" s="43">
        <v>100000256447</v>
      </c>
      <c r="C49" s="27">
        <v>0</v>
      </c>
      <c r="D49" s="29" t="s">
        <v>1852</v>
      </c>
      <c r="E49" s="29" t="s">
        <v>223</v>
      </c>
      <c r="F49" s="30">
        <v>6500</v>
      </c>
      <c r="G49" s="30">
        <v>-1608.69</v>
      </c>
      <c r="H49" s="30">
        <v>4891.3100000000004</v>
      </c>
    </row>
    <row r="50" spans="1:8">
      <c r="A50" s="27">
        <v>21</v>
      </c>
      <c r="B50" s="43">
        <v>100000256448</v>
      </c>
      <c r="C50" s="27">
        <v>0</v>
      </c>
      <c r="D50" s="29" t="s">
        <v>1852</v>
      </c>
      <c r="E50" s="29" t="s">
        <v>223</v>
      </c>
      <c r="F50" s="30">
        <v>6500</v>
      </c>
      <c r="G50" s="30">
        <v>-1608.69</v>
      </c>
      <c r="H50" s="30">
        <v>4891.3100000000004</v>
      </c>
    </row>
    <row r="51" spans="1:8">
      <c r="A51" s="27">
        <v>22</v>
      </c>
      <c r="B51" s="43">
        <v>100000256449</v>
      </c>
      <c r="C51" s="27">
        <v>0</v>
      </c>
      <c r="D51" s="29" t="s">
        <v>1852</v>
      </c>
      <c r="E51" s="29" t="s">
        <v>223</v>
      </c>
      <c r="F51" s="30">
        <v>6500</v>
      </c>
      <c r="G51" s="30">
        <v>-1608.69</v>
      </c>
      <c r="H51" s="30">
        <v>4891.3100000000004</v>
      </c>
    </row>
    <row r="52" spans="1:8">
      <c r="A52" s="27">
        <v>23</v>
      </c>
      <c r="B52" s="43">
        <v>100000256450</v>
      </c>
      <c r="C52" s="27">
        <v>0</v>
      </c>
      <c r="D52" s="29" t="s">
        <v>1852</v>
      </c>
      <c r="E52" s="29" t="s">
        <v>223</v>
      </c>
      <c r="F52" s="30">
        <v>6500</v>
      </c>
      <c r="G52" s="30">
        <v>-1608.69</v>
      </c>
      <c r="H52" s="30">
        <v>4891.3100000000004</v>
      </c>
    </row>
    <row r="53" spans="1:8">
      <c r="A53" s="27">
        <v>24</v>
      </c>
      <c r="B53" s="43">
        <v>100000256451</v>
      </c>
      <c r="C53" s="27">
        <v>0</v>
      </c>
      <c r="D53" s="29" t="s">
        <v>1852</v>
      </c>
      <c r="E53" s="29" t="s">
        <v>223</v>
      </c>
      <c r="F53" s="30">
        <v>6500</v>
      </c>
      <c r="G53" s="30">
        <v>-1608.69</v>
      </c>
      <c r="H53" s="30">
        <v>4891.3100000000004</v>
      </c>
    </row>
    <row r="54" spans="1:8">
      <c r="A54" s="27">
        <v>25</v>
      </c>
      <c r="B54" s="43">
        <v>100000256452</v>
      </c>
      <c r="C54" s="27">
        <v>0</v>
      </c>
      <c r="D54" s="29" t="s">
        <v>1852</v>
      </c>
      <c r="E54" s="29" t="s">
        <v>223</v>
      </c>
      <c r="F54" s="30">
        <v>6500</v>
      </c>
      <c r="G54" s="30">
        <v>-1608.69</v>
      </c>
      <c r="H54" s="30">
        <v>4891.3100000000004</v>
      </c>
    </row>
    <row r="55" spans="1:8">
      <c r="A55" s="27">
        <v>26</v>
      </c>
      <c r="B55" s="43">
        <v>100000256453</v>
      </c>
      <c r="C55" s="27">
        <v>0</v>
      </c>
      <c r="D55" s="29" t="s">
        <v>1852</v>
      </c>
      <c r="E55" s="29" t="s">
        <v>223</v>
      </c>
      <c r="F55" s="30">
        <v>6500</v>
      </c>
      <c r="G55" s="30">
        <v>-1608.69</v>
      </c>
      <c r="H55" s="30">
        <v>4891.3100000000004</v>
      </c>
    </row>
    <row r="56" spans="1:8">
      <c r="A56" s="27">
        <v>27</v>
      </c>
      <c r="B56" s="43">
        <v>100000256454</v>
      </c>
      <c r="C56" s="27">
        <v>0</v>
      </c>
      <c r="D56" s="29" t="s">
        <v>1852</v>
      </c>
      <c r="E56" s="29" t="s">
        <v>223</v>
      </c>
      <c r="F56" s="30">
        <v>6500</v>
      </c>
      <c r="G56" s="30">
        <v>-1608.69</v>
      </c>
      <c r="H56" s="30">
        <v>4891.3100000000004</v>
      </c>
    </row>
    <row r="57" spans="1:8">
      <c r="A57" s="27">
        <v>28</v>
      </c>
      <c r="B57" s="43">
        <v>100000256455</v>
      </c>
      <c r="C57" s="27">
        <v>0</v>
      </c>
      <c r="D57" s="29" t="s">
        <v>1852</v>
      </c>
      <c r="E57" s="29" t="s">
        <v>223</v>
      </c>
      <c r="F57" s="30">
        <v>6500</v>
      </c>
      <c r="G57" s="30">
        <v>-1608.69</v>
      </c>
      <c r="H57" s="30">
        <v>4891.3100000000004</v>
      </c>
    </row>
    <row r="58" spans="1:8">
      <c r="A58" s="27">
        <v>29</v>
      </c>
      <c r="B58" s="43">
        <v>100000256456</v>
      </c>
      <c r="C58" s="27">
        <v>0</v>
      </c>
      <c r="D58" s="29" t="s">
        <v>1852</v>
      </c>
      <c r="E58" s="29" t="s">
        <v>223</v>
      </c>
      <c r="F58" s="30">
        <v>6500</v>
      </c>
      <c r="G58" s="30">
        <v>-1608.69</v>
      </c>
      <c r="H58" s="30">
        <v>4891.3100000000004</v>
      </c>
    </row>
    <row r="59" spans="1:8">
      <c r="A59" s="27">
        <v>30</v>
      </c>
      <c r="B59" s="43">
        <v>100000256457</v>
      </c>
      <c r="C59" s="27">
        <v>0</v>
      </c>
      <c r="D59" s="29" t="s">
        <v>1852</v>
      </c>
      <c r="E59" s="29" t="s">
        <v>223</v>
      </c>
      <c r="F59" s="30">
        <v>6500</v>
      </c>
      <c r="G59" s="30">
        <v>-1608.69</v>
      </c>
      <c r="H59" s="30">
        <v>4891.3100000000004</v>
      </c>
    </row>
    <row r="60" spans="1:8">
      <c r="A60" s="27">
        <v>31</v>
      </c>
      <c r="B60" s="43">
        <v>100000256458</v>
      </c>
      <c r="C60" s="27">
        <v>0</v>
      </c>
      <c r="D60" s="29" t="s">
        <v>1852</v>
      </c>
      <c r="E60" s="29" t="s">
        <v>223</v>
      </c>
      <c r="F60" s="30">
        <v>6500</v>
      </c>
      <c r="G60" s="30">
        <v>-1608.69</v>
      </c>
      <c r="H60" s="30">
        <v>4891.3100000000004</v>
      </c>
    </row>
    <row r="61" spans="1:8">
      <c r="A61" s="27">
        <v>32</v>
      </c>
      <c r="B61" s="43">
        <v>100000256459</v>
      </c>
      <c r="C61" s="27">
        <v>0</v>
      </c>
      <c r="D61" s="29" t="s">
        <v>1852</v>
      </c>
      <c r="E61" s="29" t="s">
        <v>223</v>
      </c>
      <c r="F61" s="30">
        <v>6500</v>
      </c>
      <c r="G61" s="30">
        <v>-1608.69</v>
      </c>
      <c r="H61" s="30">
        <v>4891.3100000000004</v>
      </c>
    </row>
    <row r="62" spans="1:8">
      <c r="A62" s="27">
        <v>33</v>
      </c>
      <c r="B62" s="43">
        <v>100000256460</v>
      </c>
      <c r="C62" s="27">
        <v>0</v>
      </c>
      <c r="D62" s="29" t="s">
        <v>1852</v>
      </c>
      <c r="E62" s="29" t="s">
        <v>223</v>
      </c>
      <c r="F62" s="30">
        <v>6500</v>
      </c>
      <c r="G62" s="30">
        <v>-1608.69</v>
      </c>
      <c r="H62" s="30">
        <v>4891.3100000000004</v>
      </c>
    </row>
    <row r="63" spans="1:8">
      <c r="A63" s="27">
        <v>34</v>
      </c>
      <c r="B63" s="43">
        <v>100000256461</v>
      </c>
      <c r="C63" s="27">
        <v>0</v>
      </c>
      <c r="D63" s="29" t="s">
        <v>1852</v>
      </c>
      <c r="E63" s="29" t="s">
        <v>223</v>
      </c>
      <c r="F63" s="30">
        <v>6500</v>
      </c>
      <c r="G63" s="30">
        <v>-1608.69</v>
      </c>
      <c r="H63" s="30">
        <v>4891.3100000000004</v>
      </c>
    </row>
    <row r="64" spans="1:8">
      <c r="A64" s="27">
        <v>35</v>
      </c>
      <c r="B64" s="43">
        <v>100000256462</v>
      </c>
      <c r="C64" s="27">
        <v>0</v>
      </c>
      <c r="D64" s="29" t="s">
        <v>1852</v>
      </c>
      <c r="E64" s="29" t="s">
        <v>223</v>
      </c>
      <c r="F64" s="30">
        <v>6500</v>
      </c>
      <c r="G64" s="30">
        <v>-1608.69</v>
      </c>
      <c r="H64" s="30">
        <v>4891.3100000000004</v>
      </c>
    </row>
    <row r="65" spans="1:8">
      <c r="A65" s="27">
        <v>36</v>
      </c>
      <c r="B65" s="43">
        <v>100000256463</v>
      </c>
      <c r="C65" s="27">
        <v>0</v>
      </c>
      <c r="D65" s="29" t="s">
        <v>1852</v>
      </c>
      <c r="E65" s="29" t="s">
        <v>223</v>
      </c>
      <c r="F65" s="30">
        <v>6500</v>
      </c>
      <c r="G65" s="30">
        <v>-1608.69</v>
      </c>
      <c r="H65" s="30">
        <v>4891.3100000000004</v>
      </c>
    </row>
    <row r="66" spans="1:8">
      <c r="A66" s="27">
        <v>37</v>
      </c>
      <c r="B66" s="43">
        <v>100000256464</v>
      </c>
      <c r="C66" s="27">
        <v>0</v>
      </c>
      <c r="D66" s="29" t="s">
        <v>1852</v>
      </c>
      <c r="E66" s="29" t="s">
        <v>223</v>
      </c>
      <c r="F66" s="30">
        <v>6500</v>
      </c>
      <c r="G66" s="30">
        <v>-1608.69</v>
      </c>
      <c r="H66" s="30">
        <v>4891.3100000000004</v>
      </c>
    </row>
    <row r="67" spans="1:8">
      <c r="A67" s="27">
        <v>38</v>
      </c>
      <c r="B67" s="43">
        <v>100000256465</v>
      </c>
      <c r="C67" s="27">
        <v>0</v>
      </c>
      <c r="D67" s="29" t="s">
        <v>1852</v>
      </c>
      <c r="E67" s="29" t="s">
        <v>223</v>
      </c>
      <c r="F67" s="30">
        <v>6500</v>
      </c>
      <c r="G67" s="30">
        <v>-1608.69</v>
      </c>
      <c r="H67" s="30">
        <v>4891.3100000000004</v>
      </c>
    </row>
    <row r="68" spans="1:8">
      <c r="A68" s="27">
        <v>39</v>
      </c>
      <c r="B68" s="43">
        <v>100000256466</v>
      </c>
      <c r="C68" s="27">
        <v>0</v>
      </c>
      <c r="D68" s="29" t="s">
        <v>1852</v>
      </c>
      <c r="E68" s="29" t="s">
        <v>223</v>
      </c>
      <c r="F68" s="30">
        <v>6500</v>
      </c>
      <c r="G68" s="30">
        <v>-1608.69</v>
      </c>
      <c r="H68" s="30">
        <v>4891.3100000000004</v>
      </c>
    </row>
    <row r="69" spans="1:8">
      <c r="A69" s="27">
        <v>40</v>
      </c>
      <c r="B69" s="43">
        <v>100000256467</v>
      </c>
      <c r="C69" s="27">
        <v>0</v>
      </c>
      <c r="D69" s="29" t="s">
        <v>1852</v>
      </c>
      <c r="E69" s="29" t="s">
        <v>223</v>
      </c>
      <c r="F69" s="30">
        <v>6500</v>
      </c>
      <c r="G69" s="30">
        <v>-1608.69</v>
      </c>
      <c r="H69" s="30">
        <v>4891.3100000000004</v>
      </c>
    </row>
    <row r="70" spans="1:8">
      <c r="A70" s="27">
        <v>41</v>
      </c>
      <c r="B70" s="43">
        <v>100000256468</v>
      </c>
      <c r="C70" s="27">
        <v>0</v>
      </c>
      <c r="D70" s="29" t="s">
        <v>1852</v>
      </c>
      <c r="E70" s="29" t="s">
        <v>223</v>
      </c>
      <c r="F70" s="30">
        <v>6500</v>
      </c>
      <c r="G70" s="30">
        <v>-1608.69</v>
      </c>
      <c r="H70" s="30">
        <v>4891.3100000000004</v>
      </c>
    </row>
    <row r="71" spans="1:8">
      <c r="A71" s="27">
        <v>42</v>
      </c>
      <c r="B71" s="43">
        <v>100000256469</v>
      </c>
      <c r="C71" s="27">
        <v>0</v>
      </c>
      <c r="D71" s="29" t="s">
        <v>1852</v>
      </c>
      <c r="E71" s="29" t="s">
        <v>223</v>
      </c>
      <c r="F71" s="30">
        <v>6500</v>
      </c>
      <c r="G71" s="30">
        <v>-1608.69</v>
      </c>
      <c r="H71" s="30">
        <v>4891.3100000000004</v>
      </c>
    </row>
    <row r="72" spans="1:8">
      <c r="A72" s="27">
        <v>43</v>
      </c>
      <c r="B72" s="43">
        <v>100000256470</v>
      </c>
      <c r="C72" s="27">
        <v>0</v>
      </c>
      <c r="D72" s="29" t="s">
        <v>1852</v>
      </c>
      <c r="E72" s="29" t="s">
        <v>223</v>
      </c>
      <c r="F72" s="30">
        <v>6500</v>
      </c>
      <c r="G72" s="30">
        <v>-1608.69</v>
      </c>
      <c r="H72" s="30">
        <v>4891.3100000000004</v>
      </c>
    </row>
    <row r="73" spans="1:8">
      <c r="A73" s="27">
        <v>44</v>
      </c>
      <c r="B73" s="43">
        <v>100000256471</v>
      </c>
      <c r="C73" s="27">
        <v>0</v>
      </c>
      <c r="D73" s="29" t="s">
        <v>1852</v>
      </c>
      <c r="E73" s="29" t="s">
        <v>223</v>
      </c>
      <c r="F73" s="30">
        <v>6500</v>
      </c>
      <c r="G73" s="30">
        <v>-1608.69</v>
      </c>
      <c r="H73" s="30">
        <v>4891.3100000000004</v>
      </c>
    </row>
    <row r="74" spans="1:8">
      <c r="A74" s="27">
        <v>45</v>
      </c>
      <c r="B74" s="43">
        <v>100000256472</v>
      </c>
      <c r="C74" s="27">
        <v>0</v>
      </c>
      <c r="D74" s="29" t="s">
        <v>1852</v>
      </c>
      <c r="E74" s="29" t="s">
        <v>223</v>
      </c>
      <c r="F74" s="30">
        <v>6500</v>
      </c>
      <c r="G74" s="30">
        <v>-1608.69</v>
      </c>
      <c r="H74" s="30">
        <v>4891.3100000000004</v>
      </c>
    </row>
    <row r="75" spans="1:8">
      <c r="A75" s="27">
        <v>46</v>
      </c>
      <c r="B75" s="43">
        <v>100000256473</v>
      </c>
      <c r="C75" s="27">
        <v>0</v>
      </c>
      <c r="D75" s="29" t="s">
        <v>1852</v>
      </c>
      <c r="E75" s="29" t="s">
        <v>223</v>
      </c>
      <c r="F75" s="30">
        <v>6500</v>
      </c>
      <c r="G75" s="30">
        <v>-1608.69</v>
      </c>
      <c r="H75" s="30">
        <v>4891.3100000000004</v>
      </c>
    </row>
    <row r="76" spans="1:8">
      <c r="A76" s="27">
        <v>47</v>
      </c>
      <c r="B76" s="43">
        <v>100000256474</v>
      </c>
      <c r="C76" s="27">
        <v>0</v>
      </c>
      <c r="D76" s="29" t="s">
        <v>1852</v>
      </c>
      <c r="E76" s="29" t="s">
        <v>223</v>
      </c>
      <c r="F76" s="30">
        <v>6500</v>
      </c>
      <c r="G76" s="30">
        <v>-1608.69</v>
      </c>
      <c r="H76" s="30">
        <v>4891.3100000000004</v>
      </c>
    </row>
    <row r="77" spans="1:8">
      <c r="A77" s="27">
        <v>48</v>
      </c>
      <c r="B77" s="43">
        <v>100000256475</v>
      </c>
      <c r="C77" s="27">
        <v>0</v>
      </c>
      <c r="D77" s="29" t="s">
        <v>1852</v>
      </c>
      <c r="E77" s="29" t="s">
        <v>223</v>
      </c>
      <c r="F77" s="30">
        <v>6500</v>
      </c>
      <c r="G77" s="30">
        <v>-1608.69</v>
      </c>
      <c r="H77" s="30">
        <v>4891.3100000000004</v>
      </c>
    </row>
    <row r="78" spans="1:8">
      <c r="A78" s="27">
        <v>49</v>
      </c>
      <c r="B78" s="43">
        <v>100000256476</v>
      </c>
      <c r="C78" s="27">
        <v>0</v>
      </c>
      <c r="D78" s="29" t="s">
        <v>1852</v>
      </c>
      <c r="E78" s="29" t="s">
        <v>223</v>
      </c>
      <c r="F78" s="30">
        <v>6500</v>
      </c>
      <c r="G78" s="30">
        <v>-1608.69</v>
      </c>
      <c r="H78" s="30">
        <v>4891.3100000000004</v>
      </c>
    </row>
    <row r="79" spans="1:8">
      <c r="A79" s="27">
        <v>50</v>
      </c>
      <c r="B79" s="43">
        <v>100000256477</v>
      </c>
      <c r="C79" s="27">
        <v>0</v>
      </c>
      <c r="D79" s="29" t="s">
        <v>1852</v>
      </c>
      <c r="E79" s="29" t="s">
        <v>223</v>
      </c>
      <c r="F79" s="30">
        <v>6500</v>
      </c>
      <c r="G79" s="30">
        <v>-1608.69</v>
      </c>
      <c r="H79" s="30">
        <v>4891.3100000000004</v>
      </c>
    </row>
    <row r="80" spans="1:8">
      <c r="A80" s="27">
        <v>51</v>
      </c>
      <c r="B80" s="43">
        <v>100000256478</v>
      </c>
      <c r="C80" s="27">
        <v>0</v>
      </c>
      <c r="D80" s="29" t="s">
        <v>1852</v>
      </c>
      <c r="E80" s="29" t="s">
        <v>223</v>
      </c>
      <c r="F80" s="30">
        <v>6500</v>
      </c>
      <c r="G80" s="30">
        <v>-1608.69</v>
      </c>
      <c r="H80" s="30">
        <v>4891.3100000000004</v>
      </c>
    </row>
    <row r="81" spans="1:8">
      <c r="A81" s="27">
        <v>52</v>
      </c>
      <c r="B81" s="43">
        <v>100000256479</v>
      </c>
      <c r="C81" s="27">
        <v>0</v>
      </c>
      <c r="D81" s="29" t="s">
        <v>1852</v>
      </c>
      <c r="E81" s="29" t="s">
        <v>223</v>
      </c>
      <c r="F81" s="30">
        <v>6500</v>
      </c>
      <c r="G81" s="30">
        <v>-1608.69</v>
      </c>
      <c r="H81" s="30">
        <v>4891.3100000000004</v>
      </c>
    </row>
    <row r="82" spans="1:8">
      <c r="A82" s="27">
        <v>53</v>
      </c>
      <c r="B82" s="43">
        <v>100000256480</v>
      </c>
      <c r="C82" s="27">
        <v>0</v>
      </c>
      <c r="D82" s="29" t="s">
        <v>1852</v>
      </c>
      <c r="E82" s="29" t="s">
        <v>223</v>
      </c>
      <c r="F82" s="30">
        <v>6500</v>
      </c>
      <c r="G82" s="30">
        <v>-1608.69</v>
      </c>
      <c r="H82" s="30">
        <v>4891.3100000000004</v>
      </c>
    </row>
    <row r="83" spans="1:8">
      <c r="A83" s="27">
        <v>54</v>
      </c>
      <c r="B83" s="43">
        <v>100000256481</v>
      </c>
      <c r="C83" s="27">
        <v>0</v>
      </c>
      <c r="D83" s="29" t="s">
        <v>1852</v>
      </c>
      <c r="E83" s="29" t="s">
        <v>223</v>
      </c>
      <c r="F83" s="30">
        <v>6500</v>
      </c>
      <c r="G83" s="30">
        <v>-1608.69</v>
      </c>
      <c r="H83" s="30">
        <v>4891.3100000000004</v>
      </c>
    </row>
    <row r="84" spans="1:8">
      <c r="A84" s="27">
        <v>55</v>
      </c>
      <c r="B84" s="43">
        <v>100000256482</v>
      </c>
      <c r="C84" s="27">
        <v>0</v>
      </c>
      <c r="D84" s="29" t="s">
        <v>1852</v>
      </c>
      <c r="E84" s="29" t="s">
        <v>223</v>
      </c>
      <c r="F84" s="30">
        <v>6500</v>
      </c>
      <c r="G84" s="30">
        <v>-1608.69</v>
      </c>
      <c r="H84" s="30">
        <v>4891.3100000000004</v>
      </c>
    </row>
    <row r="85" spans="1:8">
      <c r="A85" s="27">
        <v>56</v>
      </c>
      <c r="B85" s="43">
        <v>100000256483</v>
      </c>
      <c r="C85" s="27">
        <v>0</v>
      </c>
      <c r="D85" s="29" t="s">
        <v>1852</v>
      </c>
      <c r="E85" s="29" t="s">
        <v>223</v>
      </c>
      <c r="F85" s="30">
        <v>6500</v>
      </c>
      <c r="G85" s="30">
        <v>-1608.69</v>
      </c>
      <c r="H85" s="30">
        <v>4891.3100000000004</v>
      </c>
    </row>
    <row r="86" spans="1:8">
      <c r="A86" s="27">
        <v>57</v>
      </c>
      <c r="B86" s="43">
        <v>100000469179</v>
      </c>
      <c r="C86" s="27">
        <v>0</v>
      </c>
      <c r="D86" s="29" t="s">
        <v>116</v>
      </c>
      <c r="E86" s="29" t="s">
        <v>1855</v>
      </c>
      <c r="F86" s="30">
        <v>17380</v>
      </c>
      <c r="G86" s="29">
        <v>-83.33</v>
      </c>
      <c r="H86" s="30">
        <v>17296.669999999998</v>
      </c>
    </row>
    <row r="87" spans="1:8">
      <c r="A87" s="269" t="s">
        <v>68</v>
      </c>
      <c r="B87" s="269"/>
      <c r="C87" s="269"/>
      <c r="D87" s="269"/>
      <c r="E87" s="269"/>
      <c r="F87" s="32">
        <f>SUM(F30:F86)</f>
        <v>405380</v>
      </c>
      <c r="G87" s="32">
        <f t="shared" ref="G87:H87" si="6">SUM(G30:G86)</f>
        <v>-96109.330000000075</v>
      </c>
      <c r="H87" s="32">
        <f t="shared" si="6"/>
        <v>309270.66999999987</v>
      </c>
    </row>
    <row r="89" spans="1:8">
      <c r="A89" s="23" t="s">
        <v>123</v>
      </c>
    </row>
    <row r="90" spans="1:8">
      <c r="A90" s="72" t="s">
        <v>1</v>
      </c>
      <c r="B90" s="72" t="s">
        <v>33</v>
      </c>
      <c r="C90" s="72" t="s">
        <v>34</v>
      </c>
      <c r="D90" s="26" t="s">
        <v>35</v>
      </c>
      <c r="E90" s="26" t="s">
        <v>36</v>
      </c>
      <c r="F90" s="26" t="s">
        <v>37</v>
      </c>
      <c r="G90" s="26" t="s">
        <v>38</v>
      </c>
      <c r="H90" s="26" t="s">
        <v>39</v>
      </c>
    </row>
    <row r="91" spans="1:8">
      <c r="A91" s="27">
        <v>1</v>
      </c>
      <c r="B91" s="43">
        <v>100000136878</v>
      </c>
      <c r="C91" s="27">
        <v>0</v>
      </c>
      <c r="D91" s="29" t="s">
        <v>1109</v>
      </c>
      <c r="E91" s="29" t="s">
        <v>96</v>
      </c>
      <c r="F91" s="30">
        <v>10700</v>
      </c>
      <c r="G91" s="30">
        <v>-10699</v>
      </c>
      <c r="H91" s="39">
        <v>1</v>
      </c>
    </row>
    <row r="92" spans="1:8">
      <c r="A92" s="27">
        <v>2</v>
      </c>
      <c r="B92" s="43">
        <v>100000142466</v>
      </c>
      <c r="C92" s="27">
        <v>0</v>
      </c>
      <c r="D92" s="29" t="s">
        <v>1856</v>
      </c>
      <c r="E92" s="29" t="s">
        <v>1857</v>
      </c>
      <c r="F92" s="30">
        <v>25000</v>
      </c>
      <c r="G92" s="30">
        <v>-24999</v>
      </c>
      <c r="H92" s="39">
        <v>1</v>
      </c>
    </row>
    <row r="93" spans="1:8">
      <c r="A93" s="27">
        <v>3</v>
      </c>
      <c r="B93" s="43">
        <v>100000142467</v>
      </c>
      <c r="C93" s="27">
        <v>0</v>
      </c>
      <c r="D93" s="29" t="s">
        <v>1856</v>
      </c>
      <c r="E93" s="29" t="s">
        <v>1857</v>
      </c>
      <c r="F93" s="30">
        <v>25000</v>
      </c>
      <c r="G93" s="30">
        <v>-24999</v>
      </c>
      <c r="H93" s="39">
        <v>1</v>
      </c>
    </row>
    <row r="94" spans="1:8">
      <c r="A94" s="27">
        <v>4</v>
      </c>
      <c r="B94" s="43">
        <v>100000142468</v>
      </c>
      <c r="C94" s="27">
        <v>0</v>
      </c>
      <c r="D94" s="29" t="s">
        <v>1856</v>
      </c>
      <c r="E94" s="29" t="s">
        <v>1857</v>
      </c>
      <c r="F94" s="30">
        <v>25000</v>
      </c>
      <c r="G94" s="30">
        <v>-24999</v>
      </c>
      <c r="H94" s="39">
        <v>1</v>
      </c>
    </row>
    <row r="95" spans="1:8">
      <c r="A95" s="27">
        <v>5</v>
      </c>
      <c r="B95" s="43">
        <v>100000142469</v>
      </c>
      <c r="C95" s="27">
        <v>0</v>
      </c>
      <c r="D95" s="29" t="s">
        <v>1856</v>
      </c>
      <c r="E95" s="29" t="s">
        <v>1857</v>
      </c>
      <c r="F95" s="30">
        <v>25000</v>
      </c>
      <c r="G95" s="30">
        <v>-24999</v>
      </c>
      <c r="H95" s="39">
        <v>1</v>
      </c>
    </row>
    <row r="96" spans="1:8">
      <c r="A96" s="27">
        <v>6</v>
      </c>
      <c r="B96" s="43">
        <v>100000142470</v>
      </c>
      <c r="C96" s="27">
        <v>0</v>
      </c>
      <c r="D96" s="29" t="s">
        <v>1856</v>
      </c>
      <c r="E96" s="29" t="s">
        <v>1857</v>
      </c>
      <c r="F96" s="30">
        <v>25000</v>
      </c>
      <c r="G96" s="30">
        <v>-24999</v>
      </c>
      <c r="H96" s="39">
        <v>1</v>
      </c>
    </row>
    <row r="97" spans="1:8">
      <c r="A97" s="27">
        <v>7</v>
      </c>
      <c r="B97" s="43">
        <v>100000142471</v>
      </c>
      <c r="C97" s="27">
        <v>0</v>
      </c>
      <c r="D97" s="29" t="s">
        <v>1856</v>
      </c>
      <c r="E97" s="29" t="s">
        <v>1857</v>
      </c>
      <c r="F97" s="30">
        <v>25000</v>
      </c>
      <c r="G97" s="30">
        <v>-24999</v>
      </c>
      <c r="H97" s="39">
        <v>1</v>
      </c>
    </row>
    <row r="98" spans="1:8">
      <c r="A98" s="27">
        <v>8</v>
      </c>
      <c r="B98" s="43">
        <v>100000142472</v>
      </c>
      <c r="C98" s="27">
        <v>0</v>
      </c>
      <c r="D98" s="29" t="s">
        <v>1856</v>
      </c>
      <c r="E98" s="29" t="s">
        <v>1857</v>
      </c>
      <c r="F98" s="30">
        <v>25000</v>
      </c>
      <c r="G98" s="30">
        <v>-24999</v>
      </c>
      <c r="H98" s="39">
        <v>1</v>
      </c>
    </row>
    <row r="99" spans="1:8">
      <c r="A99" s="27">
        <v>9</v>
      </c>
      <c r="B99" s="43">
        <v>100000142473</v>
      </c>
      <c r="C99" s="27">
        <v>0</v>
      </c>
      <c r="D99" s="29" t="s">
        <v>1856</v>
      </c>
      <c r="E99" s="29" t="s">
        <v>1857</v>
      </c>
      <c r="F99" s="30">
        <v>25000</v>
      </c>
      <c r="G99" s="30">
        <v>-24999</v>
      </c>
      <c r="H99" s="39">
        <v>1</v>
      </c>
    </row>
    <row r="100" spans="1:8">
      <c r="A100" s="27">
        <v>10</v>
      </c>
      <c r="B100" s="43">
        <v>100000142474</v>
      </c>
      <c r="C100" s="27">
        <v>0</v>
      </c>
      <c r="D100" s="29" t="s">
        <v>1856</v>
      </c>
      <c r="E100" s="29" t="s">
        <v>1857</v>
      </c>
      <c r="F100" s="30">
        <v>25000</v>
      </c>
      <c r="G100" s="30">
        <v>-24999</v>
      </c>
      <c r="H100" s="39">
        <v>1</v>
      </c>
    </row>
    <row r="101" spans="1:8">
      <c r="A101" s="27">
        <v>11</v>
      </c>
      <c r="B101" s="43">
        <v>100000142475</v>
      </c>
      <c r="C101" s="27">
        <v>0</v>
      </c>
      <c r="D101" s="29" t="s">
        <v>1856</v>
      </c>
      <c r="E101" s="29" t="s">
        <v>1857</v>
      </c>
      <c r="F101" s="30">
        <v>25000</v>
      </c>
      <c r="G101" s="30">
        <v>-24999</v>
      </c>
      <c r="H101" s="39">
        <v>1</v>
      </c>
    </row>
    <row r="102" spans="1:8">
      <c r="A102" s="27">
        <v>12</v>
      </c>
      <c r="B102" s="43">
        <v>100000142476</v>
      </c>
      <c r="C102" s="27">
        <v>0</v>
      </c>
      <c r="D102" s="29" t="s">
        <v>1856</v>
      </c>
      <c r="E102" s="29" t="s">
        <v>1857</v>
      </c>
      <c r="F102" s="30">
        <v>25000</v>
      </c>
      <c r="G102" s="30">
        <v>-24999</v>
      </c>
      <c r="H102" s="39">
        <v>1</v>
      </c>
    </row>
    <row r="103" spans="1:8">
      <c r="A103" s="27">
        <v>13</v>
      </c>
      <c r="B103" s="43">
        <v>100000142477</v>
      </c>
      <c r="C103" s="27">
        <v>0</v>
      </c>
      <c r="D103" s="29" t="s">
        <v>1856</v>
      </c>
      <c r="E103" s="29" t="s">
        <v>1857</v>
      </c>
      <c r="F103" s="30">
        <v>25000</v>
      </c>
      <c r="G103" s="30">
        <v>-24999</v>
      </c>
      <c r="H103" s="39">
        <v>1</v>
      </c>
    </row>
    <row r="104" spans="1:8">
      <c r="A104" s="27">
        <v>14</v>
      </c>
      <c r="B104" s="43">
        <v>100000142478</v>
      </c>
      <c r="C104" s="27">
        <v>0</v>
      </c>
      <c r="D104" s="29" t="s">
        <v>1856</v>
      </c>
      <c r="E104" s="29" t="s">
        <v>1858</v>
      </c>
      <c r="F104" s="30">
        <v>12000</v>
      </c>
      <c r="G104" s="30">
        <v>-11999</v>
      </c>
      <c r="H104" s="39">
        <v>1</v>
      </c>
    </row>
    <row r="105" spans="1:8">
      <c r="A105" s="27">
        <v>15</v>
      </c>
      <c r="B105" s="43">
        <v>100000142479</v>
      </c>
      <c r="C105" s="27">
        <v>0</v>
      </c>
      <c r="D105" s="29" t="s">
        <v>1856</v>
      </c>
      <c r="E105" s="29" t="s">
        <v>1858</v>
      </c>
      <c r="F105" s="30">
        <v>12000</v>
      </c>
      <c r="G105" s="30">
        <v>-11999</v>
      </c>
      <c r="H105" s="39">
        <v>1</v>
      </c>
    </row>
    <row r="106" spans="1:8">
      <c r="A106" s="27">
        <v>16</v>
      </c>
      <c r="B106" s="43">
        <v>100000142480</v>
      </c>
      <c r="C106" s="27">
        <v>0</v>
      </c>
      <c r="D106" s="29" t="s">
        <v>1856</v>
      </c>
      <c r="E106" s="29" t="s">
        <v>1858</v>
      </c>
      <c r="F106" s="30">
        <v>12000</v>
      </c>
      <c r="G106" s="30">
        <v>-11999</v>
      </c>
      <c r="H106" s="39">
        <v>1</v>
      </c>
    </row>
    <row r="107" spans="1:8">
      <c r="A107" s="27">
        <v>17</v>
      </c>
      <c r="B107" s="43">
        <v>100000142481</v>
      </c>
      <c r="C107" s="27">
        <v>0</v>
      </c>
      <c r="D107" s="29" t="s">
        <v>1856</v>
      </c>
      <c r="E107" s="29" t="s">
        <v>1858</v>
      </c>
      <c r="F107" s="30">
        <v>12000</v>
      </c>
      <c r="G107" s="30">
        <v>-11999</v>
      </c>
      <c r="H107" s="39">
        <v>1</v>
      </c>
    </row>
    <row r="108" spans="1:8">
      <c r="A108" s="27">
        <v>18</v>
      </c>
      <c r="B108" s="43">
        <v>100000142482</v>
      </c>
      <c r="C108" s="27">
        <v>0</v>
      </c>
      <c r="D108" s="29" t="s">
        <v>1856</v>
      </c>
      <c r="E108" s="29" t="s">
        <v>1858</v>
      </c>
      <c r="F108" s="30">
        <v>12000</v>
      </c>
      <c r="G108" s="30">
        <v>-11999</v>
      </c>
      <c r="H108" s="39">
        <v>1</v>
      </c>
    </row>
    <row r="109" spans="1:8">
      <c r="A109" s="27">
        <v>19</v>
      </c>
      <c r="B109" s="43">
        <v>100000142483</v>
      </c>
      <c r="C109" s="27">
        <v>0</v>
      </c>
      <c r="D109" s="29" t="s">
        <v>1856</v>
      </c>
      <c r="E109" s="29" t="s">
        <v>1858</v>
      </c>
      <c r="F109" s="30">
        <v>12000</v>
      </c>
      <c r="G109" s="30">
        <v>-11999</v>
      </c>
      <c r="H109" s="39">
        <v>1</v>
      </c>
    </row>
    <row r="110" spans="1:8">
      <c r="A110" s="27">
        <v>20</v>
      </c>
      <c r="B110" s="43">
        <v>100000142484</v>
      </c>
      <c r="C110" s="27">
        <v>0</v>
      </c>
      <c r="D110" s="29" t="s">
        <v>1856</v>
      </c>
      <c r="E110" s="29" t="s">
        <v>1858</v>
      </c>
      <c r="F110" s="30">
        <v>12000</v>
      </c>
      <c r="G110" s="30">
        <v>-11999</v>
      </c>
      <c r="H110" s="39">
        <v>1</v>
      </c>
    </row>
    <row r="111" spans="1:8">
      <c r="A111" s="27">
        <v>21</v>
      </c>
      <c r="B111" s="43">
        <v>100000142485</v>
      </c>
      <c r="C111" s="27">
        <v>0</v>
      </c>
      <c r="D111" s="29" t="s">
        <v>1856</v>
      </c>
      <c r="E111" s="29" t="s">
        <v>1858</v>
      </c>
      <c r="F111" s="30">
        <v>12000</v>
      </c>
      <c r="G111" s="30">
        <v>-11999</v>
      </c>
      <c r="H111" s="39">
        <v>1</v>
      </c>
    </row>
    <row r="112" spans="1:8">
      <c r="A112" s="27">
        <v>22</v>
      </c>
      <c r="B112" s="43">
        <v>100000142486</v>
      </c>
      <c r="C112" s="27">
        <v>0</v>
      </c>
      <c r="D112" s="29" t="s">
        <v>1856</v>
      </c>
      <c r="E112" s="29" t="s">
        <v>1858</v>
      </c>
      <c r="F112" s="30">
        <v>12000</v>
      </c>
      <c r="G112" s="30">
        <v>-11999</v>
      </c>
      <c r="H112" s="39">
        <v>1</v>
      </c>
    </row>
    <row r="113" spans="1:11">
      <c r="A113" s="27">
        <v>23</v>
      </c>
      <c r="B113" s="43">
        <v>100000142487</v>
      </c>
      <c r="C113" s="27">
        <v>0</v>
      </c>
      <c r="D113" s="29" t="s">
        <v>1856</v>
      </c>
      <c r="E113" s="29" t="s">
        <v>1858</v>
      </c>
      <c r="F113" s="30">
        <v>12000</v>
      </c>
      <c r="G113" s="30">
        <v>-11999</v>
      </c>
      <c r="H113" s="39">
        <v>1</v>
      </c>
    </row>
    <row r="114" spans="1:11">
      <c r="A114" s="27">
        <v>24</v>
      </c>
      <c r="B114" s="43">
        <v>100000142488</v>
      </c>
      <c r="C114" s="27">
        <v>0</v>
      </c>
      <c r="D114" s="29" t="s">
        <v>1856</v>
      </c>
      <c r="E114" s="29" t="s">
        <v>1858</v>
      </c>
      <c r="F114" s="30">
        <v>12000</v>
      </c>
      <c r="G114" s="30">
        <v>-11999</v>
      </c>
      <c r="H114" s="39">
        <v>1</v>
      </c>
    </row>
    <row r="115" spans="1:11">
      <c r="A115" s="27">
        <v>25</v>
      </c>
      <c r="B115" s="43">
        <v>100000142489</v>
      </c>
      <c r="C115" s="27">
        <v>0</v>
      </c>
      <c r="D115" s="29" t="s">
        <v>1856</v>
      </c>
      <c r="E115" s="29" t="s">
        <v>1858</v>
      </c>
      <c r="F115" s="30">
        <v>12000</v>
      </c>
      <c r="G115" s="30">
        <v>-11999</v>
      </c>
      <c r="H115" s="39">
        <v>1</v>
      </c>
    </row>
    <row r="116" spans="1:11">
      <c r="A116" s="269" t="s">
        <v>123</v>
      </c>
      <c r="B116" s="269"/>
      <c r="C116" s="269"/>
      <c r="D116" s="269"/>
      <c r="E116" s="269"/>
      <c r="F116" s="32">
        <f>SUM(F91:F115)</f>
        <v>454700</v>
      </c>
      <c r="G116" s="32">
        <f t="shared" ref="G116:H116" si="7">SUM(G91:G115)</f>
        <v>-454675</v>
      </c>
      <c r="H116" s="32">
        <f t="shared" si="7"/>
        <v>25</v>
      </c>
    </row>
    <row r="117" spans="1:11">
      <c r="A117" s="269" t="s">
        <v>56</v>
      </c>
      <c r="B117" s="269"/>
      <c r="C117" s="269"/>
      <c r="D117" s="269"/>
      <c r="E117" s="269"/>
      <c r="F117" s="32">
        <f>F116+F87</f>
        <v>860080</v>
      </c>
      <c r="G117" s="32">
        <f t="shared" ref="G117:H117" si="8">G116+G87</f>
        <v>-550784.33000000007</v>
      </c>
      <c r="H117" s="32">
        <f t="shared" si="8"/>
        <v>309295.66999999987</v>
      </c>
      <c r="I117" s="8">
        <v>860080</v>
      </c>
      <c r="J117" s="8">
        <v>-550784.32999999996</v>
      </c>
      <c r="K117" s="8">
        <v>309295.67</v>
      </c>
    </row>
    <row r="118" spans="1:11">
      <c r="I118" s="8">
        <f>I117-F117</f>
        <v>0</v>
      </c>
      <c r="J118" s="8">
        <f t="shared" ref="J118:K118" si="9">J117-G117</f>
        <v>0</v>
      </c>
      <c r="K118" s="8">
        <f t="shared" si="9"/>
        <v>0</v>
      </c>
    </row>
    <row r="119" spans="1:11">
      <c r="I119" s="8"/>
      <c r="J119" s="8"/>
      <c r="K119" s="8"/>
    </row>
    <row r="120" spans="1:11">
      <c r="A120" s="23" t="s">
        <v>296</v>
      </c>
    </row>
    <row r="121" spans="1:11">
      <c r="A121" s="72" t="s">
        <v>1</v>
      </c>
      <c r="B121" s="72" t="s">
        <v>33</v>
      </c>
      <c r="C121" s="72" t="s">
        <v>34</v>
      </c>
      <c r="D121" s="26" t="s">
        <v>35</v>
      </c>
      <c r="E121" s="26" t="s">
        <v>36</v>
      </c>
      <c r="F121" s="26" t="s">
        <v>37</v>
      </c>
      <c r="G121" s="26" t="s">
        <v>38</v>
      </c>
      <c r="H121" s="26" t="s">
        <v>39</v>
      </c>
    </row>
    <row r="122" spans="1:11">
      <c r="A122" s="27">
        <v>1</v>
      </c>
      <c r="B122" s="43">
        <v>100000402773</v>
      </c>
      <c r="C122" s="27">
        <v>0</v>
      </c>
      <c r="D122" s="29" t="s">
        <v>106</v>
      </c>
      <c r="E122" s="29" t="s">
        <v>1859</v>
      </c>
      <c r="F122" s="30">
        <v>998197.92</v>
      </c>
      <c r="G122" s="30">
        <v>-126280.55</v>
      </c>
      <c r="H122" s="30">
        <v>871917.37</v>
      </c>
    </row>
    <row r="123" spans="1:11">
      <c r="A123" s="27"/>
      <c r="B123" s="43">
        <v>100000402773</v>
      </c>
      <c r="C123" s="31">
        <v>1</v>
      </c>
      <c r="D123" s="29" t="s">
        <v>106</v>
      </c>
      <c r="E123" s="29" t="s">
        <v>1859</v>
      </c>
      <c r="F123" s="30">
        <v>214802.08</v>
      </c>
      <c r="G123" s="30">
        <v>-214801.08</v>
      </c>
      <c r="H123" s="39">
        <v>1</v>
      </c>
    </row>
    <row r="124" spans="1:11">
      <c r="A124" s="269" t="s">
        <v>296</v>
      </c>
      <c r="B124" s="269"/>
      <c r="C124" s="269"/>
      <c r="D124" s="269"/>
      <c r="E124" s="269"/>
      <c r="F124" s="32">
        <f>SUM(F122:F123)</f>
        <v>1213000</v>
      </c>
      <c r="G124" s="32">
        <f t="shared" ref="G124:H124" si="10">SUM(G122:G123)</f>
        <v>-341081.63</v>
      </c>
      <c r="H124" s="32">
        <f t="shared" si="10"/>
        <v>871918.37</v>
      </c>
    </row>
    <row r="127" spans="1:11">
      <c r="A127" s="23" t="s">
        <v>345</v>
      </c>
    </row>
    <row r="128" spans="1:11">
      <c r="A128" s="72" t="s">
        <v>1</v>
      </c>
      <c r="B128" s="72" t="s">
        <v>33</v>
      </c>
      <c r="C128" s="72" t="s">
        <v>34</v>
      </c>
      <c r="D128" s="26" t="s">
        <v>35</v>
      </c>
      <c r="E128" s="26" t="s">
        <v>36</v>
      </c>
      <c r="F128" s="26" t="s">
        <v>37</v>
      </c>
      <c r="G128" s="26" t="s">
        <v>38</v>
      </c>
      <c r="H128" s="26" t="s">
        <v>39</v>
      </c>
    </row>
    <row r="129" spans="1:11">
      <c r="A129" s="27">
        <v>1</v>
      </c>
      <c r="B129" s="43">
        <v>100000136879</v>
      </c>
      <c r="C129" s="27">
        <v>0</v>
      </c>
      <c r="D129" s="29" t="s">
        <v>1109</v>
      </c>
      <c r="E129" s="29" t="s">
        <v>1128</v>
      </c>
      <c r="F129" s="30">
        <v>580000</v>
      </c>
      <c r="G129" s="30">
        <v>-579999</v>
      </c>
      <c r="H129" s="39">
        <v>1</v>
      </c>
    </row>
    <row r="130" spans="1:11">
      <c r="A130" s="269" t="s">
        <v>345</v>
      </c>
      <c r="B130" s="269"/>
      <c r="C130" s="269"/>
      <c r="D130" s="269"/>
      <c r="E130" s="269"/>
      <c r="F130" s="32">
        <f>SUM(F129)</f>
        <v>580000</v>
      </c>
      <c r="G130" s="32">
        <f t="shared" ref="G130:H130" si="11">SUM(G129)</f>
        <v>-579999</v>
      </c>
      <c r="H130" s="32">
        <f t="shared" si="11"/>
        <v>1</v>
      </c>
    </row>
    <row r="131" spans="1:11">
      <c r="A131" s="269" t="s">
        <v>56</v>
      </c>
      <c r="B131" s="269"/>
      <c r="C131" s="269"/>
      <c r="D131" s="269"/>
      <c r="E131" s="269"/>
      <c r="F131" s="32">
        <f>F130+F124</f>
        <v>1793000</v>
      </c>
      <c r="G131" s="32">
        <f t="shared" ref="G131:H131" si="12">G130+G124</f>
        <v>-921080.63</v>
      </c>
      <c r="H131" s="32">
        <f t="shared" si="12"/>
        <v>871919.37</v>
      </c>
      <c r="I131" s="8">
        <v>1793000</v>
      </c>
      <c r="J131" s="8">
        <v>-921080.63</v>
      </c>
      <c r="K131" s="8">
        <v>871919.37</v>
      </c>
    </row>
    <row r="132" spans="1:11">
      <c r="I132" s="8">
        <f>I131-F131</f>
        <v>0</v>
      </c>
      <c r="J132" s="8">
        <f t="shared" ref="J132:K132" si="13">J131-G131</f>
        <v>0</v>
      </c>
      <c r="K132" s="8">
        <f t="shared" si="13"/>
        <v>0</v>
      </c>
    </row>
    <row r="134" spans="1:11">
      <c r="A134" s="23" t="s">
        <v>431</v>
      </c>
    </row>
    <row r="135" spans="1:11">
      <c r="A135" s="72" t="s">
        <v>1</v>
      </c>
      <c r="B135" s="72" t="s">
        <v>33</v>
      </c>
      <c r="C135" s="72" t="s">
        <v>34</v>
      </c>
      <c r="D135" s="26" t="s">
        <v>35</v>
      </c>
      <c r="E135" s="26" t="s">
        <v>36</v>
      </c>
      <c r="F135" s="26" t="s">
        <v>37</v>
      </c>
      <c r="G135" s="26" t="s">
        <v>38</v>
      </c>
      <c r="H135" s="26" t="s">
        <v>39</v>
      </c>
    </row>
    <row r="136" spans="1:11">
      <c r="A136" s="27">
        <v>1</v>
      </c>
      <c r="B136" s="43">
        <v>100000256484</v>
      </c>
      <c r="C136" s="27">
        <v>0</v>
      </c>
      <c r="D136" s="29" t="s">
        <v>1852</v>
      </c>
      <c r="E136" s="29" t="s">
        <v>1860</v>
      </c>
      <c r="F136" s="30">
        <v>25000</v>
      </c>
      <c r="G136" s="30">
        <v>-3712.31</v>
      </c>
      <c r="H136" s="30">
        <v>21287.69</v>
      </c>
    </row>
    <row r="137" spans="1:11">
      <c r="A137" s="27">
        <v>2</v>
      </c>
      <c r="B137" s="43">
        <v>100000256485</v>
      </c>
      <c r="C137" s="27">
        <v>0</v>
      </c>
      <c r="D137" s="29" t="s">
        <v>1852</v>
      </c>
      <c r="E137" s="29" t="s">
        <v>1860</v>
      </c>
      <c r="F137" s="30">
        <v>25000</v>
      </c>
      <c r="G137" s="30">
        <v>-3712.33</v>
      </c>
      <c r="H137" s="30">
        <v>21287.67</v>
      </c>
    </row>
    <row r="138" spans="1:11">
      <c r="A138" s="27">
        <v>3</v>
      </c>
      <c r="B138" s="43">
        <v>100000256486</v>
      </c>
      <c r="C138" s="27">
        <v>0</v>
      </c>
      <c r="D138" s="29" t="s">
        <v>1852</v>
      </c>
      <c r="E138" s="29" t="s">
        <v>1860</v>
      </c>
      <c r="F138" s="30">
        <v>25000</v>
      </c>
      <c r="G138" s="30">
        <v>-3712.33</v>
      </c>
      <c r="H138" s="30">
        <v>21287.67</v>
      </c>
    </row>
    <row r="139" spans="1:11">
      <c r="A139" s="27">
        <v>4</v>
      </c>
      <c r="B139" s="43">
        <v>100000256487</v>
      </c>
      <c r="C139" s="27">
        <v>0</v>
      </c>
      <c r="D139" s="29" t="s">
        <v>1852</v>
      </c>
      <c r="E139" s="29" t="s">
        <v>1860</v>
      </c>
      <c r="F139" s="30">
        <v>25000</v>
      </c>
      <c r="G139" s="30">
        <v>-3712.33</v>
      </c>
      <c r="H139" s="30">
        <v>21287.67</v>
      </c>
    </row>
    <row r="140" spans="1:11">
      <c r="A140" s="27">
        <v>5</v>
      </c>
      <c r="B140" s="43">
        <v>100000256488</v>
      </c>
      <c r="C140" s="27">
        <v>0</v>
      </c>
      <c r="D140" s="29" t="s">
        <v>1852</v>
      </c>
      <c r="E140" s="29" t="s">
        <v>1860</v>
      </c>
      <c r="F140" s="30">
        <v>25000</v>
      </c>
      <c r="G140" s="30">
        <v>-3712.33</v>
      </c>
      <c r="H140" s="30">
        <v>21287.67</v>
      </c>
    </row>
    <row r="141" spans="1:11">
      <c r="A141" s="27">
        <v>6</v>
      </c>
      <c r="B141" s="43">
        <v>100000256489</v>
      </c>
      <c r="C141" s="27">
        <v>0</v>
      </c>
      <c r="D141" s="29" t="s">
        <v>1852</v>
      </c>
      <c r="E141" s="29" t="s">
        <v>1860</v>
      </c>
      <c r="F141" s="30">
        <v>25000</v>
      </c>
      <c r="G141" s="30">
        <v>-3712.33</v>
      </c>
      <c r="H141" s="30">
        <v>21287.67</v>
      </c>
    </row>
    <row r="142" spans="1:11">
      <c r="A142" s="27">
        <v>7</v>
      </c>
      <c r="B142" s="43">
        <v>100000256490</v>
      </c>
      <c r="C142" s="27">
        <v>0</v>
      </c>
      <c r="D142" s="29" t="s">
        <v>1852</v>
      </c>
      <c r="E142" s="29" t="s">
        <v>1860</v>
      </c>
      <c r="F142" s="30">
        <v>25000</v>
      </c>
      <c r="G142" s="30">
        <v>-3712.33</v>
      </c>
      <c r="H142" s="30">
        <v>21287.67</v>
      </c>
    </row>
    <row r="143" spans="1:11">
      <c r="A143" s="27">
        <v>8</v>
      </c>
      <c r="B143" s="43">
        <v>100000256491</v>
      </c>
      <c r="C143" s="27">
        <v>0</v>
      </c>
      <c r="D143" s="29" t="s">
        <v>1852</v>
      </c>
      <c r="E143" s="29" t="s">
        <v>1860</v>
      </c>
      <c r="F143" s="30">
        <v>25000</v>
      </c>
      <c r="G143" s="30">
        <v>-3712.33</v>
      </c>
      <c r="H143" s="30">
        <v>21287.67</v>
      </c>
    </row>
    <row r="144" spans="1:11">
      <c r="A144" s="27">
        <v>9</v>
      </c>
      <c r="B144" s="43">
        <v>100000256492</v>
      </c>
      <c r="C144" s="27">
        <v>0</v>
      </c>
      <c r="D144" s="29" t="s">
        <v>1852</v>
      </c>
      <c r="E144" s="29" t="s">
        <v>1860</v>
      </c>
      <c r="F144" s="30">
        <v>25000</v>
      </c>
      <c r="G144" s="30">
        <v>-3712.33</v>
      </c>
      <c r="H144" s="30">
        <v>21287.67</v>
      </c>
    </row>
    <row r="145" spans="1:8">
      <c r="A145" s="27">
        <v>10</v>
      </c>
      <c r="B145" s="43">
        <v>100000256493</v>
      </c>
      <c r="C145" s="27">
        <v>0</v>
      </c>
      <c r="D145" s="29" t="s">
        <v>1852</v>
      </c>
      <c r="E145" s="29" t="s">
        <v>1860</v>
      </c>
      <c r="F145" s="30">
        <v>25000</v>
      </c>
      <c r="G145" s="30">
        <v>-3712.33</v>
      </c>
      <c r="H145" s="30">
        <v>21287.67</v>
      </c>
    </row>
    <row r="146" spans="1:8">
      <c r="A146" s="27">
        <v>11</v>
      </c>
      <c r="B146" s="43">
        <v>100000256494</v>
      </c>
      <c r="C146" s="27">
        <v>0</v>
      </c>
      <c r="D146" s="29" t="s">
        <v>1852</v>
      </c>
      <c r="E146" s="29" t="s">
        <v>1860</v>
      </c>
      <c r="F146" s="30">
        <v>25000</v>
      </c>
      <c r="G146" s="30">
        <v>-3712.33</v>
      </c>
      <c r="H146" s="30">
        <v>21287.67</v>
      </c>
    </row>
    <row r="147" spans="1:8">
      <c r="A147" s="27">
        <v>12</v>
      </c>
      <c r="B147" s="43">
        <v>100000256495</v>
      </c>
      <c r="C147" s="27">
        <v>0</v>
      </c>
      <c r="D147" s="29" t="s">
        <v>1852</v>
      </c>
      <c r="E147" s="29" t="s">
        <v>1860</v>
      </c>
      <c r="F147" s="30">
        <v>25000</v>
      </c>
      <c r="G147" s="30">
        <v>-3712.33</v>
      </c>
      <c r="H147" s="30">
        <v>21287.67</v>
      </c>
    </row>
    <row r="148" spans="1:8">
      <c r="A148" s="27">
        <v>13</v>
      </c>
      <c r="B148" s="43">
        <v>100000256496</v>
      </c>
      <c r="C148" s="27">
        <v>0</v>
      </c>
      <c r="D148" s="29" t="s">
        <v>1852</v>
      </c>
      <c r="E148" s="29" t="s">
        <v>1860</v>
      </c>
      <c r="F148" s="30">
        <v>25000</v>
      </c>
      <c r="G148" s="30">
        <v>-3712.33</v>
      </c>
      <c r="H148" s="30">
        <v>21287.67</v>
      </c>
    </row>
    <row r="149" spans="1:8">
      <c r="A149" s="27">
        <v>14</v>
      </c>
      <c r="B149" s="43">
        <v>100000256497</v>
      </c>
      <c r="C149" s="27">
        <v>0</v>
      </c>
      <c r="D149" s="29" t="s">
        <v>1852</v>
      </c>
      <c r="E149" s="29" t="s">
        <v>1860</v>
      </c>
      <c r="F149" s="30">
        <v>25000</v>
      </c>
      <c r="G149" s="30">
        <v>-3712.33</v>
      </c>
      <c r="H149" s="30">
        <v>21287.67</v>
      </c>
    </row>
    <row r="150" spans="1:8">
      <c r="A150" s="27">
        <v>15</v>
      </c>
      <c r="B150" s="43">
        <v>100000256498</v>
      </c>
      <c r="C150" s="27">
        <v>0</v>
      </c>
      <c r="D150" s="29" t="s">
        <v>1852</v>
      </c>
      <c r="E150" s="29" t="s">
        <v>1860</v>
      </c>
      <c r="F150" s="30">
        <v>25000</v>
      </c>
      <c r="G150" s="30">
        <v>-3712.33</v>
      </c>
      <c r="H150" s="30">
        <v>21287.67</v>
      </c>
    </row>
    <row r="151" spans="1:8">
      <c r="A151" s="27">
        <v>16</v>
      </c>
      <c r="B151" s="43">
        <v>100000256499</v>
      </c>
      <c r="C151" s="27">
        <v>0</v>
      </c>
      <c r="D151" s="29" t="s">
        <v>1852</v>
      </c>
      <c r="E151" s="29" t="s">
        <v>1860</v>
      </c>
      <c r="F151" s="30">
        <v>25000</v>
      </c>
      <c r="G151" s="30">
        <v>-3712.33</v>
      </c>
      <c r="H151" s="30">
        <v>21287.67</v>
      </c>
    </row>
    <row r="152" spans="1:8">
      <c r="A152" s="27">
        <v>17</v>
      </c>
      <c r="B152" s="43">
        <v>100000256500</v>
      </c>
      <c r="C152" s="27">
        <v>0</v>
      </c>
      <c r="D152" s="29" t="s">
        <v>1852</v>
      </c>
      <c r="E152" s="29" t="s">
        <v>1860</v>
      </c>
      <c r="F152" s="30">
        <v>25000</v>
      </c>
      <c r="G152" s="30">
        <v>-3712.33</v>
      </c>
      <c r="H152" s="30">
        <v>21287.67</v>
      </c>
    </row>
    <row r="153" spans="1:8">
      <c r="A153" s="27">
        <v>18</v>
      </c>
      <c r="B153" s="43">
        <v>100000256501</v>
      </c>
      <c r="C153" s="27">
        <v>0</v>
      </c>
      <c r="D153" s="29" t="s">
        <v>1852</v>
      </c>
      <c r="E153" s="29" t="s">
        <v>1860</v>
      </c>
      <c r="F153" s="30">
        <v>25000</v>
      </c>
      <c r="G153" s="30">
        <v>-3712.33</v>
      </c>
      <c r="H153" s="30">
        <v>21287.67</v>
      </c>
    </row>
    <row r="154" spans="1:8">
      <c r="A154" s="27">
        <v>19</v>
      </c>
      <c r="B154" s="43">
        <v>100000256502</v>
      </c>
      <c r="C154" s="27">
        <v>0</v>
      </c>
      <c r="D154" s="29" t="s">
        <v>1852</v>
      </c>
      <c r="E154" s="29" t="s">
        <v>1860</v>
      </c>
      <c r="F154" s="30">
        <v>25000</v>
      </c>
      <c r="G154" s="30">
        <v>-3712.33</v>
      </c>
      <c r="H154" s="30">
        <v>21287.67</v>
      </c>
    </row>
    <row r="155" spans="1:8">
      <c r="A155" s="27">
        <v>20</v>
      </c>
      <c r="B155" s="43">
        <v>100000256503</v>
      </c>
      <c r="C155" s="27">
        <v>0</v>
      </c>
      <c r="D155" s="29" t="s">
        <v>1852</v>
      </c>
      <c r="E155" s="29" t="s">
        <v>1860</v>
      </c>
      <c r="F155" s="30">
        <v>25000</v>
      </c>
      <c r="G155" s="30">
        <v>-3712.33</v>
      </c>
      <c r="H155" s="30">
        <v>21287.67</v>
      </c>
    </row>
    <row r="156" spans="1:8">
      <c r="A156" s="27">
        <v>21</v>
      </c>
      <c r="B156" s="43">
        <v>100000256504</v>
      </c>
      <c r="C156" s="27">
        <v>0</v>
      </c>
      <c r="D156" s="29" t="s">
        <v>1852</v>
      </c>
      <c r="E156" s="29" t="s">
        <v>1861</v>
      </c>
      <c r="F156" s="30">
        <v>32000</v>
      </c>
      <c r="G156" s="30">
        <v>-4751.78</v>
      </c>
      <c r="H156" s="30">
        <v>27248.22</v>
      </c>
    </row>
    <row r="157" spans="1:8">
      <c r="A157" s="27">
        <v>22</v>
      </c>
      <c r="B157" s="43">
        <v>100000256505</v>
      </c>
      <c r="C157" s="27">
        <v>0</v>
      </c>
      <c r="D157" s="29" t="s">
        <v>1852</v>
      </c>
      <c r="E157" s="29" t="s">
        <v>1861</v>
      </c>
      <c r="F157" s="30">
        <v>32000</v>
      </c>
      <c r="G157" s="30">
        <v>-4751.78</v>
      </c>
      <c r="H157" s="30">
        <v>27248.22</v>
      </c>
    </row>
    <row r="158" spans="1:8">
      <c r="A158" s="27">
        <v>23</v>
      </c>
      <c r="B158" s="43">
        <v>100000256506</v>
      </c>
      <c r="C158" s="27">
        <v>0</v>
      </c>
      <c r="D158" s="29" t="s">
        <v>1852</v>
      </c>
      <c r="E158" s="29" t="s">
        <v>1861</v>
      </c>
      <c r="F158" s="30">
        <v>32000</v>
      </c>
      <c r="G158" s="30">
        <v>-4751.78</v>
      </c>
      <c r="H158" s="30">
        <v>27248.22</v>
      </c>
    </row>
    <row r="159" spans="1:8">
      <c r="A159" s="27">
        <v>24</v>
      </c>
      <c r="B159" s="43">
        <v>100000256507</v>
      </c>
      <c r="C159" s="27">
        <v>0</v>
      </c>
      <c r="D159" s="29" t="s">
        <v>1852</v>
      </c>
      <c r="E159" s="29" t="s">
        <v>1861</v>
      </c>
      <c r="F159" s="30">
        <v>32000</v>
      </c>
      <c r="G159" s="30">
        <v>-4751.78</v>
      </c>
      <c r="H159" s="30">
        <v>27248.22</v>
      </c>
    </row>
    <row r="160" spans="1:8">
      <c r="A160" s="27">
        <v>25</v>
      </c>
      <c r="B160" s="43">
        <v>100000430704</v>
      </c>
      <c r="C160" s="27">
        <v>0</v>
      </c>
      <c r="D160" s="29" t="s">
        <v>1862</v>
      </c>
      <c r="E160" s="29" t="s">
        <v>1863</v>
      </c>
      <c r="F160" s="30">
        <v>438700</v>
      </c>
      <c r="G160" s="30">
        <v>-49759.4</v>
      </c>
      <c r="H160" s="30">
        <v>388940.6</v>
      </c>
    </row>
    <row r="161" spans="1:11">
      <c r="A161" s="27">
        <v>26</v>
      </c>
      <c r="B161" s="43">
        <v>100000461631</v>
      </c>
      <c r="C161" s="27">
        <v>0</v>
      </c>
      <c r="D161" s="29" t="s">
        <v>63</v>
      </c>
      <c r="E161" s="29" t="s">
        <v>1864</v>
      </c>
      <c r="F161" s="30">
        <v>1400000</v>
      </c>
      <c r="G161" s="30">
        <v>-32863.85</v>
      </c>
      <c r="H161" s="30">
        <v>1367136.15</v>
      </c>
    </row>
    <row r="162" spans="1:11">
      <c r="A162" s="27"/>
      <c r="B162" s="43">
        <v>100000461631</v>
      </c>
      <c r="C162" s="31">
        <v>1</v>
      </c>
      <c r="D162" s="29" t="s">
        <v>63</v>
      </c>
      <c r="E162" s="29" t="s">
        <v>1864</v>
      </c>
      <c r="F162" s="30">
        <v>600000</v>
      </c>
      <c r="G162" s="30">
        <v>-599999</v>
      </c>
      <c r="H162" s="39">
        <v>1</v>
      </c>
    </row>
    <row r="163" spans="1:11">
      <c r="A163" s="27">
        <v>27</v>
      </c>
      <c r="B163" s="43">
        <v>100000462616</v>
      </c>
      <c r="C163" s="27">
        <v>0</v>
      </c>
      <c r="D163" s="29" t="s">
        <v>1865</v>
      </c>
      <c r="E163" s="29" t="s">
        <v>1866</v>
      </c>
      <c r="F163" s="30">
        <v>172893.24</v>
      </c>
      <c r="G163" s="30">
        <v>-3221.02</v>
      </c>
      <c r="H163" s="30">
        <v>169672.22</v>
      </c>
    </row>
    <row r="164" spans="1:11">
      <c r="A164" s="269" t="s">
        <v>431</v>
      </c>
      <c r="B164" s="269"/>
      <c r="C164" s="269"/>
      <c r="D164" s="269"/>
      <c r="E164" s="269"/>
      <c r="F164" s="32">
        <f>SUM(F136:F163)</f>
        <v>3239593.24</v>
      </c>
      <c r="G164" s="32">
        <f t="shared" ref="G164:H164" si="14">SUM(G136:G163)</f>
        <v>-779096.97</v>
      </c>
      <c r="H164" s="32">
        <f t="shared" si="14"/>
        <v>2460496.27</v>
      </c>
      <c r="I164" s="8">
        <v>3239593.24</v>
      </c>
      <c r="J164" s="8">
        <v>-779096.97</v>
      </c>
      <c r="K164" s="8">
        <v>2460496.27</v>
      </c>
    </row>
    <row r="165" spans="1:11">
      <c r="I165" s="8">
        <f>I164-F164</f>
        <v>0</v>
      </c>
      <c r="J165" s="8">
        <f t="shared" ref="J165:K165" si="15">J164-G164</f>
        <v>0</v>
      </c>
      <c r="K165" s="8">
        <f t="shared" si="15"/>
        <v>0</v>
      </c>
    </row>
    <row r="167" spans="1:11">
      <c r="A167" s="23" t="s">
        <v>521</v>
      </c>
    </row>
    <row r="168" spans="1:11">
      <c r="A168" s="72" t="s">
        <v>1</v>
      </c>
      <c r="B168" s="72" t="s">
        <v>33</v>
      </c>
      <c r="C168" s="72" t="s">
        <v>34</v>
      </c>
      <c r="D168" s="26" t="s">
        <v>35</v>
      </c>
      <c r="E168" s="26" t="s">
        <v>36</v>
      </c>
      <c r="F168" s="26" t="s">
        <v>37</v>
      </c>
      <c r="G168" s="26" t="s">
        <v>38</v>
      </c>
      <c r="H168" s="26" t="s">
        <v>39</v>
      </c>
    </row>
    <row r="169" spans="1:11">
      <c r="A169" s="27">
        <v>1</v>
      </c>
      <c r="B169" s="43">
        <v>100000430696</v>
      </c>
      <c r="C169" s="27">
        <v>0</v>
      </c>
      <c r="D169" s="29" t="s">
        <v>1862</v>
      </c>
      <c r="E169" s="29" t="s">
        <v>1867</v>
      </c>
      <c r="F169" s="30">
        <v>24610</v>
      </c>
      <c r="G169" s="30">
        <v>-2791.38</v>
      </c>
      <c r="H169" s="30">
        <v>21818.62</v>
      </c>
    </row>
    <row r="170" spans="1:11">
      <c r="A170" s="27">
        <v>2</v>
      </c>
      <c r="B170" s="43">
        <v>100000430697</v>
      </c>
      <c r="C170" s="27">
        <v>0</v>
      </c>
      <c r="D170" s="29" t="s">
        <v>1862</v>
      </c>
      <c r="E170" s="29" t="s">
        <v>1867</v>
      </c>
      <c r="F170" s="30">
        <v>24610</v>
      </c>
      <c r="G170" s="30">
        <v>-2791.38</v>
      </c>
      <c r="H170" s="30">
        <v>21818.62</v>
      </c>
    </row>
    <row r="171" spans="1:11">
      <c r="A171" s="27">
        <v>3</v>
      </c>
      <c r="B171" s="43">
        <v>100000430698</v>
      </c>
      <c r="C171" s="27">
        <v>0</v>
      </c>
      <c r="D171" s="29" t="s">
        <v>1862</v>
      </c>
      <c r="E171" s="29" t="s">
        <v>1867</v>
      </c>
      <c r="F171" s="30">
        <v>24610</v>
      </c>
      <c r="G171" s="30">
        <v>-2791.38</v>
      </c>
      <c r="H171" s="30">
        <v>21818.62</v>
      </c>
    </row>
    <row r="172" spans="1:11">
      <c r="A172" s="27">
        <v>4</v>
      </c>
      <c r="B172" s="43">
        <v>100000430699</v>
      </c>
      <c r="C172" s="27">
        <v>0</v>
      </c>
      <c r="D172" s="29" t="s">
        <v>1862</v>
      </c>
      <c r="E172" s="29" t="s">
        <v>1867</v>
      </c>
      <c r="F172" s="30">
        <v>24610</v>
      </c>
      <c r="G172" s="30">
        <v>-2791.38</v>
      </c>
      <c r="H172" s="30">
        <v>21818.62</v>
      </c>
    </row>
    <row r="173" spans="1:11">
      <c r="A173" s="27">
        <v>5</v>
      </c>
      <c r="B173" s="43">
        <v>100000430720</v>
      </c>
      <c r="C173" s="27">
        <v>0</v>
      </c>
      <c r="D173" s="29" t="s">
        <v>1862</v>
      </c>
      <c r="E173" s="29" t="s">
        <v>1868</v>
      </c>
      <c r="F173" s="30">
        <v>155150</v>
      </c>
      <c r="G173" s="30">
        <v>-17597.84</v>
      </c>
      <c r="H173" s="30">
        <v>137552.16</v>
      </c>
    </row>
    <row r="174" spans="1:11">
      <c r="A174" s="27">
        <v>6</v>
      </c>
      <c r="B174" s="43">
        <v>100000430721</v>
      </c>
      <c r="C174" s="27">
        <v>0</v>
      </c>
      <c r="D174" s="29" t="s">
        <v>1862</v>
      </c>
      <c r="E174" s="29" t="s">
        <v>1868</v>
      </c>
      <c r="F174" s="30">
        <v>155150</v>
      </c>
      <c r="G174" s="30">
        <v>-17597.84</v>
      </c>
      <c r="H174" s="30">
        <v>137552.16</v>
      </c>
    </row>
    <row r="175" spans="1:11">
      <c r="A175" s="27">
        <v>7</v>
      </c>
      <c r="B175" s="43">
        <v>100000430722</v>
      </c>
      <c r="C175" s="27">
        <v>0</v>
      </c>
      <c r="D175" s="29" t="s">
        <v>1862</v>
      </c>
      <c r="E175" s="29" t="s">
        <v>1868</v>
      </c>
      <c r="F175" s="30">
        <v>155150</v>
      </c>
      <c r="G175" s="30">
        <v>-17597.84</v>
      </c>
      <c r="H175" s="30">
        <v>137552.16</v>
      </c>
    </row>
    <row r="176" spans="1:11">
      <c r="A176" s="27">
        <v>8</v>
      </c>
      <c r="B176" s="43">
        <v>100000430723</v>
      </c>
      <c r="C176" s="27">
        <v>0</v>
      </c>
      <c r="D176" s="29" t="s">
        <v>1862</v>
      </c>
      <c r="E176" s="29" t="s">
        <v>1868</v>
      </c>
      <c r="F176" s="30">
        <v>155150</v>
      </c>
      <c r="G176" s="30">
        <v>-17597.84</v>
      </c>
      <c r="H176" s="30">
        <v>137552.16</v>
      </c>
    </row>
    <row r="177" spans="1:8">
      <c r="A177" s="27">
        <v>9</v>
      </c>
      <c r="B177" s="43">
        <v>100000430724</v>
      </c>
      <c r="C177" s="27">
        <v>0</v>
      </c>
      <c r="D177" s="29" t="s">
        <v>1862</v>
      </c>
      <c r="E177" s="29" t="s">
        <v>1869</v>
      </c>
      <c r="F177" s="30">
        <v>67410</v>
      </c>
      <c r="G177" s="30">
        <v>-7645.96</v>
      </c>
      <c r="H177" s="30">
        <v>59764.04</v>
      </c>
    </row>
    <row r="178" spans="1:8">
      <c r="A178" s="27">
        <v>10</v>
      </c>
      <c r="B178" s="43">
        <v>100000430725</v>
      </c>
      <c r="C178" s="27">
        <v>0</v>
      </c>
      <c r="D178" s="29" t="s">
        <v>1862</v>
      </c>
      <c r="E178" s="29" t="s">
        <v>1869</v>
      </c>
      <c r="F178" s="30">
        <v>67410</v>
      </c>
      <c r="G178" s="30">
        <v>-7645.96</v>
      </c>
      <c r="H178" s="30">
        <v>59764.04</v>
      </c>
    </row>
    <row r="179" spans="1:8">
      <c r="A179" s="27">
        <v>11</v>
      </c>
      <c r="B179" s="43">
        <v>100000430726</v>
      </c>
      <c r="C179" s="27">
        <v>0</v>
      </c>
      <c r="D179" s="29" t="s">
        <v>1862</v>
      </c>
      <c r="E179" s="29" t="s">
        <v>1869</v>
      </c>
      <c r="F179" s="30">
        <v>67410</v>
      </c>
      <c r="G179" s="30">
        <v>-7645.96</v>
      </c>
      <c r="H179" s="30">
        <v>59764.04</v>
      </c>
    </row>
    <row r="180" spans="1:8">
      <c r="A180" s="27">
        <v>12</v>
      </c>
      <c r="B180" s="43">
        <v>100000430727</v>
      </c>
      <c r="C180" s="27">
        <v>0</v>
      </c>
      <c r="D180" s="29" t="s">
        <v>1862</v>
      </c>
      <c r="E180" s="29" t="s">
        <v>1869</v>
      </c>
      <c r="F180" s="30">
        <v>67410</v>
      </c>
      <c r="G180" s="30">
        <v>-7645.96</v>
      </c>
      <c r="H180" s="30">
        <v>59764.04</v>
      </c>
    </row>
    <row r="181" spans="1:8">
      <c r="A181" s="27">
        <v>13</v>
      </c>
      <c r="B181" s="43">
        <v>100000430728</v>
      </c>
      <c r="C181" s="27">
        <v>0</v>
      </c>
      <c r="D181" s="29" t="s">
        <v>1862</v>
      </c>
      <c r="E181" s="29" t="s">
        <v>1869</v>
      </c>
      <c r="F181" s="30">
        <v>67410</v>
      </c>
      <c r="G181" s="30">
        <v>-7645.96</v>
      </c>
      <c r="H181" s="30">
        <v>59764.04</v>
      </c>
    </row>
    <row r="182" spans="1:8">
      <c r="A182" s="27">
        <v>14</v>
      </c>
      <c r="B182" s="43">
        <v>100000430729</v>
      </c>
      <c r="C182" s="27">
        <v>0</v>
      </c>
      <c r="D182" s="29" t="s">
        <v>1862</v>
      </c>
      <c r="E182" s="29" t="s">
        <v>1869</v>
      </c>
      <c r="F182" s="30">
        <v>67410</v>
      </c>
      <c r="G182" s="30">
        <v>-7645.96</v>
      </c>
      <c r="H182" s="30">
        <v>59764.04</v>
      </c>
    </row>
    <row r="183" spans="1:8">
      <c r="A183" s="27">
        <v>15</v>
      </c>
      <c r="B183" s="43">
        <v>100000430730</v>
      </c>
      <c r="C183" s="27">
        <v>0</v>
      </c>
      <c r="D183" s="29" t="s">
        <v>1862</v>
      </c>
      <c r="E183" s="29" t="s">
        <v>1869</v>
      </c>
      <c r="F183" s="30">
        <v>67410</v>
      </c>
      <c r="G183" s="30">
        <v>-7645.96</v>
      </c>
      <c r="H183" s="30">
        <v>59764.04</v>
      </c>
    </row>
    <row r="184" spans="1:8">
      <c r="A184" s="27">
        <v>16</v>
      </c>
      <c r="B184" s="43">
        <v>100000430731</v>
      </c>
      <c r="C184" s="27">
        <v>0</v>
      </c>
      <c r="D184" s="29" t="s">
        <v>1862</v>
      </c>
      <c r="E184" s="29" t="s">
        <v>1869</v>
      </c>
      <c r="F184" s="30">
        <v>67410</v>
      </c>
      <c r="G184" s="30">
        <v>-7645.96</v>
      </c>
      <c r="H184" s="30">
        <v>59764.04</v>
      </c>
    </row>
    <row r="185" spans="1:8">
      <c r="A185" s="27">
        <v>17</v>
      </c>
      <c r="B185" s="43">
        <v>100000430732</v>
      </c>
      <c r="C185" s="27">
        <v>0</v>
      </c>
      <c r="D185" s="29" t="s">
        <v>1862</v>
      </c>
      <c r="E185" s="29" t="s">
        <v>1869</v>
      </c>
      <c r="F185" s="30">
        <v>67410</v>
      </c>
      <c r="G185" s="30">
        <v>-7645.96</v>
      </c>
      <c r="H185" s="30">
        <v>59764.04</v>
      </c>
    </row>
    <row r="186" spans="1:8">
      <c r="A186" s="27">
        <v>18</v>
      </c>
      <c r="B186" s="43">
        <v>100000430733</v>
      </c>
      <c r="C186" s="27">
        <v>0</v>
      </c>
      <c r="D186" s="29" t="s">
        <v>1862</v>
      </c>
      <c r="E186" s="29" t="s">
        <v>1869</v>
      </c>
      <c r="F186" s="30">
        <v>67410</v>
      </c>
      <c r="G186" s="30">
        <v>-7645.96</v>
      </c>
      <c r="H186" s="30">
        <v>59764.04</v>
      </c>
    </row>
    <row r="187" spans="1:8">
      <c r="A187" s="27">
        <v>19</v>
      </c>
      <c r="B187" s="43">
        <v>100000430734</v>
      </c>
      <c r="C187" s="27">
        <v>0</v>
      </c>
      <c r="D187" s="29" t="s">
        <v>1862</v>
      </c>
      <c r="E187" s="29" t="s">
        <v>1869</v>
      </c>
      <c r="F187" s="30">
        <v>67410</v>
      </c>
      <c r="G187" s="30">
        <v>-7645.96</v>
      </c>
      <c r="H187" s="30">
        <v>59764.04</v>
      </c>
    </row>
    <row r="188" spans="1:8">
      <c r="A188" s="27">
        <v>20</v>
      </c>
      <c r="B188" s="43">
        <v>100000430735</v>
      </c>
      <c r="C188" s="27">
        <v>0</v>
      </c>
      <c r="D188" s="29" t="s">
        <v>1862</v>
      </c>
      <c r="E188" s="29" t="s">
        <v>1869</v>
      </c>
      <c r="F188" s="30">
        <v>67410</v>
      </c>
      <c r="G188" s="30">
        <v>-7645.96</v>
      </c>
      <c r="H188" s="30">
        <v>59764.04</v>
      </c>
    </row>
    <row r="189" spans="1:8">
      <c r="A189" s="27">
        <v>21</v>
      </c>
      <c r="B189" s="43">
        <v>100000430736</v>
      </c>
      <c r="C189" s="27">
        <v>0</v>
      </c>
      <c r="D189" s="29" t="s">
        <v>1862</v>
      </c>
      <c r="E189" s="29" t="s">
        <v>1869</v>
      </c>
      <c r="F189" s="30">
        <v>67410</v>
      </c>
      <c r="G189" s="30">
        <v>-7645.96</v>
      </c>
      <c r="H189" s="30">
        <v>59764.04</v>
      </c>
    </row>
    <row r="190" spans="1:8">
      <c r="A190" s="27">
        <v>22</v>
      </c>
      <c r="B190" s="43">
        <v>100000430737</v>
      </c>
      <c r="C190" s="27">
        <v>0</v>
      </c>
      <c r="D190" s="29" t="s">
        <v>1862</v>
      </c>
      <c r="E190" s="29" t="s">
        <v>1869</v>
      </c>
      <c r="F190" s="30">
        <v>67410</v>
      </c>
      <c r="G190" s="30">
        <v>-7645.96</v>
      </c>
      <c r="H190" s="30">
        <v>59764.04</v>
      </c>
    </row>
    <row r="191" spans="1:8">
      <c r="A191" s="27">
        <v>23</v>
      </c>
      <c r="B191" s="43">
        <v>100000430738</v>
      </c>
      <c r="C191" s="27">
        <v>0</v>
      </c>
      <c r="D191" s="29" t="s">
        <v>1862</v>
      </c>
      <c r="E191" s="29" t="s">
        <v>1869</v>
      </c>
      <c r="F191" s="30">
        <v>67410</v>
      </c>
      <c r="G191" s="30">
        <v>-7645.96</v>
      </c>
      <c r="H191" s="30">
        <v>59764.04</v>
      </c>
    </row>
    <row r="192" spans="1:8">
      <c r="A192" s="27">
        <v>24</v>
      </c>
      <c r="B192" s="43">
        <v>100000430739</v>
      </c>
      <c r="C192" s="27">
        <v>0</v>
      </c>
      <c r="D192" s="29" t="s">
        <v>1862</v>
      </c>
      <c r="E192" s="29" t="s">
        <v>1869</v>
      </c>
      <c r="F192" s="30">
        <v>67410</v>
      </c>
      <c r="G192" s="30">
        <v>-7645.96</v>
      </c>
      <c r="H192" s="30">
        <v>59764.04</v>
      </c>
    </row>
    <row r="193" spans="1:11">
      <c r="A193" s="27">
        <v>25</v>
      </c>
      <c r="B193" s="43">
        <v>100000430740</v>
      </c>
      <c r="C193" s="27">
        <v>0</v>
      </c>
      <c r="D193" s="29" t="s">
        <v>1862</v>
      </c>
      <c r="E193" s="29" t="s">
        <v>1869</v>
      </c>
      <c r="F193" s="30">
        <v>67410</v>
      </c>
      <c r="G193" s="30">
        <v>-7645.96</v>
      </c>
      <c r="H193" s="30">
        <v>59764.04</v>
      </c>
    </row>
    <row r="194" spans="1:11">
      <c r="A194" s="27">
        <v>26</v>
      </c>
      <c r="B194" s="43">
        <v>100000430741</v>
      </c>
      <c r="C194" s="27">
        <v>0</v>
      </c>
      <c r="D194" s="29" t="s">
        <v>1862</v>
      </c>
      <c r="E194" s="29" t="s">
        <v>1869</v>
      </c>
      <c r="F194" s="30">
        <v>67410</v>
      </c>
      <c r="G194" s="30">
        <v>-7645.96</v>
      </c>
      <c r="H194" s="30">
        <v>59764.04</v>
      </c>
    </row>
    <row r="195" spans="1:11">
      <c r="A195" s="27">
        <v>27</v>
      </c>
      <c r="B195" s="43">
        <v>100000430742</v>
      </c>
      <c r="C195" s="27">
        <v>0</v>
      </c>
      <c r="D195" s="29" t="s">
        <v>1862</v>
      </c>
      <c r="E195" s="29" t="s">
        <v>1869</v>
      </c>
      <c r="F195" s="30">
        <v>67410</v>
      </c>
      <c r="G195" s="30">
        <v>-7645.96</v>
      </c>
      <c r="H195" s="30">
        <v>59764.04</v>
      </c>
    </row>
    <row r="196" spans="1:11">
      <c r="A196" s="27">
        <v>28</v>
      </c>
      <c r="B196" s="43">
        <v>100000430743</v>
      </c>
      <c r="C196" s="27">
        <v>0</v>
      </c>
      <c r="D196" s="29" t="s">
        <v>1862</v>
      </c>
      <c r="E196" s="29" t="s">
        <v>1869</v>
      </c>
      <c r="F196" s="30">
        <v>67410</v>
      </c>
      <c r="G196" s="30">
        <v>-7645.96</v>
      </c>
      <c r="H196" s="30">
        <v>59764.04</v>
      </c>
    </row>
    <row r="197" spans="1:11">
      <c r="A197" s="269" t="s">
        <v>521</v>
      </c>
      <c r="B197" s="269"/>
      <c r="C197" s="269"/>
      <c r="D197" s="269"/>
      <c r="E197" s="269"/>
      <c r="F197" s="32">
        <f>SUM(F169:F196)</f>
        <v>2067240</v>
      </c>
      <c r="G197" s="32">
        <f>SUM(G169:G196)</f>
        <v>-234476.07999999993</v>
      </c>
      <c r="H197" s="32">
        <f>SUM(H169:H196)</f>
        <v>1832763.9200000009</v>
      </c>
    </row>
    <row r="199" spans="1:11">
      <c r="A199" s="23" t="s">
        <v>541</v>
      </c>
    </row>
    <row r="200" spans="1:11">
      <c r="A200" s="72" t="s">
        <v>1</v>
      </c>
      <c r="B200" s="72" t="s">
        <v>33</v>
      </c>
      <c r="C200" s="72" t="s">
        <v>34</v>
      </c>
      <c r="D200" s="26" t="s">
        <v>35</v>
      </c>
      <c r="E200" s="26" t="s">
        <v>36</v>
      </c>
      <c r="F200" s="26" t="s">
        <v>37</v>
      </c>
      <c r="G200" s="26" t="s">
        <v>38</v>
      </c>
      <c r="H200" s="26" t="s">
        <v>39</v>
      </c>
    </row>
    <row r="201" spans="1:11">
      <c r="A201" s="27">
        <v>1</v>
      </c>
      <c r="B201" s="43">
        <v>100000160662</v>
      </c>
      <c r="C201" s="27">
        <v>0</v>
      </c>
      <c r="D201" s="29" t="s">
        <v>1870</v>
      </c>
      <c r="E201" s="29" t="s">
        <v>1628</v>
      </c>
      <c r="F201" s="30">
        <v>5160</v>
      </c>
      <c r="G201" s="30">
        <v>-5159</v>
      </c>
      <c r="H201" s="39">
        <v>1</v>
      </c>
    </row>
    <row r="202" spans="1:11">
      <c r="A202" s="269" t="s">
        <v>541</v>
      </c>
      <c r="B202" s="269"/>
      <c r="C202" s="269"/>
      <c r="D202" s="269"/>
      <c r="E202" s="269"/>
      <c r="F202" s="32">
        <f>SUM(F201)</f>
        <v>5160</v>
      </c>
      <c r="G202" s="32">
        <f t="shared" ref="G202:H202" si="16">SUM(G201)</f>
        <v>-5159</v>
      </c>
      <c r="H202" s="32">
        <f t="shared" si="16"/>
        <v>1</v>
      </c>
    </row>
    <row r="203" spans="1:11">
      <c r="A203" s="269" t="s">
        <v>56</v>
      </c>
      <c r="B203" s="269"/>
      <c r="C203" s="269"/>
      <c r="D203" s="269"/>
      <c r="E203" s="269"/>
      <c r="F203" s="32">
        <f>F202+F197</f>
        <v>2072400</v>
      </c>
      <c r="G203" s="32">
        <f t="shared" ref="G203:H203" si="17">G202+G197</f>
        <v>-239635.07999999993</v>
      </c>
      <c r="H203" s="32">
        <f t="shared" si="17"/>
        <v>1832764.9200000009</v>
      </c>
      <c r="I203" s="8">
        <v>2072400</v>
      </c>
      <c r="J203" s="8">
        <v>-239635.08</v>
      </c>
      <c r="K203" s="8">
        <v>1832764.92</v>
      </c>
    </row>
    <row r="204" spans="1:11">
      <c r="I204" s="8">
        <f>I203-F203</f>
        <v>0</v>
      </c>
      <c r="J204" s="8">
        <f t="shared" ref="J204:K204" si="18">J203-G203</f>
        <v>0</v>
      </c>
      <c r="K204" s="8">
        <f t="shared" si="18"/>
        <v>0</v>
      </c>
    </row>
    <row r="207" spans="1:11">
      <c r="A207" s="23" t="s">
        <v>615</v>
      </c>
    </row>
    <row r="208" spans="1:11">
      <c r="A208" s="72" t="s">
        <v>1</v>
      </c>
      <c r="B208" s="72" t="s">
        <v>33</v>
      </c>
      <c r="C208" s="72" t="s">
        <v>34</v>
      </c>
      <c r="D208" s="26" t="s">
        <v>35</v>
      </c>
      <c r="E208" s="26" t="s">
        <v>36</v>
      </c>
      <c r="F208" s="26" t="s">
        <v>37</v>
      </c>
      <c r="G208" s="26" t="s">
        <v>38</v>
      </c>
      <c r="H208" s="26" t="s">
        <v>39</v>
      </c>
    </row>
    <row r="209" spans="1:8">
      <c r="A209" s="27">
        <v>1</v>
      </c>
      <c r="B209" s="43">
        <v>100000256508</v>
      </c>
      <c r="C209" s="27">
        <v>0</v>
      </c>
      <c r="D209" s="29" t="s">
        <v>1852</v>
      </c>
      <c r="E209" s="29" t="s">
        <v>1871</v>
      </c>
      <c r="F209" s="30">
        <v>35000</v>
      </c>
      <c r="G209" s="30">
        <v>-20789.03</v>
      </c>
      <c r="H209" s="30">
        <v>14210.97</v>
      </c>
    </row>
    <row r="210" spans="1:8">
      <c r="A210" s="27">
        <v>2</v>
      </c>
      <c r="B210" s="43">
        <v>100000256509</v>
      </c>
      <c r="C210" s="27">
        <v>0</v>
      </c>
      <c r="D210" s="29" t="s">
        <v>1852</v>
      </c>
      <c r="E210" s="29" t="s">
        <v>1871</v>
      </c>
      <c r="F210" s="30">
        <v>35000</v>
      </c>
      <c r="G210" s="30">
        <v>-20789.04</v>
      </c>
      <c r="H210" s="30">
        <v>14210.96</v>
      </c>
    </row>
    <row r="211" spans="1:8">
      <c r="A211" s="27">
        <v>3</v>
      </c>
      <c r="B211" s="43">
        <v>100000256510</v>
      </c>
      <c r="C211" s="27">
        <v>0</v>
      </c>
      <c r="D211" s="29" t="s">
        <v>1852</v>
      </c>
      <c r="E211" s="29" t="s">
        <v>1871</v>
      </c>
      <c r="F211" s="30">
        <v>35000</v>
      </c>
      <c r="G211" s="30">
        <v>-20789.04</v>
      </c>
      <c r="H211" s="30">
        <v>14210.96</v>
      </c>
    </row>
    <row r="212" spans="1:8">
      <c r="A212" s="27">
        <v>4</v>
      </c>
      <c r="B212" s="43">
        <v>100000256511</v>
      </c>
      <c r="C212" s="27">
        <v>0</v>
      </c>
      <c r="D212" s="29" t="s">
        <v>1852</v>
      </c>
      <c r="E212" s="29" t="s">
        <v>1871</v>
      </c>
      <c r="F212" s="30">
        <v>35000</v>
      </c>
      <c r="G212" s="30">
        <v>-20789.04</v>
      </c>
      <c r="H212" s="30">
        <v>14210.96</v>
      </c>
    </row>
    <row r="213" spans="1:8">
      <c r="A213" s="27">
        <v>5</v>
      </c>
      <c r="B213" s="43">
        <v>100000256512</v>
      </c>
      <c r="C213" s="27">
        <v>0</v>
      </c>
      <c r="D213" s="29" t="s">
        <v>1852</v>
      </c>
      <c r="E213" s="29" t="s">
        <v>1872</v>
      </c>
      <c r="F213" s="30">
        <v>30000</v>
      </c>
      <c r="G213" s="30">
        <v>-17819.18</v>
      </c>
      <c r="H213" s="30">
        <v>12180.82</v>
      </c>
    </row>
    <row r="214" spans="1:8">
      <c r="A214" s="27">
        <v>6</v>
      </c>
      <c r="B214" s="43">
        <v>100000256513</v>
      </c>
      <c r="C214" s="27">
        <v>0</v>
      </c>
      <c r="D214" s="29" t="s">
        <v>1852</v>
      </c>
      <c r="E214" s="29" t="s">
        <v>1873</v>
      </c>
      <c r="F214" s="30">
        <v>30000</v>
      </c>
      <c r="G214" s="30">
        <v>-17819.18</v>
      </c>
      <c r="H214" s="30">
        <v>12180.82</v>
      </c>
    </row>
    <row r="215" spans="1:8">
      <c r="A215" s="27">
        <v>7</v>
      </c>
      <c r="B215" s="43">
        <v>100000256514</v>
      </c>
      <c r="C215" s="27">
        <v>0</v>
      </c>
      <c r="D215" s="29" t="s">
        <v>1852</v>
      </c>
      <c r="E215" s="29" t="s">
        <v>1873</v>
      </c>
      <c r="F215" s="30">
        <v>30000</v>
      </c>
      <c r="G215" s="30">
        <v>-17819.18</v>
      </c>
      <c r="H215" s="30">
        <v>12180.82</v>
      </c>
    </row>
    <row r="216" spans="1:8">
      <c r="A216" s="27">
        <v>8</v>
      </c>
      <c r="B216" s="43">
        <v>100000256515</v>
      </c>
      <c r="C216" s="27">
        <v>0</v>
      </c>
      <c r="D216" s="29" t="s">
        <v>1852</v>
      </c>
      <c r="E216" s="29" t="s">
        <v>1873</v>
      </c>
      <c r="F216" s="30">
        <v>30000</v>
      </c>
      <c r="G216" s="30">
        <v>-17819.18</v>
      </c>
      <c r="H216" s="30">
        <v>12180.82</v>
      </c>
    </row>
    <row r="217" spans="1:8">
      <c r="A217" s="27">
        <v>9</v>
      </c>
      <c r="B217" s="43">
        <v>100000256516</v>
      </c>
      <c r="C217" s="27">
        <v>0</v>
      </c>
      <c r="D217" s="29" t="s">
        <v>1852</v>
      </c>
      <c r="E217" s="29" t="s">
        <v>1874</v>
      </c>
      <c r="F217" s="30">
        <v>30000</v>
      </c>
      <c r="G217" s="30">
        <v>-17819.18</v>
      </c>
      <c r="H217" s="30">
        <v>12180.82</v>
      </c>
    </row>
    <row r="218" spans="1:8">
      <c r="A218" s="27">
        <v>10</v>
      </c>
      <c r="B218" s="43">
        <v>100000256517</v>
      </c>
      <c r="C218" s="27">
        <v>0</v>
      </c>
      <c r="D218" s="29" t="s">
        <v>1852</v>
      </c>
      <c r="E218" s="29" t="s">
        <v>1874</v>
      </c>
      <c r="F218" s="30">
        <v>30000</v>
      </c>
      <c r="G218" s="30">
        <v>-17819.18</v>
      </c>
      <c r="H218" s="30">
        <v>12180.82</v>
      </c>
    </row>
    <row r="219" spans="1:8">
      <c r="A219" s="27">
        <v>11</v>
      </c>
      <c r="B219" s="43">
        <v>100000256518</v>
      </c>
      <c r="C219" s="27">
        <v>0</v>
      </c>
      <c r="D219" s="29" t="s">
        <v>1852</v>
      </c>
      <c r="E219" s="29" t="s">
        <v>1874</v>
      </c>
      <c r="F219" s="30">
        <v>30000</v>
      </c>
      <c r="G219" s="30">
        <v>-17819.18</v>
      </c>
      <c r="H219" s="30">
        <v>12180.82</v>
      </c>
    </row>
    <row r="220" spans="1:8">
      <c r="A220" s="27">
        <v>12</v>
      </c>
      <c r="B220" s="43">
        <v>100000256519</v>
      </c>
      <c r="C220" s="27">
        <v>0</v>
      </c>
      <c r="D220" s="29" t="s">
        <v>1852</v>
      </c>
      <c r="E220" s="29" t="s">
        <v>1874</v>
      </c>
      <c r="F220" s="30">
        <v>30000</v>
      </c>
      <c r="G220" s="30">
        <v>-17819.18</v>
      </c>
      <c r="H220" s="30">
        <v>12180.82</v>
      </c>
    </row>
    <row r="221" spans="1:8">
      <c r="A221" s="27">
        <v>13</v>
      </c>
      <c r="B221" s="43">
        <v>100000256520</v>
      </c>
      <c r="C221" s="27">
        <v>0</v>
      </c>
      <c r="D221" s="29" t="s">
        <v>1852</v>
      </c>
      <c r="E221" s="29" t="s">
        <v>1875</v>
      </c>
      <c r="F221" s="30">
        <v>15000</v>
      </c>
      <c r="G221" s="30">
        <v>-8909.59</v>
      </c>
      <c r="H221" s="30">
        <v>6090.41</v>
      </c>
    </row>
    <row r="222" spans="1:8">
      <c r="A222" s="27">
        <v>14</v>
      </c>
      <c r="B222" s="43">
        <v>100000256521</v>
      </c>
      <c r="C222" s="27">
        <v>0</v>
      </c>
      <c r="D222" s="29" t="s">
        <v>1852</v>
      </c>
      <c r="E222" s="29" t="s">
        <v>1875</v>
      </c>
      <c r="F222" s="30">
        <v>15000</v>
      </c>
      <c r="G222" s="30">
        <v>-8909.59</v>
      </c>
      <c r="H222" s="30">
        <v>6090.41</v>
      </c>
    </row>
    <row r="223" spans="1:8">
      <c r="A223" s="27">
        <v>15</v>
      </c>
      <c r="B223" s="43">
        <v>100000256522</v>
      </c>
      <c r="C223" s="27">
        <v>0</v>
      </c>
      <c r="D223" s="29" t="s">
        <v>1852</v>
      </c>
      <c r="E223" s="29" t="s">
        <v>1875</v>
      </c>
      <c r="F223" s="30">
        <v>15000</v>
      </c>
      <c r="G223" s="30">
        <v>-8909.59</v>
      </c>
      <c r="H223" s="30">
        <v>6090.41</v>
      </c>
    </row>
    <row r="224" spans="1:8">
      <c r="A224" s="27">
        <v>16</v>
      </c>
      <c r="B224" s="43">
        <v>100000256523</v>
      </c>
      <c r="C224" s="27">
        <v>0</v>
      </c>
      <c r="D224" s="29" t="s">
        <v>1852</v>
      </c>
      <c r="E224" s="29" t="s">
        <v>1875</v>
      </c>
      <c r="F224" s="30">
        <v>15000</v>
      </c>
      <c r="G224" s="30">
        <v>-8909.59</v>
      </c>
      <c r="H224" s="30">
        <v>6090.41</v>
      </c>
    </row>
    <row r="225" spans="1:8">
      <c r="A225" s="27">
        <v>17</v>
      </c>
      <c r="B225" s="43">
        <v>100000317831</v>
      </c>
      <c r="C225" s="27">
        <v>0</v>
      </c>
      <c r="D225" s="29" t="s">
        <v>1876</v>
      </c>
      <c r="E225" s="29" t="s">
        <v>1877</v>
      </c>
      <c r="F225" s="30">
        <v>25000000</v>
      </c>
      <c r="G225" s="30">
        <v>-17831050.23</v>
      </c>
      <c r="H225" s="30">
        <v>7168949.7699999996</v>
      </c>
    </row>
    <row r="226" spans="1:8">
      <c r="A226" s="27">
        <v>18</v>
      </c>
      <c r="B226" s="43">
        <v>100000361018</v>
      </c>
      <c r="C226" s="27">
        <v>0</v>
      </c>
      <c r="D226" s="29" t="s">
        <v>1878</v>
      </c>
      <c r="E226" s="29" t="s">
        <v>1879</v>
      </c>
      <c r="F226" s="30">
        <v>15943</v>
      </c>
      <c r="G226" s="30">
        <v>-5870.52</v>
      </c>
      <c r="H226" s="30">
        <v>10072.48</v>
      </c>
    </row>
    <row r="227" spans="1:8">
      <c r="A227" s="27">
        <v>19</v>
      </c>
      <c r="B227" s="43">
        <v>100000361019</v>
      </c>
      <c r="C227" s="27">
        <v>0</v>
      </c>
      <c r="D227" s="29" t="s">
        <v>1878</v>
      </c>
      <c r="E227" s="29" t="s">
        <v>1879</v>
      </c>
      <c r="F227" s="30">
        <v>15943</v>
      </c>
      <c r="G227" s="30">
        <v>-5870.52</v>
      </c>
      <c r="H227" s="30">
        <v>10072.48</v>
      </c>
    </row>
    <row r="228" spans="1:8">
      <c r="A228" s="27">
        <v>20</v>
      </c>
      <c r="B228" s="43">
        <v>100000361686</v>
      </c>
      <c r="C228" s="27">
        <v>0</v>
      </c>
      <c r="D228" s="29" t="s">
        <v>1878</v>
      </c>
      <c r="E228" s="29" t="s">
        <v>849</v>
      </c>
      <c r="F228" s="30">
        <v>5671</v>
      </c>
      <c r="G228" s="30">
        <v>-2088.17</v>
      </c>
      <c r="H228" s="30">
        <v>3582.83</v>
      </c>
    </row>
    <row r="229" spans="1:8">
      <c r="A229" s="27">
        <v>21</v>
      </c>
      <c r="B229" s="43">
        <v>100000361687</v>
      </c>
      <c r="C229" s="27">
        <v>0</v>
      </c>
      <c r="D229" s="29" t="s">
        <v>1878</v>
      </c>
      <c r="E229" s="29" t="s">
        <v>849</v>
      </c>
      <c r="F229" s="30">
        <v>5671</v>
      </c>
      <c r="G229" s="30">
        <v>-2088.17</v>
      </c>
      <c r="H229" s="30">
        <v>3582.83</v>
      </c>
    </row>
    <row r="230" spans="1:8">
      <c r="A230" s="27">
        <v>22</v>
      </c>
      <c r="B230" s="43">
        <v>100000430628</v>
      </c>
      <c r="C230" s="27">
        <v>0</v>
      </c>
      <c r="D230" s="29" t="s">
        <v>1862</v>
      </c>
      <c r="E230" s="29" t="s">
        <v>1880</v>
      </c>
      <c r="F230" s="30">
        <v>355240</v>
      </c>
      <c r="G230" s="30">
        <v>-67154.960000000006</v>
      </c>
      <c r="H230" s="30">
        <v>288085.03999999998</v>
      </c>
    </row>
    <row r="231" spans="1:8">
      <c r="A231" s="27">
        <v>23</v>
      </c>
      <c r="B231" s="43">
        <v>100000430675</v>
      </c>
      <c r="C231" s="27">
        <v>0</v>
      </c>
      <c r="D231" s="29" t="s">
        <v>1862</v>
      </c>
      <c r="E231" s="29" t="s">
        <v>1881</v>
      </c>
      <c r="F231" s="30">
        <v>418370</v>
      </c>
      <c r="G231" s="30">
        <v>-79089.13</v>
      </c>
      <c r="H231" s="30">
        <v>339280.87</v>
      </c>
    </row>
    <row r="232" spans="1:8">
      <c r="A232" s="27">
        <v>24</v>
      </c>
      <c r="B232" s="43">
        <v>100000430676</v>
      </c>
      <c r="C232" s="27">
        <v>0</v>
      </c>
      <c r="D232" s="29" t="s">
        <v>1862</v>
      </c>
      <c r="E232" s="29" t="s">
        <v>1881</v>
      </c>
      <c r="F232" s="30">
        <v>418370</v>
      </c>
      <c r="G232" s="30">
        <v>-79089.13</v>
      </c>
      <c r="H232" s="30">
        <v>339280.87</v>
      </c>
    </row>
    <row r="233" spans="1:8">
      <c r="A233" s="27">
        <v>25</v>
      </c>
      <c r="B233" s="43">
        <v>100000430677</v>
      </c>
      <c r="C233" s="27">
        <v>0</v>
      </c>
      <c r="D233" s="29" t="s">
        <v>1862</v>
      </c>
      <c r="E233" s="29" t="s">
        <v>1882</v>
      </c>
      <c r="F233" s="30">
        <v>22791</v>
      </c>
      <c r="G233" s="30">
        <v>-4308.4399999999996</v>
      </c>
      <c r="H233" s="30">
        <v>18482.560000000001</v>
      </c>
    </row>
    <row r="234" spans="1:8">
      <c r="A234" s="27">
        <v>26</v>
      </c>
      <c r="B234" s="43">
        <v>100000430678</v>
      </c>
      <c r="C234" s="27">
        <v>0</v>
      </c>
      <c r="D234" s="29" t="s">
        <v>1862</v>
      </c>
      <c r="E234" s="29" t="s">
        <v>1882</v>
      </c>
      <c r="F234" s="30">
        <v>22791</v>
      </c>
      <c r="G234" s="30">
        <v>-4308.4399999999996</v>
      </c>
      <c r="H234" s="30">
        <v>18482.560000000001</v>
      </c>
    </row>
    <row r="235" spans="1:8">
      <c r="A235" s="27">
        <v>27</v>
      </c>
      <c r="B235" s="43">
        <v>100000430679</v>
      </c>
      <c r="C235" s="27">
        <v>0</v>
      </c>
      <c r="D235" s="29" t="s">
        <v>1862</v>
      </c>
      <c r="E235" s="29" t="s">
        <v>1882</v>
      </c>
      <c r="F235" s="30">
        <v>22791</v>
      </c>
      <c r="G235" s="30">
        <v>-4308.4399999999996</v>
      </c>
      <c r="H235" s="30">
        <v>18482.560000000001</v>
      </c>
    </row>
    <row r="236" spans="1:8">
      <c r="A236" s="27">
        <v>28</v>
      </c>
      <c r="B236" s="43">
        <v>100000430680</v>
      </c>
      <c r="C236" s="27">
        <v>0</v>
      </c>
      <c r="D236" s="29" t="s">
        <v>1862</v>
      </c>
      <c r="E236" s="29" t="s">
        <v>1882</v>
      </c>
      <c r="F236" s="30">
        <v>22791</v>
      </c>
      <c r="G236" s="30">
        <v>-4308.4399999999996</v>
      </c>
      <c r="H236" s="30">
        <v>18482.560000000001</v>
      </c>
    </row>
    <row r="237" spans="1:8">
      <c r="A237" s="27">
        <v>29</v>
      </c>
      <c r="B237" s="43">
        <v>100000430681</v>
      </c>
      <c r="C237" s="27">
        <v>0</v>
      </c>
      <c r="D237" s="29" t="s">
        <v>1862</v>
      </c>
      <c r="E237" s="29" t="s">
        <v>1882</v>
      </c>
      <c r="F237" s="30">
        <v>22791</v>
      </c>
      <c r="G237" s="30">
        <v>-4308.4399999999996</v>
      </c>
      <c r="H237" s="30">
        <v>18482.560000000001</v>
      </c>
    </row>
    <row r="238" spans="1:8">
      <c r="A238" s="27">
        <v>30</v>
      </c>
      <c r="B238" s="43">
        <v>100000430682</v>
      </c>
      <c r="C238" s="27">
        <v>0</v>
      </c>
      <c r="D238" s="29" t="s">
        <v>1862</v>
      </c>
      <c r="E238" s="29" t="s">
        <v>1882</v>
      </c>
      <c r="F238" s="30">
        <v>22791</v>
      </c>
      <c r="G238" s="30">
        <v>-4308.4399999999996</v>
      </c>
      <c r="H238" s="30">
        <v>18482.560000000001</v>
      </c>
    </row>
    <row r="239" spans="1:8">
      <c r="A239" s="27">
        <v>31</v>
      </c>
      <c r="B239" s="43">
        <v>100000430683</v>
      </c>
      <c r="C239" s="27">
        <v>0</v>
      </c>
      <c r="D239" s="29" t="s">
        <v>1862</v>
      </c>
      <c r="E239" s="29" t="s">
        <v>1882</v>
      </c>
      <c r="F239" s="30">
        <v>22791</v>
      </c>
      <c r="G239" s="30">
        <v>-4308.4399999999996</v>
      </c>
      <c r="H239" s="30">
        <v>18482.560000000001</v>
      </c>
    </row>
    <row r="240" spans="1:8">
      <c r="A240" s="27">
        <v>32</v>
      </c>
      <c r="B240" s="43">
        <v>100000430684</v>
      </c>
      <c r="C240" s="27">
        <v>0</v>
      </c>
      <c r="D240" s="29" t="s">
        <v>1862</v>
      </c>
      <c r="E240" s="29" t="s">
        <v>1882</v>
      </c>
      <c r="F240" s="30">
        <v>22791</v>
      </c>
      <c r="G240" s="30">
        <v>-4308.4399999999996</v>
      </c>
      <c r="H240" s="30">
        <v>18482.560000000001</v>
      </c>
    </row>
    <row r="241" spans="1:8">
      <c r="A241" s="27">
        <v>33</v>
      </c>
      <c r="B241" s="43">
        <v>100000430685</v>
      </c>
      <c r="C241" s="27">
        <v>0</v>
      </c>
      <c r="D241" s="29" t="s">
        <v>1862</v>
      </c>
      <c r="E241" s="29" t="s">
        <v>1882</v>
      </c>
      <c r="F241" s="30">
        <v>22791</v>
      </c>
      <c r="G241" s="30">
        <v>-4308.4399999999996</v>
      </c>
      <c r="H241" s="30">
        <v>18482.560000000001</v>
      </c>
    </row>
    <row r="242" spans="1:8">
      <c r="A242" s="27">
        <v>34</v>
      </c>
      <c r="B242" s="43">
        <v>100000430686</v>
      </c>
      <c r="C242" s="27">
        <v>0</v>
      </c>
      <c r="D242" s="29" t="s">
        <v>1862</v>
      </c>
      <c r="E242" s="29" t="s">
        <v>1882</v>
      </c>
      <c r="F242" s="30">
        <v>22791</v>
      </c>
      <c r="G242" s="30">
        <v>-4308.4399999999996</v>
      </c>
      <c r="H242" s="30">
        <v>18482.560000000001</v>
      </c>
    </row>
    <row r="243" spans="1:8">
      <c r="A243" s="27">
        <v>35</v>
      </c>
      <c r="B243" s="43">
        <v>100000430687</v>
      </c>
      <c r="C243" s="27">
        <v>0</v>
      </c>
      <c r="D243" s="29" t="s">
        <v>1862</v>
      </c>
      <c r="E243" s="29" t="s">
        <v>1882</v>
      </c>
      <c r="F243" s="30">
        <v>22791</v>
      </c>
      <c r="G243" s="30">
        <v>-4308.4399999999996</v>
      </c>
      <c r="H243" s="30">
        <v>18482.560000000001</v>
      </c>
    </row>
    <row r="244" spans="1:8">
      <c r="A244" s="27">
        <v>36</v>
      </c>
      <c r="B244" s="43">
        <v>100000430688</v>
      </c>
      <c r="C244" s="27">
        <v>0</v>
      </c>
      <c r="D244" s="29" t="s">
        <v>1862</v>
      </c>
      <c r="E244" s="29" t="s">
        <v>1882</v>
      </c>
      <c r="F244" s="30">
        <v>22791</v>
      </c>
      <c r="G244" s="30">
        <v>-4308.4399999999996</v>
      </c>
      <c r="H244" s="30">
        <v>18482.560000000001</v>
      </c>
    </row>
    <row r="245" spans="1:8">
      <c r="A245" s="27">
        <v>37</v>
      </c>
      <c r="B245" s="43">
        <v>100000430689</v>
      </c>
      <c r="C245" s="27">
        <v>0</v>
      </c>
      <c r="D245" s="29" t="s">
        <v>1862</v>
      </c>
      <c r="E245" s="29" t="s">
        <v>1882</v>
      </c>
      <c r="F245" s="30">
        <v>22791</v>
      </c>
      <c r="G245" s="30">
        <v>-4308.4399999999996</v>
      </c>
      <c r="H245" s="30">
        <v>18482.560000000001</v>
      </c>
    </row>
    <row r="246" spans="1:8">
      <c r="A246" s="27">
        <v>38</v>
      </c>
      <c r="B246" s="43">
        <v>100000430690</v>
      </c>
      <c r="C246" s="27">
        <v>0</v>
      </c>
      <c r="D246" s="29" t="s">
        <v>1862</v>
      </c>
      <c r="E246" s="29" t="s">
        <v>1882</v>
      </c>
      <c r="F246" s="30">
        <v>22791</v>
      </c>
      <c r="G246" s="30">
        <v>-4308.4399999999996</v>
      </c>
      <c r="H246" s="30">
        <v>18482.560000000001</v>
      </c>
    </row>
    <row r="247" spans="1:8">
      <c r="A247" s="27">
        <v>39</v>
      </c>
      <c r="B247" s="43">
        <v>100000430691</v>
      </c>
      <c r="C247" s="27">
        <v>0</v>
      </c>
      <c r="D247" s="29" t="s">
        <v>1862</v>
      </c>
      <c r="E247" s="29" t="s">
        <v>1883</v>
      </c>
      <c r="F247" s="30">
        <v>40660</v>
      </c>
      <c r="G247" s="30">
        <v>-7686.41</v>
      </c>
      <c r="H247" s="30">
        <v>32973.589999999997</v>
      </c>
    </row>
    <row r="248" spans="1:8">
      <c r="A248" s="27">
        <v>40</v>
      </c>
      <c r="B248" s="43">
        <v>100000430692</v>
      </c>
      <c r="C248" s="27">
        <v>0</v>
      </c>
      <c r="D248" s="29" t="s">
        <v>1862</v>
      </c>
      <c r="E248" s="29" t="s">
        <v>1883</v>
      </c>
      <c r="F248" s="30">
        <v>40660</v>
      </c>
      <c r="G248" s="30">
        <v>-7686.41</v>
      </c>
      <c r="H248" s="30">
        <v>32973.589999999997</v>
      </c>
    </row>
    <row r="249" spans="1:8">
      <c r="A249" s="27">
        <v>41</v>
      </c>
      <c r="B249" s="43">
        <v>100000430693</v>
      </c>
      <c r="C249" s="27">
        <v>0</v>
      </c>
      <c r="D249" s="29" t="s">
        <v>1862</v>
      </c>
      <c r="E249" s="29" t="s">
        <v>1883</v>
      </c>
      <c r="F249" s="30">
        <v>40660</v>
      </c>
      <c r="G249" s="30">
        <v>-7686.41</v>
      </c>
      <c r="H249" s="30">
        <v>32973.589999999997</v>
      </c>
    </row>
    <row r="250" spans="1:8">
      <c r="A250" s="27">
        <v>42</v>
      </c>
      <c r="B250" s="43">
        <v>100000430694</v>
      </c>
      <c r="C250" s="27">
        <v>0</v>
      </c>
      <c r="D250" s="29" t="s">
        <v>1862</v>
      </c>
      <c r="E250" s="29" t="s">
        <v>1884</v>
      </c>
      <c r="F250" s="30">
        <v>27820</v>
      </c>
      <c r="G250" s="30">
        <v>-5259.12</v>
      </c>
      <c r="H250" s="30">
        <v>22560.880000000001</v>
      </c>
    </row>
    <row r="251" spans="1:8">
      <c r="A251" s="27">
        <v>43</v>
      </c>
      <c r="B251" s="43">
        <v>100000430695</v>
      </c>
      <c r="C251" s="27">
        <v>0</v>
      </c>
      <c r="D251" s="29" t="s">
        <v>1862</v>
      </c>
      <c r="E251" s="29" t="s">
        <v>1884</v>
      </c>
      <c r="F251" s="30">
        <v>27820</v>
      </c>
      <c r="G251" s="30">
        <v>-5259.12</v>
      </c>
      <c r="H251" s="30">
        <v>22560.880000000001</v>
      </c>
    </row>
    <row r="252" spans="1:8">
      <c r="A252" s="27">
        <v>44</v>
      </c>
      <c r="B252" s="43">
        <v>100000430700</v>
      </c>
      <c r="C252" s="27">
        <v>0</v>
      </c>
      <c r="D252" s="29" t="s">
        <v>1862</v>
      </c>
      <c r="E252" s="29" t="s">
        <v>1885</v>
      </c>
      <c r="F252" s="30">
        <v>71690</v>
      </c>
      <c r="G252" s="30">
        <v>-13552.36</v>
      </c>
      <c r="H252" s="30">
        <v>58137.64</v>
      </c>
    </row>
    <row r="253" spans="1:8">
      <c r="A253" s="27">
        <v>45</v>
      </c>
      <c r="B253" s="43">
        <v>100000430701</v>
      </c>
      <c r="C253" s="27">
        <v>0</v>
      </c>
      <c r="D253" s="29" t="s">
        <v>1862</v>
      </c>
      <c r="E253" s="29" t="s">
        <v>1886</v>
      </c>
      <c r="F253" s="30">
        <v>33170</v>
      </c>
      <c r="G253" s="30">
        <v>-6270.5</v>
      </c>
      <c r="H253" s="30">
        <v>26899.5</v>
      </c>
    </row>
    <row r="254" spans="1:8">
      <c r="A254" s="27">
        <v>46</v>
      </c>
      <c r="B254" s="43">
        <v>100000430702</v>
      </c>
      <c r="C254" s="27">
        <v>0</v>
      </c>
      <c r="D254" s="29" t="s">
        <v>1862</v>
      </c>
      <c r="E254" s="29" t="s">
        <v>1887</v>
      </c>
      <c r="F254" s="30">
        <v>583150</v>
      </c>
      <c r="G254" s="30">
        <v>-110239.31</v>
      </c>
      <c r="H254" s="30">
        <v>472910.69</v>
      </c>
    </row>
    <row r="255" spans="1:8">
      <c r="A255" s="27">
        <v>47</v>
      </c>
      <c r="B255" s="43">
        <v>100000430703</v>
      </c>
      <c r="C255" s="27">
        <v>0</v>
      </c>
      <c r="D255" s="29" t="s">
        <v>1862</v>
      </c>
      <c r="E255" s="29" t="s">
        <v>1887</v>
      </c>
      <c r="F255" s="30">
        <v>583150</v>
      </c>
      <c r="G255" s="30">
        <v>-110239.31</v>
      </c>
      <c r="H255" s="30">
        <v>472910.69</v>
      </c>
    </row>
    <row r="256" spans="1:8">
      <c r="A256" s="27">
        <v>48</v>
      </c>
      <c r="B256" s="43">
        <v>100000430705</v>
      </c>
      <c r="C256" s="27">
        <v>0</v>
      </c>
      <c r="D256" s="29" t="s">
        <v>1862</v>
      </c>
      <c r="E256" s="29" t="s">
        <v>1888</v>
      </c>
      <c r="F256" s="30">
        <v>32100</v>
      </c>
      <c r="G256" s="30">
        <v>-6068.22</v>
      </c>
      <c r="H256" s="30">
        <v>26031.78</v>
      </c>
    </row>
    <row r="257" spans="1:8">
      <c r="A257" s="27">
        <v>49</v>
      </c>
      <c r="B257" s="43">
        <v>100000430706</v>
      </c>
      <c r="C257" s="27">
        <v>0</v>
      </c>
      <c r="D257" s="29" t="s">
        <v>1862</v>
      </c>
      <c r="E257" s="29" t="s">
        <v>1889</v>
      </c>
      <c r="F257" s="30">
        <v>94053</v>
      </c>
      <c r="G257" s="30">
        <v>-17779.88</v>
      </c>
      <c r="H257" s="30">
        <v>76273.119999999995</v>
      </c>
    </row>
    <row r="258" spans="1:8">
      <c r="A258" s="27">
        <v>50</v>
      </c>
      <c r="B258" s="43">
        <v>100000430707</v>
      </c>
      <c r="C258" s="27">
        <v>0</v>
      </c>
      <c r="D258" s="29" t="s">
        <v>1862</v>
      </c>
      <c r="E258" s="29" t="s">
        <v>1889</v>
      </c>
      <c r="F258" s="30">
        <v>94053</v>
      </c>
      <c r="G258" s="30">
        <v>-17779.88</v>
      </c>
      <c r="H258" s="30">
        <v>76273.119999999995</v>
      </c>
    </row>
    <row r="259" spans="1:8">
      <c r="A259" s="27">
        <v>51</v>
      </c>
      <c r="B259" s="43">
        <v>100000430708</v>
      </c>
      <c r="C259" s="27">
        <v>0</v>
      </c>
      <c r="D259" s="29" t="s">
        <v>1862</v>
      </c>
      <c r="E259" s="29" t="s">
        <v>1889</v>
      </c>
      <c r="F259" s="30">
        <v>94053</v>
      </c>
      <c r="G259" s="30">
        <v>-17779.88</v>
      </c>
      <c r="H259" s="30">
        <v>76273.119999999995</v>
      </c>
    </row>
    <row r="260" spans="1:8">
      <c r="A260" s="27">
        <v>52</v>
      </c>
      <c r="B260" s="43">
        <v>100000430709</v>
      </c>
      <c r="C260" s="27">
        <v>0</v>
      </c>
      <c r="D260" s="29" t="s">
        <v>1862</v>
      </c>
      <c r="E260" s="29" t="s">
        <v>1889</v>
      </c>
      <c r="F260" s="30">
        <v>94053</v>
      </c>
      <c r="G260" s="30">
        <v>-17779.88</v>
      </c>
      <c r="H260" s="30">
        <v>76273.119999999995</v>
      </c>
    </row>
    <row r="261" spans="1:8">
      <c r="A261" s="27">
        <v>53</v>
      </c>
      <c r="B261" s="43">
        <v>100000430710</v>
      </c>
      <c r="C261" s="27">
        <v>0</v>
      </c>
      <c r="D261" s="29" t="s">
        <v>1862</v>
      </c>
      <c r="E261" s="29" t="s">
        <v>1889</v>
      </c>
      <c r="F261" s="30">
        <v>94053</v>
      </c>
      <c r="G261" s="30">
        <v>-17779.88</v>
      </c>
      <c r="H261" s="30">
        <v>76273.119999999995</v>
      </c>
    </row>
    <row r="262" spans="1:8">
      <c r="A262" s="27">
        <v>54</v>
      </c>
      <c r="B262" s="43">
        <v>100000430711</v>
      </c>
      <c r="C262" s="27">
        <v>0</v>
      </c>
      <c r="D262" s="29" t="s">
        <v>1862</v>
      </c>
      <c r="E262" s="29" t="s">
        <v>1889</v>
      </c>
      <c r="F262" s="30">
        <v>94053</v>
      </c>
      <c r="G262" s="30">
        <v>-17779.88</v>
      </c>
      <c r="H262" s="30">
        <v>76273.119999999995</v>
      </c>
    </row>
    <row r="263" spans="1:8">
      <c r="A263" s="27">
        <v>55</v>
      </c>
      <c r="B263" s="43">
        <v>100000430712</v>
      </c>
      <c r="C263" s="27">
        <v>0</v>
      </c>
      <c r="D263" s="29" t="s">
        <v>1862</v>
      </c>
      <c r="E263" s="29" t="s">
        <v>1889</v>
      </c>
      <c r="F263" s="30">
        <v>94053</v>
      </c>
      <c r="G263" s="30">
        <v>-17779.88</v>
      </c>
      <c r="H263" s="30">
        <v>76273.119999999995</v>
      </c>
    </row>
    <row r="264" spans="1:8">
      <c r="A264" s="27">
        <v>56</v>
      </c>
      <c r="B264" s="43">
        <v>100000430713</v>
      </c>
      <c r="C264" s="27">
        <v>0</v>
      </c>
      <c r="D264" s="29" t="s">
        <v>1862</v>
      </c>
      <c r="E264" s="29" t="s">
        <v>1889</v>
      </c>
      <c r="F264" s="30">
        <v>94053</v>
      </c>
      <c r="G264" s="30">
        <v>-17779.88</v>
      </c>
      <c r="H264" s="30">
        <v>76273.119999999995</v>
      </c>
    </row>
    <row r="265" spans="1:8">
      <c r="A265" s="27">
        <v>57</v>
      </c>
      <c r="B265" s="43">
        <v>100000430714</v>
      </c>
      <c r="C265" s="27">
        <v>0</v>
      </c>
      <c r="D265" s="29" t="s">
        <v>1862</v>
      </c>
      <c r="E265" s="29" t="s">
        <v>1889</v>
      </c>
      <c r="F265" s="30">
        <v>94053</v>
      </c>
      <c r="G265" s="30">
        <v>-17779.88</v>
      </c>
      <c r="H265" s="30">
        <v>76273.119999999995</v>
      </c>
    </row>
    <row r="266" spans="1:8">
      <c r="A266" s="27">
        <v>58</v>
      </c>
      <c r="B266" s="43">
        <v>100000430715</v>
      </c>
      <c r="C266" s="27">
        <v>0</v>
      </c>
      <c r="D266" s="29" t="s">
        <v>1862</v>
      </c>
      <c r="E266" s="29" t="s">
        <v>1889</v>
      </c>
      <c r="F266" s="30">
        <v>94053</v>
      </c>
      <c r="G266" s="30">
        <v>-17779.88</v>
      </c>
      <c r="H266" s="30">
        <v>76273.119999999995</v>
      </c>
    </row>
    <row r="267" spans="1:8">
      <c r="A267" s="27">
        <v>59</v>
      </c>
      <c r="B267" s="43">
        <v>100000430716</v>
      </c>
      <c r="C267" s="27">
        <v>0</v>
      </c>
      <c r="D267" s="29" t="s">
        <v>1862</v>
      </c>
      <c r="E267" s="29" t="s">
        <v>1889</v>
      </c>
      <c r="F267" s="30">
        <v>94053</v>
      </c>
      <c r="G267" s="30">
        <v>-17779.88</v>
      </c>
      <c r="H267" s="30">
        <v>76273.119999999995</v>
      </c>
    </row>
    <row r="268" spans="1:8">
      <c r="A268" s="27">
        <v>60</v>
      </c>
      <c r="B268" s="43">
        <v>100000430717</v>
      </c>
      <c r="C268" s="27">
        <v>0</v>
      </c>
      <c r="D268" s="29" t="s">
        <v>1862</v>
      </c>
      <c r="E268" s="29" t="s">
        <v>1889</v>
      </c>
      <c r="F268" s="30">
        <v>94053</v>
      </c>
      <c r="G268" s="30">
        <v>-17779.88</v>
      </c>
      <c r="H268" s="30">
        <v>76273.119999999995</v>
      </c>
    </row>
    <row r="269" spans="1:8">
      <c r="A269" s="27">
        <v>61</v>
      </c>
      <c r="B269" s="43">
        <v>100000430718</v>
      </c>
      <c r="C269" s="27">
        <v>0</v>
      </c>
      <c r="D269" s="29" t="s">
        <v>1862</v>
      </c>
      <c r="E269" s="29" t="s">
        <v>1889</v>
      </c>
      <c r="F269" s="30">
        <v>94053</v>
      </c>
      <c r="G269" s="30">
        <v>-17779.88</v>
      </c>
      <c r="H269" s="30">
        <v>76273.119999999995</v>
      </c>
    </row>
    <row r="270" spans="1:8">
      <c r="A270" s="27">
        <v>62</v>
      </c>
      <c r="B270" s="43">
        <v>100000430719</v>
      </c>
      <c r="C270" s="27">
        <v>0</v>
      </c>
      <c r="D270" s="29" t="s">
        <v>1862</v>
      </c>
      <c r="E270" s="29" t="s">
        <v>1889</v>
      </c>
      <c r="F270" s="30">
        <v>94053</v>
      </c>
      <c r="G270" s="30">
        <v>-17779.88</v>
      </c>
      <c r="H270" s="30">
        <v>76273.119999999995</v>
      </c>
    </row>
    <row r="271" spans="1:8">
      <c r="A271" s="27">
        <v>63</v>
      </c>
      <c r="B271" s="43">
        <v>100000430746</v>
      </c>
      <c r="C271" s="27">
        <v>0</v>
      </c>
      <c r="D271" s="29" t="s">
        <v>1862</v>
      </c>
      <c r="E271" s="29" t="s">
        <v>1890</v>
      </c>
      <c r="F271" s="30">
        <v>67410</v>
      </c>
      <c r="G271" s="30">
        <v>-12743.26</v>
      </c>
      <c r="H271" s="30">
        <v>54666.74</v>
      </c>
    </row>
    <row r="272" spans="1:8">
      <c r="A272" s="27">
        <v>64</v>
      </c>
      <c r="B272" s="43">
        <v>100000453049</v>
      </c>
      <c r="C272" s="27">
        <v>0</v>
      </c>
      <c r="D272" s="29" t="s">
        <v>668</v>
      </c>
      <c r="E272" s="29" t="s">
        <v>669</v>
      </c>
      <c r="F272" s="30">
        <v>21614</v>
      </c>
      <c r="G272" s="30">
        <v>-2487.09</v>
      </c>
      <c r="H272" s="30">
        <v>19126.91</v>
      </c>
    </row>
    <row r="273" spans="1:11">
      <c r="A273" s="27">
        <v>65</v>
      </c>
      <c r="B273" s="43">
        <v>100000453050</v>
      </c>
      <c r="C273" s="27">
        <v>0</v>
      </c>
      <c r="D273" s="29" t="s">
        <v>668</v>
      </c>
      <c r="E273" s="29" t="s">
        <v>669</v>
      </c>
      <c r="F273" s="30">
        <v>21614</v>
      </c>
      <c r="G273" s="30">
        <v>-2487.09</v>
      </c>
      <c r="H273" s="30">
        <v>19126.91</v>
      </c>
    </row>
    <row r="274" spans="1:11">
      <c r="A274" s="269" t="s">
        <v>615</v>
      </c>
      <c r="B274" s="269"/>
      <c r="C274" s="269"/>
      <c r="D274" s="269"/>
      <c r="E274" s="269"/>
      <c r="F274" s="32">
        <f>SUM(F209:F273)</f>
        <v>29902542</v>
      </c>
      <c r="G274" s="32">
        <f t="shared" ref="G274:H274" si="19">SUM(G209:G273)</f>
        <v>-18940549.870000005</v>
      </c>
      <c r="H274" s="32">
        <f t="shared" si="19"/>
        <v>10961992.129999995</v>
      </c>
    </row>
    <row r="276" spans="1:11">
      <c r="A276" s="23" t="s">
        <v>703</v>
      </c>
    </row>
    <row r="277" spans="1:11">
      <c r="A277" s="72" t="s">
        <v>1</v>
      </c>
      <c r="B277" s="72" t="s">
        <v>33</v>
      </c>
      <c r="C277" s="72" t="s">
        <v>34</v>
      </c>
      <c r="D277" s="26" t="s">
        <v>35</v>
      </c>
      <c r="E277" s="26" t="s">
        <v>36</v>
      </c>
      <c r="F277" s="26" t="s">
        <v>37</v>
      </c>
      <c r="G277" s="26" t="s">
        <v>38</v>
      </c>
      <c r="H277" s="26" t="s">
        <v>39</v>
      </c>
    </row>
    <row r="278" spans="1:11">
      <c r="A278" s="27">
        <v>1</v>
      </c>
      <c r="B278" s="43">
        <v>100000160661</v>
      </c>
      <c r="C278" s="27">
        <v>0</v>
      </c>
      <c r="D278" s="29" t="s">
        <v>1870</v>
      </c>
      <c r="E278" s="29" t="s">
        <v>1891</v>
      </c>
      <c r="F278" s="30">
        <v>25894</v>
      </c>
      <c r="G278" s="30">
        <v>-25893</v>
      </c>
      <c r="H278" s="39">
        <v>1</v>
      </c>
    </row>
    <row r="279" spans="1:11">
      <c r="A279" s="27">
        <v>2</v>
      </c>
      <c r="B279" s="43">
        <v>100000172625</v>
      </c>
      <c r="C279" s="27">
        <v>0</v>
      </c>
      <c r="D279" s="29" t="s">
        <v>1650</v>
      </c>
      <c r="E279" s="29" t="s">
        <v>1892</v>
      </c>
      <c r="F279" s="30">
        <v>278200</v>
      </c>
      <c r="G279" s="30">
        <v>-278199</v>
      </c>
      <c r="H279" s="39">
        <v>1</v>
      </c>
    </row>
    <row r="280" spans="1:11">
      <c r="A280" s="27">
        <v>3</v>
      </c>
      <c r="B280" s="43">
        <v>100000174874</v>
      </c>
      <c r="C280" s="27">
        <v>0</v>
      </c>
      <c r="D280" s="29" t="s">
        <v>1893</v>
      </c>
      <c r="E280" s="29" t="s">
        <v>1894</v>
      </c>
      <c r="F280" s="30">
        <v>4880000</v>
      </c>
      <c r="G280" s="30">
        <v>-4879999</v>
      </c>
      <c r="H280" s="39">
        <v>1</v>
      </c>
    </row>
    <row r="281" spans="1:11">
      <c r="A281" s="27">
        <v>4</v>
      </c>
      <c r="B281" s="43">
        <v>100000174883</v>
      </c>
      <c r="C281" s="27">
        <v>0</v>
      </c>
      <c r="D281" s="29" t="s">
        <v>1893</v>
      </c>
      <c r="E281" s="29" t="s">
        <v>1895</v>
      </c>
      <c r="F281" s="30">
        <v>12437500</v>
      </c>
      <c r="G281" s="30">
        <v>-12437499</v>
      </c>
      <c r="H281" s="39">
        <v>1</v>
      </c>
    </row>
    <row r="282" spans="1:11">
      <c r="A282" s="269" t="s">
        <v>703</v>
      </c>
      <c r="B282" s="269"/>
      <c r="C282" s="269"/>
      <c r="D282" s="269"/>
      <c r="E282" s="269"/>
      <c r="F282" s="32">
        <f>SUM(F278:F281)</f>
        <v>17621594</v>
      </c>
      <c r="G282" s="32">
        <f t="shared" ref="G282:H282" si="20">SUM(G278:G281)</f>
        <v>-17621590</v>
      </c>
      <c r="H282" s="32">
        <f t="shared" si="20"/>
        <v>4</v>
      </c>
    </row>
    <row r="283" spans="1:11">
      <c r="A283" s="269" t="s">
        <v>56</v>
      </c>
      <c r="B283" s="269"/>
      <c r="C283" s="269"/>
      <c r="D283" s="269"/>
      <c r="E283" s="269"/>
      <c r="F283" s="32">
        <f>F282+F274</f>
        <v>47524136</v>
      </c>
      <c r="G283" s="32">
        <f t="shared" ref="G283:H283" si="21">G282+G274</f>
        <v>-36562139.870000005</v>
      </c>
      <c r="H283" s="32">
        <f t="shared" si="21"/>
        <v>10961996.129999995</v>
      </c>
      <c r="I283" s="8">
        <v>47524136</v>
      </c>
      <c r="J283" s="8">
        <v>-36562139.869999997</v>
      </c>
      <c r="K283" s="8">
        <v>10961996.130000001</v>
      </c>
    </row>
    <row r="284" spans="1:11">
      <c r="I284" s="8">
        <f>I283-F283</f>
        <v>0</v>
      </c>
      <c r="J284" s="8">
        <f t="shared" ref="J284:K284" si="22">J283-G283</f>
        <v>0</v>
      </c>
      <c r="K284" s="8">
        <f t="shared" si="22"/>
        <v>0</v>
      </c>
    </row>
    <row r="286" spans="1:11">
      <c r="A286" s="23" t="s">
        <v>935</v>
      </c>
    </row>
    <row r="287" spans="1:11">
      <c r="A287" s="72" t="s">
        <v>1</v>
      </c>
      <c r="B287" s="72" t="s">
        <v>33</v>
      </c>
      <c r="C287" s="72" t="s">
        <v>34</v>
      </c>
      <c r="D287" s="26" t="s">
        <v>35</v>
      </c>
      <c r="E287" s="26" t="s">
        <v>36</v>
      </c>
      <c r="F287" s="26" t="s">
        <v>37</v>
      </c>
      <c r="G287" s="26" t="s">
        <v>38</v>
      </c>
      <c r="H287" s="26" t="s">
        <v>39</v>
      </c>
    </row>
    <row r="288" spans="1:11">
      <c r="A288" s="27">
        <v>1</v>
      </c>
      <c r="B288" s="43">
        <v>100000402772</v>
      </c>
      <c r="C288" s="27">
        <v>0</v>
      </c>
      <c r="D288" s="29" t="s">
        <v>106</v>
      </c>
      <c r="E288" s="29" t="s">
        <v>1896</v>
      </c>
      <c r="F288" s="30">
        <v>7437.5</v>
      </c>
      <c r="G288" s="30">
        <v>-7436.5</v>
      </c>
      <c r="H288" s="39">
        <v>1</v>
      </c>
    </row>
    <row r="289" spans="1:11">
      <c r="A289" s="27"/>
      <c r="B289" s="43">
        <v>100000402772</v>
      </c>
      <c r="C289" s="31">
        <v>1</v>
      </c>
      <c r="D289" s="29" t="s">
        <v>106</v>
      </c>
      <c r="E289" s="29" t="s">
        <v>1896</v>
      </c>
      <c r="F289" s="30">
        <v>18062.5</v>
      </c>
      <c r="G289" s="30">
        <v>-18061.5</v>
      </c>
      <c r="H289" s="39">
        <v>1</v>
      </c>
    </row>
    <row r="290" spans="1:11">
      <c r="A290" s="269" t="s">
        <v>935</v>
      </c>
      <c r="B290" s="269"/>
      <c r="C290" s="269"/>
      <c r="D290" s="269"/>
      <c r="E290" s="269"/>
      <c r="F290" s="32">
        <f>SUM(F288:F289)</f>
        <v>25500</v>
      </c>
      <c r="G290" s="32">
        <f t="shared" ref="G290:H290" si="23">SUM(G288:G289)</f>
        <v>-25498</v>
      </c>
      <c r="H290" s="32">
        <f t="shared" si="23"/>
        <v>2</v>
      </c>
      <c r="I290" s="8">
        <v>25500</v>
      </c>
      <c r="J290" s="8">
        <v>-25498</v>
      </c>
      <c r="K290" s="38">
        <v>2</v>
      </c>
    </row>
    <row r="291" spans="1:11">
      <c r="I291" s="8">
        <f>I290-F290</f>
        <v>0</v>
      </c>
      <c r="J291" s="8">
        <f t="shared" ref="J291:K291" si="24">J290-G290</f>
        <v>0</v>
      </c>
      <c r="K291" s="8">
        <f t="shared" si="24"/>
        <v>0</v>
      </c>
    </row>
    <row r="294" spans="1:11">
      <c r="A294" s="23" t="s">
        <v>944</v>
      </c>
    </row>
    <row r="295" spans="1:11">
      <c r="A295" s="72" t="s">
        <v>1</v>
      </c>
      <c r="B295" s="72" t="s">
        <v>33</v>
      </c>
      <c r="C295" s="72" t="s">
        <v>34</v>
      </c>
      <c r="D295" s="26" t="s">
        <v>35</v>
      </c>
      <c r="E295" s="26" t="s">
        <v>36</v>
      </c>
      <c r="F295" s="26" t="s">
        <v>37</v>
      </c>
      <c r="G295" s="26" t="s">
        <v>38</v>
      </c>
      <c r="H295" s="26" t="s">
        <v>39</v>
      </c>
    </row>
    <row r="296" spans="1:11">
      <c r="A296" s="27">
        <v>1</v>
      </c>
      <c r="B296" s="43">
        <v>100000369816</v>
      </c>
      <c r="C296" s="27">
        <v>0</v>
      </c>
      <c r="D296" s="29" t="s">
        <v>1897</v>
      </c>
      <c r="E296" s="29" t="s">
        <v>1898</v>
      </c>
      <c r="F296" s="30">
        <v>478000</v>
      </c>
      <c r="G296" s="30">
        <v>-47581.74</v>
      </c>
      <c r="H296" s="30">
        <v>430418.26</v>
      </c>
    </row>
    <row r="297" spans="1:11">
      <c r="A297" s="269" t="s">
        <v>944</v>
      </c>
      <c r="B297" s="269"/>
      <c r="C297" s="269"/>
      <c r="D297" s="269"/>
      <c r="E297" s="269"/>
      <c r="F297" s="32">
        <f>SUM(F296)</f>
        <v>478000</v>
      </c>
      <c r="G297" s="32">
        <f t="shared" ref="G297:H297" si="25">SUM(G296)</f>
        <v>-47581.74</v>
      </c>
      <c r="H297" s="32">
        <f t="shared" si="25"/>
        <v>430418.26</v>
      </c>
      <c r="I297" s="8">
        <v>478000</v>
      </c>
      <c r="J297" s="8">
        <v>-47581.74</v>
      </c>
      <c r="K297" s="8">
        <v>430418.26</v>
      </c>
    </row>
    <row r="298" spans="1:11">
      <c r="I298" s="8">
        <f>I297-F297</f>
        <v>0</v>
      </c>
      <c r="J298" s="8">
        <f t="shared" ref="J298:K298" si="26">J297-G297</f>
        <v>0</v>
      </c>
      <c r="K298" s="8">
        <f t="shared" si="26"/>
        <v>0</v>
      </c>
    </row>
    <row r="300" spans="1:11">
      <c r="A300" s="23" t="s">
        <v>954</v>
      </c>
    </row>
    <row r="301" spans="1:11">
      <c r="A301" s="72" t="s">
        <v>1</v>
      </c>
      <c r="B301" s="72" t="s">
        <v>33</v>
      </c>
      <c r="C301" s="72" t="s">
        <v>34</v>
      </c>
      <c r="D301" s="26" t="s">
        <v>35</v>
      </c>
      <c r="E301" s="26" t="s">
        <v>36</v>
      </c>
      <c r="F301" s="26" t="s">
        <v>37</v>
      </c>
      <c r="G301" s="26" t="s">
        <v>38</v>
      </c>
      <c r="H301" s="26" t="s">
        <v>39</v>
      </c>
    </row>
    <row r="302" spans="1:11">
      <c r="A302" s="27">
        <v>1</v>
      </c>
      <c r="B302" s="43">
        <v>100000430744</v>
      </c>
      <c r="C302" s="27">
        <v>0</v>
      </c>
      <c r="D302" s="29" t="s">
        <v>1862</v>
      </c>
      <c r="E302" s="29" t="s">
        <v>1899</v>
      </c>
      <c r="F302" s="30">
        <v>2824800</v>
      </c>
      <c r="G302" s="30">
        <v>-534003.29</v>
      </c>
      <c r="H302" s="30">
        <v>2290796.71</v>
      </c>
    </row>
    <row r="303" spans="1:11">
      <c r="A303" s="27">
        <v>2</v>
      </c>
      <c r="B303" s="43">
        <v>100000430745</v>
      </c>
      <c r="C303" s="27">
        <v>0</v>
      </c>
      <c r="D303" s="29" t="s">
        <v>1862</v>
      </c>
      <c r="E303" s="29" t="s">
        <v>1900</v>
      </c>
      <c r="F303" s="30">
        <v>1831574</v>
      </c>
      <c r="G303" s="30">
        <v>-346242.76</v>
      </c>
      <c r="H303" s="30">
        <v>1485331.24</v>
      </c>
    </row>
    <row r="304" spans="1:11">
      <c r="A304" s="27">
        <v>3</v>
      </c>
      <c r="B304" s="43">
        <v>100000430747</v>
      </c>
      <c r="C304" s="27">
        <v>0</v>
      </c>
      <c r="D304" s="29" t="s">
        <v>1862</v>
      </c>
      <c r="E304" s="29" t="s">
        <v>1901</v>
      </c>
      <c r="F304" s="30">
        <v>385200</v>
      </c>
      <c r="G304" s="30">
        <v>-72818.63</v>
      </c>
      <c r="H304" s="30">
        <v>312381.37</v>
      </c>
    </row>
    <row r="305" spans="1:8">
      <c r="A305" s="27">
        <v>4</v>
      </c>
      <c r="B305" s="43">
        <v>100000430748</v>
      </c>
      <c r="C305" s="27">
        <v>0</v>
      </c>
      <c r="D305" s="29" t="s">
        <v>1862</v>
      </c>
      <c r="E305" s="29" t="s">
        <v>1901</v>
      </c>
      <c r="F305" s="30">
        <v>385200</v>
      </c>
      <c r="G305" s="30">
        <v>-72818.63</v>
      </c>
      <c r="H305" s="30">
        <v>312381.37</v>
      </c>
    </row>
    <row r="306" spans="1:8">
      <c r="A306" s="27">
        <v>5</v>
      </c>
      <c r="B306" s="43">
        <v>100000430749</v>
      </c>
      <c r="C306" s="27">
        <v>0</v>
      </c>
      <c r="D306" s="29" t="s">
        <v>1862</v>
      </c>
      <c r="E306" s="29" t="s">
        <v>1901</v>
      </c>
      <c r="F306" s="30">
        <v>385200</v>
      </c>
      <c r="G306" s="30">
        <v>-72818.63</v>
      </c>
      <c r="H306" s="30">
        <v>312381.37</v>
      </c>
    </row>
    <row r="307" spans="1:8">
      <c r="A307" s="27">
        <v>6</v>
      </c>
      <c r="B307" s="43">
        <v>100000430750</v>
      </c>
      <c r="C307" s="27">
        <v>0</v>
      </c>
      <c r="D307" s="29" t="s">
        <v>1862</v>
      </c>
      <c r="E307" s="29" t="s">
        <v>1901</v>
      </c>
      <c r="F307" s="30">
        <v>385200</v>
      </c>
      <c r="G307" s="30">
        <v>-72818.63</v>
      </c>
      <c r="H307" s="30">
        <v>312381.37</v>
      </c>
    </row>
    <row r="308" spans="1:8">
      <c r="A308" s="27">
        <v>7</v>
      </c>
      <c r="B308" s="43">
        <v>100000430751</v>
      </c>
      <c r="C308" s="27">
        <v>0</v>
      </c>
      <c r="D308" s="29" t="s">
        <v>1862</v>
      </c>
      <c r="E308" s="29" t="s">
        <v>1901</v>
      </c>
      <c r="F308" s="30">
        <v>385200</v>
      </c>
      <c r="G308" s="30">
        <v>-72818.63</v>
      </c>
      <c r="H308" s="30">
        <v>312381.37</v>
      </c>
    </row>
    <row r="309" spans="1:8">
      <c r="A309" s="27">
        <v>8</v>
      </c>
      <c r="B309" s="43">
        <v>100000430752</v>
      </c>
      <c r="C309" s="27">
        <v>0</v>
      </c>
      <c r="D309" s="29" t="s">
        <v>1862</v>
      </c>
      <c r="E309" s="29" t="s">
        <v>1901</v>
      </c>
      <c r="F309" s="30">
        <v>346964</v>
      </c>
      <c r="G309" s="30">
        <v>-65590.460000000006</v>
      </c>
      <c r="H309" s="30">
        <v>281373.53999999998</v>
      </c>
    </row>
    <row r="310" spans="1:8">
      <c r="A310" s="27">
        <v>9</v>
      </c>
      <c r="B310" s="43">
        <v>100000430753</v>
      </c>
      <c r="C310" s="27">
        <v>0</v>
      </c>
      <c r="D310" s="29" t="s">
        <v>1862</v>
      </c>
      <c r="E310" s="29" t="s">
        <v>1901</v>
      </c>
      <c r="F310" s="30">
        <v>385200</v>
      </c>
      <c r="G310" s="30">
        <v>-72818.63</v>
      </c>
      <c r="H310" s="30">
        <v>312381.37</v>
      </c>
    </row>
    <row r="311" spans="1:8">
      <c r="A311" s="27">
        <v>10</v>
      </c>
      <c r="B311" s="43">
        <v>100000430754</v>
      </c>
      <c r="C311" s="27">
        <v>0</v>
      </c>
      <c r="D311" s="29" t="s">
        <v>1862</v>
      </c>
      <c r="E311" s="29" t="s">
        <v>1901</v>
      </c>
      <c r="F311" s="30">
        <v>385200</v>
      </c>
      <c r="G311" s="30">
        <v>-72818.63</v>
      </c>
      <c r="H311" s="30">
        <v>312381.37</v>
      </c>
    </row>
    <row r="312" spans="1:8">
      <c r="A312" s="27">
        <v>11</v>
      </c>
      <c r="B312" s="43">
        <v>100000430755</v>
      </c>
      <c r="C312" s="27">
        <v>0</v>
      </c>
      <c r="D312" s="29" t="s">
        <v>1862</v>
      </c>
      <c r="E312" s="29" t="s">
        <v>1901</v>
      </c>
      <c r="F312" s="30">
        <v>385200</v>
      </c>
      <c r="G312" s="30">
        <v>-72818.63</v>
      </c>
      <c r="H312" s="30">
        <v>312381.37</v>
      </c>
    </row>
    <row r="313" spans="1:8">
      <c r="A313" s="27">
        <v>12</v>
      </c>
      <c r="B313" s="43">
        <v>100000430756</v>
      </c>
      <c r="C313" s="27">
        <v>0</v>
      </c>
      <c r="D313" s="29" t="s">
        <v>1862</v>
      </c>
      <c r="E313" s="29" t="s">
        <v>1901</v>
      </c>
      <c r="F313" s="30">
        <v>385200</v>
      </c>
      <c r="G313" s="30">
        <v>-72818.63</v>
      </c>
      <c r="H313" s="30">
        <v>312381.37</v>
      </c>
    </row>
    <row r="314" spans="1:8">
      <c r="A314" s="27">
        <v>13</v>
      </c>
      <c r="B314" s="43">
        <v>100000430757</v>
      </c>
      <c r="C314" s="27">
        <v>0</v>
      </c>
      <c r="D314" s="29" t="s">
        <v>1862</v>
      </c>
      <c r="E314" s="29" t="s">
        <v>1901</v>
      </c>
      <c r="F314" s="30">
        <v>385200</v>
      </c>
      <c r="G314" s="30">
        <v>-72818.63</v>
      </c>
      <c r="H314" s="30">
        <v>312381.37</v>
      </c>
    </row>
    <row r="315" spans="1:8">
      <c r="A315" s="27">
        <v>14</v>
      </c>
      <c r="B315" s="43">
        <v>100000430758</v>
      </c>
      <c r="C315" s="27">
        <v>0</v>
      </c>
      <c r="D315" s="29" t="s">
        <v>1862</v>
      </c>
      <c r="E315" s="29" t="s">
        <v>1901</v>
      </c>
      <c r="F315" s="30">
        <v>385200</v>
      </c>
      <c r="G315" s="30">
        <v>-72818.63</v>
      </c>
      <c r="H315" s="30">
        <v>312381.37</v>
      </c>
    </row>
    <row r="316" spans="1:8">
      <c r="A316" s="27">
        <v>15</v>
      </c>
      <c r="B316" s="43">
        <v>100000430759</v>
      </c>
      <c r="C316" s="27">
        <v>0</v>
      </c>
      <c r="D316" s="29" t="s">
        <v>1862</v>
      </c>
      <c r="E316" s="29" t="s">
        <v>1901</v>
      </c>
      <c r="F316" s="30">
        <v>385200</v>
      </c>
      <c r="G316" s="30">
        <v>-72818.63</v>
      </c>
      <c r="H316" s="30">
        <v>312381.37</v>
      </c>
    </row>
    <row r="317" spans="1:8">
      <c r="A317" s="27">
        <v>16</v>
      </c>
      <c r="B317" s="43">
        <v>100000430760</v>
      </c>
      <c r="C317" s="27">
        <v>0</v>
      </c>
      <c r="D317" s="29" t="s">
        <v>1862</v>
      </c>
      <c r="E317" s="29" t="s">
        <v>1901</v>
      </c>
      <c r="F317" s="30">
        <v>385200</v>
      </c>
      <c r="G317" s="30">
        <v>-72818.63</v>
      </c>
      <c r="H317" s="30">
        <v>312381.37</v>
      </c>
    </row>
    <row r="318" spans="1:8">
      <c r="A318" s="27">
        <v>17</v>
      </c>
      <c r="B318" s="43">
        <v>100000430761</v>
      </c>
      <c r="C318" s="27">
        <v>0</v>
      </c>
      <c r="D318" s="29" t="s">
        <v>1862</v>
      </c>
      <c r="E318" s="29" t="s">
        <v>1901</v>
      </c>
      <c r="F318" s="30">
        <v>385200</v>
      </c>
      <c r="G318" s="30">
        <v>-72818.63</v>
      </c>
      <c r="H318" s="30">
        <v>312381.37</v>
      </c>
    </row>
    <row r="319" spans="1:8">
      <c r="A319" s="27">
        <v>18</v>
      </c>
      <c r="B319" s="43">
        <v>100000430762</v>
      </c>
      <c r="C319" s="27">
        <v>0</v>
      </c>
      <c r="D319" s="29" t="s">
        <v>1862</v>
      </c>
      <c r="E319" s="29" t="s">
        <v>1901</v>
      </c>
      <c r="F319" s="30">
        <v>423436</v>
      </c>
      <c r="G319" s="30">
        <v>-80046.81</v>
      </c>
      <c r="H319" s="30">
        <v>343389.19</v>
      </c>
    </row>
    <row r="320" spans="1:8">
      <c r="A320" s="27">
        <v>19</v>
      </c>
      <c r="B320" s="43">
        <v>100000430763</v>
      </c>
      <c r="C320" s="27">
        <v>0</v>
      </c>
      <c r="D320" s="29" t="s">
        <v>1862</v>
      </c>
      <c r="E320" s="29" t="s">
        <v>1902</v>
      </c>
      <c r="F320" s="30">
        <v>149800</v>
      </c>
      <c r="G320" s="30">
        <v>-28318.35</v>
      </c>
      <c r="H320" s="30">
        <v>121481.65</v>
      </c>
    </row>
    <row r="321" spans="1:11">
      <c r="A321" s="27">
        <v>20</v>
      </c>
      <c r="B321" s="43">
        <v>100000430764</v>
      </c>
      <c r="C321" s="27">
        <v>0</v>
      </c>
      <c r="D321" s="29" t="s">
        <v>1862</v>
      </c>
      <c r="E321" s="29" t="s">
        <v>1902</v>
      </c>
      <c r="F321" s="30">
        <v>149800</v>
      </c>
      <c r="G321" s="30">
        <v>-28318.35</v>
      </c>
      <c r="H321" s="30">
        <v>121481.65</v>
      </c>
    </row>
    <row r="322" spans="1:11">
      <c r="A322" s="27">
        <v>21</v>
      </c>
      <c r="B322" s="43">
        <v>100000430765</v>
      </c>
      <c r="C322" s="27">
        <v>0</v>
      </c>
      <c r="D322" s="29" t="s">
        <v>1862</v>
      </c>
      <c r="E322" s="29" t="s">
        <v>1902</v>
      </c>
      <c r="F322" s="30">
        <v>149800</v>
      </c>
      <c r="G322" s="30">
        <v>-28318.35</v>
      </c>
      <c r="H322" s="30">
        <v>121481.65</v>
      </c>
    </row>
    <row r="323" spans="1:11">
      <c r="A323" s="27">
        <v>22</v>
      </c>
      <c r="B323" s="43">
        <v>100000430766</v>
      </c>
      <c r="C323" s="27">
        <v>0</v>
      </c>
      <c r="D323" s="29" t="s">
        <v>1862</v>
      </c>
      <c r="E323" s="29" t="s">
        <v>1902</v>
      </c>
      <c r="F323" s="30">
        <v>149800</v>
      </c>
      <c r="G323" s="30">
        <v>-28318.35</v>
      </c>
      <c r="H323" s="30">
        <v>121481.65</v>
      </c>
    </row>
    <row r="324" spans="1:11">
      <c r="A324" s="27">
        <v>23</v>
      </c>
      <c r="B324" s="43">
        <v>100000430767</v>
      </c>
      <c r="C324" s="27">
        <v>0</v>
      </c>
      <c r="D324" s="29" t="s">
        <v>1862</v>
      </c>
      <c r="E324" s="29" t="s">
        <v>1902</v>
      </c>
      <c r="F324" s="30">
        <v>149800</v>
      </c>
      <c r="G324" s="30">
        <v>-28318.35</v>
      </c>
      <c r="H324" s="30">
        <v>121481.65</v>
      </c>
    </row>
    <row r="325" spans="1:11">
      <c r="A325" s="27">
        <v>24</v>
      </c>
      <c r="B325" s="43">
        <v>100000430768</v>
      </c>
      <c r="C325" s="27">
        <v>0</v>
      </c>
      <c r="D325" s="29" t="s">
        <v>1862</v>
      </c>
      <c r="E325" s="29" t="s">
        <v>1902</v>
      </c>
      <c r="F325" s="30">
        <v>149800</v>
      </c>
      <c r="G325" s="30">
        <v>-28318.35</v>
      </c>
      <c r="H325" s="30">
        <v>121481.65</v>
      </c>
    </row>
    <row r="326" spans="1:11">
      <c r="A326" s="27">
        <v>25</v>
      </c>
      <c r="B326" s="43">
        <v>100000430769</v>
      </c>
      <c r="C326" s="27">
        <v>0</v>
      </c>
      <c r="D326" s="29" t="s">
        <v>1862</v>
      </c>
      <c r="E326" s="29" t="s">
        <v>1902</v>
      </c>
      <c r="F326" s="30">
        <v>149800</v>
      </c>
      <c r="G326" s="30">
        <v>-28318.35</v>
      </c>
      <c r="H326" s="30">
        <v>121481.65</v>
      </c>
    </row>
    <row r="327" spans="1:11">
      <c r="A327" s="27">
        <v>26</v>
      </c>
      <c r="B327" s="43">
        <v>100000430770</v>
      </c>
      <c r="C327" s="27">
        <v>0</v>
      </c>
      <c r="D327" s="29" t="s">
        <v>1862</v>
      </c>
      <c r="E327" s="29" t="s">
        <v>1902</v>
      </c>
      <c r="F327" s="30">
        <v>149800</v>
      </c>
      <c r="G327" s="30">
        <v>-28318.35</v>
      </c>
      <c r="H327" s="30">
        <v>121481.65</v>
      </c>
    </row>
    <row r="328" spans="1:11">
      <c r="A328" s="280" t="s">
        <v>954</v>
      </c>
      <c r="B328" s="270"/>
      <c r="C328" s="270"/>
      <c r="D328" s="270"/>
      <c r="E328" s="271"/>
      <c r="F328" s="32">
        <f>SUM(F302:F327)</f>
        <v>12017974</v>
      </c>
      <c r="G328" s="32">
        <f t="shared" ref="G328:H328" si="27">SUM(G302:G327)</f>
        <v>-2271890.9399999995</v>
      </c>
      <c r="H328" s="32">
        <f t="shared" si="27"/>
        <v>9746083.0600000042</v>
      </c>
    </row>
    <row r="329" spans="1:11">
      <c r="F329" s="8"/>
      <c r="G329" s="8"/>
      <c r="H329" s="8"/>
    </row>
    <row r="330" spans="1:11">
      <c r="A330" s="23" t="s">
        <v>967</v>
      </c>
    </row>
    <row r="331" spans="1:11">
      <c r="A331" s="72" t="s">
        <v>1</v>
      </c>
      <c r="B331" s="72" t="s">
        <v>33</v>
      </c>
      <c r="C331" s="72" t="s">
        <v>34</v>
      </c>
      <c r="D331" s="26" t="s">
        <v>35</v>
      </c>
      <c r="E331" s="26" t="s">
        <v>36</v>
      </c>
      <c r="F331" s="26" t="s">
        <v>37</v>
      </c>
      <c r="G331" s="26" t="s">
        <v>38</v>
      </c>
      <c r="H331" s="26" t="s">
        <v>39</v>
      </c>
    </row>
    <row r="332" spans="1:11">
      <c r="A332" s="27">
        <v>1</v>
      </c>
      <c r="B332" s="43">
        <v>100000174941</v>
      </c>
      <c r="C332" s="27">
        <v>0</v>
      </c>
      <c r="D332" s="29" t="s">
        <v>1893</v>
      </c>
      <c r="E332" s="29" t="s">
        <v>1903</v>
      </c>
      <c r="F332" s="30">
        <v>12437500</v>
      </c>
      <c r="G332" s="30">
        <v>-12437499</v>
      </c>
      <c r="H332" s="39">
        <v>1</v>
      </c>
    </row>
    <row r="333" spans="1:11">
      <c r="A333" s="269" t="s">
        <v>967</v>
      </c>
      <c r="B333" s="269"/>
      <c r="C333" s="269"/>
      <c r="D333" s="269"/>
      <c r="E333" s="269"/>
      <c r="F333" s="32">
        <f>SUM(F332)</f>
        <v>12437500</v>
      </c>
      <c r="G333" s="32">
        <f t="shared" ref="G333:H333" si="28">SUM(G332)</f>
        <v>-12437499</v>
      </c>
      <c r="H333" s="32">
        <f t="shared" si="28"/>
        <v>1</v>
      </c>
    </row>
    <row r="334" spans="1:11">
      <c r="A334" s="269" t="s">
        <v>56</v>
      </c>
      <c r="B334" s="269"/>
      <c r="C334" s="269"/>
      <c r="D334" s="269"/>
      <c r="E334" s="269"/>
      <c r="F334" s="32">
        <f>F333+F328</f>
        <v>24455474</v>
      </c>
      <c r="G334" s="32">
        <f t="shared" ref="G334:H334" si="29">G333+G328</f>
        <v>-14709389.939999999</v>
      </c>
      <c r="H334" s="32">
        <f t="shared" si="29"/>
        <v>9746084.0600000042</v>
      </c>
      <c r="I334" s="8">
        <v>24455474</v>
      </c>
      <c r="J334" s="8">
        <v>-14709389.939999999</v>
      </c>
      <c r="K334" s="8">
        <v>9746084.0600000005</v>
      </c>
    </row>
    <row r="335" spans="1:11">
      <c r="A335" s="73"/>
      <c r="B335" s="73"/>
      <c r="C335" s="73"/>
      <c r="D335" s="34"/>
      <c r="E335" s="34"/>
      <c r="F335" s="34"/>
      <c r="G335" s="34"/>
      <c r="H335" s="34"/>
      <c r="I335" s="8">
        <f>I334-F334</f>
        <v>0</v>
      </c>
      <c r="J335" s="8">
        <f t="shared" ref="J335:K335" si="30">J334-G334</f>
        <v>0</v>
      </c>
      <c r="K335" s="8">
        <f t="shared" si="30"/>
        <v>0</v>
      </c>
    </row>
    <row r="337" spans="1:8">
      <c r="A337" s="25" t="s">
        <v>1199</v>
      </c>
      <c r="B337" s="42" t="s">
        <v>1200</v>
      </c>
      <c r="F337" s="8">
        <v>135945671.11000001</v>
      </c>
      <c r="G337" s="8">
        <v>-61421655.259999998</v>
      </c>
      <c r="H337" s="8">
        <v>74524015.849999994</v>
      </c>
    </row>
    <row r="339" spans="1:8">
      <c r="A339" s="25" t="s">
        <v>1201</v>
      </c>
      <c r="B339" s="42" t="s">
        <v>1904</v>
      </c>
      <c r="F339" s="8">
        <v>135945671.11000001</v>
      </c>
      <c r="G339" s="8">
        <v>-61421655.259999998</v>
      </c>
      <c r="H339" s="8">
        <v>74524015.849999994</v>
      </c>
    </row>
    <row r="341" spans="1:8">
      <c r="A341" s="25" t="s">
        <v>1203</v>
      </c>
      <c r="B341" s="42" t="s">
        <v>1204</v>
      </c>
      <c r="F341" s="8">
        <v>135945671.11000001</v>
      </c>
      <c r="G341" s="8">
        <v>-61421655.259999998</v>
      </c>
      <c r="H341" s="8">
        <v>74524015.849999994</v>
      </c>
    </row>
  </sheetData>
  <mergeCells count="22">
    <mergeCell ref="A197:E197"/>
    <mergeCell ref="A1:H1"/>
    <mergeCell ref="A6:E6"/>
    <mergeCell ref="A14:E14"/>
    <mergeCell ref="A24:E24"/>
    <mergeCell ref="A87:E87"/>
    <mergeCell ref="A116:E116"/>
    <mergeCell ref="A117:E117"/>
    <mergeCell ref="A124:E124"/>
    <mergeCell ref="A130:E130"/>
    <mergeCell ref="A131:E131"/>
    <mergeCell ref="A164:E164"/>
    <mergeCell ref="A297:E297"/>
    <mergeCell ref="A328:E328"/>
    <mergeCell ref="A333:E333"/>
    <mergeCell ref="A334:E334"/>
    <mergeCell ref="A202:E202"/>
    <mergeCell ref="A203:E203"/>
    <mergeCell ref="A274:E274"/>
    <mergeCell ref="A282:E282"/>
    <mergeCell ref="A283:E283"/>
    <mergeCell ref="A290:E29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/>
  <dimension ref="A1:J345"/>
  <sheetViews>
    <sheetView topLeftCell="A331" zoomScaleNormal="100" workbookViewId="0">
      <selection activeCell="F330" sqref="F330"/>
    </sheetView>
  </sheetViews>
  <sheetFormatPr defaultColWidth="9" defaultRowHeight="21"/>
  <cols>
    <col min="1" max="1" width="5.140625" style="21" customWidth="1"/>
    <col min="2" max="2" width="14.85546875" style="116" bestFit="1" customWidth="1"/>
    <col min="3" max="3" width="4" style="99" customWidth="1"/>
    <col min="4" max="4" width="9.5703125" style="21" customWidth="1"/>
    <col min="5" max="5" width="43.42578125" style="21" bestFit="1" customWidth="1"/>
    <col min="6" max="7" width="14.5703125" style="138" bestFit="1" customWidth="1"/>
    <col min="8" max="8" width="14" style="138" bestFit="1" customWidth="1"/>
    <col min="9" max="9" width="11.28515625" style="21" bestFit="1" customWidth="1"/>
    <col min="10" max="16384" width="9" style="21"/>
  </cols>
  <sheetData>
    <row r="1" spans="1:10" s="90" customFormat="1" ht="25.5" customHeight="1">
      <c r="A1" s="307" t="s">
        <v>1905</v>
      </c>
      <c r="B1" s="307"/>
      <c r="C1" s="307"/>
      <c r="D1" s="307"/>
      <c r="E1" s="307"/>
      <c r="F1" s="307"/>
      <c r="G1" s="307"/>
      <c r="H1" s="307"/>
      <c r="I1" s="87"/>
      <c r="J1" s="87"/>
    </row>
    <row r="2" spans="1:10">
      <c r="A2" s="81" t="s">
        <v>32</v>
      </c>
      <c r="B2" s="108"/>
      <c r="C2" s="91"/>
      <c r="D2" s="81"/>
      <c r="E2" s="81"/>
      <c r="F2" s="121"/>
      <c r="G2" s="121"/>
      <c r="H2" s="121"/>
      <c r="I2" s="144"/>
      <c r="J2" s="144"/>
    </row>
    <row r="3" spans="1:10">
      <c r="A3" s="103" t="s">
        <v>1</v>
      </c>
      <c r="B3" s="107" t="s">
        <v>33</v>
      </c>
      <c r="C3" s="100" t="s">
        <v>34</v>
      </c>
      <c r="D3" s="103" t="s">
        <v>35</v>
      </c>
      <c r="E3" s="103" t="s">
        <v>36</v>
      </c>
      <c r="F3" s="100" t="s">
        <v>5</v>
      </c>
      <c r="G3" s="100" t="s">
        <v>1906</v>
      </c>
      <c r="H3" s="100" t="s">
        <v>6</v>
      </c>
      <c r="I3" s="81"/>
      <c r="J3" s="81"/>
    </row>
    <row r="4" spans="1:10">
      <c r="A4" s="139">
        <v>1</v>
      </c>
      <c r="B4" s="111">
        <v>100000136939</v>
      </c>
      <c r="C4" s="102">
        <v>0</v>
      </c>
      <c r="D4" s="101" t="s">
        <v>1109</v>
      </c>
      <c r="E4" s="101" t="s">
        <v>1907</v>
      </c>
      <c r="F4" s="125">
        <v>800000</v>
      </c>
      <c r="G4" s="125">
        <v>-191815.74</v>
      </c>
      <c r="H4" s="125">
        <v>608184.26</v>
      </c>
      <c r="I4" s="80"/>
      <c r="J4" s="80"/>
    </row>
    <row r="5" spans="1:10">
      <c r="A5" s="139">
        <v>2</v>
      </c>
      <c r="B5" s="111">
        <v>100000138145</v>
      </c>
      <c r="C5" s="102">
        <v>0</v>
      </c>
      <c r="D5" s="101" t="s">
        <v>1109</v>
      </c>
      <c r="E5" s="101" t="s">
        <v>1908</v>
      </c>
      <c r="F5" s="125">
        <v>2800000</v>
      </c>
      <c r="G5" s="125">
        <v>-671355.23</v>
      </c>
      <c r="H5" s="125">
        <v>2128644.77</v>
      </c>
      <c r="I5" s="80"/>
      <c r="J5" s="80"/>
    </row>
    <row r="6" spans="1:10">
      <c r="A6" s="139">
        <v>3</v>
      </c>
      <c r="B6" s="111">
        <v>100000161563</v>
      </c>
      <c r="C6" s="102">
        <v>0</v>
      </c>
      <c r="D6" s="101" t="s">
        <v>1909</v>
      </c>
      <c r="E6" s="101" t="s">
        <v>1910</v>
      </c>
      <c r="F6" s="125">
        <v>3391843.62</v>
      </c>
      <c r="G6" s="125">
        <v>-518766.21</v>
      </c>
      <c r="H6" s="125">
        <v>2873077.41</v>
      </c>
      <c r="I6" s="81"/>
      <c r="J6" s="81"/>
    </row>
    <row r="7" spans="1:10">
      <c r="A7" s="139">
        <v>4</v>
      </c>
      <c r="B7" s="111">
        <v>100000227820</v>
      </c>
      <c r="C7" s="102">
        <v>0</v>
      </c>
      <c r="D7" s="101" t="s">
        <v>1911</v>
      </c>
      <c r="E7" s="101" t="s">
        <v>1912</v>
      </c>
      <c r="F7" s="125">
        <v>3589783.34</v>
      </c>
      <c r="G7" s="125">
        <v>-348696.5</v>
      </c>
      <c r="H7" s="125">
        <v>3241086.84</v>
      </c>
      <c r="I7" s="80"/>
      <c r="J7" s="80"/>
    </row>
    <row r="8" spans="1:10">
      <c r="A8" s="139">
        <v>5</v>
      </c>
      <c r="B8" s="111">
        <v>100000227821</v>
      </c>
      <c r="C8" s="102">
        <v>0</v>
      </c>
      <c r="D8" s="101" t="s">
        <v>1911</v>
      </c>
      <c r="E8" s="101" t="s">
        <v>1912</v>
      </c>
      <c r="F8" s="125">
        <v>3589783.34</v>
      </c>
      <c r="G8" s="125">
        <v>-348696.49</v>
      </c>
      <c r="H8" s="125">
        <v>3241086.85</v>
      </c>
      <c r="I8" s="80"/>
      <c r="J8" s="80"/>
    </row>
    <row r="9" spans="1:10">
      <c r="A9" s="139">
        <v>6</v>
      </c>
      <c r="B9" s="111">
        <v>100000227822</v>
      </c>
      <c r="C9" s="102">
        <v>0</v>
      </c>
      <c r="D9" s="101" t="s">
        <v>1911</v>
      </c>
      <c r="E9" s="101" t="s">
        <v>1912</v>
      </c>
      <c r="F9" s="125">
        <v>3589783.32</v>
      </c>
      <c r="G9" s="125">
        <v>-348696.49</v>
      </c>
      <c r="H9" s="125">
        <v>3241086.83</v>
      </c>
      <c r="I9" s="80"/>
      <c r="J9" s="80"/>
    </row>
    <row r="10" spans="1:10" ht="21" customHeight="1">
      <c r="A10" s="308" t="s">
        <v>32</v>
      </c>
      <c r="B10" s="308"/>
      <c r="C10" s="308"/>
      <c r="D10" s="308"/>
      <c r="E10" s="308"/>
      <c r="F10" s="126">
        <v>17761193.620000001</v>
      </c>
      <c r="G10" s="126">
        <v>-2428026.66</v>
      </c>
      <c r="H10" s="126">
        <v>15333166.960000001</v>
      </c>
      <c r="I10" s="81"/>
      <c r="J10" s="81"/>
    </row>
    <row r="11" spans="1:10">
      <c r="A11" s="309" t="s">
        <v>56</v>
      </c>
      <c r="B11" s="310"/>
      <c r="C11" s="310"/>
      <c r="D11" s="310"/>
      <c r="E11" s="311"/>
      <c r="F11" s="129">
        <v>17761193.620000001</v>
      </c>
      <c r="G11" s="129">
        <v>-2428026.66</v>
      </c>
      <c r="H11" s="129">
        <v>15333166.960000001</v>
      </c>
      <c r="I11" s="80"/>
      <c r="J11" s="80"/>
    </row>
    <row r="12" spans="1:10">
      <c r="A12" s="312" t="s">
        <v>1913</v>
      </c>
      <c r="B12" s="313"/>
      <c r="C12" s="313"/>
      <c r="D12" s="313"/>
      <c r="E12" s="314"/>
      <c r="F12" s="123">
        <v>17761193.620000001</v>
      </c>
      <c r="G12" s="123">
        <v>-2428026.66</v>
      </c>
      <c r="H12" s="123">
        <v>15333166.960000001</v>
      </c>
      <c r="I12" s="81"/>
      <c r="J12" s="81"/>
    </row>
    <row r="13" spans="1:10">
      <c r="A13" s="80"/>
      <c r="B13" s="110"/>
      <c r="C13" s="93"/>
      <c r="D13" s="80"/>
      <c r="E13" s="80"/>
      <c r="F13" s="145"/>
      <c r="G13" s="124"/>
      <c r="H13" s="145"/>
      <c r="I13" s="83"/>
      <c r="J13" s="80"/>
    </row>
    <row r="14" spans="1:10">
      <c r="A14" s="81" t="s">
        <v>46</v>
      </c>
      <c r="B14" s="108"/>
      <c r="C14" s="91"/>
      <c r="D14" s="81"/>
      <c r="E14" s="81"/>
      <c r="F14" s="121"/>
      <c r="G14" s="121"/>
      <c r="H14" s="121"/>
      <c r="I14" s="144"/>
      <c r="J14" s="144"/>
    </row>
    <row r="15" spans="1:10" s="90" customFormat="1">
      <c r="A15" s="103" t="s">
        <v>1</v>
      </c>
      <c r="B15" s="107" t="s">
        <v>33</v>
      </c>
      <c r="C15" s="100" t="s">
        <v>34</v>
      </c>
      <c r="D15" s="103" t="s">
        <v>35</v>
      </c>
      <c r="E15" s="103" t="s">
        <v>36</v>
      </c>
      <c r="F15" s="100" t="s">
        <v>5</v>
      </c>
      <c r="G15" s="100" t="s">
        <v>1906</v>
      </c>
      <c r="H15" s="100" t="s">
        <v>6</v>
      </c>
      <c r="I15" s="86"/>
      <c r="J15" s="86"/>
    </row>
    <row r="16" spans="1:10">
      <c r="A16" s="101">
        <v>1</v>
      </c>
      <c r="B16" s="111">
        <v>100000136938</v>
      </c>
      <c r="C16" s="102">
        <v>0</v>
      </c>
      <c r="D16" s="101" t="s">
        <v>1109</v>
      </c>
      <c r="E16" s="101" t="s">
        <v>1914</v>
      </c>
      <c r="F16" s="125">
        <v>15060000</v>
      </c>
      <c r="G16" s="125">
        <v>-3610932.1</v>
      </c>
      <c r="H16" s="125">
        <v>11449067.9</v>
      </c>
      <c r="I16" s="80"/>
      <c r="J16" s="80"/>
    </row>
    <row r="17" spans="1:10">
      <c r="A17" s="101">
        <v>2</v>
      </c>
      <c r="B17" s="111">
        <v>100000460342</v>
      </c>
      <c r="C17" s="102">
        <v>0</v>
      </c>
      <c r="D17" s="101" t="s">
        <v>1915</v>
      </c>
      <c r="E17" s="101" t="s">
        <v>1916</v>
      </c>
      <c r="F17" s="125">
        <v>10309827.039999999</v>
      </c>
      <c r="G17" s="125">
        <v>-29658.41</v>
      </c>
      <c r="H17" s="125">
        <v>10280168.630000001</v>
      </c>
      <c r="I17" s="80"/>
      <c r="J17" s="80"/>
    </row>
    <row r="18" spans="1:10">
      <c r="A18" s="101">
        <v>3</v>
      </c>
      <c r="B18" s="111">
        <v>100000460343</v>
      </c>
      <c r="C18" s="102">
        <v>0</v>
      </c>
      <c r="D18" s="101" t="s">
        <v>1915</v>
      </c>
      <c r="E18" s="101" t="s">
        <v>1917</v>
      </c>
      <c r="F18" s="125">
        <v>10297136.710000001</v>
      </c>
      <c r="G18" s="125">
        <v>-29621.919999999998</v>
      </c>
      <c r="H18" s="125">
        <v>10267514.789999999</v>
      </c>
      <c r="I18" s="80"/>
      <c r="J18" s="80"/>
    </row>
    <row r="19" spans="1:10" ht="21" customHeight="1">
      <c r="A19" s="308" t="s">
        <v>46</v>
      </c>
      <c r="B19" s="308"/>
      <c r="C19" s="308"/>
      <c r="D19" s="308"/>
      <c r="E19" s="308"/>
      <c r="F19" s="126">
        <v>35666963.75</v>
      </c>
      <c r="G19" s="126">
        <v>-3670212.43</v>
      </c>
      <c r="H19" s="126">
        <v>31996751.32</v>
      </c>
      <c r="I19" s="81"/>
      <c r="J19" s="81"/>
    </row>
    <row r="20" spans="1:10">
      <c r="A20" s="315" t="s">
        <v>56</v>
      </c>
      <c r="B20" s="315"/>
      <c r="C20" s="315"/>
      <c r="D20" s="315"/>
      <c r="E20" s="315"/>
      <c r="F20" s="127">
        <v>35666963.75</v>
      </c>
      <c r="G20" s="127">
        <v>-3670212.43</v>
      </c>
      <c r="H20" s="127">
        <v>31996751.32</v>
      </c>
      <c r="J20" s="80"/>
    </row>
    <row r="21" spans="1:10">
      <c r="A21" s="308" t="s">
        <v>1918</v>
      </c>
      <c r="B21" s="308"/>
      <c r="C21" s="308"/>
      <c r="D21" s="308"/>
      <c r="E21" s="308"/>
      <c r="F21" s="126">
        <v>35666963.75</v>
      </c>
      <c r="G21" s="126">
        <v>-3670212.43</v>
      </c>
      <c r="H21" s="126">
        <v>31996751.32</v>
      </c>
      <c r="J21" s="81"/>
    </row>
    <row r="22" spans="1:10">
      <c r="A22" s="80"/>
      <c r="B22" s="110"/>
      <c r="C22" s="93"/>
      <c r="D22" s="80"/>
      <c r="E22" s="80"/>
      <c r="F22" s="145"/>
      <c r="G22" s="145"/>
      <c r="H22" s="124"/>
      <c r="I22" s="80"/>
      <c r="J22" s="80"/>
    </row>
    <row r="23" spans="1:10">
      <c r="A23" s="81" t="s">
        <v>57</v>
      </c>
      <c r="B23" s="108"/>
      <c r="C23" s="91"/>
      <c r="D23" s="81"/>
      <c r="E23" s="81"/>
      <c r="F23" s="121"/>
      <c r="G23" s="121"/>
      <c r="H23" s="146"/>
      <c r="I23" s="144"/>
      <c r="J23" s="144"/>
    </row>
    <row r="24" spans="1:10" s="99" customFormat="1">
      <c r="A24" s="104" t="s">
        <v>1</v>
      </c>
      <c r="B24" s="105" t="s">
        <v>33</v>
      </c>
      <c r="C24" s="94" t="s">
        <v>34</v>
      </c>
      <c r="D24" s="94" t="s">
        <v>35</v>
      </c>
      <c r="E24" s="94" t="s">
        <v>36</v>
      </c>
      <c r="F24" s="94" t="s">
        <v>5</v>
      </c>
      <c r="G24" s="94" t="s">
        <v>1906</v>
      </c>
      <c r="H24" s="94" t="s">
        <v>6</v>
      </c>
      <c r="I24" s="91"/>
      <c r="J24" s="91"/>
    </row>
    <row r="25" spans="1:10">
      <c r="A25" s="106">
        <v>1</v>
      </c>
      <c r="B25" s="109">
        <v>100000136937</v>
      </c>
      <c r="C25" s="92">
        <v>0</v>
      </c>
      <c r="D25" s="82" t="s">
        <v>1109</v>
      </c>
      <c r="E25" s="82" t="s">
        <v>1919</v>
      </c>
      <c r="F25" s="122">
        <v>2650000</v>
      </c>
      <c r="G25" s="122">
        <v>-651806.55000000005</v>
      </c>
      <c r="H25" s="122">
        <v>1998193.45</v>
      </c>
      <c r="I25" s="80"/>
      <c r="J25" s="80"/>
    </row>
    <row r="26" spans="1:10">
      <c r="A26" s="106">
        <v>2</v>
      </c>
      <c r="B26" s="109">
        <v>100000450946</v>
      </c>
      <c r="C26" s="92">
        <v>0</v>
      </c>
      <c r="D26" s="82" t="s">
        <v>335</v>
      </c>
      <c r="E26" s="82" t="s">
        <v>1920</v>
      </c>
      <c r="F26" s="122">
        <v>117187.5</v>
      </c>
      <c r="G26" s="128">
        <v>-626.73</v>
      </c>
      <c r="H26" s="122">
        <v>116560.77</v>
      </c>
      <c r="I26" s="80"/>
      <c r="J26" s="80"/>
    </row>
    <row r="27" spans="1:10">
      <c r="A27" s="106" t="s">
        <v>1921</v>
      </c>
      <c r="B27" s="109">
        <v>100000450946</v>
      </c>
      <c r="C27" s="92">
        <v>1</v>
      </c>
      <c r="D27" s="82" t="s">
        <v>335</v>
      </c>
      <c r="E27" s="82" t="s">
        <v>1920</v>
      </c>
      <c r="F27" s="122">
        <v>32812.5</v>
      </c>
      <c r="G27" s="122">
        <v>-32811.5</v>
      </c>
      <c r="H27" s="128">
        <v>1</v>
      </c>
      <c r="I27" s="80"/>
      <c r="J27" s="80"/>
    </row>
    <row r="28" spans="1:10">
      <c r="A28" s="106">
        <v>3</v>
      </c>
      <c r="B28" s="109">
        <v>100000460344</v>
      </c>
      <c r="C28" s="92">
        <v>0</v>
      </c>
      <c r="D28" s="82" t="s">
        <v>1915</v>
      </c>
      <c r="E28" s="82" t="s">
        <v>1922</v>
      </c>
      <c r="F28" s="122">
        <v>327833.25</v>
      </c>
      <c r="G28" s="128">
        <v>-943.08</v>
      </c>
      <c r="H28" s="122">
        <v>326890.17</v>
      </c>
      <c r="I28" s="80"/>
      <c r="J28" s="80"/>
    </row>
    <row r="29" spans="1:10">
      <c r="A29" s="106">
        <v>4</v>
      </c>
      <c r="B29" s="109">
        <v>100000460345</v>
      </c>
      <c r="C29" s="92">
        <v>0</v>
      </c>
      <c r="D29" s="82" t="s">
        <v>1915</v>
      </c>
      <c r="E29" s="82" t="s">
        <v>1923</v>
      </c>
      <c r="F29" s="122">
        <v>456851.5</v>
      </c>
      <c r="G29" s="122">
        <v>-2102.77</v>
      </c>
      <c r="H29" s="122">
        <v>454748.73</v>
      </c>
      <c r="I29" s="80"/>
      <c r="J29" s="80"/>
    </row>
    <row r="30" spans="1:10">
      <c r="A30" s="106">
        <v>5</v>
      </c>
      <c r="B30" s="109">
        <v>100000460346</v>
      </c>
      <c r="C30" s="92">
        <v>0</v>
      </c>
      <c r="D30" s="82" t="s">
        <v>1915</v>
      </c>
      <c r="E30" s="82" t="s">
        <v>1924</v>
      </c>
      <c r="F30" s="122">
        <v>456851.5</v>
      </c>
      <c r="G30" s="122">
        <v>-2102.7600000000002</v>
      </c>
      <c r="H30" s="122">
        <v>454748.74</v>
      </c>
      <c r="I30" s="80"/>
      <c r="J30" s="80"/>
    </row>
    <row r="31" spans="1:10" ht="21" customHeight="1">
      <c r="A31" s="312" t="s">
        <v>57</v>
      </c>
      <c r="B31" s="313"/>
      <c r="C31" s="313"/>
      <c r="D31" s="313"/>
      <c r="E31" s="316"/>
      <c r="F31" s="123">
        <v>4041536.25</v>
      </c>
      <c r="G31" s="123">
        <v>-690393.39</v>
      </c>
      <c r="H31" s="123">
        <v>3351142.86</v>
      </c>
      <c r="I31" s="81"/>
      <c r="J31" s="81"/>
    </row>
    <row r="32" spans="1:10">
      <c r="A32" s="304" t="s">
        <v>56</v>
      </c>
      <c r="B32" s="305"/>
      <c r="C32" s="305"/>
      <c r="D32" s="305"/>
      <c r="E32" s="306"/>
      <c r="F32" s="129">
        <v>4041536.25</v>
      </c>
      <c r="G32" s="129">
        <v>-690393.39</v>
      </c>
      <c r="H32" s="129">
        <v>3351142.86</v>
      </c>
      <c r="I32" s="80"/>
      <c r="J32" s="80"/>
    </row>
    <row r="33" spans="1:10">
      <c r="A33" s="312" t="s">
        <v>1925</v>
      </c>
      <c r="B33" s="313"/>
      <c r="C33" s="313"/>
      <c r="D33" s="313"/>
      <c r="E33" s="316"/>
      <c r="F33" s="123">
        <v>4041536.25</v>
      </c>
      <c r="G33" s="123">
        <v>-690393.39</v>
      </c>
      <c r="H33" s="123">
        <v>3351142.86</v>
      </c>
      <c r="I33" s="81"/>
      <c r="J33" s="81"/>
    </row>
    <row r="34" spans="1:10">
      <c r="A34" s="80"/>
      <c r="B34" s="110"/>
      <c r="C34" s="93"/>
      <c r="D34" s="80"/>
      <c r="E34" s="80"/>
      <c r="F34" s="124"/>
      <c r="G34" s="124"/>
      <c r="H34" s="124"/>
      <c r="I34" s="80"/>
      <c r="J34" s="80"/>
    </row>
    <row r="35" spans="1:10">
      <c r="A35" s="81" t="s">
        <v>65</v>
      </c>
      <c r="B35" s="110"/>
      <c r="C35" s="93"/>
      <c r="D35" s="80"/>
      <c r="E35" s="80"/>
      <c r="F35" s="124"/>
      <c r="G35" s="124"/>
      <c r="H35" s="124"/>
      <c r="I35" s="144"/>
      <c r="J35" s="144"/>
    </row>
    <row r="36" spans="1:10" s="90" customFormat="1">
      <c r="A36" s="104" t="s">
        <v>1</v>
      </c>
      <c r="B36" s="105" t="s">
        <v>33</v>
      </c>
      <c r="C36" s="94" t="s">
        <v>34</v>
      </c>
      <c r="D36" s="88" t="s">
        <v>35</v>
      </c>
      <c r="E36" s="88" t="s">
        <v>36</v>
      </c>
      <c r="F36" s="94" t="s">
        <v>5</v>
      </c>
      <c r="G36" s="94" t="s">
        <v>1906</v>
      </c>
      <c r="H36" s="94" t="s">
        <v>6</v>
      </c>
      <c r="I36" s="86"/>
      <c r="J36" s="86"/>
    </row>
    <row r="37" spans="1:10">
      <c r="A37" s="117">
        <v>1</v>
      </c>
      <c r="B37" s="109">
        <v>100000136940</v>
      </c>
      <c r="C37" s="92">
        <v>0</v>
      </c>
      <c r="D37" s="82" t="s">
        <v>1109</v>
      </c>
      <c r="E37" s="82" t="s">
        <v>1926</v>
      </c>
      <c r="F37" s="122">
        <v>349785.35</v>
      </c>
      <c r="G37" s="122">
        <v>-144427.22</v>
      </c>
      <c r="H37" s="122">
        <v>205358.13</v>
      </c>
      <c r="I37" s="80"/>
      <c r="J37" s="80"/>
    </row>
    <row r="38" spans="1:10">
      <c r="A38" s="117">
        <v>2</v>
      </c>
      <c r="B38" s="109">
        <v>100000136941</v>
      </c>
      <c r="C38" s="92">
        <v>0</v>
      </c>
      <c r="D38" s="82" t="s">
        <v>1109</v>
      </c>
      <c r="E38" s="82" t="s">
        <v>1927</v>
      </c>
      <c r="F38" s="122">
        <v>147047</v>
      </c>
      <c r="G38" s="122">
        <v>-60716.09</v>
      </c>
      <c r="H38" s="122">
        <v>86330.91</v>
      </c>
      <c r="I38" s="80"/>
      <c r="J38" s="80"/>
    </row>
    <row r="39" spans="1:10">
      <c r="A39" s="117">
        <v>3</v>
      </c>
      <c r="B39" s="109">
        <v>100000214452</v>
      </c>
      <c r="C39" s="92">
        <v>0</v>
      </c>
      <c r="D39" s="82" t="s">
        <v>1928</v>
      </c>
      <c r="E39" s="82" t="s">
        <v>1929</v>
      </c>
      <c r="F39" s="122">
        <v>784793.57</v>
      </c>
      <c r="G39" s="122">
        <v>-209708.3</v>
      </c>
      <c r="H39" s="122">
        <v>575085.27</v>
      </c>
      <c r="I39" s="80"/>
      <c r="J39" s="80"/>
    </row>
    <row r="40" spans="1:10">
      <c r="A40" s="117">
        <v>4</v>
      </c>
      <c r="B40" s="109">
        <v>100000226521</v>
      </c>
      <c r="C40" s="92">
        <v>0</v>
      </c>
      <c r="D40" s="82" t="s">
        <v>1930</v>
      </c>
      <c r="E40" s="82" t="s">
        <v>1931</v>
      </c>
      <c r="F40" s="122">
        <v>340000</v>
      </c>
      <c r="G40" s="122">
        <v>-53995.76</v>
      </c>
      <c r="H40" s="122">
        <v>286004.24</v>
      </c>
      <c r="I40" s="80"/>
      <c r="J40" s="80"/>
    </row>
    <row r="41" spans="1:10">
      <c r="A41" s="117">
        <v>5</v>
      </c>
      <c r="B41" s="109">
        <v>100000256578</v>
      </c>
      <c r="C41" s="92">
        <v>0</v>
      </c>
      <c r="D41" s="82" t="s">
        <v>1932</v>
      </c>
      <c r="E41" s="82" t="s">
        <v>1933</v>
      </c>
      <c r="F41" s="122">
        <v>534282</v>
      </c>
      <c r="G41" s="122">
        <v>-130226.37</v>
      </c>
      <c r="H41" s="122">
        <v>404055.63</v>
      </c>
      <c r="I41" s="80"/>
      <c r="J41" s="80"/>
    </row>
    <row r="42" spans="1:10">
      <c r="A42" s="117">
        <v>6</v>
      </c>
      <c r="B42" s="109">
        <v>100000436663</v>
      </c>
      <c r="C42" s="92">
        <v>0</v>
      </c>
      <c r="D42" s="82" t="s">
        <v>1934</v>
      </c>
      <c r="E42" s="82" t="s">
        <v>1935</v>
      </c>
      <c r="F42" s="122">
        <v>620000</v>
      </c>
      <c r="G42" s="122">
        <v>-24800</v>
      </c>
      <c r="H42" s="122">
        <v>595200</v>
      </c>
      <c r="I42" s="80"/>
      <c r="J42" s="80"/>
    </row>
    <row r="43" spans="1:10">
      <c r="A43" s="117">
        <v>7</v>
      </c>
      <c r="B43" s="109">
        <v>100000462622</v>
      </c>
      <c r="C43" s="92">
        <v>0</v>
      </c>
      <c r="D43" s="82" t="s">
        <v>1936</v>
      </c>
      <c r="E43" s="82" t="s">
        <v>1937</v>
      </c>
      <c r="F43" s="122">
        <v>1444000</v>
      </c>
      <c r="G43" s="122">
        <v>-3481.43</v>
      </c>
      <c r="H43" s="122">
        <v>1440518.57</v>
      </c>
      <c r="I43" s="80"/>
      <c r="J43" s="80"/>
    </row>
    <row r="44" spans="1:10" ht="21" customHeight="1">
      <c r="A44" s="312" t="s">
        <v>65</v>
      </c>
      <c r="B44" s="313"/>
      <c r="C44" s="313"/>
      <c r="D44" s="313"/>
      <c r="E44" s="316"/>
      <c r="F44" s="123">
        <v>4219907.92</v>
      </c>
      <c r="G44" s="123">
        <v>-627355.17000000004</v>
      </c>
      <c r="H44" s="123">
        <v>3592552.75</v>
      </c>
      <c r="I44" s="81"/>
      <c r="J44" s="81"/>
    </row>
    <row r="45" spans="1:10">
      <c r="A45" s="304" t="s">
        <v>56</v>
      </c>
      <c r="B45" s="305"/>
      <c r="C45" s="305"/>
      <c r="D45" s="305"/>
      <c r="E45" s="306"/>
      <c r="F45" s="129">
        <v>4219907.92</v>
      </c>
      <c r="G45" s="129">
        <v>-627355.17000000004</v>
      </c>
      <c r="H45" s="129">
        <v>3592552.75</v>
      </c>
      <c r="I45" s="80"/>
      <c r="J45" s="80"/>
    </row>
    <row r="46" spans="1:10">
      <c r="A46" s="312" t="s">
        <v>1938</v>
      </c>
      <c r="B46" s="313"/>
      <c r="C46" s="313"/>
      <c r="D46" s="313"/>
      <c r="E46" s="316"/>
      <c r="F46" s="123">
        <v>4219907.92</v>
      </c>
      <c r="G46" s="123">
        <v>-627355.17000000004</v>
      </c>
      <c r="H46" s="123">
        <v>3592552.75</v>
      </c>
      <c r="I46" s="81"/>
      <c r="J46" s="81"/>
    </row>
    <row r="47" spans="1:10">
      <c r="A47" s="80"/>
      <c r="B47" s="110"/>
      <c r="C47" s="93"/>
      <c r="D47" s="80"/>
      <c r="E47" s="80"/>
      <c r="F47" s="124"/>
      <c r="G47" s="124"/>
      <c r="H47" s="124"/>
      <c r="I47" s="80"/>
      <c r="J47" s="80"/>
    </row>
    <row r="48" spans="1:10">
      <c r="A48" s="81" t="s">
        <v>68</v>
      </c>
      <c r="B48" s="110"/>
      <c r="C48" s="93"/>
      <c r="D48" s="80"/>
      <c r="E48" s="80"/>
      <c r="F48" s="124"/>
      <c r="G48" s="124"/>
      <c r="H48" s="124"/>
      <c r="I48" s="144"/>
      <c r="J48" s="144"/>
    </row>
    <row r="49" spans="1:10" s="90" customFormat="1">
      <c r="A49" s="104" t="s">
        <v>1</v>
      </c>
      <c r="B49" s="105" t="s">
        <v>33</v>
      </c>
      <c r="C49" s="94" t="s">
        <v>34</v>
      </c>
      <c r="D49" s="88" t="s">
        <v>35</v>
      </c>
      <c r="E49" s="88" t="s">
        <v>36</v>
      </c>
      <c r="F49" s="94" t="s">
        <v>5</v>
      </c>
      <c r="G49" s="94" t="s">
        <v>1906</v>
      </c>
      <c r="H49" s="94" t="s">
        <v>6</v>
      </c>
      <c r="I49" s="86"/>
      <c r="J49" s="86"/>
    </row>
    <row r="50" spans="1:10">
      <c r="A50" s="117">
        <v>1</v>
      </c>
      <c r="B50" s="109">
        <v>100000160926</v>
      </c>
      <c r="C50" s="92">
        <v>0</v>
      </c>
      <c r="D50" s="82" t="s">
        <v>1420</v>
      </c>
      <c r="E50" s="82" t="s">
        <v>96</v>
      </c>
      <c r="F50" s="122">
        <v>15000</v>
      </c>
      <c r="G50" s="122">
        <v>-7705.48</v>
      </c>
      <c r="H50" s="122">
        <v>7294.52</v>
      </c>
      <c r="I50" s="80"/>
      <c r="J50" s="80"/>
    </row>
    <row r="51" spans="1:10">
      <c r="A51" s="117">
        <v>2</v>
      </c>
      <c r="B51" s="109">
        <v>100000361988</v>
      </c>
      <c r="C51" s="92">
        <v>0</v>
      </c>
      <c r="D51" s="82" t="s">
        <v>1939</v>
      </c>
      <c r="E51" s="82" t="s">
        <v>1940</v>
      </c>
      <c r="F51" s="122">
        <v>7900</v>
      </c>
      <c r="G51" s="122">
        <v>-1858.66</v>
      </c>
      <c r="H51" s="122">
        <v>6041.34</v>
      </c>
      <c r="I51" s="80"/>
      <c r="J51" s="80"/>
    </row>
    <row r="52" spans="1:10">
      <c r="A52" s="117">
        <v>3</v>
      </c>
      <c r="B52" s="109">
        <v>100000361989</v>
      </c>
      <c r="C52" s="92">
        <v>0</v>
      </c>
      <c r="D52" s="82" t="s">
        <v>1939</v>
      </c>
      <c r="E52" s="82" t="s">
        <v>1940</v>
      </c>
      <c r="F52" s="122">
        <v>7900</v>
      </c>
      <c r="G52" s="122">
        <v>-1858.66</v>
      </c>
      <c r="H52" s="122">
        <v>6041.34</v>
      </c>
      <c r="I52" s="80"/>
      <c r="J52" s="80"/>
    </row>
    <row r="53" spans="1:10">
      <c r="A53" s="117">
        <v>4</v>
      </c>
      <c r="B53" s="109">
        <v>100000361990</v>
      </c>
      <c r="C53" s="92">
        <v>0</v>
      </c>
      <c r="D53" s="82" t="s">
        <v>1939</v>
      </c>
      <c r="E53" s="82" t="s">
        <v>1941</v>
      </c>
      <c r="F53" s="122">
        <v>5500</v>
      </c>
      <c r="G53" s="122">
        <v>-1294.01</v>
      </c>
      <c r="H53" s="122">
        <v>4205.99</v>
      </c>
      <c r="I53" s="80"/>
      <c r="J53" s="80"/>
    </row>
    <row r="54" spans="1:10">
      <c r="A54" s="117">
        <v>5</v>
      </c>
      <c r="B54" s="109">
        <v>100000361991</v>
      </c>
      <c r="C54" s="92">
        <v>0</v>
      </c>
      <c r="D54" s="82" t="s">
        <v>1939</v>
      </c>
      <c r="E54" s="82" t="s">
        <v>1941</v>
      </c>
      <c r="F54" s="122">
        <v>5500</v>
      </c>
      <c r="G54" s="122">
        <v>-1294.01</v>
      </c>
      <c r="H54" s="122">
        <v>4205.99</v>
      </c>
      <c r="I54" s="80"/>
      <c r="J54" s="80"/>
    </row>
    <row r="55" spans="1:10">
      <c r="A55" s="117">
        <v>6</v>
      </c>
      <c r="B55" s="109">
        <v>100000361992</v>
      </c>
      <c r="C55" s="92">
        <v>0</v>
      </c>
      <c r="D55" s="82" t="s">
        <v>1939</v>
      </c>
      <c r="E55" s="82" t="s">
        <v>1941</v>
      </c>
      <c r="F55" s="122">
        <v>5500</v>
      </c>
      <c r="G55" s="122">
        <v>-1294.01</v>
      </c>
      <c r="H55" s="122">
        <v>4205.99</v>
      </c>
      <c r="I55" s="80"/>
      <c r="J55" s="80"/>
    </row>
    <row r="56" spans="1:10">
      <c r="A56" s="117">
        <v>7</v>
      </c>
      <c r="B56" s="109">
        <v>100000460347</v>
      </c>
      <c r="C56" s="92">
        <v>0</v>
      </c>
      <c r="D56" s="82" t="s">
        <v>1915</v>
      </c>
      <c r="E56" s="82" t="s">
        <v>1942</v>
      </c>
      <c r="F56" s="122">
        <v>30000</v>
      </c>
      <c r="G56" s="128">
        <v>-431.51</v>
      </c>
      <c r="H56" s="122">
        <v>29568.49</v>
      </c>
      <c r="I56" s="80"/>
      <c r="J56" s="80"/>
    </row>
    <row r="57" spans="1:10">
      <c r="A57" s="117">
        <v>8</v>
      </c>
      <c r="B57" s="109">
        <v>100000460348</v>
      </c>
      <c r="C57" s="92">
        <v>0</v>
      </c>
      <c r="D57" s="82" t="s">
        <v>1915</v>
      </c>
      <c r="E57" s="82" t="s">
        <v>1942</v>
      </c>
      <c r="F57" s="122">
        <v>30000</v>
      </c>
      <c r="G57" s="128">
        <v>-431.51</v>
      </c>
      <c r="H57" s="122">
        <v>29568.49</v>
      </c>
      <c r="I57" s="80"/>
      <c r="J57" s="80"/>
    </row>
    <row r="58" spans="1:10">
      <c r="A58" s="117">
        <v>9</v>
      </c>
      <c r="B58" s="109">
        <v>100000460349</v>
      </c>
      <c r="C58" s="92">
        <v>0</v>
      </c>
      <c r="D58" s="82" t="s">
        <v>1915</v>
      </c>
      <c r="E58" s="82" t="s">
        <v>1942</v>
      </c>
      <c r="F58" s="122">
        <v>30000</v>
      </c>
      <c r="G58" s="128">
        <v>-431.51</v>
      </c>
      <c r="H58" s="122">
        <v>29568.49</v>
      </c>
      <c r="I58" s="80"/>
      <c r="J58" s="80"/>
    </row>
    <row r="59" spans="1:10">
      <c r="A59" s="117">
        <v>10</v>
      </c>
      <c r="B59" s="109">
        <v>100000460350</v>
      </c>
      <c r="C59" s="92">
        <v>0</v>
      </c>
      <c r="D59" s="82" t="s">
        <v>1915</v>
      </c>
      <c r="E59" s="82" t="s">
        <v>1942</v>
      </c>
      <c r="F59" s="122">
        <v>30000</v>
      </c>
      <c r="G59" s="128">
        <v>-431.51</v>
      </c>
      <c r="H59" s="122">
        <v>29568.49</v>
      </c>
      <c r="I59" s="80"/>
      <c r="J59" s="80"/>
    </row>
    <row r="60" spans="1:10">
      <c r="A60" s="117">
        <v>11</v>
      </c>
      <c r="B60" s="109">
        <v>100000460351</v>
      </c>
      <c r="C60" s="92">
        <v>0</v>
      </c>
      <c r="D60" s="82" t="s">
        <v>1915</v>
      </c>
      <c r="E60" s="82" t="s">
        <v>1942</v>
      </c>
      <c r="F60" s="122">
        <v>30000</v>
      </c>
      <c r="G60" s="128">
        <v>-431.51</v>
      </c>
      <c r="H60" s="122">
        <v>29568.49</v>
      </c>
      <c r="I60" s="80"/>
      <c r="J60" s="80"/>
    </row>
    <row r="61" spans="1:10">
      <c r="A61" s="117">
        <v>12</v>
      </c>
      <c r="B61" s="109">
        <v>100000460352</v>
      </c>
      <c r="C61" s="92">
        <v>0</v>
      </c>
      <c r="D61" s="82" t="s">
        <v>1915</v>
      </c>
      <c r="E61" s="82" t="s">
        <v>1942</v>
      </c>
      <c r="F61" s="122">
        <v>30000</v>
      </c>
      <c r="G61" s="128">
        <v>-431.51</v>
      </c>
      <c r="H61" s="122">
        <v>29568.49</v>
      </c>
      <c r="I61" s="80"/>
      <c r="J61" s="80"/>
    </row>
    <row r="62" spans="1:10">
      <c r="A62" s="117">
        <v>13</v>
      </c>
      <c r="B62" s="109">
        <v>100000460353</v>
      </c>
      <c r="C62" s="92">
        <v>0</v>
      </c>
      <c r="D62" s="82" t="s">
        <v>1915</v>
      </c>
      <c r="E62" s="82" t="s">
        <v>1942</v>
      </c>
      <c r="F62" s="122">
        <v>30000</v>
      </c>
      <c r="G62" s="128">
        <v>-431.51</v>
      </c>
      <c r="H62" s="122">
        <v>29568.49</v>
      </c>
      <c r="I62" s="80"/>
      <c r="J62" s="80"/>
    </row>
    <row r="63" spans="1:10">
      <c r="A63" s="117">
        <v>14</v>
      </c>
      <c r="B63" s="109">
        <v>100000460354</v>
      </c>
      <c r="C63" s="92">
        <v>0</v>
      </c>
      <c r="D63" s="82" t="s">
        <v>1915</v>
      </c>
      <c r="E63" s="82" t="s">
        <v>1942</v>
      </c>
      <c r="F63" s="122">
        <v>30000</v>
      </c>
      <c r="G63" s="128">
        <v>-431.51</v>
      </c>
      <c r="H63" s="122">
        <v>29568.49</v>
      </c>
      <c r="I63" s="80"/>
      <c r="J63" s="80"/>
    </row>
    <row r="64" spans="1:10">
      <c r="A64" s="117">
        <v>15</v>
      </c>
      <c r="B64" s="109">
        <v>100000460355</v>
      </c>
      <c r="C64" s="92">
        <v>0</v>
      </c>
      <c r="D64" s="82" t="s">
        <v>1915</v>
      </c>
      <c r="E64" s="82" t="s">
        <v>1942</v>
      </c>
      <c r="F64" s="122">
        <v>30000</v>
      </c>
      <c r="G64" s="128">
        <v>-431.51</v>
      </c>
      <c r="H64" s="122">
        <v>29568.49</v>
      </c>
      <c r="I64" s="80"/>
      <c r="J64" s="80"/>
    </row>
    <row r="65" spans="1:10">
      <c r="A65" s="117">
        <v>16</v>
      </c>
      <c r="B65" s="109">
        <v>100000460356</v>
      </c>
      <c r="C65" s="92">
        <v>0</v>
      </c>
      <c r="D65" s="82" t="s">
        <v>1915</v>
      </c>
      <c r="E65" s="82" t="s">
        <v>1942</v>
      </c>
      <c r="F65" s="122">
        <v>30000</v>
      </c>
      <c r="G65" s="128">
        <v>-431.51</v>
      </c>
      <c r="H65" s="122">
        <v>29568.49</v>
      </c>
      <c r="I65" s="80"/>
      <c r="J65" s="80"/>
    </row>
    <row r="66" spans="1:10">
      <c r="A66" s="117">
        <v>17</v>
      </c>
      <c r="B66" s="109">
        <v>100000460357</v>
      </c>
      <c r="C66" s="92">
        <v>0</v>
      </c>
      <c r="D66" s="82" t="s">
        <v>1915</v>
      </c>
      <c r="E66" s="82" t="s">
        <v>1942</v>
      </c>
      <c r="F66" s="122">
        <v>30000</v>
      </c>
      <c r="G66" s="128">
        <v>-431.51</v>
      </c>
      <c r="H66" s="122">
        <v>29568.49</v>
      </c>
      <c r="I66" s="80"/>
      <c r="J66" s="80"/>
    </row>
    <row r="67" spans="1:10">
      <c r="A67" s="117">
        <v>18</v>
      </c>
      <c r="B67" s="109">
        <v>100000460358</v>
      </c>
      <c r="C67" s="92">
        <v>0</v>
      </c>
      <c r="D67" s="82" t="s">
        <v>1915</v>
      </c>
      <c r="E67" s="82" t="s">
        <v>1942</v>
      </c>
      <c r="F67" s="122">
        <v>30000</v>
      </c>
      <c r="G67" s="128">
        <v>-431.51</v>
      </c>
      <c r="H67" s="122">
        <v>29568.49</v>
      </c>
      <c r="I67" s="80"/>
      <c r="J67" s="80"/>
    </row>
    <row r="68" spans="1:10">
      <c r="A68" s="117">
        <v>19</v>
      </c>
      <c r="B68" s="109">
        <v>100000460359</v>
      </c>
      <c r="C68" s="92">
        <v>0</v>
      </c>
      <c r="D68" s="82" t="s">
        <v>1915</v>
      </c>
      <c r="E68" s="82" t="s">
        <v>1942</v>
      </c>
      <c r="F68" s="122">
        <v>30000</v>
      </c>
      <c r="G68" s="128">
        <v>-431.51</v>
      </c>
      <c r="H68" s="122">
        <v>29568.49</v>
      </c>
      <c r="I68" s="80"/>
      <c r="J68" s="80"/>
    </row>
    <row r="69" spans="1:10">
      <c r="A69" s="117">
        <v>20</v>
      </c>
      <c r="B69" s="109">
        <v>100000460360</v>
      </c>
      <c r="C69" s="92">
        <v>0</v>
      </c>
      <c r="D69" s="82" t="s">
        <v>1915</v>
      </c>
      <c r="E69" s="82" t="s">
        <v>1942</v>
      </c>
      <c r="F69" s="122">
        <v>30000</v>
      </c>
      <c r="G69" s="128">
        <v>-431.51</v>
      </c>
      <c r="H69" s="122">
        <v>29568.49</v>
      </c>
      <c r="I69" s="80"/>
      <c r="J69" s="80"/>
    </row>
    <row r="70" spans="1:10">
      <c r="A70" s="117">
        <v>21</v>
      </c>
      <c r="B70" s="109">
        <v>100000460361</v>
      </c>
      <c r="C70" s="92">
        <v>0</v>
      </c>
      <c r="D70" s="82" t="s">
        <v>1915</v>
      </c>
      <c r="E70" s="82" t="s">
        <v>1942</v>
      </c>
      <c r="F70" s="122">
        <v>30000</v>
      </c>
      <c r="G70" s="128">
        <v>-431.51</v>
      </c>
      <c r="H70" s="122">
        <v>29568.49</v>
      </c>
      <c r="I70" s="80"/>
      <c r="J70" s="80"/>
    </row>
    <row r="71" spans="1:10">
      <c r="A71" s="117">
        <v>22</v>
      </c>
      <c r="B71" s="109">
        <v>100000460362</v>
      </c>
      <c r="C71" s="92">
        <v>0</v>
      </c>
      <c r="D71" s="82" t="s">
        <v>1915</v>
      </c>
      <c r="E71" s="82" t="s">
        <v>1942</v>
      </c>
      <c r="F71" s="122">
        <v>30000</v>
      </c>
      <c r="G71" s="128">
        <v>-431.51</v>
      </c>
      <c r="H71" s="122">
        <v>29568.49</v>
      </c>
      <c r="I71" s="80"/>
      <c r="J71" s="80"/>
    </row>
    <row r="72" spans="1:10">
      <c r="A72" s="117">
        <v>23</v>
      </c>
      <c r="B72" s="109">
        <v>100000460363</v>
      </c>
      <c r="C72" s="92">
        <v>0</v>
      </c>
      <c r="D72" s="82" t="s">
        <v>1915</v>
      </c>
      <c r="E72" s="82" t="s">
        <v>1942</v>
      </c>
      <c r="F72" s="122">
        <v>30000</v>
      </c>
      <c r="G72" s="128">
        <v>-431.51</v>
      </c>
      <c r="H72" s="122">
        <v>29568.49</v>
      </c>
      <c r="I72" s="80"/>
      <c r="J72" s="80"/>
    </row>
    <row r="73" spans="1:10">
      <c r="A73" s="117">
        <v>24</v>
      </c>
      <c r="B73" s="109">
        <v>100000460364</v>
      </c>
      <c r="C73" s="92">
        <v>0</v>
      </c>
      <c r="D73" s="82" t="s">
        <v>1915</v>
      </c>
      <c r="E73" s="82" t="s">
        <v>1942</v>
      </c>
      <c r="F73" s="122">
        <v>30000</v>
      </c>
      <c r="G73" s="128">
        <v>-431.51</v>
      </c>
      <c r="H73" s="122">
        <v>29568.49</v>
      </c>
      <c r="I73" s="80"/>
      <c r="J73" s="80"/>
    </row>
    <row r="74" spans="1:10">
      <c r="A74" s="117">
        <v>25</v>
      </c>
      <c r="B74" s="109">
        <v>100000460365</v>
      </c>
      <c r="C74" s="92">
        <v>0</v>
      </c>
      <c r="D74" s="82" t="s">
        <v>1915</v>
      </c>
      <c r="E74" s="82" t="s">
        <v>1942</v>
      </c>
      <c r="F74" s="122">
        <v>30000</v>
      </c>
      <c r="G74" s="128">
        <v>-431.51</v>
      </c>
      <c r="H74" s="122">
        <v>29568.49</v>
      </c>
      <c r="I74" s="80"/>
      <c r="J74" s="80"/>
    </row>
    <row r="75" spans="1:10">
      <c r="A75" s="117">
        <v>26</v>
      </c>
      <c r="B75" s="109">
        <v>100000460366</v>
      </c>
      <c r="C75" s="92">
        <v>0</v>
      </c>
      <c r="D75" s="82" t="s">
        <v>1915</v>
      </c>
      <c r="E75" s="82" t="s">
        <v>1942</v>
      </c>
      <c r="F75" s="122">
        <v>30000</v>
      </c>
      <c r="G75" s="128">
        <v>-431.51</v>
      </c>
      <c r="H75" s="122">
        <v>29568.49</v>
      </c>
      <c r="I75" s="80"/>
      <c r="J75" s="80"/>
    </row>
    <row r="76" spans="1:10">
      <c r="A76" s="117">
        <v>27</v>
      </c>
      <c r="B76" s="109">
        <v>100000460367</v>
      </c>
      <c r="C76" s="92">
        <v>0</v>
      </c>
      <c r="D76" s="82" t="s">
        <v>1915</v>
      </c>
      <c r="E76" s="82" t="s">
        <v>1942</v>
      </c>
      <c r="F76" s="122">
        <v>30000</v>
      </c>
      <c r="G76" s="128">
        <v>-431.51</v>
      </c>
      <c r="H76" s="122">
        <v>29568.49</v>
      </c>
      <c r="I76" s="80"/>
      <c r="J76" s="80"/>
    </row>
    <row r="77" spans="1:10">
      <c r="A77" s="117">
        <v>28</v>
      </c>
      <c r="B77" s="109">
        <v>100000460368</v>
      </c>
      <c r="C77" s="92">
        <v>0</v>
      </c>
      <c r="D77" s="82" t="s">
        <v>1915</v>
      </c>
      <c r="E77" s="82" t="s">
        <v>1942</v>
      </c>
      <c r="F77" s="122">
        <v>30000</v>
      </c>
      <c r="G77" s="128">
        <v>-431.51</v>
      </c>
      <c r="H77" s="122">
        <v>29568.49</v>
      </c>
      <c r="I77" s="80"/>
      <c r="J77" s="80"/>
    </row>
    <row r="78" spans="1:10">
      <c r="A78" s="117">
        <v>29</v>
      </c>
      <c r="B78" s="109">
        <v>100000460369</v>
      </c>
      <c r="C78" s="92">
        <v>0</v>
      </c>
      <c r="D78" s="82" t="s">
        <v>1915</v>
      </c>
      <c r="E78" s="82" t="s">
        <v>1942</v>
      </c>
      <c r="F78" s="122">
        <v>30000</v>
      </c>
      <c r="G78" s="128">
        <v>-431.51</v>
      </c>
      <c r="H78" s="122">
        <v>29568.49</v>
      </c>
      <c r="I78" s="80"/>
      <c r="J78" s="80"/>
    </row>
    <row r="79" spans="1:10">
      <c r="A79" s="117">
        <v>30</v>
      </c>
      <c r="B79" s="109">
        <v>100000460370</v>
      </c>
      <c r="C79" s="92">
        <v>0</v>
      </c>
      <c r="D79" s="82" t="s">
        <v>1915</v>
      </c>
      <c r="E79" s="82" t="s">
        <v>1942</v>
      </c>
      <c r="F79" s="122">
        <v>30000</v>
      </c>
      <c r="G79" s="128">
        <v>-431.51</v>
      </c>
      <c r="H79" s="122">
        <v>29568.49</v>
      </c>
      <c r="I79" s="80"/>
      <c r="J79" s="80"/>
    </row>
    <row r="80" spans="1:10">
      <c r="A80" s="117">
        <v>31</v>
      </c>
      <c r="B80" s="109">
        <v>100000460371</v>
      </c>
      <c r="C80" s="92">
        <v>0</v>
      </c>
      <c r="D80" s="82" t="s">
        <v>1915</v>
      </c>
      <c r="E80" s="82" t="s">
        <v>1942</v>
      </c>
      <c r="F80" s="122">
        <v>30000</v>
      </c>
      <c r="G80" s="128">
        <v>-431.51</v>
      </c>
      <c r="H80" s="122">
        <v>29568.49</v>
      </c>
      <c r="I80" s="80"/>
      <c r="J80" s="80"/>
    </row>
    <row r="81" spans="1:10">
      <c r="A81" s="117">
        <v>32</v>
      </c>
      <c r="B81" s="109">
        <v>100000460372</v>
      </c>
      <c r="C81" s="92">
        <v>0</v>
      </c>
      <c r="D81" s="82" t="s">
        <v>1915</v>
      </c>
      <c r="E81" s="82" t="s">
        <v>1942</v>
      </c>
      <c r="F81" s="122">
        <v>30000</v>
      </c>
      <c r="G81" s="128">
        <v>-431.51</v>
      </c>
      <c r="H81" s="122">
        <v>29568.49</v>
      </c>
      <c r="I81" s="80"/>
      <c r="J81" s="80"/>
    </row>
    <row r="82" spans="1:10">
      <c r="A82" s="117">
        <v>33</v>
      </c>
      <c r="B82" s="109">
        <v>100000469182</v>
      </c>
      <c r="C82" s="92">
        <v>0</v>
      </c>
      <c r="D82" s="82" t="s">
        <v>116</v>
      </c>
      <c r="E82" s="82" t="s">
        <v>1102</v>
      </c>
      <c r="F82" s="122">
        <v>17380</v>
      </c>
      <c r="G82" s="128">
        <v>-83.33</v>
      </c>
      <c r="H82" s="122">
        <v>17296.669999999998</v>
      </c>
      <c r="I82" s="80"/>
      <c r="J82" s="80"/>
    </row>
    <row r="83" spans="1:10">
      <c r="A83" s="117">
        <v>34</v>
      </c>
      <c r="B83" s="109">
        <v>100000469183</v>
      </c>
      <c r="C83" s="92">
        <v>0</v>
      </c>
      <c r="D83" s="82" t="s">
        <v>116</v>
      </c>
      <c r="E83" s="82" t="s">
        <v>1102</v>
      </c>
      <c r="F83" s="122">
        <v>17380</v>
      </c>
      <c r="G83" s="128">
        <v>-83.33</v>
      </c>
      <c r="H83" s="122">
        <v>17296.669999999998</v>
      </c>
      <c r="I83" s="80"/>
      <c r="J83" s="80"/>
    </row>
    <row r="84" spans="1:10" ht="21" customHeight="1">
      <c r="A84" s="312" t="s">
        <v>68</v>
      </c>
      <c r="B84" s="313"/>
      <c r="C84" s="313"/>
      <c r="D84" s="313"/>
      <c r="E84" s="316"/>
      <c r="F84" s="123">
        <v>862060</v>
      </c>
      <c r="G84" s="123">
        <v>-26690.75</v>
      </c>
      <c r="H84" s="123">
        <v>835369.25</v>
      </c>
      <c r="I84" s="81"/>
      <c r="J84" s="81"/>
    </row>
    <row r="85" spans="1:10">
      <c r="A85" s="80"/>
      <c r="B85" s="110"/>
      <c r="C85" s="93"/>
      <c r="D85" s="80"/>
      <c r="E85" s="80"/>
      <c r="F85" s="124"/>
      <c r="G85" s="124"/>
      <c r="H85" s="124"/>
      <c r="I85" s="80"/>
      <c r="J85" s="80"/>
    </row>
    <row r="86" spans="1:10">
      <c r="A86" s="81" t="s">
        <v>1599</v>
      </c>
      <c r="B86" s="110"/>
      <c r="C86" s="93"/>
      <c r="D86" s="80"/>
      <c r="E86" s="80"/>
      <c r="F86" s="124"/>
      <c r="G86" s="146"/>
      <c r="H86" s="146"/>
      <c r="I86" s="144"/>
      <c r="J86" s="144"/>
    </row>
    <row r="87" spans="1:10" s="90" customFormat="1">
      <c r="A87" s="104" t="s">
        <v>1</v>
      </c>
      <c r="B87" s="105" t="s">
        <v>33</v>
      </c>
      <c r="C87" s="94" t="s">
        <v>34</v>
      </c>
      <c r="D87" s="88" t="s">
        <v>35</v>
      </c>
      <c r="E87" s="88" t="s">
        <v>36</v>
      </c>
      <c r="F87" s="94" t="s">
        <v>5</v>
      </c>
      <c r="G87" s="94" t="s">
        <v>1906</v>
      </c>
      <c r="H87" s="94" t="s">
        <v>6</v>
      </c>
      <c r="I87" s="86"/>
      <c r="J87" s="86"/>
    </row>
    <row r="88" spans="1:10">
      <c r="A88" s="117">
        <v>1</v>
      </c>
      <c r="B88" s="109">
        <v>100000136740</v>
      </c>
      <c r="C88" s="92">
        <v>0</v>
      </c>
      <c r="D88" s="82" t="s">
        <v>1109</v>
      </c>
      <c r="E88" s="82" t="s">
        <v>1728</v>
      </c>
      <c r="F88" s="122">
        <v>155150</v>
      </c>
      <c r="G88" s="122">
        <v>-155149</v>
      </c>
      <c r="H88" s="128">
        <v>1</v>
      </c>
      <c r="I88" s="80"/>
      <c r="J88" s="80"/>
    </row>
    <row r="89" spans="1:10">
      <c r="A89" s="117">
        <v>2</v>
      </c>
      <c r="B89" s="109">
        <v>100000136948</v>
      </c>
      <c r="C89" s="92">
        <v>0</v>
      </c>
      <c r="D89" s="82" t="s">
        <v>1109</v>
      </c>
      <c r="E89" s="82" t="s">
        <v>1728</v>
      </c>
      <c r="F89" s="122">
        <v>190000</v>
      </c>
      <c r="G89" s="122">
        <v>-189999</v>
      </c>
      <c r="H89" s="128">
        <v>1</v>
      </c>
      <c r="I89" s="80"/>
      <c r="J89" s="80"/>
    </row>
    <row r="90" spans="1:10">
      <c r="A90" s="117">
        <v>3</v>
      </c>
      <c r="B90" s="109">
        <v>100000141030</v>
      </c>
      <c r="C90" s="92">
        <v>0</v>
      </c>
      <c r="D90" s="82" t="s">
        <v>1943</v>
      </c>
      <c r="E90" s="82" t="s">
        <v>1729</v>
      </c>
      <c r="F90" s="122">
        <v>107700</v>
      </c>
      <c r="G90" s="122">
        <v>-107699</v>
      </c>
      <c r="H90" s="128">
        <v>1</v>
      </c>
      <c r="I90" s="80"/>
      <c r="J90" s="80"/>
    </row>
    <row r="91" spans="1:10">
      <c r="A91" s="117">
        <v>4</v>
      </c>
      <c r="B91" s="109">
        <v>100000141031</v>
      </c>
      <c r="C91" s="92">
        <v>0</v>
      </c>
      <c r="D91" s="82" t="s">
        <v>1943</v>
      </c>
      <c r="E91" s="82" t="s">
        <v>125</v>
      </c>
      <c r="F91" s="122">
        <v>27500</v>
      </c>
      <c r="G91" s="122">
        <v>-27499</v>
      </c>
      <c r="H91" s="128">
        <v>1</v>
      </c>
      <c r="I91" s="80"/>
      <c r="J91" s="80"/>
    </row>
    <row r="92" spans="1:10">
      <c r="A92" s="117">
        <v>5</v>
      </c>
      <c r="B92" s="109">
        <v>100000141032</v>
      </c>
      <c r="C92" s="92">
        <v>0</v>
      </c>
      <c r="D92" s="82" t="s">
        <v>1943</v>
      </c>
      <c r="E92" s="82" t="s">
        <v>125</v>
      </c>
      <c r="F92" s="122">
        <v>27500</v>
      </c>
      <c r="G92" s="122">
        <v>-27499</v>
      </c>
      <c r="H92" s="128">
        <v>1</v>
      </c>
      <c r="I92" s="80"/>
      <c r="J92" s="80"/>
    </row>
    <row r="93" spans="1:10">
      <c r="A93" s="117">
        <v>6</v>
      </c>
      <c r="B93" s="109">
        <v>100000141033</v>
      </c>
      <c r="C93" s="92">
        <v>0</v>
      </c>
      <c r="D93" s="82" t="s">
        <v>1943</v>
      </c>
      <c r="E93" s="82" t="s">
        <v>125</v>
      </c>
      <c r="F93" s="122">
        <v>27500</v>
      </c>
      <c r="G93" s="122">
        <v>-27499</v>
      </c>
      <c r="H93" s="128">
        <v>1</v>
      </c>
      <c r="I93" s="80"/>
      <c r="J93" s="80"/>
    </row>
    <row r="94" spans="1:10">
      <c r="A94" s="117">
        <v>7</v>
      </c>
      <c r="B94" s="109">
        <v>100000141034</v>
      </c>
      <c r="C94" s="92">
        <v>0</v>
      </c>
      <c r="D94" s="82" t="s">
        <v>1943</v>
      </c>
      <c r="E94" s="82" t="s">
        <v>125</v>
      </c>
      <c r="F94" s="122">
        <v>27500</v>
      </c>
      <c r="G94" s="122">
        <v>-27499</v>
      </c>
      <c r="H94" s="128">
        <v>1</v>
      </c>
      <c r="I94" s="80"/>
      <c r="J94" s="80"/>
    </row>
    <row r="95" spans="1:10">
      <c r="A95" s="117">
        <v>8</v>
      </c>
      <c r="B95" s="109">
        <v>100000141035</v>
      </c>
      <c r="C95" s="92">
        <v>0</v>
      </c>
      <c r="D95" s="82" t="s">
        <v>1943</v>
      </c>
      <c r="E95" s="82" t="s">
        <v>125</v>
      </c>
      <c r="F95" s="122">
        <v>43500</v>
      </c>
      <c r="G95" s="122">
        <v>-43499</v>
      </c>
      <c r="H95" s="128">
        <v>1</v>
      </c>
      <c r="I95" s="80"/>
      <c r="J95" s="80"/>
    </row>
    <row r="96" spans="1:10">
      <c r="A96" s="117">
        <v>9</v>
      </c>
      <c r="B96" s="109">
        <v>100000141036</v>
      </c>
      <c r="C96" s="92">
        <v>0</v>
      </c>
      <c r="D96" s="82" t="s">
        <v>1943</v>
      </c>
      <c r="E96" s="82" t="s">
        <v>221</v>
      </c>
      <c r="F96" s="122">
        <v>6590</v>
      </c>
      <c r="G96" s="122">
        <v>-6589</v>
      </c>
      <c r="H96" s="128">
        <v>1</v>
      </c>
      <c r="I96" s="80"/>
      <c r="J96" s="80"/>
    </row>
    <row r="97" spans="1:10">
      <c r="A97" s="117">
        <v>10</v>
      </c>
      <c r="B97" s="109">
        <v>100000141037</v>
      </c>
      <c r="C97" s="92">
        <v>0</v>
      </c>
      <c r="D97" s="82" t="s">
        <v>1943</v>
      </c>
      <c r="E97" s="82" t="s">
        <v>221</v>
      </c>
      <c r="F97" s="122">
        <v>6590</v>
      </c>
      <c r="G97" s="122">
        <v>-6589</v>
      </c>
      <c r="H97" s="128">
        <v>1</v>
      </c>
      <c r="I97" s="80"/>
      <c r="J97" s="80"/>
    </row>
    <row r="98" spans="1:10">
      <c r="A98" s="117">
        <v>11</v>
      </c>
      <c r="B98" s="109">
        <v>100000141038</v>
      </c>
      <c r="C98" s="92">
        <v>0</v>
      </c>
      <c r="D98" s="82" t="s">
        <v>1943</v>
      </c>
      <c r="E98" s="82" t="s">
        <v>221</v>
      </c>
      <c r="F98" s="122">
        <v>6590</v>
      </c>
      <c r="G98" s="122">
        <v>-6589</v>
      </c>
      <c r="H98" s="128">
        <v>1</v>
      </c>
      <c r="I98" s="80"/>
      <c r="J98" s="80"/>
    </row>
    <row r="99" spans="1:10">
      <c r="A99" s="117">
        <v>12</v>
      </c>
      <c r="B99" s="109">
        <v>100000141039</v>
      </c>
      <c r="C99" s="92">
        <v>0</v>
      </c>
      <c r="D99" s="82" t="s">
        <v>1943</v>
      </c>
      <c r="E99" s="82" t="s">
        <v>221</v>
      </c>
      <c r="F99" s="122">
        <v>6590</v>
      </c>
      <c r="G99" s="122">
        <v>-6589</v>
      </c>
      <c r="H99" s="128">
        <v>1</v>
      </c>
      <c r="I99" s="80"/>
      <c r="J99" s="80"/>
    </row>
    <row r="100" spans="1:10">
      <c r="A100" s="117">
        <v>13</v>
      </c>
      <c r="B100" s="109">
        <v>100000141040</v>
      </c>
      <c r="C100" s="92">
        <v>0</v>
      </c>
      <c r="D100" s="82" t="s">
        <v>1943</v>
      </c>
      <c r="E100" s="82" t="s">
        <v>142</v>
      </c>
      <c r="F100" s="122">
        <v>16900</v>
      </c>
      <c r="G100" s="122">
        <v>-16899</v>
      </c>
      <c r="H100" s="128">
        <v>1</v>
      </c>
      <c r="I100" s="80"/>
      <c r="J100" s="80"/>
    </row>
    <row r="101" spans="1:10" ht="21" customHeight="1">
      <c r="A101" s="312" t="s">
        <v>1599</v>
      </c>
      <c r="B101" s="313"/>
      <c r="C101" s="313"/>
      <c r="D101" s="313"/>
      <c r="E101" s="316"/>
      <c r="F101" s="122">
        <v>649610</v>
      </c>
      <c r="G101" s="122">
        <v>-649597</v>
      </c>
      <c r="H101" s="128">
        <v>13</v>
      </c>
      <c r="I101" s="80"/>
      <c r="J101" s="80"/>
    </row>
    <row r="102" spans="1:10">
      <c r="A102" s="304" t="s">
        <v>56</v>
      </c>
      <c r="B102" s="305"/>
      <c r="C102" s="305"/>
      <c r="D102" s="305"/>
      <c r="E102" s="306"/>
      <c r="F102" s="129">
        <v>1511670</v>
      </c>
      <c r="G102" s="129">
        <v>-676287.75</v>
      </c>
      <c r="H102" s="129">
        <v>835382.25</v>
      </c>
      <c r="I102" s="80"/>
      <c r="J102" s="80"/>
    </row>
    <row r="103" spans="1:10">
      <c r="A103" s="312" t="s">
        <v>1944</v>
      </c>
      <c r="B103" s="313"/>
      <c r="C103" s="313"/>
      <c r="D103" s="313"/>
      <c r="E103" s="316"/>
      <c r="F103" s="122">
        <v>1511670</v>
      </c>
      <c r="G103" s="122">
        <v>-676287.75</v>
      </c>
      <c r="H103" s="122">
        <v>835382.25</v>
      </c>
      <c r="I103" s="81"/>
      <c r="J103" s="81"/>
    </row>
    <row r="104" spans="1:10">
      <c r="A104" s="80"/>
      <c r="B104" s="110"/>
      <c r="C104" s="93"/>
      <c r="D104" s="80"/>
      <c r="E104" s="80"/>
      <c r="F104" s="124"/>
      <c r="G104" s="124"/>
      <c r="H104" s="124"/>
      <c r="I104" s="80"/>
      <c r="J104" s="80"/>
    </row>
    <row r="105" spans="1:10">
      <c r="A105" s="81" t="s">
        <v>1945</v>
      </c>
      <c r="B105" s="110"/>
      <c r="C105" s="93"/>
      <c r="D105" s="80"/>
      <c r="E105" s="80"/>
      <c r="F105" s="124"/>
      <c r="G105" s="124"/>
      <c r="H105" s="146"/>
      <c r="I105" s="144"/>
      <c r="J105" s="144"/>
    </row>
    <row r="106" spans="1:10" s="90" customFormat="1">
      <c r="A106" s="104" t="s">
        <v>1</v>
      </c>
      <c r="B106" s="105" t="s">
        <v>33</v>
      </c>
      <c r="C106" s="94" t="s">
        <v>34</v>
      </c>
      <c r="D106" s="88" t="s">
        <v>35</v>
      </c>
      <c r="E106" s="88" t="s">
        <v>36</v>
      </c>
      <c r="F106" s="94" t="s">
        <v>5</v>
      </c>
      <c r="G106" s="94" t="s">
        <v>1906</v>
      </c>
      <c r="H106" s="94" t="s">
        <v>6</v>
      </c>
      <c r="I106" s="86"/>
      <c r="J106" s="86"/>
    </row>
    <row r="107" spans="1:10">
      <c r="A107" s="117">
        <v>1</v>
      </c>
      <c r="B107" s="109">
        <v>100000156420</v>
      </c>
      <c r="C107" s="92">
        <v>0</v>
      </c>
      <c r="D107" s="82" t="s">
        <v>1946</v>
      </c>
      <c r="E107" s="82" t="s">
        <v>1947</v>
      </c>
      <c r="F107" s="122">
        <v>780000</v>
      </c>
      <c r="G107" s="122">
        <v>-167753.42000000001</v>
      </c>
      <c r="H107" s="122">
        <v>612246.57999999996</v>
      </c>
      <c r="I107" s="80"/>
      <c r="J107" s="80"/>
    </row>
    <row r="108" spans="1:10">
      <c r="A108" s="117">
        <v>2</v>
      </c>
      <c r="B108" s="109">
        <v>100000168381</v>
      </c>
      <c r="C108" s="92">
        <v>0</v>
      </c>
      <c r="D108" s="82" t="s">
        <v>1948</v>
      </c>
      <c r="E108" s="82" t="s">
        <v>1949</v>
      </c>
      <c r="F108" s="122">
        <v>1262600</v>
      </c>
      <c r="G108" s="122">
        <v>-254249.61</v>
      </c>
      <c r="H108" s="122">
        <v>1008350.39</v>
      </c>
      <c r="I108" s="80"/>
      <c r="J108" s="80"/>
    </row>
    <row r="109" spans="1:10">
      <c r="A109" s="117">
        <v>3</v>
      </c>
      <c r="B109" s="109">
        <v>100000256712</v>
      </c>
      <c r="C109" s="92">
        <v>0</v>
      </c>
      <c r="D109" s="82" t="s">
        <v>319</v>
      </c>
      <c r="E109" s="82" t="s">
        <v>1950</v>
      </c>
      <c r="F109" s="122">
        <v>1126500</v>
      </c>
      <c r="G109" s="122">
        <v>-420508.56</v>
      </c>
      <c r="H109" s="122">
        <v>705991.44</v>
      </c>
      <c r="I109" s="80"/>
      <c r="J109" s="80"/>
    </row>
    <row r="110" spans="1:10">
      <c r="A110" s="117">
        <v>4</v>
      </c>
      <c r="B110" s="109">
        <v>100000312734</v>
      </c>
      <c r="C110" s="92">
        <v>0</v>
      </c>
      <c r="D110" s="82" t="s">
        <v>1951</v>
      </c>
      <c r="E110" s="82" t="s">
        <v>1952</v>
      </c>
      <c r="F110" s="122">
        <v>1214000</v>
      </c>
      <c r="G110" s="122">
        <v>-345075.34</v>
      </c>
      <c r="H110" s="122">
        <v>868924.66</v>
      </c>
      <c r="I110" s="80"/>
      <c r="J110" s="80"/>
    </row>
    <row r="111" spans="1:10">
      <c r="A111" s="117">
        <v>5</v>
      </c>
      <c r="B111" s="109">
        <v>100000313097</v>
      </c>
      <c r="C111" s="92">
        <v>0</v>
      </c>
      <c r="D111" s="82" t="s">
        <v>1953</v>
      </c>
      <c r="E111" s="82" t="s">
        <v>1954</v>
      </c>
      <c r="F111" s="122">
        <v>1159000</v>
      </c>
      <c r="G111" s="122">
        <v>-327060.27</v>
      </c>
      <c r="H111" s="122">
        <v>831939.73</v>
      </c>
      <c r="I111" s="80"/>
      <c r="J111" s="80"/>
    </row>
    <row r="112" spans="1:10">
      <c r="A112" s="117">
        <v>6</v>
      </c>
      <c r="B112" s="109">
        <v>100000371991</v>
      </c>
      <c r="C112" s="92">
        <v>0</v>
      </c>
      <c r="D112" s="82" t="s">
        <v>429</v>
      </c>
      <c r="E112" s="82" t="s">
        <v>1955</v>
      </c>
      <c r="F112" s="122">
        <v>1150000</v>
      </c>
      <c r="G112" s="122">
        <v>-1118307.0900000001</v>
      </c>
      <c r="H112" s="122">
        <v>31692.91</v>
      </c>
      <c r="I112" s="80"/>
      <c r="J112" s="80"/>
    </row>
    <row r="113" spans="1:10">
      <c r="A113" s="117">
        <v>7</v>
      </c>
      <c r="B113" s="109">
        <v>100000371993</v>
      </c>
      <c r="C113" s="92">
        <v>0</v>
      </c>
      <c r="D113" s="82" t="s">
        <v>429</v>
      </c>
      <c r="E113" s="82" t="s">
        <v>1956</v>
      </c>
      <c r="F113" s="122">
        <v>767400</v>
      </c>
      <c r="G113" s="122">
        <v>-521766.8</v>
      </c>
      <c r="H113" s="122">
        <v>245633.2</v>
      </c>
      <c r="I113" s="80"/>
      <c r="J113" s="80"/>
    </row>
    <row r="114" spans="1:10">
      <c r="A114" s="117">
        <v>8</v>
      </c>
      <c r="B114" s="109">
        <v>100000371994</v>
      </c>
      <c r="C114" s="92">
        <v>0</v>
      </c>
      <c r="D114" s="82" t="s">
        <v>429</v>
      </c>
      <c r="E114" s="82" t="s">
        <v>1956</v>
      </c>
      <c r="F114" s="122">
        <v>772500</v>
      </c>
      <c r="G114" s="122">
        <v>-446289.36</v>
      </c>
      <c r="H114" s="122">
        <v>326210.64</v>
      </c>
      <c r="I114" s="80"/>
      <c r="J114" s="80"/>
    </row>
    <row r="115" spans="1:10">
      <c r="A115" s="117">
        <v>9</v>
      </c>
      <c r="B115" s="109">
        <v>100000371995</v>
      </c>
      <c r="C115" s="92">
        <v>0</v>
      </c>
      <c r="D115" s="82" t="s">
        <v>429</v>
      </c>
      <c r="E115" s="82" t="s">
        <v>1957</v>
      </c>
      <c r="F115" s="122">
        <v>1228400</v>
      </c>
      <c r="G115" s="122">
        <v>-941745.46</v>
      </c>
      <c r="H115" s="122">
        <v>286654.53999999998</v>
      </c>
      <c r="I115" s="80"/>
      <c r="J115" s="80"/>
    </row>
    <row r="116" spans="1:10">
      <c r="A116" s="117">
        <v>10</v>
      </c>
      <c r="B116" s="109">
        <v>100000451985</v>
      </c>
      <c r="C116" s="92">
        <v>0</v>
      </c>
      <c r="D116" s="82" t="s">
        <v>335</v>
      </c>
      <c r="E116" s="82" t="s">
        <v>1958</v>
      </c>
      <c r="F116" s="122">
        <v>7437500</v>
      </c>
      <c r="G116" s="122">
        <v>-620438.06999999995</v>
      </c>
      <c r="H116" s="122">
        <v>6817061.9299999997</v>
      </c>
      <c r="I116" s="80"/>
      <c r="J116" s="80"/>
    </row>
    <row r="117" spans="1:10">
      <c r="A117" s="117">
        <v>11</v>
      </c>
      <c r="B117" s="109">
        <v>100000462409</v>
      </c>
      <c r="C117" s="92">
        <v>0</v>
      </c>
      <c r="D117" s="82" t="s">
        <v>63</v>
      </c>
      <c r="E117" s="82" t="s">
        <v>1959</v>
      </c>
      <c r="F117" s="122">
        <v>7437500</v>
      </c>
      <c r="G117" s="122">
        <v>-502637.77</v>
      </c>
      <c r="H117" s="122">
        <v>6934862.2300000004</v>
      </c>
      <c r="I117" s="80"/>
      <c r="J117" s="80"/>
    </row>
    <row r="118" spans="1:10" ht="21" customHeight="1">
      <c r="A118" s="312" t="s">
        <v>296</v>
      </c>
      <c r="B118" s="313"/>
      <c r="C118" s="313"/>
      <c r="D118" s="313"/>
      <c r="E118" s="316"/>
      <c r="F118" s="122">
        <v>24335400</v>
      </c>
      <c r="G118" s="122">
        <v>-5665831.75</v>
      </c>
      <c r="H118" s="122">
        <v>18669568.25</v>
      </c>
      <c r="I118" s="80"/>
      <c r="J118" s="80"/>
    </row>
    <row r="119" spans="1:10">
      <c r="A119" s="80"/>
      <c r="B119" s="110"/>
      <c r="C119" s="93"/>
      <c r="D119" s="80"/>
      <c r="E119" s="80"/>
      <c r="F119" s="124"/>
      <c r="G119" s="124"/>
      <c r="H119" s="124"/>
      <c r="I119" s="80"/>
      <c r="J119" s="80"/>
    </row>
    <row r="120" spans="1:10">
      <c r="A120" s="81" t="s">
        <v>1610</v>
      </c>
      <c r="B120" s="110"/>
      <c r="C120" s="93"/>
      <c r="D120" s="80"/>
      <c r="E120" s="80"/>
      <c r="F120" s="124"/>
      <c r="G120" s="146"/>
      <c r="H120" s="146"/>
      <c r="I120" s="144"/>
      <c r="J120" s="144"/>
    </row>
    <row r="121" spans="1:10" s="90" customFormat="1">
      <c r="A121" s="118" t="s">
        <v>1</v>
      </c>
      <c r="B121" s="105" t="s">
        <v>33</v>
      </c>
      <c r="C121" s="94" t="s">
        <v>34</v>
      </c>
      <c r="D121" s="88" t="s">
        <v>35</v>
      </c>
      <c r="E121" s="88" t="s">
        <v>36</v>
      </c>
      <c r="F121" s="94" t="s">
        <v>5</v>
      </c>
      <c r="G121" s="94" t="s">
        <v>1906</v>
      </c>
      <c r="H121" s="94" t="s">
        <v>6</v>
      </c>
      <c r="I121" s="86"/>
      <c r="J121" s="86"/>
    </row>
    <row r="122" spans="1:10">
      <c r="A122" s="106">
        <v>1</v>
      </c>
      <c r="B122" s="109">
        <v>100000371989</v>
      </c>
      <c r="C122" s="92">
        <v>0</v>
      </c>
      <c r="D122" s="82" t="s">
        <v>429</v>
      </c>
      <c r="E122" s="82" t="s">
        <v>1960</v>
      </c>
      <c r="F122" s="122">
        <v>578200</v>
      </c>
      <c r="G122" s="122">
        <v>-578199</v>
      </c>
      <c r="H122" s="128">
        <v>1</v>
      </c>
      <c r="I122" s="80"/>
      <c r="J122" s="80"/>
    </row>
    <row r="123" spans="1:10">
      <c r="A123" s="106">
        <v>2</v>
      </c>
      <c r="B123" s="109">
        <v>100000371990</v>
      </c>
      <c r="C123" s="92">
        <v>0</v>
      </c>
      <c r="D123" s="82" t="s">
        <v>429</v>
      </c>
      <c r="E123" s="82" t="s">
        <v>1961</v>
      </c>
      <c r="F123" s="122">
        <v>462000</v>
      </c>
      <c r="G123" s="122">
        <v>-461999</v>
      </c>
      <c r="H123" s="128">
        <v>1</v>
      </c>
      <c r="I123" s="80"/>
      <c r="J123" s="80"/>
    </row>
    <row r="124" spans="1:10">
      <c r="A124" s="106">
        <v>3</v>
      </c>
      <c r="B124" s="109">
        <v>100000371992</v>
      </c>
      <c r="C124" s="92">
        <v>0</v>
      </c>
      <c r="D124" s="82" t="s">
        <v>429</v>
      </c>
      <c r="E124" s="82" t="s">
        <v>1962</v>
      </c>
      <c r="F124" s="122">
        <v>775000</v>
      </c>
      <c r="G124" s="122">
        <v>-774999</v>
      </c>
      <c r="H124" s="128">
        <v>1</v>
      </c>
      <c r="I124" s="80"/>
      <c r="J124" s="80"/>
    </row>
    <row r="125" spans="1:10">
      <c r="A125" s="106">
        <v>4</v>
      </c>
      <c r="B125" s="109">
        <v>100000372762</v>
      </c>
      <c r="C125" s="92">
        <v>0</v>
      </c>
      <c r="D125" s="82" t="s">
        <v>429</v>
      </c>
      <c r="E125" s="82" t="s">
        <v>1963</v>
      </c>
      <c r="F125" s="122">
        <v>808000</v>
      </c>
      <c r="G125" s="122">
        <v>-807999</v>
      </c>
      <c r="H125" s="128">
        <v>1</v>
      </c>
      <c r="I125" s="80"/>
      <c r="J125" s="80"/>
    </row>
    <row r="126" spans="1:10">
      <c r="A126" s="106">
        <v>5</v>
      </c>
      <c r="B126" s="109">
        <v>100000372763</v>
      </c>
      <c r="C126" s="92">
        <v>0</v>
      </c>
      <c r="D126" s="82" t="s">
        <v>429</v>
      </c>
      <c r="E126" s="82" t="s">
        <v>1964</v>
      </c>
      <c r="F126" s="122">
        <v>742000</v>
      </c>
      <c r="G126" s="122">
        <v>-741999</v>
      </c>
      <c r="H126" s="128">
        <v>1</v>
      </c>
      <c r="I126" s="80"/>
      <c r="J126" s="80"/>
    </row>
    <row r="127" spans="1:10">
      <c r="A127" s="106">
        <v>6</v>
      </c>
      <c r="B127" s="109">
        <v>100000372764</v>
      </c>
      <c r="C127" s="92">
        <v>0</v>
      </c>
      <c r="D127" s="82" t="s">
        <v>429</v>
      </c>
      <c r="E127" s="82" t="s">
        <v>1965</v>
      </c>
      <c r="F127" s="122">
        <v>742000</v>
      </c>
      <c r="G127" s="122">
        <v>-741999</v>
      </c>
      <c r="H127" s="128">
        <v>1</v>
      </c>
      <c r="I127" s="80"/>
      <c r="J127" s="80"/>
    </row>
    <row r="128" spans="1:10">
      <c r="A128" s="106">
        <v>7</v>
      </c>
      <c r="B128" s="109">
        <v>100000375555</v>
      </c>
      <c r="C128" s="92">
        <v>0</v>
      </c>
      <c r="D128" s="82" t="s">
        <v>1160</v>
      </c>
      <c r="E128" s="82" t="s">
        <v>1966</v>
      </c>
      <c r="F128" s="122">
        <v>831000</v>
      </c>
      <c r="G128" s="122">
        <v>-830999</v>
      </c>
      <c r="H128" s="128">
        <v>1</v>
      </c>
      <c r="I128" s="80"/>
      <c r="J128" s="80"/>
    </row>
    <row r="129" spans="1:10" ht="21" customHeight="1">
      <c r="A129" s="312" t="s">
        <v>1610</v>
      </c>
      <c r="B129" s="313"/>
      <c r="C129" s="313"/>
      <c r="D129" s="313"/>
      <c r="E129" s="316"/>
      <c r="F129" s="122">
        <v>4938200</v>
      </c>
      <c r="G129" s="122">
        <v>-4938193</v>
      </c>
      <c r="H129" s="128">
        <v>7</v>
      </c>
      <c r="I129" s="80"/>
      <c r="J129" s="80"/>
    </row>
    <row r="130" spans="1:10">
      <c r="A130" s="304" t="s">
        <v>56</v>
      </c>
      <c r="B130" s="305"/>
      <c r="C130" s="305"/>
      <c r="D130" s="305"/>
      <c r="E130" s="306"/>
      <c r="F130" s="129">
        <v>29273600</v>
      </c>
      <c r="G130" s="129">
        <v>-10604024.75</v>
      </c>
      <c r="H130" s="129">
        <v>18669575.25</v>
      </c>
      <c r="I130" s="80"/>
      <c r="J130" s="80"/>
    </row>
    <row r="131" spans="1:10">
      <c r="A131" s="312" t="s">
        <v>1967</v>
      </c>
      <c r="B131" s="313"/>
      <c r="C131" s="313"/>
      <c r="D131" s="313"/>
      <c r="E131" s="316"/>
      <c r="F131" s="122">
        <v>29273600</v>
      </c>
      <c r="G131" s="122">
        <v>-10604024.75</v>
      </c>
      <c r="H131" s="122">
        <v>18669575.25</v>
      </c>
      <c r="I131" s="81"/>
      <c r="J131" s="81"/>
    </row>
    <row r="132" spans="1:10">
      <c r="A132" s="80"/>
      <c r="B132" s="110"/>
      <c r="C132" s="93"/>
      <c r="D132" s="80"/>
      <c r="E132" s="80"/>
      <c r="F132" s="124"/>
      <c r="G132" s="124"/>
      <c r="H132" s="124"/>
      <c r="I132" s="80"/>
      <c r="J132" s="80"/>
    </row>
    <row r="133" spans="1:10">
      <c r="A133" s="81" t="s">
        <v>431</v>
      </c>
      <c r="B133" s="110"/>
      <c r="C133" s="93"/>
      <c r="D133" s="80"/>
      <c r="E133" s="80"/>
      <c r="F133" s="124"/>
      <c r="G133" s="124"/>
      <c r="H133" s="124"/>
      <c r="I133" s="144"/>
      <c r="J133" s="144"/>
    </row>
    <row r="134" spans="1:10" s="90" customFormat="1">
      <c r="A134" s="118" t="s">
        <v>1</v>
      </c>
      <c r="B134" s="105" t="s">
        <v>33</v>
      </c>
      <c r="C134" s="94" t="s">
        <v>34</v>
      </c>
      <c r="D134" s="88" t="s">
        <v>35</v>
      </c>
      <c r="E134" s="88" t="s">
        <v>36</v>
      </c>
      <c r="F134" s="94" t="s">
        <v>5</v>
      </c>
      <c r="G134" s="94" t="s">
        <v>1906</v>
      </c>
      <c r="H134" s="94" t="s">
        <v>6</v>
      </c>
      <c r="I134" s="86"/>
      <c r="J134" s="86"/>
    </row>
    <row r="135" spans="1:10">
      <c r="A135" s="106">
        <v>1</v>
      </c>
      <c r="B135" s="109">
        <v>100000160921</v>
      </c>
      <c r="C135" s="92">
        <v>0</v>
      </c>
      <c r="D135" s="82" t="s">
        <v>1420</v>
      </c>
      <c r="E135" s="82" t="s">
        <v>1968</v>
      </c>
      <c r="F135" s="122">
        <v>29900</v>
      </c>
      <c r="G135" s="122">
        <v>-18431.509999999998</v>
      </c>
      <c r="H135" s="122">
        <v>11468.49</v>
      </c>
      <c r="I135" s="80"/>
      <c r="J135" s="80"/>
    </row>
    <row r="136" spans="1:10">
      <c r="A136" s="106">
        <v>2</v>
      </c>
      <c r="B136" s="109">
        <v>100000160922</v>
      </c>
      <c r="C136" s="92">
        <v>0</v>
      </c>
      <c r="D136" s="82" t="s">
        <v>1420</v>
      </c>
      <c r="E136" s="82" t="s">
        <v>1969</v>
      </c>
      <c r="F136" s="122">
        <v>24000</v>
      </c>
      <c r="G136" s="122">
        <v>-14794.52</v>
      </c>
      <c r="H136" s="122">
        <v>9205.48</v>
      </c>
      <c r="I136" s="80"/>
      <c r="J136" s="80"/>
    </row>
    <row r="137" spans="1:10">
      <c r="A137" s="106">
        <v>3</v>
      </c>
      <c r="B137" s="109">
        <v>100000160923</v>
      </c>
      <c r="C137" s="92">
        <v>0</v>
      </c>
      <c r="D137" s="82" t="s">
        <v>1420</v>
      </c>
      <c r="E137" s="82" t="s">
        <v>1970</v>
      </c>
      <c r="F137" s="122">
        <v>49900</v>
      </c>
      <c r="G137" s="122">
        <v>-30760.27</v>
      </c>
      <c r="H137" s="122">
        <v>19139.73</v>
      </c>
      <c r="I137" s="80"/>
      <c r="J137" s="80"/>
    </row>
    <row r="138" spans="1:10">
      <c r="A138" s="106">
        <v>4</v>
      </c>
      <c r="B138" s="109">
        <v>100000394157</v>
      </c>
      <c r="C138" s="92">
        <v>0</v>
      </c>
      <c r="D138" s="82" t="s">
        <v>918</v>
      </c>
      <c r="E138" s="82" t="s">
        <v>1971</v>
      </c>
      <c r="F138" s="122">
        <v>22000</v>
      </c>
      <c r="G138" s="122">
        <v>-6494.77</v>
      </c>
      <c r="H138" s="122">
        <v>15505.23</v>
      </c>
      <c r="I138" s="80"/>
      <c r="J138" s="80"/>
    </row>
    <row r="139" spans="1:10">
      <c r="A139" s="106" t="s">
        <v>1921</v>
      </c>
      <c r="B139" s="109">
        <v>100000394157</v>
      </c>
      <c r="C139" s="92">
        <v>1</v>
      </c>
      <c r="D139" s="82" t="s">
        <v>918</v>
      </c>
      <c r="E139" s="82" t="s">
        <v>1971</v>
      </c>
      <c r="F139" s="122">
        <v>8000</v>
      </c>
      <c r="G139" s="122">
        <v>-7999</v>
      </c>
      <c r="H139" s="128">
        <v>1</v>
      </c>
      <c r="I139" s="80"/>
      <c r="J139" s="80"/>
    </row>
    <row r="140" spans="1:10">
      <c r="A140" s="106">
        <v>5</v>
      </c>
      <c r="B140" s="109">
        <v>100000394196</v>
      </c>
      <c r="C140" s="92">
        <v>0</v>
      </c>
      <c r="D140" s="82" t="s">
        <v>918</v>
      </c>
      <c r="E140" s="82" t="s">
        <v>1972</v>
      </c>
      <c r="F140" s="122">
        <v>22000</v>
      </c>
      <c r="G140" s="122">
        <v>-6494.77</v>
      </c>
      <c r="H140" s="122">
        <v>15505.23</v>
      </c>
      <c r="I140" s="80"/>
      <c r="J140" s="80"/>
    </row>
    <row r="141" spans="1:10">
      <c r="A141" s="106" t="s">
        <v>1921</v>
      </c>
      <c r="B141" s="109">
        <v>100000394196</v>
      </c>
      <c r="C141" s="92">
        <v>1</v>
      </c>
      <c r="D141" s="82" t="s">
        <v>918</v>
      </c>
      <c r="E141" s="82" t="s">
        <v>1972</v>
      </c>
      <c r="F141" s="122">
        <v>8000</v>
      </c>
      <c r="G141" s="122">
        <v>-7999</v>
      </c>
      <c r="H141" s="128">
        <v>1</v>
      </c>
      <c r="I141" s="80"/>
      <c r="J141" s="80"/>
    </row>
    <row r="142" spans="1:10">
      <c r="A142" s="106">
        <v>6</v>
      </c>
      <c r="B142" s="109">
        <v>100000394205</v>
      </c>
      <c r="C142" s="92">
        <v>0</v>
      </c>
      <c r="D142" s="82" t="s">
        <v>918</v>
      </c>
      <c r="E142" s="82" t="s">
        <v>130</v>
      </c>
      <c r="F142" s="122">
        <v>22000</v>
      </c>
      <c r="G142" s="122">
        <v>-6494.77</v>
      </c>
      <c r="H142" s="122">
        <v>15505.23</v>
      </c>
      <c r="I142" s="80"/>
      <c r="J142" s="80"/>
    </row>
    <row r="143" spans="1:10">
      <c r="A143" s="106" t="s">
        <v>1921</v>
      </c>
      <c r="B143" s="109">
        <v>100000394205</v>
      </c>
      <c r="C143" s="92">
        <v>1</v>
      </c>
      <c r="D143" s="82" t="s">
        <v>918</v>
      </c>
      <c r="E143" s="82" t="s">
        <v>130</v>
      </c>
      <c r="F143" s="122">
        <v>8000</v>
      </c>
      <c r="G143" s="122">
        <v>-7999</v>
      </c>
      <c r="H143" s="128">
        <v>1</v>
      </c>
      <c r="I143" s="80"/>
      <c r="J143" s="80"/>
    </row>
    <row r="144" spans="1:10">
      <c r="A144" s="106">
        <v>7</v>
      </c>
      <c r="B144" s="109">
        <v>100000394222</v>
      </c>
      <c r="C144" s="92">
        <v>0</v>
      </c>
      <c r="D144" s="82" t="s">
        <v>918</v>
      </c>
      <c r="E144" s="82" t="s">
        <v>1973</v>
      </c>
      <c r="F144" s="122">
        <v>17633.34</v>
      </c>
      <c r="G144" s="122">
        <v>-4978.68</v>
      </c>
      <c r="H144" s="122">
        <v>12654.66</v>
      </c>
      <c r="I144" s="80"/>
      <c r="J144" s="80"/>
    </row>
    <row r="145" spans="1:10">
      <c r="A145" s="106" t="s">
        <v>1921</v>
      </c>
      <c r="B145" s="109">
        <v>100000394222</v>
      </c>
      <c r="C145" s="92">
        <v>1</v>
      </c>
      <c r="D145" s="82" t="s">
        <v>918</v>
      </c>
      <c r="E145" s="82" t="s">
        <v>1973</v>
      </c>
      <c r="F145" s="122">
        <v>5366.66</v>
      </c>
      <c r="G145" s="122">
        <v>-5365.66</v>
      </c>
      <c r="H145" s="128">
        <v>1</v>
      </c>
      <c r="I145" s="80"/>
      <c r="J145" s="80"/>
    </row>
    <row r="146" spans="1:10">
      <c r="A146" s="106">
        <v>8</v>
      </c>
      <c r="B146" s="109">
        <v>100000394229</v>
      </c>
      <c r="C146" s="92">
        <v>0</v>
      </c>
      <c r="D146" s="82" t="s">
        <v>918</v>
      </c>
      <c r="E146" s="82" t="s">
        <v>1974</v>
      </c>
      <c r="F146" s="122">
        <v>17633.34</v>
      </c>
      <c r="G146" s="122">
        <v>-4978.68</v>
      </c>
      <c r="H146" s="122">
        <v>12654.66</v>
      </c>
      <c r="I146" s="80"/>
      <c r="J146" s="80"/>
    </row>
    <row r="147" spans="1:10">
      <c r="A147" s="106" t="s">
        <v>1921</v>
      </c>
      <c r="B147" s="109">
        <v>100000394229</v>
      </c>
      <c r="C147" s="92">
        <v>1</v>
      </c>
      <c r="D147" s="82" t="s">
        <v>918</v>
      </c>
      <c r="E147" s="82" t="s">
        <v>1974</v>
      </c>
      <c r="F147" s="122">
        <v>5366.66</v>
      </c>
      <c r="G147" s="122">
        <v>-5365.66</v>
      </c>
      <c r="H147" s="128">
        <v>1</v>
      </c>
      <c r="I147" s="80"/>
      <c r="J147" s="80"/>
    </row>
    <row r="148" spans="1:10">
      <c r="A148" s="106">
        <v>9</v>
      </c>
      <c r="B148" s="109">
        <v>100000394312</v>
      </c>
      <c r="C148" s="92">
        <v>0</v>
      </c>
      <c r="D148" s="82" t="s">
        <v>918</v>
      </c>
      <c r="E148" s="82" t="s">
        <v>1975</v>
      </c>
      <c r="F148" s="122">
        <v>22500</v>
      </c>
      <c r="G148" s="122">
        <v>-6491.96</v>
      </c>
      <c r="H148" s="122">
        <v>16008.04</v>
      </c>
      <c r="I148" s="80"/>
      <c r="J148" s="80"/>
    </row>
    <row r="149" spans="1:10">
      <c r="A149" s="106" t="s">
        <v>1921</v>
      </c>
      <c r="B149" s="109">
        <v>100000394312</v>
      </c>
      <c r="C149" s="92">
        <v>1</v>
      </c>
      <c r="D149" s="82" t="s">
        <v>918</v>
      </c>
      <c r="E149" s="82" t="s">
        <v>1975</v>
      </c>
      <c r="F149" s="122">
        <v>7500</v>
      </c>
      <c r="G149" s="122">
        <v>-7499</v>
      </c>
      <c r="H149" s="128">
        <v>1</v>
      </c>
      <c r="I149" s="80"/>
      <c r="J149" s="80"/>
    </row>
    <row r="150" spans="1:10">
      <c r="A150" s="106">
        <v>10</v>
      </c>
      <c r="B150" s="109">
        <v>100000432078</v>
      </c>
      <c r="C150" s="92">
        <v>0</v>
      </c>
      <c r="D150" s="82" t="s">
        <v>538</v>
      </c>
      <c r="E150" s="82" t="s">
        <v>1976</v>
      </c>
      <c r="F150" s="122">
        <v>45000</v>
      </c>
      <c r="G150" s="122">
        <v>-4463.01</v>
      </c>
      <c r="H150" s="122">
        <v>40536.99</v>
      </c>
      <c r="I150" s="80"/>
      <c r="J150" s="80"/>
    </row>
    <row r="151" spans="1:10">
      <c r="A151" s="106">
        <v>11</v>
      </c>
      <c r="B151" s="109">
        <v>100000461659</v>
      </c>
      <c r="C151" s="92">
        <v>0</v>
      </c>
      <c r="D151" s="82" t="s">
        <v>63</v>
      </c>
      <c r="E151" s="82" t="s">
        <v>1977</v>
      </c>
      <c r="F151" s="122">
        <v>1600000</v>
      </c>
      <c r="G151" s="122">
        <v>-31558.19</v>
      </c>
      <c r="H151" s="122">
        <v>1568441.81</v>
      </c>
      <c r="I151" s="80"/>
      <c r="J151" s="80"/>
    </row>
    <row r="152" spans="1:10">
      <c r="A152" s="106">
        <v>12</v>
      </c>
      <c r="B152" s="109">
        <v>100000461665</v>
      </c>
      <c r="C152" s="92">
        <v>0</v>
      </c>
      <c r="D152" s="82" t="s">
        <v>63</v>
      </c>
      <c r="E152" s="82" t="s">
        <v>1978</v>
      </c>
      <c r="F152" s="122">
        <v>1800000</v>
      </c>
      <c r="G152" s="122">
        <v>-35502.959999999999</v>
      </c>
      <c r="H152" s="122">
        <v>1764497.04</v>
      </c>
      <c r="I152" s="80"/>
      <c r="J152" s="80"/>
    </row>
    <row r="153" spans="1:10" ht="21" customHeight="1">
      <c r="A153" s="312" t="s">
        <v>431</v>
      </c>
      <c r="B153" s="313"/>
      <c r="C153" s="313"/>
      <c r="D153" s="313"/>
      <c r="E153" s="316"/>
      <c r="F153" s="122">
        <v>3714800</v>
      </c>
      <c r="G153" s="122">
        <v>-213671.41</v>
      </c>
      <c r="H153" s="122">
        <v>3501128.59</v>
      </c>
      <c r="I153" s="80"/>
      <c r="J153" s="80"/>
    </row>
    <row r="154" spans="1:10">
      <c r="A154" s="80"/>
      <c r="B154" s="110"/>
      <c r="C154" s="93"/>
      <c r="D154" s="80"/>
      <c r="E154" s="80"/>
      <c r="F154" s="124"/>
      <c r="G154" s="124"/>
      <c r="H154" s="124"/>
      <c r="I154" s="80"/>
      <c r="J154" s="80"/>
    </row>
    <row r="155" spans="1:10">
      <c r="A155" s="81" t="s">
        <v>1615</v>
      </c>
      <c r="B155" s="110"/>
      <c r="C155" s="93"/>
      <c r="D155" s="80"/>
      <c r="E155" s="80"/>
      <c r="F155" s="124"/>
      <c r="G155" s="146"/>
      <c r="H155" s="146"/>
      <c r="I155" s="144"/>
      <c r="J155" s="144"/>
    </row>
    <row r="156" spans="1:10" s="90" customFormat="1">
      <c r="A156" s="118" t="s">
        <v>1</v>
      </c>
      <c r="B156" s="105" t="s">
        <v>33</v>
      </c>
      <c r="C156" s="94" t="s">
        <v>34</v>
      </c>
      <c r="D156" s="88" t="s">
        <v>35</v>
      </c>
      <c r="E156" s="88" t="s">
        <v>36</v>
      </c>
      <c r="F156" s="94" t="s">
        <v>5</v>
      </c>
      <c r="G156" s="94" t="s">
        <v>1906</v>
      </c>
      <c r="H156" s="94" t="s">
        <v>6</v>
      </c>
      <c r="I156" s="86"/>
      <c r="J156" s="86"/>
    </row>
    <row r="157" spans="1:10">
      <c r="A157" s="106">
        <v>1</v>
      </c>
      <c r="B157" s="109">
        <v>100000141029</v>
      </c>
      <c r="C157" s="92">
        <v>0</v>
      </c>
      <c r="D157" s="82" t="s">
        <v>1943</v>
      </c>
      <c r="E157" s="82" t="s">
        <v>175</v>
      </c>
      <c r="F157" s="122">
        <v>13900</v>
      </c>
      <c r="G157" s="122">
        <v>-13899</v>
      </c>
      <c r="H157" s="128">
        <v>1</v>
      </c>
      <c r="I157" s="80"/>
      <c r="J157" s="80"/>
    </row>
    <row r="158" spans="1:10">
      <c r="A158" s="106">
        <v>2</v>
      </c>
      <c r="B158" s="109">
        <v>100000378032</v>
      </c>
      <c r="C158" s="92">
        <v>0</v>
      </c>
      <c r="D158" s="82" t="s">
        <v>104</v>
      </c>
      <c r="E158" s="82" t="s">
        <v>1979</v>
      </c>
      <c r="F158" s="122">
        <v>29899.95</v>
      </c>
      <c r="G158" s="122">
        <v>-29898.95</v>
      </c>
      <c r="H158" s="128">
        <v>1</v>
      </c>
      <c r="I158" s="80"/>
      <c r="J158" s="80"/>
    </row>
    <row r="159" spans="1:10">
      <c r="A159" s="106">
        <v>3</v>
      </c>
      <c r="B159" s="109">
        <v>100000378039</v>
      </c>
      <c r="C159" s="92">
        <v>0</v>
      </c>
      <c r="D159" s="82" t="s">
        <v>104</v>
      </c>
      <c r="E159" s="82" t="s">
        <v>1979</v>
      </c>
      <c r="F159" s="122">
        <v>29899.95</v>
      </c>
      <c r="G159" s="122">
        <v>-29898.95</v>
      </c>
      <c r="H159" s="128">
        <v>1</v>
      </c>
      <c r="I159" s="80"/>
      <c r="J159" s="80"/>
    </row>
    <row r="160" spans="1:10">
      <c r="A160" s="106">
        <v>4</v>
      </c>
      <c r="B160" s="109">
        <v>100000394339</v>
      </c>
      <c r="C160" s="92">
        <v>0</v>
      </c>
      <c r="D160" s="82" t="s">
        <v>918</v>
      </c>
      <c r="E160" s="82" t="s">
        <v>1980</v>
      </c>
      <c r="F160" s="122">
        <v>13500</v>
      </c>
      <c r="G160" s="122">
        <v>-13499</v>
      </c>
      <c r="H160" s="128">
        <v>1</v>
      </c>
      <c r="I160" s="80"/>
      <c r="J160" s="80"/>
    </row>
    <row r="161" spans="1:10">
      <c r="A161" s="312" t="s">
        <v>1615</v>
      </c>
      <c r="B161" s="313"/>
      <c r="C161" s="313"/>
      <c r="D161" s="313"/>
      <c r="E161" s="314"/>
      <c r="F161" s="130">
        <v>87199.9</v>
      </c>
      <c r="G161" s="130">
        <v>-87195.9</v>
      </c>
      <c r="H161" s="131">
        <v>4</v>
      </c>
      <c r="I161" s="80"/>
      <c r="J161" s="80"/>
    </row>
    <row r="162" spans="1:10" ht="21" customHeight="1">
      <c r="A162" s="304" t="s">
        <v>56</v>
      </c>
      <c r="B162" s="305"/>
      <c r="C162" s="305"/>
      <c r="D162" s="305"/>
      <c r="E162" s="306"/>
      <c r="F162" s="129">
        <v>3801999.9</v>
      </c>
      <c r="G162" s="129">
        <v>-300867.31</v>
      </c>
      <c r="H162" s="129">
        <v>3501132.59</v>
      </c>
      <c r="I162" s="80"/>
      <c r="J162" s="80"/>
    </row>
    <row r="163" spans="1:10">
      <c r="A163" s="312" t="s">
        <v>1981</v>
      </c>
      <c r="B163" s="313"/>
      <c r="C163" s="313"/>
      <c r="D163" s="313"/>
      <c r="E163" s="316"/>
      <c r="F163" s="122">
        <v>3801999.9</v>
      </c>
      <c r="G163" s="122">
        <v>-300867.31</v>
      </c>
      <c r="H163" s="122">
        <v>3501132.59</v>
      </c>
      <c r="I163" s="81"/>
      <c r="J163" s="81"/>
    </row>
    <row r="164" spans="1:10">
      <c r="A164" s="80"/>
      <c r="B164" s="110"/>
      <c r="C164" s="93"/>
      <c r="D164" s="80"/>
      <c r="E164" s="80"/>
      <c r="F164" s="124"/>
      <c r="G164" s="124"/>
      <c r="H164" s="124"/>
      <c r="I164" s="80"/>
      <c r="J164" s="80"/>
    </row>
    <row r="165" spans="1:10">
      <c r="A165" s="81" t="s">
        <v>521</v>
      </c>
      <c r="B165" s="110"/>
      <c r="C165" s="93"/>
      <c r="D165" s="80"/>
      <c r="E165" s="80"/>
      <c r="F165" s="124"/>
      <c r="G165" s="124"/>
      <c r="H165" s="146"/>
      <c r="I165" s="144"/>
      <c r="J165" s="144"/>
    </row>
    <row r="166" spans="1:10" s="90" customFormat="1">
      <c r="A166" s="118" t="s">
        <v>1</v>
      </c>
      <c r="B166" s="105" t="s">
        <v>33</v>
      </c>
      <c r="C166" s="94" t="s">
        <v>34</v>
      </c>
      <c r="D166" s="88" t="s">
        <v>35</v>
      </c>
      <c r="E166" s="88" t="s">
        <v>36</v>
      </c>
      <c r="F166" s="94" t="s">
        <v>5</v>
      </c>
      <c r="G166" s="94" t="s">
        <v>1906</v>
      </c>
      <c r="H166" s="94" t="s">
        <v>6</v>
      </c>
      <c r="I166" s="86"/>
      <c r="J166" s="86"/>
    </row>
    <row r="167" spans="1:10">
      <c r="A167" s="106">
        <v>1</v>
      </c>
      <c r="B167" s="109">
        <v>100000160919</v>
      </c>
      <c r="C167" s="92">
        <v>0</v>
      </c>
      <c r="D167" s="82" t="s">
        <v>1420</v>
      </c>
      <c r="E167" s="82" t="s">
        <v>1982</v>
      </c>
      <c r="F167" s="122">
        <v>19900</v>
      </c>
      <c r="G167" s="122">
        <v>-12267.12</v>
      </c>
      <c r="H167" s="122">
        <v>7632.88</v>
      </c>
      <c r="I167" s="80"/>
      <c r="J167" s="80"/>
    </row>
    <row r="168" spans="1:10">
      <c r="A168" s="106">
        <v>2</v>
      </c>
      <c r="B168" s="109">
        <v>100000160920</v>
      </c>
      <c r="C168" s="92">
        <v>0</v>
      </c>
      <c r="D168" s="82" t="s">
        <v>1420</v>
      </c>
      <c r="E168" s="82" t="s">
        <v>1983</v>
      </c>
      <c r="F168" s="122">
        <v>6500</v>
      </c>
      <c r="G168" s="122">
        <v>-4006.85</v>
      </c>
      <c r="H168" s="122">
        <v>2493.15</v>
      </c>
      <c r="I168" s="80"/>
      <c r="J168" s="80"/>
    </row>
    <row r="169" spans="1:10">
      <c r="A169" s="106">
        <v>3</v>
      </c>
      <c r="B169" s="109">
        <v>100000160924</v>
      </c>
      <c r="C169" s="92">
        <v>0</v>
      </c>
      <c r="D169" s="82" t="s">
        <v>1420</v>
      </c>
      <c r="E169" s="82" t="s">
        <v>1452</v>
      </c>
      <c r="F169" s="122">
        <v>39000</v>
      </c>
      <c r="G169" s="122">
        <v>-24041.1</v>
      </c>
      <c r="H169" s="122">
        <v>14958.9</v>
      </c>
      <c r="I169" s="80"/>
      <c r="J169" s="80"/>
    </row>
    <row r="170" spans="1:10">
      <c r="A170" s="106">
        <v>4</v>
      </c>
      <c r="B170" s="109">
        <v>100000160925</v>
      </c>
      <c r="C170" s="92">
        <v>0</v>
      </c>
      <c r="D170" s="82" t="s">
        <v>1420</v>
      </c>
      <c r="E170" s="82" t="s">
        <v>1984</v>
      </c>
      <c r="F170" s="122">
        <v>37900</v>
      </c>
      <c r="G170" s="122">
        <v>-23363.01</v>
      </c>
      <c r="H170" s="122">
        <v>14536.99</v>
      </c>
      <c r="I170" s="80"/>
      <c r="J170" s="80"/>
    </row>
    <row r="171" spans="1:10">
      <c r="A171" s="106">
        <v>5</v>
      </c>
      <c r="B171" s="109">
        <v>100000271470</v>
      </c>
      <c r="C171" s="92">
        <v>0</v>
      </c>
      <c r="D171" s="82" t="s">
        <v>1985</v>
      </c>
      <c r="E171" s="82" t="s">
        <v>1986</v>
      </c>
      <c r="F171" s="122">
        <v>92000</v>
      </c>
      <c r="G171" s="122">
        <v>-51772.05</v>
      </c>
      <c r="H171" s="122">
        <v>40227.949999999997</v>
      </c>
      <c r="I171" s="80"/>
      <c r="J171" s="80"/>
    </row>
    <row r="172" spans="1:10">
      <c r="A172" s="106">
        <v>6</v>
      </c>
      <c r="B172" s="109">
        <v>100000329869</v>
      </c>
      <c r="C172" s="92">
        <v>1</v>
      </c>
      <c r="D172" s="82" t="s">
        <v>1987</v>
      </c>
      <c r="E172" s="82" t="s">
        <v>1988</v>
      </c>
      <c r="F172" s="122">
        <v>21186</v>
      </c>
      <c r="G172" s="122">
        <v>-8207.4</v>
      </c>
      <c r="H172" s="122">
        <v>12978.6</v>
      </c>
      <c r="I172" s="80"/>
      <c r="J172" s="80"/>
    </row>
    <row r="173" spans="1:10">
      <c r="A173" s="106">
        <v>7</v>
      </c>
      <c r="B173" s="109">
        <v>100000329869</v>
      </c>
      <c r="C173" s="92">
        <v>2</v>
      </c>
      <c r="D173" s="82" t="s">
        <v>1987</v>
      </c>
      <c r="E173" s="82" t="s">
        <v>1988</v>
      </c>
      <c r="F173" s="122">
        <v>21186</v>
      </c>
      <c r="G173" s="122">
        <v>-8207.4</v>
      </c>
      <c r="H173" s="122">
        <v>12978.6</v>
      </c>
      <c r="I173" s="80"/>
      <c r="J173" s="80"/>
    </row>
    <row r="174" spans="1:10">
      <c r="A174" s="106">
        <v>8</v>
      </c>
      <c r="B174" s="109">
        <v>100000329869</v>
      </c>
      <c r="C174" s="92">
        <v>3</v>
      </c>
      <c r="D174" s="82" t="s">
        <v>1987</v>
      </c>
      <c r="E174" s="82" t="s">
        <v>1988</v>
      </c>
      <c r="F174" s="122">
        <v>21186</v>
      </c>
      <c r="G174" s="122">
        <v>-8207.4</v>
      </c>
      <c r="H174" s="122">
        <v>12978.6</v>
      </c>
      <c r="I174" s="80"/>
      <c r="J174" s="80"/>
    </row>
    <row r="175" spans="1:10">
      <c r="A175" s="106">
        <v>9</v>
      </c>
      <c r="B175" s="109">
        <v>100000329869</v>
      </c>
      <c r="C175" s="92">
        <v>4</v>
      </c>
      <c r="D175" s="82" t="s">
        <v>1987</v>
      </c>
      <c r="E175" s="82" t="s">
        <v>1988</v>
      </c>
      <c r="F175" s="122">
        <v>21186</v>
      </c>
      <c r="G175" s="122">
        <v>-8207.4</v>
      </c>
      <c r="H175" s="122">
        <v>12978.6</v>
      </c>
      <c r="I175" s="80"/>
      <c r="J175" s="80"/>
    </row>
    <row r="176" spans="1:10">
      <c r="A176" s="106">
        <v>10</v>
      </c>
      <c r="B176" s="109">
        <v>100000329869</v>
      </c>
      <c r="C176" s="92">
        <v>5</v>
      </c>
      <c r="D176" s="82" t="s">
        <v>1987</v>
      </c>
      <c r="E176" s="82" t="s">
        <v>1988</v>
      </c>
      <c r="F176" s="122">
        <v>21186</v>
      </c>
      <c r="G176" s="122">
        <v>-8207.4</v>
      </c>
      <c r="H176" s="122">
        <v>12978.6</v>
      </c>
      <c r="I176" s="80"/>
      <c r="J176" s="80"/>
    </row>
    <row r="177" spans="1:10">
      <c r="A177" s="106">
        <v>11</v>
      </c>
      <c r="B177" s="109">
        <v>100000329869</v>
      </c>
      <c r="C177" s="92">
        <v>6</v>
      </c>
      <c r="D177" s="82" t="s">
        <v>1987</v>
      </c>
      <c r="E177" s="82" t="s">
        <v>1988</v>
      </c>
      <c r="F177" s="122">
        <v>21186</v>
      </c>
      <c r="G177" s="122">
        <v>-8207.4</v>
      </c>
      <c r="H177" s="122">
        <v>12978.6</v>
      </c>
      <c r="I177" s="80"/>
      <c r="J177" s="80"/>
    </row>
    <row r="178" spans="1:10">
      <c r="A178" s="106">
        <v>12</v>
      </c>
      <c r="B178" s="109">
        <v>100000329869</v>
      </c>
      <c r="C178" s="92">
        <v>7</v>
      </c>
      <c r="D178" s="82" t="s">
        <v>1987</v>
      </c>
      <c r="E178" s="82" t="s">
        <v>1988</v>
      </c>
      <c r="F178" s="122">
        <v>21186</v>
      </c>
      <c r="G178" s="122">
        <v>-8207.4</v>
      </c>
      <c r="H178" s="122">
        <v>12978.6</v>
      </c>
      <c r="I178" s="80"/>
      <c r="J178" s="80"/>
    </row>
    <row r="179" spans="1:10">
      <c r="A179" s="106">
        <v>13</v>
      </c>
      <c r="B179" s="109">
        <v>100000329869</v>
      </c>
      <c r="C179" s="92">
        <v>8</v>
      </c>
      <c r="D179" s="82" t="s">
        <v>1987</v>
      </c>
      <c r="E179" s="82" t="s">
        <v>1988</v>
      </c>
      <c r="F179" s="122">
        <v>21186</v>
      </c>
      <c r="G179" s="122">
        <v>-8207.4</v>
      </c>
      <c r="H179" s="122">
        <v>12978.6</v>
      </c>
      <c r="I179" s="80"/>
      <c r="J179" s="80"/>
    </row>
    <row r="180" spans="1:10">
      <c r="A180" s="106">
        <v>14</v>
      </c>
      <c r="B180" s="109">
        <v>100000329869</v>
      </c>
      <c r="C180" s="92">
        <v>9</v>
      </c>
      <c r="D180" s="82" t="s">
        <v>1987</v>
      </c>
      <c r="E180" s="82" t="s">
        <v>1988</v>
      </c>
      <c r="F180" s="122">
        <v>22470</v>
      </c>
      <c r="G180" s="122">
        <v>-8704.82</v>
      </c>
      <c r="H180" s="122">
        <v>13765.18</v>
      </c>
      <c r="I180" s="80"/>
      <c r="J180" s="80"/>
    </row>
    <row r="181" spans="1:10" ht="21" customHeight="1">
      <c r="A181" s="312" t="s">
        <v>521</v>
      </c>
      <c r="B181" s="313"/>
      <c r="C181" s="313"/>
      <c r="D181" s="313"/>
      <c r="E181" s="316"/>
      <c r="F181" s="130">
        <v>387258</v>
      </c>
      <c r="G181" s="130">
        <v>-189814.15</v>
      </c>
      <c r="H181" s="130">
        <v>197443.85</v>
      </c>
      <c r="I181" s="80"/>
      <c r="J181" s="80"/>
    </row>
    <row r="182" spans="1:10">
      <c r="A182" s="80"/>
      <c r="B182" s="110"/>
      <c r="C182" s="93"/>
      <c r="D182" s="80"/>
      <c r="E182" s="80"/>
      <c r="F182" s="124"/>
      <c r="G182" s="124"/>
      <c r="H182" s="124"/>
      <c r="I182" s="80"/>
      <c r="J182" s="80"/>
    </row>
    <row r="183" spans="1:10">
      <c r="A183" s="81" t="s">
        <v>1625</v>
      </c>
      <c r="B183" s="110"/>
      <c r="C183" s="93"/>
      <c r="D183" s="80"/>
      <c r="E183" s="80"/>
      <c r="F183" s="124"/>
      <c r="G183" s="146"/>
      <c r="H183" s="146"/>
      <c r="I183" s="144"/>
      <c r="J183" s="144"/>
    </row>
    <row r="184" spans="1:10" s="90" customFormat="1">
      <c r="A184" s="118" t="s">
        <v>1</v>
      </c>
      <c r="B184" s="105" t="s">
        <v>33</v>
      </c>
      <c r="C184" s="94" t="s">
        <v>34</v>
      </c>
      <c r="D184" s="88" t="s">
        <v>35</v>
      </c>
      <c r="E184" s="88" t="s">
        <v>36</v>
      </c>
      <c r="F184" s="94" t="s">
        <v>5</v>
      </c>
      <c r="G184" s="94" t="s">
        <v>1906</v>
      </c>
      <c r="H184" s="94" t="s">
        <v>6</v>
      </c>
      <c r="I184" s="86"/>
      <c r="J184" s="86"/>
    </row>
    <row r="185" spans="1:10">
      <c r="A185" s="106">
        <v>1</v>
      </c>
      <c r="B185" s="109">
        <v>100000136744</v>
      </c>
      <c r="C185" s="92">
        <v>0</v>
      </c>
      <c r="D185" s="82" t="s">
        <v>1109</v>
      </c>
      <c r="E185" s="82" t="s">
        <v>1989</v>
      </c>
      <c r="F185" s="122">
        <v>55500</v>
      </c>
      <c r="G185" s="122">
        <v>-55499</v>
      </c>
      <c r="H185" s="128">
        <v>1</v>
      </c>
      <c r="I185" s="80"/>
      <c r="J185" s="80"/>
    </row>
    <row r="186" spans="1:10">
      <c r="A186" s="106">
        <v>2</v>
      </c>
      <c r="B186" s="109">
        <v>100000136951</v>
      </c>
      <c r="C186" s="92">
        <v>0</v>
      </c>
      <c r="D186" s="82" t="s">
        <v>1109</v>
      </c>
      <c r="E186" s="82" t="s">
        <v>1990</v>
      </c>
      <c r="F186" s="122">
        <v>6800</v>
      </c>
      <c r="G186" s="122">
        <v>-6799</v>
      </c>
      <c r="H186" s="128">
        <v>1</v>
      </c>
      <c r="I186" s="80"/>
      <c r="J186" s="80"/>
    </row>
    <row r="187" spans="1:10">
      <c r="A187" s="106">
        <v>3</v>
      </c>
      <c r="B187" s="109">
        <v>100000136952</v>
      </c>
      <c r="C187" s="92">
        <v>0</v>
      </c>
      <c r="D187" s="82" t="s">
        <v>1109</v>
      </c>
      <c r="E187" s="82" t="s">
        <v>1990</v>
      </c>
      <c r="F187" s="122">
        <v>6800</v>
      </c>
      <c r="G187" s="122">
        <v>-6799</v>
      </c>
      <c r="H187" s="128">
        <v>1</v>
      </c>
      <c r="I187" s="80"/>
      <c r="J187" s="80"/>
    </row>
    <row r="188" spans="1:10">
      <c r="A188" s="106">
        <v>4</v>
      </c>
      <c r="B188" s="109">
        <v>100000136953</v>
      </c>
      <c r="C188" s="92">
        <v>0</v>
      </c>
      <c r="D188" s="82" t="s">
        <v>1109</v>
      </c>
      <c r="E188" s="82" t="s">
        <v>1990</v>
      </c>
      <c r="F188" s="122">
        <v>6800</v>
      </c>
      <c r="G188" s="122">
        <v>-6799</v>
      </c>
      <c r="H188" s="128">
        <v>1</v>
      </c>
      <c r="I188" s="80"/>
      <c r="J188" s="80"/>
    </row>
    <row r="189" spans="1:10">
      <c r="A189" s="106">
        <v>5</v>
      </c>
      <c r="B189" s="109">
        <v>100000136954</v>
      </c>
      <c r="C189" s="92">
        <v>0</v>
      </c>
      <c r="D189" s="82" t="s">
        <v>1109</v>
      </c>
      <c r="E189" s="82" t="s">
        <v>1786</v>
      </c>
      <c r="F189" s="122">
        <v>650000</v>
      </c>
      <c r="G189" s="122">
        <v>-649999</v>
      </c>
      <c r="H189" s="128">
        <v>1</v>
      </c>
      <c r="I189" s="80"/>
      <c r="J189" s="80"/>
    </row>
    <row r="190" spans="1:10">
      <c r="A190" s="106">
        <v>6</v>
      </c>
      <c r="B190" s="109">
        <v>100000394390</v>
      </c>
      <c r="C190" s="92">
        <v>0</v>
      </c>
      <c r="D190" s="82" t="s">
        <v>918</v>
      </c>
      <c r="E190" s="82" t="s">
        <v>1991</v>
      </c>
      <c r="F190" s="122">
        <v>887000</v>
      </c>
      <c r="G190" s="122">
        <v>-886999</v>
      </c>
      <c r="H190" s="128">
        <v>1</v>
      </c>
      <c r="I190" s="80"/>
      <c r="J190" s="80"/>
    </row>
    <row r="191" spans="1:10">
      <c r="A191" s="312" t="s">
        <v>1625</v>
      </c>
      <c r="B191" s="313"/>
      <c r="C191" s="313"/>
      <c r="D191" s="313"/>
      <c r="E191" s="314"/>
      <c r="F191" s="130">
        <v>1612900</v>
      </c>
      <c r="G191" s="130">
        <v>-1612894</v>
      </c>
      <c r="H191" s="131">
        <v>6</v>
      </c>
      <c r="I191" s="80"/>
      <c r="J191" s="80"/>
    </row>
    <row r="192" spans="1:10" ht="21" customHeight="1">
      <c r="A192" s="304" t="s">
        <v>56</v>
      </c>
      <c r="B192" s="305"/>
      <c r="C192" s="305"/>
      <c r="D192" s="305"/>
      <c r="E192" s="306"/>
      <c r="F192" s="132">
        <v>2000158</v>
      </c>
      <c r="G192" s="132">
        <v>-1802708.15</v>
      </c>
      <c r="H192" s="132">
        <v>197449.85</v>
      </c>
      <c r="I192" s="80"/>
      <c r="J192" s="80"/>
    </row>
    <row r="193" spans="1:10">
      <c r="A193" s="312" t="s">
        <v>1992</v>
      </c>
      <c r="B193" s="313"/>
      <c r="C193" s="313"/>
      <c r="D193" s="313"/>
      <c r="E193" s="316"/>
      <c r="F193" s="122">
        <v>2000158</v>
      </c>
      <c r="G193" s="122">
        <v>-1802708.15</v>
      </c>
      <c r="H193" s="122">
        <v>197449.85</v>
      </c>
      <c r="I193" s="81"/>
      <c r="J193" s="81"/>
    </row>
    <row r="194" spans="1:10">
      <c r="A194" s="80"/>
      <c r="B194" s="110"/>
      <c r="C194" s="93"/>
      <c r="D194" s="80"/>
      <c r="E194" s="80"/>
      <c r="F194" s="124"/>
      <c r="G194" s="124"/>
      <c r="H194" s="124"/>
      <c r="I194" s="80"/>
      <c r="J194" s="80"/>
    </row>
    <row r="195" spans="1:10">
      <c r="A195" s="81" t="s">
        <v>615</v>
      </c>
      <c r="B195" s="110"/>
      <c r="C195" s="93"/>
      <c r="D195" s="80"/>
      <c r="E195" s="83">
        <v>46308081.119999997</v>
      </c>
      <c r="F195" s="133">
        <v>-33916426.57</v>
      </c>
      <c r="G195" s="133">
        <v>12391654.550000001</v>
      </c>
      <c r="H195" s="146"/>
      <c r="I195" s="144"/>
      <c r="J195" s="144"/>
    </row>
    <row r="196" spans="1:10" s="90" customFormat="1">
      <c r="A196" s="118" t="s">
        <v>1</v>
      </c>
      <c r="B196" s="105" t="s">
        <v>33</v>
      </c>
      <c r="C196" s="94" t="s">
        <v>34</v>
      </c>
      <c r="D196" s="88" t="s">
        <v>35</v>
      </c>
      <c r="E196" s="88" t="s">
        <v>36</v>
      </c>
      <c r="F196" s="94" t="s">
        <v>5</v>
      </c>
      <c r="G196" s="94" t="s">
        <v>1906</v>
      </c>
      <c r="H196" s="94" t="s">
        <v>6</v>
      </c>
      <c r="I196" s="86"/>
      <c r="J196" s="86"/>
    </row>
    <row r="197" spans="1:10">
      <c r="A197" s="106">
        <v>1</v>
      </c>
      <c r="B197" s="109">
        <v>100000271469</v>
      </c>
      <c r="C197" s="92">
        <v>0</v>
      </c>
      <c r="D197" s="82" t="s">
        <v>1993</v>
      </c>
      <c r="E197" s="82" t="s">
        <v>1994</v>
      </c>
      <c r="F197" s="122">
        <v>998952</v>
      </c>
      <c r="G197" s="122">
        <v>-943302.62</v>
      </c>
      <c r="H197" s="122">
        <v>55649.38</v>
      </c>
      <c r="I197" s="80"/>
      <c r="J197" s="80"/>
    </row>
    <row r="198" spans="1:10">
      <c r="A198" s="106">
        <v>2</v>
      </c>
      <c r="B198" s="109">
        <v>100000299606</v>
      </c>
      <c r="C198" s="92">
        <v>0</v>
      </c>
      <c r="D198" s="82" t="s">
        <v>1995</v>
      </c>
      <c r="E198" s="82" t="s">
        <v>1996</v>
      </c>
      <c r="F198" s="122">
        <v>4490000</v>
      </c>
      <c r="G198" s="122">
        <v>-3895433.79</v>
      </c>
      <c r="H198" s="122">
        <v>594566.21</v>
      </c>
      <c r="I198" s="80"/>
      <c r="J198" s="80"/>
    </row>
    <row r="199" spans="1:10">
      <c r="A199" s="106">
        <v>3</v>
      </c>
      <c r="B199" s="109">
        <v>100000299826</v>
      </c>
      <c r="C199" s="92">
        <v>0</v>
      </c>
      <c r="D199" s="82" t="s">
        <v>1997</v>
      </c>
      <c r="E199" s="82" t="s">
        <v>1998</v>
      </c>
      <c r="F199" s="122">
        <v>15426000</v>
      </c>
      <c r="G199" s="122">
        <v>-13608690.41</v>
      </c>
      <c r="H199" s="122">
        <v>1817309.59</v>
      </c>
      <c r="I199" s="80"/>
      <c r="J199" s="80"/>
    </row>
    <row r="200" spans="1:10">
      <c r="A200" s="106">
        <v>4</v>
      </c>
      <c r="B200" s="109">
        <v>100000308871</v>
      </c>
      <c r="C200" s="92">
        <v>0</v>
      </c>
      <c r="D200" s="82" t="s">
        <v>1999</v>
      </c>
      <c r="E200" s="82" t="s">
        <v>2000</v>
      </c>
      <c r="F200" s="122">
        <v>22000</v>
      </c>
      <c r="G200" s="122">
        <v>-17459.36</v>
      </c>
      <c r="H200" s="122">
        <v>4540.6400000000003</v>
      </c>
      <c r="I200" s="80"/>
      <c r="J200" s="80"/>
    </row>
    <row r="201" spans="1:10">
      <c r="A201" s="106">
        <v>5</v>
      </c>
      <c r="B201" s="109">
        <v>100000308872</v>
      </c>
      <c r="C201" s="92">
        <v>0</v>
      </c>
      <c r="D201" s="82" t="s">
        <v>1999</v>
      </c>
      <c r="E201" s="82" t="s">
        <v>2000</v>
      </c>
      <c r="F201" s="122">
        <v>37000</v>
      </c>
      <c r="G201" s="122">
        <v>-29363.47</v>
      </c>
      <c r="H201" s="122">
        <v>7636.53</v>
      </c>
      <c r="I201" s="80"/>
      <c r="J201" s="80"/>
    </row>
    <row r="202" spans="1:10">
      <c r="A202" s="106">
        <v>6</v>
      </c>
      <c r="B202" s="109">
        <v>100000308873</v>
      </c>
      <c r="C202" s="92">
        <v>0</v>
      </c>
      <c r="D202" s="82" t="s">
        <v>1999</v>
      </c>
      <c r="E202" s="82" t="s">
        <v>2000</v>
      </c>
      <c r="F202" s="122">
        <v>37000</v>
      </c>
      <c r="G202" s="122">
        <v>-29363.47</v>
      </c>
      <c r="H202" s="122">
        <v>7636.53</v>
      </c>
      <c r="I202" s="80"/>
      <c r="J202" s="80"/>
    </row>
    <row r="203" spans="1:10">
      <c r="A203" s="106">
        <v>7</v>
      </c>
      <c r="B203" s="109">
        <v>100000310022</v>
      </c>
      <c r="C203" s="92">
        <v>0</v>
      </c>
      <c r="D203" s="82" t="s">
        <v>2001</v>
      </c>
      <c r="E203" s="82" t="s">
        <v>2002</v>
      </c>
      <c r="F203" s="122">
        <v>35500</v>
      </c>
      <c r="G203" s="122">
        <v>-27816.44</v>
      </c>
      <c r="H203" s="122">
        <v>7683.56</v>
      </c>
      <c r="I203" s="80"/>
      <c r="J203" s="80"/>
    </row>
    <row r="204" spans="1:10">
      <c r="A204" s="106">
        <v>8</v>
      </c>
      <c r="B204" s="109">
        <v>100000310023</v>
      </c>
      <c r="C204" s="92">
        <v>0</v>
      </c>
      <c r="D204" s="82" t="s">
        <v>2001</v>
      </c>
      <c r="E204" s="82" t="s">
        <v>2002</v>
      </c>
      <c r="F204" s="122">
        <v>35500</v>
      </c>
      <c r="G204" s="122">
        <v>-27816.44</v>
      </c>
      <c r="H204" s="122">
        <v>7683.56</v>
      </c>
      <c r="I204" s="80"/>
      <c r="J204" s="80"/>
    </row>
    <row r="205" spans="1:10">
      <c r="A205" s="106">
        <v>9</v>
      </c>
      <c r="B205" s="109">
        <v>100000310024</v>
      </c>
      <c r="C205" s="92">
        <v>0</v>
      </c>
      <c r="D205" s="82" t="s">
        <v>2001</v>
      </c>
      <c r="E205" s="82" t="s">
        <v>2002</v>
      </c>
      <c r="F205" s="122">
        <v>35500</v>
      </c>
      <c r="G205" s="122">
        <v>-27816.44</v>
      </c>
      <c r="H205" s="122">
        <v>7683.56</v>
      </c>
      <c r="I205" s="80"/>
      <c r="J205" s="80"/>
    </row>
    <row r="206" spans="1:10">
      <c r="A206" s="106">
        <v>10</v>
      </c>
      <c r="B206" s="109">
        <v>100000310025</v>
      </c>
      <c r="C206" s="92">
        <v>0</v>
      </c>
      <c r="D206" s="82" t="s">
        <v>2001</v>
      </c>
      <c r="E206" s="82" t="s">
        <v>2002</v>
      </c>
      <c r="F206" s="122">
        <v>35500</v>
      </c>
      <c r="G206" s="122">
        <v>-27816.44</v>
      </c>
      <c r="H206" s="122">
        <v>7683.56</v>
      </c>
      <c r="I206" s="80"/>
      <c r="J206" s="80"/>
    </row>
    <row r="207" spans="1:10">
      <c r="A207" s="106">
        <v>11</v>
      </c>
      <c r="B207" s="109">
        <v>100000310026</v>
      </c>
      <c r="C207" s="92">
        <v>0</v>
      </c>
      <c r="D207" s="82" t="s">
        <v>2003</v>
      </c>
      <c r="E207" s="82" t="s">
        <v>2004</v>
      </c>
      <c r="F207" s="122">
        <v>37000</v>
      </c>
      <c r="G207" s="122">
        <v>-29802.74</v>
      </c>
      <c r="H207" s="122">
        <v>7197.26</v>
      </c>
      <c r="I207" s="80"/>
      <c r="J207" s="80"/>
    </row>
    <row r="208" spans="1:10">
      <c r="A208" s="106">
        <v>12</v>
      </c>
      <c r="B208" s="109">
        <v>100000313705</v>
      </c>
      <c r="C208" s="92">
        <v>0</v>
      </c>
      <c r="D208" s="82" t="s">
        <v>2005</v>
      </c>
      <c r="E208" s="82" t="s">
        <v>2006</v>
      </c>
      <c r="F208" s="122">
        <v>37000</v>
      </c>
      <c r="G208" s="122">
        <v>-27606.39</v>
      </c>
      <c r="H208" s="122">
        <v>9393.61</v>
      </c>
      <c r="I208" s="80"/>
      <c r="J208" s="80"/>
    </row>
    <row r="209" spans="1:10">
      <c r="A209" s="106">
        <v>13</v>
      </c>
      <c r="B209" s="109">
        <v>100000313706</v>
      </c>
      <c r="C209" s="92">
        <v>0</v>
      </c>
      <c r="D209" s="82" t="s">
        <v>2005</v>
      </c>
      <c r="E209" s="82" t="s">
        <v>2006</v>
      </c>
      <c r="F209" s="122">
        <v>37000</v>
      </c>
      <c r="G209" s="122">
        <v>-27606.39</v>
      </c>
      <c r="H209" s="122">
        <v>9393.61</v>
      </c>
      <c r="I209" s="80"/>
      <c r="J209" s="80"/>
    </row>
    <row r="210" spans="1:10">
      <c r="A210" s="106">
        <v>14</v>
      </c>
      <c r="B210" s="109">
        <v>100000329871</v>
      </c>
      <c r="C210" s="92">
        <v>0</v>
      </c>
      <c r="D210" s="82" t="s">
        <v>2007</v>
      </c>
      <c r="E210" s="82" t="s">
        <v>2008</v>
      </c>
      <c r="F210" s="122">
        <v>16000</v>
      </c>
      <c r="G210" s="122">
        <v>-10023.74</v>
      </c>
      <c r="H210" s="122">
        <v>5976.26</v>
      </c>
      <c r="I210" s="80"/>
      <c r="J210" s="80"/>
    </row>
    <row r="211" spans="1:10">
      <c r="A211" s="106">
        <v>15</v>
      </c>
      <c r="B211" s="109">
        <v>100000329872</v>
      </c>
      <c r="C211" s="92">
        <v>0</v>
      </c>
      <c r="D211" s="82" t="s">
        <v>2007</v>
      </c>
      <c r="E211" s="82" t="s">
        <v>2008</v>
      </c>
      <c r="F211" s="122">
        <v>16000</v>
      </c>
      <c r="G211" s="122">
        <v>-10023.74</v>
      </c>
      <c r="H211" s="122">
        <v>5976.26</v>
      </c>
      <c r="I211" s="80"/>
      <c r="J211" s="80"/>
    </row>
    <row r="212" spans="1:10">
      <c r="A212" s="106">
        <v>16</v>
      </c>
      <c r="B212" s="109">
        <v>100000329873</v>
      </c>
      <c r="C212" s="92">
        <v>0</v>
      </c>
      <c r="D212" s="82" t="s">
        <v>2007</v>
      </c>
      <c r="E212" s="82" t="s">
        <v>2009</v>
      </c>
      <c r="F212" s="122">
        <v>5800</v>
      </c>
      <c r="G212" s="122">
        <v>-3633.61</v>
      </c>
      <c r="H212" s="122">
        <v>2166.39</v>
      </c>
      <c r="I212" s="80"/>
      <c r="J212" s="80"/>
    </row>
    <row r="213" spans="1:10">
      <c r="A213" s="106">
        <v>17</v>
      </c>
      <c r="B213" s="109">
        <v>100000329874</v>
      </c>
      <c r="C213" s="92">
        <v>0</v>
      </c>
      <c r="D213" s="82" t="s">
        <v>2007</v>
      </c>
      <c r="E213" s="82" t="s">
        <v>2009</v>
      </c>
      <c r="F213" s="122">
        <v>5800</v>
      </c>
      <c r="G213" s="122">
        <v>-3633.61</v>
      </c>
      <c r="H213" s="122">
        <v>2166.39</v>
      </c>
      <c r="I213" s="80"/>
      <c r="J213" s="80"/>
    </row>
    <row r="214" spans="1:10">
      <c r="A214" s="106">
        <v>18</v>
      </c>
      <c r="B214" s="109">
        <v>100000361984</v>
      </c>
      <c r="C214" s="92">
        <v>0</v>
      </c>
      <c r="D214" s="82" t="s">
        <v>1939</v>
      </c>
      <c r="E214" s="82" t="s">
        <v>2010</v>
      </c>
      <c r="F214" s="122">
        <v>16000</v>
      </c>
      <c r="G214" s="122">
        <v>-10038.35</v>
      </c>
      <c r="H214" s="122">
        <v>5961.65</v>
      </c>
      <c r="I214" s="80"/>
      <c r="J214" s="80"/>
    </row>
    <row r="215" spans="1:10">
      <c r="A215" s="106">
        <v>19</v>
      </c>
      <c r="B215" s="109">
        <v>100000361985</v>
      </c>
      <c r="C215" s="92">
        <v>0</v>
      </c>
      <c r="D215" s="82" t="s">
        <v>1939</v>
      </c>
      <c r="E215" s="82" t="s">
        <v>2010</v>
      </c>
      <c r="F215" s="122">
        <v>16000</v>
      </c>
      <c r="G215" s="122">
        <v>-10038.35</v>
      </c>
      <c r="H215" s="122">
        <v>5961.65</v>
      </c>
      <c r="I215" s="80"/>
      <c r="J215" s="80"/>
    </row>
    <row r="216" spans="1:10">
      <c r="A216" s="106">
        <v>20</v>
      </c>
      <c r="B216" s="109">
        <v>100000361986</v>
      </c>
      <c r="C216" s="92">
        <v>0</v>
      </c>
      <c r="D216" s="82" t="s">
        <v>1939</v>
      </c>
      <c r="E216" s="82" t="s">
        <v>2011</v>
      </c>
      <c r="F216" s="122">
        <v>5800</v>
      </c>
      <c r="G216" s="122">
        <v>-3638.9</v>
      </c>
      <c r="H216" s="122">
        <v>2161.1</v>
      </c>
      <c r="I216" s="80"/>
      <c r="J216" s="80"/>
    </row>
    <row r="217" spans="1:10">
      <c r="A217" s="106">
        <v>21</v>
      </c>
      <c r="B217" s="109">
        <v>100000361987</v>
      </c>
      <c r="C217" s="92">
        <v>0</v>
      </c>
      <c r="D217" s="82" t="s">
        <v>1939</v>
      </c>
      <c r="E217" s="82" t="s">
        <v>2011</v>
      </c>
      <c r="F217" s="122">
        <v>5800</v>
      </c>
      <c r="G217" s="122">
        <v>-3638.9</v>
      </c>
      <c r="H217" s="122">
        <v>2161.1</v>
      </c>
      <c r="I217" s="80"/>
      <c r="J217" s="80"/>
    </row>
    <row r="218" spans="1:10">
      <c r="A218" s="106">
        <v>22</v>
      </c>
      <c r="B218" s="109">
        <v>100000371349</v>
      </c>
      <c r="C218" s="92">
        <v>0</v>
      </c>
      <c r="D218" s="82" t="s">
        <v>2012</v>
      </c>
      <c r="E218" s="82" t="s">
        <v>2013</v>
      </c>
      <c r="F218" s="122">
        <v>19500000</v>
      </c>
      <c r="G218" s="122">
        <v>-9723287.6699999999</v>
      </c>
      <c r="H218" s="122">
        <v>9776712.3300000001</v>
      </c>
      <c r="I218" s="80"/>
      <c r="J218" s="80"/>
    </row>
    <row r="219" spans="1:10">
      <c r="A219" s="106">
        <v>23</v>
      </c>
      <c r="B219" s="109">
        <v>100000453191</v>
      </c>
      <c r="C219" s="92">
        <v>0</v>
      </c>
      <c r="D219" s="82" t="s">
        <v>668</v>
      </c>
      <c r="E219" s="82" t="s">
        <v>669</v>
      </c>
      <c r="F219" s="122">
        <v>21614</v>
      </c>
      <c r="G219" s="122">
        <v>-2487.09</v>
      </c>
      <c r="H219" s="122">
        <v>19126.91</v>
      </c>
      <c r="I219" s="80"/>
      <c r="J219" s="80"/>
    </row>
    <row r="220" spans="1:10">
      <c r="A220" s="106">
        <v>24</v>
      </c>
      <c r="B220" s="109">
        <v>100000453192</v>
      </c>
      <c r="C220" s="92">
        <v>0</v>
      </c>
      <c r="D220" s="82" t="s">
        <v>668</v>
      </c>
      <c r="E220" s="82" t="s">
        <v>669</v>
      </c>
      <c r="F220" s="122">
        <v>21614</v>
      </c>
      <c r="G220" s="122">
        <v>-2487.09</v>
      </c>
      <c r="H220" s="122">
        <v>19126.91</v>
      </c>
      <c r="I220" s="80"/>
      <c r="J220" s="80"/>
    </row>
    <row r="221" spans="1:10" ht="21" customHeight="1">
      <c r="A221" s="312" t="s">
        <v>615</v>
      </c>
      <c r="B221" s="313"/>
      <c r="C221" s="313"/>
      <c r="D221" s="313"/>
      <c r="E221" s="316"/>
      <c r="F221" s="130">
        <v>40894380</v>
      </c>
      <c r="G221" s="130">
        <v>-28502825.449999999</v>
      </c>
      <c r="H221" s="130">
        <v>12391554.550000001</v>
      </c>
      <c r="I221" s="80"/>
      <c r="J221" s="80"/>
    </row>
    <row r="222" spans="1:10">
      <c r="A222" s="80"/>
      <c r="B222" s="110"/>
      <c r="C222" s="93"/>
      <c r="D222" s="80"/>
      <c r="E222" s="80"/>
      <c r="F222" s="124"/>
      <c r="G222" s="124"/>
      <c r="H222" s="124"/>
      <c r="I222" s="80"/>
      <c r="J222" s="80"/>
    </row>
    <row r="223" spans="1:10">
      <c r="A223" s="140" t="s">
        <v>1635</v>
      </c>
      <c r="B223" s="112"/>
      <c r="C223" s="95"/>
      <c r="D223" s="84"/>
      <c r="E223" s="80"/>
      <c r="F223" s="124"/>
      <c r="G223" s="146"/>
      <c r="H223" s="146"/>
      <c r="I223" s="144"/>
      <c r="J223" s="144"/>
    </row>
    <row r="224" spans="1:10" s="90" customFormat="1">
      <c r="A224" s="119" t="s">
        <v>1</v>
      </c>
      <c r="B224" s="113" t="s">
        <v>33</v>
      </c>
      <c r="C224" s="96" t="s">
        <v>34</v>
      </c>
      <c r="D224" s="89" t="s">
        <v>35</v>
      </c>
      <c r="E224" s="89" t="s">
        <v>36</v>
      </c>
      <c r="F224" s="96" t="s">
        <v>5</v>
      </c>
      <c r="G224" s="96" t="s">
        <v>1906</v>
      </c>
      <c r="H224" s="96" t="s">
        <v>6</v>
      </c>
      <c r="I224" s="86"/>
      <c r="J224" s="86"/>
    </row>
    <row r="225" spans="1:10">
      <c r="A225" s="120">
        <v>1</v>
      </c>
      <c r="B225" s="114">
        <v>100000136955</v>
      </c>
      <c r="C225" s="97">
        <v>0</v>
      </c>
      <c r="D225" s="85" t="s">
        <v>1109</v>
      </c>
      <c r="E225" s="85" t="s">
        <v>734</v>
      </c>
      <c r="F225" s="134">
        <v>19980.61</v>
      </c>
      <c r="G225" s="134">
        <v>-19979.61</v>
      </c>
      <c r="H225" s="135">
        <v>1</v>
      </c>
      <c r="I225" s="80"/>
      <c r="J225" s="80"/>
    </row>
    <row r="226" spans="1:10">
      <c r="A226" s="120">
        <v>2</v>
      </c>
      <c r="B226" s="114">
        <v>100000136956</v>
      </c>
      <c r="C226" s="97">
        <v>0</v>
      </c>
      <c r="D226" s="85" t="s">
        <v>1109</v>
      </c>
      <c r="E226" s="85" t="s">
        <v>734</v>
      </c>
      <c r="F226" s="134">
        <v>19980.61</v>
      </c>
      <c r="G226" s="134">
        <v>-19979.61</v>
      </c>
      <c r="H226" s="135">
        <v>1</v>
      </c>
      <c r="I226" s="80"/>
      <c r="J226" s="80"/>
    </row>
    <row r="227" spans="1:10">
      <c r="A227" s="120">
        <v>3</v>
      </c>
      <c r="B227" s="114">
        <v>100000136957</v>
      </c>
      <c r="C227" s="97">
        <v>0</v>
      </c>
      <c r="D227" s="85" t="s">
        <v>1109</v>
      </c>
      <c r="E227" s="85" t="s">
        <v>723</v>
      </c>
      <c r="F227" s="134">
        <v>31499.99</v>
      </c>
      <c r="G227" s="134">
        <v>-31498.99</v>
      </c>
      <c r="H227" s="135">
        <v>1</v>
      </c>
      <c r="I227" s="80"/>
      <c r="J227" s="80"/>
    </row>
    <row r="228" spans="1:10">
      <c r="A228" s="120">
        <v>4</v>
      </c>
      <c r="B228" s="114">
        <v>100000136958</v>
      </c>
      <c r="C228" s="97">
        <v>0</v>
      </c>
      <c r="D228" s="85" t="s">
        <v>1109</v>
      </c>
      <c r="E228" s="85" t="s">
        <v>723</v>
      </c>
      <c r="F228" s="134">
        <v>31499.99</v>
      </c>
      <c r="G228" s="134">
        <v>-31498.99</v>
      </c>
      <c r="H228" s="135">
        <v>1</v>
      </c>
      <c r="I228" s="80"/>
      <c r="J228" s="80"/>
    </row>
    <row r="229" spans="1:10">
      <c r="A229" s="120">
        <v>5</v>
      </c>
      <c r="B229" s="114">
        <v>100000136959</v>
      </c>
      <c r="C229" s="97">
        <v>0</v>
      </c>
      <c r="D229" s="85" t="s">
        <v>1109</v>
      </c>
      <c r="E229" s="85" t="s">
        <v>723</v>
      </c>
      <c r="F229" s="134">
        <v>31499.99</v>
      </c>
      <c r="G229" s="134">
        <v>-31498.99</v>
      </c>
      <c r="H229" s="135">
        <v>1</v>
      </c>
      <c r="I229" s="80"/>
      <c r="J229" s="80"/>
    </row>
    <row r="230" spans="1:10">
      <c r="A230" s="120">
        <v>6</v>
      </c>
      <c r="B230" s="114">
        <v>100000136960</v>
      </c>
      <c r="C230" s="97">
        <v>0</v>
      </c>
      <c r="D230" s="85" t="s">
        <v>1109</v>
      </c>
      <c r="E230" s="85" t="s">
        <v>723</v>
      </c>
      <c r="F230" s="134">
        <v>31499.99</v>
      </c>
      <c r="G230" s="134">
        <v>-31498.99</v>
      </c>
      <c r="H230" s="135">
        <v>1</v>
      </c>
      <c r="I230" s="80"/>
      <c r="J230" s="80"/>
    </row>
    <row r="231" spans="1:10">
      <c r="A231" s="120">
        <v>7</v>
      </c>
      <c r="B231" s="114">
        <v>100000136961</v>
      </c>
      <c r="C231" s="97">
        <v>0</v>
      </c>
      <c r="D231" s="85" t="s">
        <v>1109</v>
      </c>
      <c r="E231" s="85" t="s">
        <v>723</v>
      </c>
      <c r="F231" s="134">
        <v>31499.99</v>
      </c>
      <c r="G231" s="134">
        <v>-31498.99</v>
      </c>
      <c r="H231" s="135">
        <v>1</v>
      </c>
      <c r="I231" s="80"/>
      <c r="J231" s="80"/>
    </row>
    <row r="232" spans="1:10">
      <c r="A232" s="120">
        <v>8</v>
      </c>
      <c r="B232" s="114">
        <v>100000136962</v>
      </c>
      <c r="C232" s="97">
        <v>0</v>
      </c>
      <c r="D232" s="85" t="s">
        <v>1109</v>
      </c>
      <c r="E232" s="85" t="s">
        <v>723</v>
      </c>
      <c r="F232" s="134">
        <v>31499.99</v>
      </c>
      <c r="G232" s="134">
        <v>-31498.99</v>
      </c>
      <c r="H232" s="135">
        <v>1</v>
      </c>
      <c r="I232" s="80"/>
      <c r="J232" s="80"/>
    </row>
    <row r="233" spans="1:10">
      <c r="A233" s="120">
        <v>9</v>
      </c>
      <c r="B233" s="114">
        <v>100000136963</v>
      </c>
      <c r="C233" s="97">
        <v>0</v>
      </c>
      <c r="D233" s="85" t="s">
        <v>1109</v>
      </c>
      <c r="E233" s="85" t="s">
        <v>723</v>
      </c>
      <c r="F233" s="134">
        <v>31499.99</v>
      </c>
      <c r="G233" s="134">
        <v>-31498.99</v>
      </c>
      <c r="H233" s="135">
        <v>1</v>
      </c>
      <c r="I233" s="80"/>
      <c r="J233" s="80"/>
    </row>
    <row r="234" spans="1:10">
      <c r="A234" s="120">
        <v>10</v>
      </c>
      <c r="B234" s="114">
        <v>100000136964</v>
      </c>
      <c r="C234" s="97">
        <v>0</v>
      </c>
      <c r="D234" s="85" t="s">
        <v>1109</v>
      </c>
      <c r="E234" s="85" t="s">
        <v>723</v>
      </c>
      <c r="F234" s="134">
        <v>31500.05</v>
      </c>
      <c r="G234" s="134">
        <v>-31499.05</v>
      </c>
      <c r="H234" s="135">
        <v>1</v>
      </c>
      <c r="I234" s="80"/>
      <c r="J234" s="80"/>
    </row>
    <row r="235" spans="1:10">
      <c r="A235" s="120">
        <v>11</v>
      </c>
      <c r="B235" s="114">
        <v>100000136973</v>
      </c>
      <c r="C235" s="97">
        <v>0</v>
      </c>
      <c r="D235" s="85" t="s">
        <v>1109</v>
      </c>
      <c r="E235" s="85" t="s">
        <v>2014</v>
      </c>
      <c r="F235" s="134">
        <v>7229.99</v>
      </c>
      <c r="G235" s="134">
        <v>-7228.99</v>
      </c>
      <c r="H235" s="135">
        <v>1</v>
      </c>
      <c r="I235" s="80"/>
      <c r="J235" s="80"/>
    </row>
    <row r="236" spans="1:10">
      <c r="A236" s="120">
        <v>12</v>
      </c>
      <c r="B236" s="114">
        <v>100000136974</v>
      </c>
      <c r="C236" s="97">
        <v>0</v>
      </c>
      <c r="D236" s="85" t="s">
        <v>1109</v>
      </c>
      <c r="E236" s="85" t="s">
        <v>2014</v>
      </c>
      <c r="F236" s="134">
        <v>7229.99</v>
      </c>
      <c r="G236" s="134">
        <v>-7228.99</v>
      </c>
      <c r="H236" s="135">
        <v>1</v>
      </c>
      <c r="I236" s="80"/>
      <c r="J236" s="80"/>
    </row>
    <row r="237" spans="1:10">
      <c r="A237" s="120">
        <v>13</v>
      </c>
      <c r="B237" s="114">
        <v>100000136975</v>
      </c>
      <c r="C237" s="97">
        <v>0</v>
      </c>
      <c r="D237" s="85" t="s">
        <v>1109</v>
      </c>
      <c r="E237" s="85" t="s">
        <v>2014</v>
      </c>
      <c r="F237" s="134">
        <v>7229.99</v>
      </c>
      <c r="G237" s="134">
        <v>-7228.99</v>
      </c>
      <c r="H237" s="135">
        <v>1</v>
      </c>
      <c r="I237" s="80"/>
      <c r="J237" s="80"/>
    </row>
    <row r="238" spans="1:10">
      <c r="A238" s="120">
        <v>14</v>
      </c>
      <c r="B238" s="114">
        <v>100000136976</v>
      </c>
      <c r="C238" s="97">
        <v>0</v>
      </c>
      <c r="D238" s="85" t="s">
        <v>1109</v>
      </c>
      <c r="E238" s="85" t="s">
        <v>2014</v>
      </c>
      <c r="F238" s="134">
        <v>7229.99</v>
      </c>
      <c r="G238" s="134">
        <v>-7228.99</v>
      </c>
      <c r="H238" s="135">
        <v>1</v>
      </c>
      <c r="I238" s="80"/>
      <c r="J238" s="80"/>
    </row>
    <row r="239" spans="1:10">
      <c r="A239" s="120">
        <v>15</v>
      </c>
      <c r="B239" s="114">
        <v>100000136977</v>
      </c>
      <c r="C239" s="97">
        <v>0</v>
      </c>
      <c r="D239" s="85" t="s">
        <v>1109</v>
      </c>
      <c r="E239" s="85" t="s">
        <v>2014</v>
      </c>
      <c r="F239" s="134">
        <v>7229.99</v>
      </c>
      <c r="G239" s="134">
        <v>-7228.99</v>
      </c>
      <c r="H239" s="135">
        <v>1</v>
      </c>
      <c r="I239" s="80"/>
      <c r="J239" s="80"/>
    </row>
    <row r="240" spans="1:10">
      <c r="A240" s="120">
        <v>16</v>
      </c>
      <c r="B240" s="114">
        <v>100000136978</v>
      </c>
      <c r="C240" s="97">
        <v>0</v>
      </c>
      <c r="D240" s="85" t="s">
        <v>1109</v>
      </c>
      <c r="E240" s="85" t="s">
        <v>2014</v>
      </c>
      <c r="F240" s="134">
        <v>7229.99</v>
      </c>
      <c r="G240" s="134">
        <v>-7228.99</v>
      </c>
      <c r="H240" s="135">
        <v>1</v>
      </c>
      <c r="I240" s="80"/>
      <c r="J240" s="80"/>
    </row>
    <row r="241" spans="1:10">
      <c r="A241" s="120">
        <v>17</v>
      </c>
      <c r="B241" s="114">
        <v>100000136979</v>
      </c>
      <c r="C241" s="97">
        <v>0</v>
      </c>
      <c r="D241" s="85" t="s">
        <v>1109</v>
      </c>
      <c r="E241" s="85" t="s">
        <v>2014</v>
      </c>
      <c r="F241" s="134">
        <v>7229.99</v>
      </c>
      <c r="G241" s="134">
        <v>-7228.99</v>
      </c>
      <c r="H241" s="135">
        <v>1</v>
      </c>
      <c r="I241" s="80"/>
      <c r="J241" s="80"/>
    </row>
    <row r="242" spans="1:10">
      <c r="A242" s="120">
        <v>18</v>
      </c>
      <c r="B242" s="114">
        <v>100000136980</v>
      </c>
      <c r="C242" s="97">
        <v>0</v>
      </c>
      <c r="D242" s="85" t="s">
        <v>1109</v>
      </c>
      <c r="E242" s="85" t="s">
        <v>2014</v>
      </c>
      <c r="F242" s="134">
        <v>7229.99</v>
      </c>
      <c r="G242" s="134">
        <v>-7228.99</v>
      </c>
      <c r="H242" s="135">
        <v>1</v>
      </c>
      <c r="I242" s="80"/>
      <c r="J242" s="80"/>
    </row>
    <row r="243" spans="1:10">
      <c r="A243" s="120">
        <v>19</v>
      </c>
      <c r="B243" s="114">
        <v>100000156003</v>
      </c>
      <c r="C243" s="97">
        <v>0</v>
      </c>
      <c r="D243" s="85" t="s">
        <v>1250</v>
      </c>
      <c r="E243" s="85" t="s">
        <v>2015</v>
      </c>
      <c r="F243" s="134">
        <v>15000</v>
      </c>
      <c r="G243" s="134">
        <v>-14999</v>
      </c>
      <c r="H243" s="135">
        <v>1</v>
      </c>
      <c r="I243" s="80"/>
      <c r="J243" s="80"/>
    </row>
    <row r="244" spans="1:10">
      <c r="A244" s="120">
        <v>20</v>
      </c>
      <c r="B244" s="114">
        <v>100000156004</v>
      </c>
      <c r="C244" s="97">
        <v>0</v>
      </c>
      <c r="D244" s="85" t="s">
        <v>1250</v>
      </c>
      <c r="E244" s="85" t="s">
        <v>2015</v>
      </c>
      <c r="F244" s="134">
        <v>15000</v>
      </c>
      <c r="G244" s="134">
        <v>-14999</v>
      </c>
      <c r="H244" s="135">
        <v>1</v>
      </c>
      <c r="I244" s="80"/>
      <c r="J244" s="80"/>
    </row>
    <row r="245" spans="1:10">
      <c r="A245" s="120">
        <v>21</v>
      </c>
      <c r="B245" s="114">
        <v>100000156005</v>
      </c>
      <c r="C245" s="97">
        <v>0</v>
      </c>
      <c r="D245" s="85" t="s">
        <v>1250</v>
      </c>
      <c r="E245" s="85" t="s">
        <v>2015</v>
      </c>
      <c r="F245" s="134">
        <v>15000</v>
      </c>
      <c r="G245" s="134">
        <v>-14999</v>
      </c>
      <c r="H245" s="135">
        <v>1</v>
      </c>
      <c r="I245" s="80"/>
      <c r="J245" s="80"/>
    </row>
    <row r="246" spans="1:10">
      <c r="A246" s="120">
        <v>22</v>
      </c>
      <c r="B246" s="114">
        <v>100000156006</v>
      </c>
      <c r="C246" s="97">
        <v>0</v>
      </c>
      <c r="D246" s="85" t="s">
        <v>1250</v>
      </c>
      <c r="E246" s="85" t="s">
        <v>1652</v>
      </c>
      <c r="F246" s="134">
        <v>5200</v>
      </c>
      <c r="G246" s="134">
        <v>-5199</v>
      </c>
      <c r="H246" s="135">
        <v>1</v>
      </c>
      <c r="I246" s="80"/>
      <c r="J246" s="80"/>
    </row>
    <row r="247" spans="1:10">
      <c r="A247" s="120">
        <v>23</v>
      </c>
      <c r="B247" s="114">
        <v>100000156007</v>
      </c>
      <c r="C247" s="97">
        <v>0</v>
      </c>
      <c r="D247" s="85" t="s">
        <v>1250</v>
      </c>
      <c r="E247" s="85" t="s">
        <v>1652</v>
      </c>
      <c r="F247" s="134">
        <v>5200</v>
      </c>
      <c r="G247" s="134">
        <v>-5199</v>
      </c>
      <c r="H247" s="135">
        <v>1</v>
      </c>
      <c r="I247" s="80"/>
      <c r="J247" s="80"/>
    </row>
    <row r="248" spans="1:10">
      <c r="A248" s="120">
        <v>24</v>
      </c>
      <c r="B248" s="114">
        <v>100000156008</v>
      </c>
      <c r="C248" s="97">
        <v>0</v>
      </c>
      <c r="D248" s="85" t="s">
        <v>1250</v>
      </c>
      <c r="E248" s="85" t="s">
        <v>1652</v>
      </c>
      <c r="F248" s="134">
        <v>5200</v>
      </c>
      <c r="G248" s="134">
        <v>-5199</v>
      </c>
      <c r="H248" s="135">
        <v>1</v>
      </c>
      <c r="I248" s="80"/>
      <c r="J248" s="80"/>
    </row>
    <row r="249" spans="1:10">
      <c r="A249" s="120">
        <v>25</v>
      </c>
      <c r="B249" s="114">
        <v>100000156009</v>
      </c>
      <c r="C249" s="97">
        <v>0</v>
      </c>
      <c r="D249" s="85" t="s">
        <v>1250</v>
      </c>
      <c r="E249" s="85" t="s">
        <v>2016</v>
      </c>
      <c r="F249" s="134">
        <v>6500</v>
      </c>
      <c r="G249" s="134">
        <v>-6499</v>
      </c>
      <c r="H249" s="135">
        <v>1</v>
      </c>
      <c r="I249" s="80"/>
      <c r="J249" s="80"/>
    </row>
    <row r="250" spans="1:10">
      <c r="A250" s="120">
        <v>26</v>
      </c>
      <c r="B250" s="114">
        <v>100000160913</v>
      </c>
      <c r="C250" s="97">
        <v>0</v>
      </c>
      <c r="D250" s="85" t="s">
        <v>1420</v>
      </c>
      <c r="E250" s="85" t="s">
        <v>2017</v>
      </c>
      <c r="F250" s="134">
        <v>14000</v>
      </c>
      <c r="G250" s="134">
        <v>-13999</v>
      </c>
      <c r="H250" s="135">
        <v>1</v>
      </c>
      <c r="I250" s="80"/>
      <c r="J250" s="80"/>
    </row>
    <row r="251" spans="1:10">
      <c r="A251" s="120">
        <v>27</v>
      </c>
      <c r="B251" s="114">
        <v>100000160914</v>
      </c>
      <c r="C251" s="97">
        <v>0</v>
      </c>
      <c r="D251" s="85" t="s">
        <v>1420</v>
      </c>
      <c r="E251" s="85" t="s">
        <v>2017</v>
      </c>
      <c r="F251" s="134">
        <v>14000</v>
      </c>
      <c r="G251" s="134">
        <v>-13999</v>
      </c>
      <c r="H251" s="135">
        <v>1</v>
      </c>
      <c r="I251" s="80"/>
      <c r="J251" s="80"/>
    </row>
    <row r="252" spans="1:10">
      <c r="A252" s="120">
        <v>28</v>
      </c>
      <c r="B252" s="114">
        <v>100000160915</v>
      </c>
      <c r="C252" s="97">
        <v>0</v>
      </c>
      <c r="D252" s="85" t="s">
        <v>1420</v>
      </c>
      <c r="E252" s="85" t="s">
        <v>2018</v>
      </c>
      <c r="F252" s="134">
        <v>25900</v>
      </c>
      <c r="G252" s="134">
        <v>-25899</v>
      </c>
      <c r="H252" s="135">
        <v>1</v>
      </c>
      <c r="I252" s="80"/>
      <c r="J252" s="80"/>
    </row>
    <row r="253" spans="1:10">
      <c r="A253" s="120">
        <v>29</v>
      </c>
      <c r="B253" s="114">
        <v>100000160916</v>
      </c>
      <c r="C253" s="97">
        <v>0</v>
      </c>
      <c r="D253" s="85" t="s">
        <v>1420</v>
      </c>
      <c r="E253" s="85" t="s">
        <v>1652</v>
      </c>
      <c r="F253" s="134">
        <v>5300</v>
      </c>
      <c r="G253" s="134">
        <v>-5299</v>
      </c>
      <c r="H253" s="135">
        <v>1</v>
      </c>
      <c r="I253" s="80"/>
      <c r="J253" s="80"/>
    </row>
    <row r="254" spans="1:10">
      <c r="A254" s="120">
        <v>30</v>
      </c>
      <c r="B254" s="114">
        <v>100000160917</v>
      </c>
      <c r="C254" s="97">
        <v>0</v>
      </c>
      <c r="D254" s="85" t="s">
        <v>1420</v>
      </c>
      <c r="E254" s="85" t="s">
        <v>1652</v>
      </c>
      <c r="F254" s="134">
        <v>5300</v>
      </c>
      <c r="G254" s="134">
        <v>-5299</v>
      </c>
      <c r="H254" s="135">
        <v>1</v>
      </c>
      <c r="I254" s="80"/>
      <c r="J254" s="80"/>
    </row>
    <row r="255" spans="1:10">
      <c r="A255" s="120">
        <v>31</v>
      </c>
      <c r="B255" s="114">
        <v>100000160918</v>
      </c>
      <c r="C255" s="97">
        <v>0</v>
      </c>
      <c r="D255" s="85" t="s">
        <v>1420</v>
      </c>
      <c r="E255" s="85" t="s">
        <v>2019</v>
      </c>
      <c r="F255" s="134">
        <v>12800</v>
      </c>
      <c r="G255" s="134">
        <v>-12799</v>
      </c>
      <c r="H255" s="135">
        <v>1</v>
      </c>
      <c r="I255" s="80"/>
      <c r="J255" s="80"/>
    </row>
    <row r="256" spans="1:10">
      <c r="A256" s="120">
        <v>32</v>
      </c>
      <c r="B256" s="114">
        <v>100000176144</v>
      </c>
      <c r="C256" s="97">
        <v>0</v>
      </c>
      <c r="D256" s="85" t="s">
        <v>2020</v>
      </c>
      <c r="E256" s="85" t="s">
        <v>921</v>
      </c>
      <c r="F256" s="134">
        <v>289000</v>
      </c>
      <c r="G256" s="134">
        <v>-288999</v>
      </c>
      <c r="H256" s="135">
        <v>1</v>
      </c>
      <c r="I256" s="80"/>
      <c r="J256" s="80"/>
    </row>
    <row r="257" spans="1:10">
      <c r="A257" s="120">
        <v>33</v>
      </c>
      <c r="B257" s="114">
        <v>100000176176</v>
      </c>
      <c r="C257" s="97">
        <v>0</v>
      </c>
      <c r="D257" s="85" t="s">
        <v>2020</v>
      </c>
      <c r="E257" s="85" t="s">
        <v>2021</v>
      </c>
      <c r="F257" s="134">
        <v>287500</v>
      </c>
      <c r="G257" s="134">
        <v>-287499</v>
      </c>
      <c r="H257" s="135">
        <v>1</v>
      </c>
      <c r="I257" s="80"/>
      <c r="J257" s="80"/>
    </row>
    <row r="258" spans="1:10">
      <c r="A258" s="120">
        <v>34</v>
      </c>
      <c r="B258" s="114">
        <v>100000176177</v>
      </c>
      <c r="C258" s="97">
        <v>0</v>
      </c>
      <c r="D258" s="85" t="s">
        <v>2020</v>
      </c>
      <c r="E258" s="85" t="s">
        <v>2022</v>
      </c>
      <c r="F258" s="134">
        <v>241500</v>
      </c>
      <c r="G258" s="134">
        <v>-241499</v>
      </c>
      <c r="H258" s="135">
        <v>1</v>
      </c>
      <c r="I258" s="81"/>
      <c r="J258" s="81"/>
    </row>
    <row r="259" spans="1:10">
      <c r="A259" s="120">
        <v>35</v>
      </c>
      <c r="B259" s="114">
        <v>100000176178</v>
      </c>
      <c r="C259" s="97">
        <v>0</v>
      </c>
      <c r="D259" s="85" t="s">
        <v>2020</v>
      </c>
      <c r="E259" s="85" t="s">
        <v>2023</v>
      </c>
      <c r="F259" s="134">
        <v>61333</v>
      </c>
      <c r="G259" s="134">
        <v>-61332</v>
      </c>
      <c r="H259" s="135">
        <v>1</v>
      </c>
      <c r="I259" s="81"/>
      <c r="J259" s="81"/>
    </row>
    <row r="260" spans="1:10">
      <c r="A260" s="120">
        <v>36</v>
      </c>
      <c r="B260" s="114">
        <v>100000176179</v>
      </c>
      <c r="C260" s="97">
        <v>0</v>
      </c>
      <c r="D260" s="85" t="s">
        <v>2020</v>
      </c>
      <c r="E260" s="85" t="s">
        <v>2023</v>
      </c>
      <c r="F260" s="134">
        <v>61333</v>
      </c>
      <c r="G260" s="134">
        <v>-61332</v>
      </c>
      <c r="H260" s="135">
        <v>1</v>
      </c>
      <c r="I260" s="80"/>
      <c r="J260" s="80"/>
    </row>
    <row r="261" spans="1:10">
      <c r="A261" s="120">
        <v>37</v>
      </c>
      <c r="B261" s="114">
        <v>100000176180</v>
      </c>
      <c r="C261" s="97">
        <v>0</v>
      </c>
      <c r="D261" s="85" t="s">
        <v>2020</v>
      </c>
      <c r="E261" s="85" t="s">
        <v>2023</v>
      </c>
      <c r="F261" s="134">
        <v>61333</v>
      </c>
      <c r="G261" s="134">
        <v>-61332</v>
      </c>
      <c r="H261" s="135">
        <v>1</v>
      </c>
      <c r="I261" s="80"/>
      <c r="J261" s="80"/>
    </row>
    <row r="262" spans="1:10">
      <c r="A262" s="120">
        <v>38</v>
      </c>
      <c r="B262" s="114">
        <v>100000176181</v>
      </c>
      <c r="C262" s="97">
        <v>0</v>
      </c>
      <c r="D262" s="85" t="s">
        <v>2020</v>
      </c>
      <c r="E262" s="85" t="s">
        <v>923</v>
      </c>
      <c r="F262" s="134">
        <v>23000</v>
      </c>
      <c r="G262" s="134">
        <v>-22999</v>
      </c>
      <c r="H262" s="135">
        <v>1</v>
      </c>
      <c r="I262" s="80"/>
      <c r="J262" s="80"/>
    </row>
    <row r="263" spans="1:10">
      <c r="A263" s="120">
        <v>39</v>
      </c>
      <c r="B263" s="114">
        <v>100000176182</v>
      </c>
      <c r="C263" s="97">
        <v>0</v>
      </c>
      <c r="D263" s="85" t="s">
        <v>2020</v>
      </c>
      <c r="E263" s="85" t="s">
        <v>2024</v>
      </c>
      <c r="F263" s="134">
        <v>34800</v>
      </c>
      <c r="G263" s="134">
        <v>-34799</v>
      </c>
      <c r="H263" s="135">
        <v>1</v>
      </c>
      <c r="I263" s="80"/>
      <c r="J263" s="80"/>
    </row>
    <row r="264" spans="1:10">
      <c r="A264" s="120">
        <v>40</v>
      </c>
      <c r="B264" s="114">
        <v>100000176183</v>
      </c>
      <c r="C264" s="97">
        <v>0</v>
      </c>
      <c r="D264" s="85" t="s">
        <v>2020</v>
      </c>
      <c r="E264" s="85" t="s">
        <v>2024</v>
      </c>
      <c r="F264" s="134">
        <v>34800</v>
      </c>
      <c r="G264" s="134">
        <v>-34799</v>
      </c>
      <c r="H264" s="135">
        <v>1</v>
      </c>
      <c r="I264" s="80"/>
      <c r="J264" s="80"/>
    </row>
    <row r="265" spans="1:10">
      <c r="A265" s="120">
        <v>41</v>
      </c>
      <c r="B265" s="114">
        <v>100000176184</v>
      </c>
      <c r="C265" s="97">
        <v>0</v>
      </c>
      <c r="D265" s="85" t="s">
        <v>2020</v>
      </c>
      <c r="E265" s="85" t="s">
        <v>2024</v>
      </c>
      <c r="F265" s="134">
        <v>34800</v>
      </c>
      <c r="G265" s="134">
        <v>-34799</v>
      </c>
      <c r="H265" s="135">
        <v>1</v>
      </c>
      <c r="I265" s="80"/>
      <c r="J265" s="80"/>
    </row>
    <row r="266" spans="1:10">
      <c r="A266" s="120">
        <v>42</v>
      </c>
      <c r="B266" s="114">
        <v>100000176185</v>
      </c>
      <c r="C266" s="97">
        <v>0</v>
      </c>
      <c r="D266" s="85" t="s">
        <v>2020</v>
      </c>
      <c r="E266" s="85" t="s">
        <v>2024</v>
      </c>
      <c r="F266" s="134">
        <v>34800</v>
      </c>
      <c r="G266" s="134">
        <v>-34799</v>
      </c>
      <c r="H266" s="135">
        <v>1</v>
      </c>
      <c r="I266" s="81"/>
      <c r="J266" s="81"/>
    </row>
    <row r="267" spans="1:10">
      <c r="A267" s="120">
        <v>43</v>
      </c>
      <c r="B267" s="114">
        <v>100000176186</v>
      </c>
      <c r="C267" s="97">
        <v>0</v>
      </c>
      <c r="D267" s="85" t="s">
        <v>2020</v>
      </c>
      <c r="E267" s="85" t="s">
        <v>2024</v>
      </c>
      <c r="F267" s="134">
        <v>34800</v>
      </c>
      <c r="G267" s="134">
        <v>-34799</v>
      </c>
      <c r="H267" s="135">
        <v>1</v>
      </c>
      <c r="I267" s="80"/>
      <c r="J267" s="80"/>
    </row>
    <row r="268" spans="1:10">
      <c r="A268" s="120">
        <v>44</v>
      </c>
      <c r="B268" s="114">
        <v>100000176187</v>
      </c>
      <c r="C268" s="97">
        <v>0</v>
      </c>
      <c r="D268" s="85" t="s">
        <v>2020</v>
      </c>
      <c r="E268" s="85" t="s">
        <v>2024</v>
      </c>
      <c r="F268" s="134">
        <v>34800</v>
      </c>
      <c r="G268" s="134">
        <v>-34799</v>
      </c>
      <c r="H268" s="135">
        <v>1</v>
      </c>
      <c r="I268" s="80"/>
      <c r="J268" s="80"/>
    </row>
    <row r="269" spans="1:10">
      <c r="A269" s="120">
        <v>45</v>
      </c>
      <c r="B269" s="114">
        <v>100000176188</v>
      </c>
      <c r="C269" s="97">
        <v>0</v>
      </c>
      <c r="D269" s="85" t="s">
        <v>2020</v>
      </c>
      <c r="E269" s="85" t="s">
        <v>2024</v>
      </c>
      <c r="F269" s="134">
        <v>34800</v>
      </c>
      <c r="G269" s="134">
        <v>-34799</v>
      </c>
      <c r="H269" s="135">
        <v>1</v>
      </c>
      <c r="I269" s="81"/>
      <c r="J269" s="81"/>
    </row>
    <row r="270" spans="1:10">
      <c r="A270" s="120">
        <v>46</v>
      </c>
      <c r="B270" s="114">
        <v>100000176189</v>
      </c>
      <c r="C270" s="97">
        <v>0</v>
      </c>
      <c r="D270" s="85" t="s">
        <v>2020</v>
      </c>
      <c r="E270" s="85" t="s">
        <v>2024</v>
      </c>
      <c r="F270" s="134">
        <v>34800</v>
      </c>
      <c r="G270" s="134">
        <v>-34799</v>
      </c>
      <c r="H270" s="135">
        <v>1</v>
      </c>
      <c r="I270" s="80"/>
      <c r="J270" s="80"/>
    </row>
    <row r="271" spans="1:10">
      <c r="A271" s="120">
        <v>47</v>
      </c>
      <c r="B271" s="114">
        <v>100000176190</v>
      </c>
      <c r="C271" s="97">
        <v>0</v>
      </c>
      <c r="D271" s="85" t="s">
        <v>2020</v>
      </c>
      <c r="E271" s="85" t="s">
        <v>2024</v>
      </c>
      <c r="F271" s="134">
        <v>34800</v>
      </c>
      <c r="G271" s="134">
        <v>-34799</v>
      </c>
      <c r="H271" s="135">
        <v>1</v>
      </c>
      <c r="I271" s="80"/>
      <c r="J271" s="80"/>
    </row>
    <row r="272" spans="1:10">
      <c r="A272" s="120">
        <v>48</v>
      </c>
      <c r="B272" s="114">
        <v>100000176191</v>
      </c>
      <c r="C272" s="97">
        <v>0</v>
      </c>
      <c r="D272" s="85" t="s">
        <v>2020</v>
      </c>
      <c r="E272" s="85" t="s">
        <v>2024</v>
      </c>
      <c r="F272" s="134">
        <v>34800</v>
      </c>
      <c r="G272" s="134">
        <v>-34799</v>
      </c>
      <c r="H272" s="135">
        <v>1</v>
      </c>
      <c r="I272" s="81"/>
      <c r="J272" s="81"/>
    </row>
    <row r="273" spans="1:10">
      <c r="A273" s="120">
        <v>49</v>
      </c>
      <c r="B273" s="114">
        <v>100000176192</v>
      </c>
      <c r="C273" s="97">
        <v>0</v>
      </c>
      <c r="D273" s="85" t="s">
        <v>2020</v>
      </c>
      <c r="E273" s="85" t="s">
        <v>2024</v>
      </c>
      <c r="F273" s="134">
        <v>34800</v>
      </c>
      <c r="G273" s="134">
        <v>-34799</v>
      </c>
      <c r="H273" s="135">
        <v>1</v>
      </c>
      <c r="I273" s="81"/>
      <c r="J273" s="81"/>
    </row>
    <row r="274" spans="1:10">
      <c r="A274" s="120">
        <v>50</v>
      </c>
      <c r="B274" s="114">
        <v>100000176193</v>
      </c>
      <c r="C274" s="97">
        <v>0</v>
      </c>
      <c r="D274" s="85" t="s">
        <v>2020</v>
      </c>
      <c r="E274" s="85" t="s">
        <v>2024</v>
      </c>
      <c r="F274" s="134">
        <v>34800</v>
      </c>
      <c r="G274" s="134">
        <v>-34799</v>
      </c>
      <c r="H274" s="135">
        <v>1</v>
      </c>
      <c r="I274" s="81"/>
      <c r="J274" s="81"/>
    </row>
    <row r="275" spans="1:10">
      <c r="A275" s="120">
        <v>51</v>
      </c>
      <c r="B275" s="114">
        <v>100000176918</v>
      </c>
      <c r="C275" s="97">
        <v>0</v>
      </c>
      <c r="D275" s="85" t="s">
        <v>2020</v>
      </c>
      <c r="E275" s="85" t="s">
        <v>2025</v>
      </c>
      <c r="F275" s="134">
        <v>67677.5</v>
      </c>
      <c r="G275" s="134">
        <v>-67676.5</v>
      </c>
      <c r="H275" s="135">
        <v>1</v>
      </c>
      <c r="I275" s="80"/>
      <c r="J275" s="80"/>
    </row>
    <row r="276" spans="1:10">
      <c r="A276" s="120">
        <v>52</v>
      </c>
      <c r="B276" s="114">
        <v>100000176919</v>
      </c>
      <c r="C276" s="97">
        <v>0</v>
      </c>
      <c r="D276" s="85" t="s">
        <v>2020</v>
      </c>
      <c r="E276" s="85" t="s">
        <v>2025</v>
      </c>
      <c r="F276" s="134">
        <v>67677.5</v>
      </c>
      <c r="G276" s="134">
        <v>-67676.5</v>
      </c>
      <c r="H276" s="135">
        <v>1</v>
      </c>
      <c r="I276" s="80"/>
      <c r="J276" s="80"/>
    </row>
    <row r="277" spans="1:10">
      <c r="A277" s="120">
        <v>53</v>
      </c>
      <c r="B277" s="114">
        <v>100000176920</v>
      </c>
      <c r="C277" s="97">
        <v>0</v>
      </c>
      <c r="D277" s="85" t="s">
        <v>2020</v>
      </c>
      <c r="E277" s="85" t="s">
        <v>2025</v>
      </c>
      <c r="F277" s="134">
        <v>67677.5</v>
      </c>
      <c r="G277" s="134">
        <v>-67676.5</v>
      </c>
      <c r="H277" s="135">
        <v>1</v>
      </c>
      <c r="I277" s="80"/>
      <c r="J277" s="80"/>
    </row>
    <row r="278" spans="1:10">
      <c r="A278" s="120">
        <v>54</v>
      </c>
      <c r="B278" s="114">
        <v>100000176921</v>
      </c>
      <c r="C278" s="97">
        <v>0</v>
      </c>
      <c r="D278" s="85" t="s">
        <v>2020</v>
      </c>
      <c r="E278" s="85" t="s">
        <v>2025</v>
      </c>
      <c r="F278" s="134">
        <v>67677.5</v>
      </c>
      <c r="G278" s="134">
        <v>-67676.5</v>
      </c>
      <c r="H278" s="135">
        <v>1</v>
      </c>
      <c r="I278" s="80"/>
      <c r="J278" s="80"/>
    </row>
    <row r="279" spans="1:10">
      <c r="A279" s="120">
        <v>55</v>
      </c>
      <c r="B279" s="114">
        <v>100000176922</v>
      </c>
      <c r="C279" s="97">
        <v>0</v>
      </c>
      <c r="D279" s="85" t="s">
        <v>2020</v>
      </c>
      <c r="E279" s="85" t="s">
        <v>2026</v>
      </c>
      <c r="F279" s="134">
        <v>26245</v>
      </c>
      <c r="G279" s="134">
        <v>-26244</v>
      </c>
      <c r="H279" s="135">
        <v>1</v>
      </c>
      <c r="I279" s="80"/>
      <c r="J279" s="80"/>
    </row>
    <row r="280" spans="1:10">
      <c r="A280" s="120">
        <v>56</v>
      </c>
      <c r="B280" s="114">
        <v>100000176923</v>
      </c>
      <c r="C280" s="97">
        <v>0</v>
      </c>
      <c r="D280" s="85" t="s">
        <v>2020</v>
      </c>
      <c r="E280" s="85" t="s">
        <v>2026</v>
      </c>
      <c r="F280" s="134">
        <v>26245</v>
      </c>
      <c r="G280" s="134">
        <v>-26244</v>
      </c>
      <c r="H280" s="135">
        <v>1</v>
      </c>
      <c r="I280" s="80"/>
      <c r="J280" s="80"/>
    </row>
    <row r="281" spans="1:10">
      <c r="A281" s="120">
        <v>57</v>
      </c>
      <c r="B281" s="114">
        <v>100000176924</v>
      </c>
      <c r="C281" s="97">
        <v>0</v>
      </c>
      <c r="D281" s="85" t="s">
        <v>2020</v>
      </c>
      <c r="E281" s="85" t="s">
        <v>2026</v>
      </c>
      <c r="F281" s="134">
        <v>26245</v>
      </c>
      <c r="G281" s="134">
        <v>-26244</v>
      </c>
      <c r="H281" s="135">
        <v>1</v>
      </c>
      <c r="I281" s="80"/>
      <c r="J281" s="80"/>
    </row>
    <row r="282" spans="1:10">
      <c r="A282" s="120">
        <v>58</v>
      </c>
      <c r="B282" s="114">
        <v>100000176925</v>
      </c>
      <c r="C282" s="97">
        <v>0</v>
      </c>
      <c r="D282" s="85" t="s">
        <v>2020</v>
      </c>
      <c r="E282" s="85" t="s">
        <v>2026</v>
      </c>
      <c r="F282" s="134">
        <v>26245</v>
      </c>
      <c r="G282" s="134">
        <v>-26244</v>
      </c>
      <c r="H282" s="135">
        <v>1</v>
      </c>
      <c r="I282" s="80"/>
      <c r="J282" s="80"/>
    </row>
    <row r="283" spans="1:10">
      <c r="A283" s="120">
        <v>59</v>
      </c>
      <c r="B283" s="114">
        <v>100000176926</v>
      </c>
      <c r="C283" s="97">
        <v>0</v>
      </c>
      <c r="D283" s="85" t="s">
        <v>2020</v>
      </c>
      <c r="E283" s="85" t="s">
        <v>2027</v>
      </c>
      <c r="F283" s="134">
        <v>5750</v>
      </c>
      <c r="G283" s="134">
        <v>-5749</v>
      </c>
      <c r="H283" s="135">
        <v>1</v>
      </c>
      <c r="I283" s="80"/>
      <c r="J283" s="80"/>
    </row>
    <row r="284" spans="1:10">
      <c r="A284" s="120">
        <v>60</v>
      </c>
      <c r="B284" s="114">
        <v>100000176927</v>
      </c>
      <c r="C284" s="97">
        <v>0</v>
      </c>
      <c r="D284" s="85" t="s">
        <v>2020</v>
      </c>
      <c r="E284" s="85" t="s">
        <v>2027</v>
      </c>
      <c r="F284" s="134">
        <v>5750</v>
      </c>
      <c r="G284" s="134">
        <v>-5749</v>
      </c>
      <c r="H284" s="135">
        <v>1</v>
      </c>
      <c r="I284" s="80"/>
      <c r="J284" s="80"/>
    </row>
    <row r="285" spans="1:10">
      <c r="A285" s="120">
        <v>61</v>
      </c>
      <c r="B285" s="114">
        <v>100000176928</v>
      </c>
      <c r="C285" s="97">
        <v>0</v>
      </c>
      <c r="D285" s="85" t="s">
        <v>2020</v>
      </c>
      <c r="E285" s="85" t="s">
        <v>2027</v>
      </c>
      <c r="F285" s="134">
        <v>5750</v>
      </c>
      <c r="G285" s="134">
        <v>-5749</v>
      </c>
      <c r="H285" s="135">
        <v>1</v>
      </c>
      <c r="I285" s="80"/>
      <c r="J285" s="80"/>
    </row>
    <row r="286" spans="1:10">
      <c r="A286" s="120">
        <v>62</v>
      </c>
      <c r="B286" s="114">
        <v>100000176929</v>
      </c>
      <c r="C286" s="97">
        <v>0</v>
      </c>
      <c r="D286" s="85" t="s">
        <v>2020</v>
      </c>
      <c r="E286" s="85" t="s">
        <v>2027</v>
      </c>
      <c r="F286" s="134">
        <v>5750</v>
      </c>
      <c r="G286" s="134">
        <v>-5749</v>
      </c>
      <c r="H286" s="135">
        <v>1</v>
      </c>
      <c r="I286" s="80"/>
      <c r="J286" s="80"/>
    </row>
    <row r="287" spans="1:10">
      <c r="A287" s="120">
        <v>63</v>
      </c>
      <c r="B287" s="114">
        <v>100000176930</v>
      </c>
      <c r="C287" s="97">
        <v>0</v>
      </c>
      <c r="D287" s="85" t="s">
        <v>2020</v>
      </c>
      <c r="E287" s="85" t="s">
        <v>933</v>
      </c>
      <c r="F287" s="134">
        <v>22764.25</v>
      </c>
      <c r="G287" s="134">
        <v>-22763.25</v>
      </c>
      <c r="H287" s="135">
        <v>1</v>
      </c>
      <c r="I287" s="80"/>
      <c r="J287" s="80"/>
    </row>
    <row r="288" spans="1:10">
      <c r="A288" s="120">
        <v>64</v>
      </c>
      <c r="B288" s="114">
        <v>100000176931</v>
      </c>
      <c r="C288" s="97">
        <v>0</v>
      </c>
      <c r="D288" s="85" t="s">
        <v>2020</v>
      </c>
      <c r="E288" s="85" t="s">
        <v>933</v>
      </c>
      <c r="F288" s="134">
        <v>22764.25</v>
      </c>
      <c r="G288" s="134">
        <v>-22763.25</v>
      </c>
      <c r="H288" s="135">
        <v>1</v>
      </c>
      <c r="I288" s="80"/>
      <c r="J288" s="80"/>
    </row>
    <row r="289" spans="1:10">
      <c r="A289" s="120">
        <v>65</v>
      </c>
      <c r="B289" s="114">
        <v>100000176932</v>
      </c>
      <c r="C289" s="97">
        <v>0</v>
      </c>
      <c r="D289" s="85" t="s">
        <v>2020</v>
      </c>
      <c r="E289" s="85" t="s">
        <v>933</v>
      </c>
      <c r="F289" s="134">
        <v>22764.25</v>
      </c>
      <c r="G289" s="134">
        <v>-22763.25</v>
      </c>
      <c r="H289" s="135">
        <v>1</v>
      </c>
      <c r="I289" s="80"/>
      <c r="J289" s="80"/>
    </row>
    <row r="290" spans="1:10">
      <c r="A290" s="120">
        <v>66</v>
      </c>
      <c r="B290" s="114">
        <v>100000176933</v>
      </c>
      <c r="C290" s="97">
        <v>0</v>
      </c>
      <c r="D290" s="85" t="s">
        <v>2020</v>
      </c>
      <c r="E290" s="85" t="s">
        <v>933</v>
      </c>
      <c r="F290" s="134">
        <v>22764.25</v>
      </c>
      <c r="G290" s="134">
        <v>-22763.25</v>
      </c>
      <c r="H290" s="135">
        <v>1</v>
      </c>
      <c r="I290" s="80"/>
      <c r="J290" s="80"/>
    </row>
    <row r="291" spans="1:10">
      <c r="A291" s="120">
        <v>67</v>
      </c>
      <c r="B291" s="114">
        <v>100000176934</v>
      </c>
      <c r="C291" s="97">
        <v>0</v>
      </c>
      <c r="D291" s="85" t="s">
        <v>2020</v>
      </c>
      <c r="E291" s="85" t="s">
        <v>2028</v>
      </c>
      <c r="F291" s="134">
        <v>5750</v>
      </c>
      <c r="G291" s="134">
        <v>-5749</v>
      </c>
      <c r="H291" s="135">
        <v>1</v>
      </c>
      <c r="I291" s="80"/>
      <c r="J291" s="80"/>
    </row>
    <row r="292" spans="1:10">
      <c r="A292" s="120">
        <v>68</v>
      </c>
      <c r="B292" s="114">
        <v>100000176935</v>
      </c>
      <c r="C292" s="97">
        <v>0</v>
      </c>
      <c r="D292" s="85" t="s">
        <v>2020</v>
      </c>
      <c r="E292" s="85" t="s">
        <v>2028</v>
      </c>
      <c r="F292" s="134">
        <v>5750</v>
      </c>
      <c r="G292" s="134">
        <v>-5749</v>
      </c>
      <c r="H292" s="135">
        <v>1</v>
      </c>
      <c r="I292" s="80"/>
      <c r="J292" s="80"/>
    </row>
    <row r="293" spans="1:10">
      <c r="A293" s="120">
        <v>69</v>
      </c>
      <c r="B293" s="114">
        <v>100000176936</v>
      </c>
      <c r="C293" s="97">
        <v>0</v>
      </c>
      <c r="D293" s="85" t="s">
        <v>2020</v>
      </c>
      <c r="E293" s="85" t="s">
        <v>2028</v>
      </c>
      <c r="F293" s="134">
        <v>5750</v>
      </c>
      <c r="G293" s="134">
        <v>-5749</v>
      </c>
      <c r="H293" s="135">
        <v>1</v>
      </c>
      <c r="I293" s="80"/>
      <c r="J293" s="80"/>
    </row>
    <row r="294" spans="1:10">
      <c r="A294" s="120">
        <v>70</v>
      </c>
      <c r="B294" s="114">
        <v>100000176937</v>
      </c>
      <c r="C294" s="97">
        <v>0</v>
      </c>
      <c r="D294" s="85" t="s">
        <v>2020</v>
      </c>
      <c r="E294" s="85" t="s">
        <v>2028</v>
      </c>
      <c r="F294" s="134">
        <v>5750</v>
      </c>
      <c r="G294" s="134">
        <v>-5749</v>
      </c>
      <c r="H294" s="135">
        <v>1</v>
      </c>
      <c r="I294" s="80"/>
      <c r="J294" s="80"/>
    </row>
    <row r="295" spans="1:10">
      <c r="A295" s="120">
        <v>71</v>
      </c>
      <c r="B295" s="114">
        <v>100000176938</v>
      </c>
      <c r="C295" s="97">
        <v>0</v>
      </c>
      <c r="D295" s="85" t="s">
        <v>2020</v>
      </c>
      <c r="E295" s="85" t="s">
        <v>2028</v>
      </c>
      <c r="F295" s="134">
        <v>5750</v>
      </c>
      <c r="G295" s="134">
        <v>-5749</v>
      </c>
      <c r="H295" s="135">
        <v>1</v>
      </c>
      <c r="I295" s="80"/>
      <c r="J295" s="80"/>
    </row>
    <row r="296" spans="1:10">
      <c r="A296" s="120">
        <v>72</v>
      </c>
      <c r="B296" s="114">
        <v>100000176939</v>
      </c>
      <c r="C296" s="97">
        <v>0</v>
      </c>
      <c r="D296" s="85" t="s">
        <v>2020</v>
      </c>
      <c r="E296" s="85" t="s">
        <v>2028</v>
      </c>
      <c r="F296" s="134">
        <v>5750</v>
      </c>
      <c r="G296" s="134">
        <v>-5749</v>
      </c>
      <c r="H296" s="135">
        <v>1</v>
      </c>
      <c r="I296" s="80"/>
      <c r="J296" s="80"/>
    </row>
    <row r="297" spans="1:10">
      <c r="A297" s="120">
        <v>73</v>
      </c>
      <c r="B297" s="114">
        <v>100000176940</v>
      </c>
      <c r="C297" s="97">
        <v>0</v>
      </c>
      <c r="D297" s="85" t="s">
        <v>2020</v>
      </c>
      <c r="E297" s="85" t="s">
        <v>2028</v>
      </c>
      <c r="F297" s="134">
        <v>5750</v>
      </c>
      <c r="G297" s="134">
        <v>-5749</v>
      </c>
      <c r="H297" s="135">
        <v>1</v>
      </c>
      <c r="I297" s="80"/>
      <c r="J297" s="80"/>
    </row>
    <row r="298" spans="1:10">
      <c r="A298" s="120">
        <v>74</v>
      </c>
      <c r="B298" s="114">
        <v>100000176941</v>
      </c>
      <c r="C298" s="97">
        <v>0</v>
      </c>
      <c r="D298" s="85" t="s">
        <v>2020</v>
      </c>
      <c r="E298" s="85" t="s">
        <v>2028</v>
      </c>
      <c r="F298" s="134">
        <v>5750</v>
      </c>
      <c r="G298" s="134">
        <v>-5749</v>
      </c>
      <c r="H298" s="135">
        <v>1</v>
      </c>
      <c r="I298" s="80"/>
      <c r="J298" s="80"/>
    </row>
    <row r="299" spans="1:10">
      <c r="A299" s="120">
        <v>75</v>
      </c>
      <c r="B299" s="114">
        <v>100000176942</v>
      </c>
      <c r="C299" s="97">
        <v>0</v>
      </c>
      <c r="D299" s="85" t="s">
        <v>2020</v>
      </c>
      <c r="E299" s="85" t="s">
        <v>2028</v>
      </c>
      <c r="F299" s="134">
        <v>5750</v>
      </c>
      <c r="G299" s="134">
        <v>-5749</v>
      </c>
      <c r="H299" s="135">
        <v>1</v>
      </c>
      <c r="I299" s="80"/>
      <c r="J299" s="80"/>
    </row>
    <row r="300" spans="1:10">
      <c r="A300" s="120">
        <v>76</v>
      </c>
      <c r="B300" s="114">
        <v>100000176943</v>
      </c>
      <c r="C300" s="97">
        <v>0</v>
      </c>
      <c r="D300" s="85" t="s">
        <v>2020</v>
      </c>
      <c r="E300" s="85" t="s">
        <v>2028</v>
      </c>
      <c r="F300" s="134">
        <v>5750</v>
      </c>
      <c r="G300" s="134">
        <v>-5749</v>
      </c>
      <c r="H300" s="135">
        <v>1</v>
      </c>
      <c r="I300" s="80"/>
      <c r="J300" s="80"/>
    </row>
    <row r="301" spans="1:10">
      <c r="A301" s="120">
        <v>77</v>
      </c>
      <c r="B301" s="114">
        <v>100000176944</v>
      </c>
      <c r="C301" s="97">
        <v>0</v>
      </c>
      <c r="D301" s="85" t="s">
        <v>2020</v>
      </c>
      <c r="E301" s="85" t="s">
        <v>2028</v>
      </c>
      <c r="F301" s="134">
        <v>5750</v>
      </c>
      <c r="G301" s="134">
        <v>-5749</v>
      </c>
      <c r="H301" s="135">
        <v>1</v>
      </c>
      <c r="I301" s="80"/>
      <c r="J301" s="80"/>
    </row>
    <row r="302" spans="1:10">
      <c r="A302" s="120">
        <v>78</v>
      </c>
      <c r="B302" s="114">
        <v>100000176945</v>
      </c>
      <c r="C302" s="97">
        <v>0</v>
      </c>
      <c r="D302" s="85" t="s">
        <v>2020</v>
      </c>
      <c r="E302" s="85" t="s">
        <v>2028</v>
      </c>
      <c r="F302" s="134">
        <v>5750</v>
      </c>
      <c r="G302" s="134">
        <v>-5749</v>
      </c>
      <c r="H302" s="135">
        <v>1</v>
      </c>
      <c r="I302" s="80"/>
      <c r="J302" s="80"/>
    </row>
    <row r="303" spans="1:10">
      <c r="A303" s="120">
        <v>79</v>
      </c>
      <c r="B303" s="114">
        <v>100000176946</v>
      </c>
      <c r="C303" s="97">
        <v>0</v>
      </c>
      <c r="D303" s="85" t="s">
        <v>2020</v>
      </c>
      <c r="E303" s="85" t="s">
        <v>2029</v>
      </c>
      <c r="F303" s="134">
        <v>36800</v>
      </c>
      <c r="G303" s="134">
        <v>-36799</v>
      </c>
      <c r="H303" s="135">
        <v>1</v>
      </c>
      <c r="I303" s="80"/>
      <c r="J303" s="80"/>
    </row>
    <row r="304" spans="1:10">
      <c r="A304" s="120">
        <v>80</v>
      </c>
      <c r="B304" s="114">
        <v>100000247857</v>
      </c>
      <c r="C304" s="97">
        <v>0</v>
      </c>
      <c r="D304" s="85" t="s">
        <v>2030</v>
      </c>
      <c r="E304" s="85" t="s">
        <v>2031</v>
      </c>
      <c r="F304" s="134">
        <v>5900</v>
      </c>
      <c r="G304" s="134">
        <v>-5899</v>
      </c>
      <c r="H304" s="135">
        <v>1</v>
      </c>
      <c r="I304" s="80"/>
      <c r="J304" s="80"/>
    </row>
    <row r="305" spans="1:10">
      <c r="A305" s="120">
        <v>81</v>
      </c>
      <c r="B305" s="114">
        <v>100000247858</v>
      </c>
      <c r="C305" s="97">
        <v>0</v>
      </c>
      <c r="D305" s="85" t="s">
        <v>2030</v>
      </c>
      <c r="E305" s="85" t="s">
        <v>2031</v>
      </c>
      <c r="F305" s="134">
        <v>5900</v>
      </c>
      <c r="G305" s="134">
        <v>-5899</v>
      </c>
      <c r="H305" s="135">
        <v>1</v>
      </c>
      <c r="I305" s="80"/>
      <c r="J305" s="80"/>
    </row>
    <row r="306" spans="1:10">
      <c r="A306" s="120">
        <v>82</v>
      </c>
      <c r="B306" s="114">
        <v>100000252569</v>
      </c>
      <c r="C306" s="97">
        <v>0</v>
      </c>
      <c r="D306" s="85" t="s">
        <v>997</v>
      </c>
      <c r="E306" s="85" t="s">
        <v>2032</v>
      </c>
      <c r="F306" s="134">
        <v>2600100</v>
      </c>
      <c r="G306" s="134">
        <v>-2600099</v>
      </c>
      <c r="H306" s="135">
        <v>1</v>
      </c>
      <c r="I306" s="80"/>
      <c r="J306" s="80"/>
    </row>
    <row r="307" spans="1:10">
      <c r="A307" s="120">
        <v>83</v>
      </c>
      <c r="B307" s="114">
        <v>100000373222</v>
      </c>
      <c r="C307" s="97">
        <v>0</v>
      </c>
      <c r="D307" s="85" t="s">
        <v>429</v>
      </c>
      <c r="E307" s="85" t="s">
        <v>2033</v>
      </c>
      <c r="F307" s="134">
        <v>15729</v>
      </c>
      <c r="G307" s="134">
        <v>-15728</v>
      </c>
      <c r="H307" s="135">
        <v>1</v>
      </c>
      <c r="I307" s="80"/>
      <c r="J307" s="80"/>
    </row>
    <row r="308" spans="1:10">
      <c r="A308" s="120">
        <v>84</v>
      </c>
      <c r="B308" s="114">
        <v>100000373223</v>
      </c>
      <c r="C308" s="97">
        <v>0</v>
      </c>
      <c r="D308" s="85" t="s">
        <v>429</v>
      </c>
      <c r="E308" s="85" t="s">
        <v>2033</v>
      </c>
      <c r="F308" s="134">
        <v>15729</v>
      </c>
      <c r="G308" s="134">
        <v>-15728</v>
      </c>
      <c r="H308" s="135">
        <v>1</v>
      </c>
      <c r="I308" s="80"/>
      <c r="J308" s="80"/>
    </row>
    <row r="309" spans="1:10">
      <c r="A309" s="120">
        <v>85</v>
      </c>
      <c r="B309" s="114">
        <v>100000373224</v>
      </c>
      <c r="C309" s="97">
        <v>0</v>
      </c>
      <c r="D309" s="85" t="s">
        <v>429</v>
      </c>
      <c r="E309" s="85" t="s">
        <v>2033</v>
      </c>
      <c r="F309" s="134">
        <v>15729</v>
      </c>
      <c r="G309" s="134">
        <v>-15728</v>
      </c>
      <c r="H309" s="135">
        <v>1</v>
      </c>
      <c r="I309" s="80"/>
      <c r="J309" s="80"/>
    </row>
    <row r="310" spans="1:10">
      <c r="A310" s="120">
        <v>86</v>
      </c>
      <c r="B310" s="114">
        <v>100000373225</v>
      </c>
      <c r="C310" s="97">
        <v>0</v>
      </c>
      <c r="D310" s="85" t="s">
        <v>429</v>
      </c>
      <c r="E310" s="85" t="s">
        <v>2033</v>
      </c>
      <c r="F310" s="134">
        <v>15729</v>
      </c>
      <c r="G310" s="134">
        <v>-15728</v>
      </c>
      <c r="H310" s="135">
        <v>1</v>
      </c>
      <c r="I310" s="80"/>
      <c r="J310" s="80"/>
    </row>
    <row r="311" spans="1:10">
      <c r="A311" s="120">
        <v>87</v>
      </c>
      <c r="B311" s="114">
        <v>100000373226</v>
      </c>
      <c r="C311" s="97">
        <v>0</v>
      </c>
      <c r="D311" s="85" t="s">
        <v>429</v>
      </c>
      <c r="E311" s="85" t="s">
        <v>2033</v>
      </c>
      <c r="F311" s="134">
        <v>15729</v>
      </c>
      <c r="G311" s="134">
        <v>-15728</v>
      </c>
      <c r="H311" s="135">
        <v>1</v>
      </c>
      <c r="I311" s="80"/>
      <c r="J311" s="80"/>
    </row>
    <row r="312" spans="1:10">
      <c r="A312" s="120">
        <v>88</v>
      </c>
      <c r="B312" s="114">
        <v>100000373227</v>
      </c>
      <c r="C312" s="97">
        <v>0</v>
      </c>
      <c r="D312" s="85" t="s">
        <v>429</v>
      </c>
      <c r="E312" s="85" t="s">
        <v>2034</v>
      </c>
      <c r="F312" s="134">
        <v>21721</v>
      </c>
      <c r="G312" s="134">
        <v>-21720</v>
      </c>
      <c r="H312" s="135">
        <v>1</v>
      </c>
      <c r="I312" s="80"/>
      <c r="J312" s="80"/>
    </row>
    <row r="313" spans="1:10">
      <c r="A313" s="120">
        <v>89</v>
      </c>
      <c r="B313" s="114">
        <v>100000373228</v>
      </c>
      <c r="C313" s="97">
        <v>0</v>
      </c>
      <c r="D313" s="85" t="s">
        <v>429</v>
      </c>
      <c r="E313" s="85" t="s">
        <v>2034</v>
      </c>
      <c r="F313" s="134">
        <v>21721</v>
      </c>
      <c r="G313" s="134">
        <v>-21720</v>
      </c>
      <c r="H313" s="135">
        <v>1</v>
      </c>
      <c r="I313" s="80"/>
      <c r="J313" s="80"/>
    </row>
    <row r="314" spans="1:10">
      <c r="A314" s="120">
        <v>90</v>
      </c>
      <c r="B314" s="114">
        <v>100000373229</v>
      </c>
      <c r="C314" s="97">
        <v>0</v>
      </c>
      <c r="D314" s="85" t="s">
        <v>429</v>
      </c>
      <c r="E314" s="85" t="s">
        <v>2034</v>
      </c>
      <c r="F314" s="134">
        <v>21721</v>
      </c>
      <c r="G314" s="134">
        <v>-21720</v>
      </c>
      <c r="H314" s="135">
        <v>1</v>
      </c>
      <c r="I314" s="80"/>
      <c r="J314" s="80"/>
    </row>
    <row r="315" spans="1:10">
      <c r="A315" s="120">
        <v>91</v>
      </c>
      <c r="B315" s="114">
        <v>100000373230</v>
      </c>
      <c r="C315" s="97">
        <v>0</v>
      </c>
      <c r="D315" s="85" t="s">
        <v>429</v>
      </c>
      <c r="E315" s="85" t="s">
        <v>2034</v>
      </c>
      <c r="F315" s="134">
        <v>21721</v>
      </c>
      <c r="G315" s="134">
        <v>-21720</v>
      </c>
      <c r="H315" s="135">
        <v>1</v>
      </c>
      <c r="I315" s="80"/>
      <c r="J315" s="80"/>
    </row>
    <row r="316" spans="1:10">
      <c r="A316" s="120">
        <v>92</v>
      </c>
      <c r="B316" s="114">
        <v>100000373231</v>
      </c>
      <c r="C316" s="97">
        <v>0</v>
      </c>
      <c r="D316" s="85" t="s">
        <v>429</v>
      </c>
      <c r="E316" s="85" t="s">
        <v>2034</v>
      </c>
      <c r="F316" s="134">
        <v>21721</v>
      </c>
      <c r="G316" s="134">
        <v>-21720</v>
      </c>
      <c r="H316" s="135">
        <v>1</v>
      </c>
      <c r="I316" s="80"/>
      <c r="J316" s="80"/>
    </row>
    <row r="317" spans="1:10">
      <c r="A317" s="120">
        <v>93</v>
      </c>
      <c r="B317" s="114">
        <v>100000373232</v>
      </c>
      <c r="C317" s="97">
        <v>0</v>
      </c>
      <c r="D317" s="85" t="s">
        <v>429</v>
      </c>
      <c r="E317" s="85" t="s">
        <v>2035</v>
      </c>
      <c r="F317" s="134">
        <v>6313</v>
      </c>
      <c r="G317" s="134">
        <v>-6312</v>
      </c>
      <c r="H317" s="135">
        <v>1</v>
      </c>
      <c r="I317" s="80"/>
      <c r="J317" s="80"/>
    </row>
    <row r="318" spans="1:10">
      <c r="A318" s="120">
        <v>94</v>
      </c>
      <c r="B318" s="114">
        <v>100000373233</v>
      </c>
      <c r="C318" s="97">
        <v>0</v>
      </c>
      <c r="D318" s="85" t="s">
        <v>429</v>
      </c>
      <c r="E318" s="85" t="s">
        <v>2035</v>
      </c>
      <c r="F318" s="134">
        <v>6313</v>
      </c>
      <c r="G318" s="134">
        <v>-6312</v>
      </c>
      <c r="H318" s="135">
        <v>1</v>
      </c>
      <c r="I318" s="80"/>
      <c r="J318" s="80"/>
    </row>
    <row r="319" spans="1:10">
      <c r="A319" s="120">
        <v>95</v>
      </c>
      <c r="B319" s="114">
        <v>100000373234</v>
      </c>
      <c r="C319" s="97">
        <v>0</v>
      </c>
      <c r="D319" s="85" t="s">
        <v>429</v>
      </c>
      <c r="E319" s="85" t="s">
        <v>2035</v>
      </c>
      <c r="F319" s="134">
        <v>6313</v>
      </c>
      <c r="G319" s="134">
        <v>-6312</v>
      </c>
      <c r="H319" s="135">
        <v>1</v>
      </c>
      <c r="I319" s="80"/>
      <c r="J319" s="80"/>
    </row>
    <row r="320" spans="1:10">
      <c r="A320" s="120">
        <v>96</v>
      </c>
      <c r="B320" s="114">
        <v>100000373235</v>
      </c>
      <c r="C320" s="97">
        <v>0</v>
      </c>
      <c r="D320" s="85" t="s">
        <v>429</v>
      </c>
      <c r="E320" s="85" t="s">
        <v>2035</v>
      </c>
      <c r="F320" s="134">
        <v>6313</v>
      </c>
      <c r="G320" s="134">
        <v>-6312</v>
      </c>
      <c r="H320" s="135">
        <v>1</v>
      </c>
      <c r="I320" s="80"/>
      <c r="J320" s="80"/>
    </row>
    <row r="321" spans="1:10">
      <c r="A321" s="120">
        <v>97</v>
      </c>
      <c r="B321" s="114">
        <v>100000373236</v>
      </c>
      <c r="C321" s="97">
        <v>0</v>
      </c>
      <c r="D321" s="85" t="s">
        <v>429</v>
      </c>
      <c r="E321" s="85" t="s">
        <v>2036</v>
      </c>
      <c r="F321" s="134">
        <v>11984</v>
      </c>
      <c r="G321" s="134">
        <v>-11983</v>
      </c>
      <c r="H321" s="135">
        <v>1</v>
      </c>
      <c r="I321" s="80"/>
      <c r="J321" s="80"/>
    </row>
    <row r="322" spans="1:10">
      <c r="A322" s="120">
        <v>98</v>
      </c>
      <c r="B322" s="114">
        <v>100000373237</v>
      </c>
      <c r="C322" s="97">
        <v>0</v>
      </c>
      <c r="D322" s="85" t="s">
        <v>429</v>
      </c>
      <c r="E322" s="85" t="s">
        <v>2036</v>
      </c>
      <c r="F322" s="134">
        <v>11984</v>
      </c>
      <c r="G322" s="134">
        <v>-11983</v>
      </c>
      <c r="H322" s="135">
        <v>1</v>
      </c>
      <c r="I322" s="80"/>
      <c r="J322" s="80"/>
    </row>
    <row r="323" spans="1:10">
      <c r="A323" s="120">
        <v>99</v>
      </c>
      <c r="B323" s="114">
        <v>100000373238</v>
      </c>
      <c r="C323" s="97">
        <v>0</v>
      </c>
      <c r="D323" s="85" t="s">
        <v>429</v>
      </c>
      <c r="E323" s="85" t="s">
        <v>2036</v>
      </c>
      <c r="F323" s="134">
        <v>11984</v>
      </c>
      <c r="G323" s="134">
        <v>-11983</v>
      </c>
      <c r="H323" s="135">
        <v>1</v>
      </c>
      <c r="I323" s="80"/>
      <c r="J323" s="80"/>
    </row>
    <row r="324" spans="1:10">
      <c r="A324" s="120">
        <v>100</v>
      </c>
      <c r="B324" s="114">
        <v>100000378027</v>
      </c>
      <c r="C324" s="97">
        <v>0</v>
      </c>
      <c r="D324" s="85" t="s">
        <v>104</v>
      </c>
      <c r="E324" s="85" t="s">
        <v>2037</v>
      </c>
      <c r="F324" s="134">
        <v>21000</v>
      </c>
      <c r="G324" s="134">
        <v>-20999</v>
      </c>
      <c r="H324" s="135">
        <v>1</v>
      </c>
      <c r="I324" s="80"/>
      <c r="J324" s="80"/>
    </row>
    <row r="325" spans="1:10">
      <c r="A325" s="326" t="s">
        <v>1635</v>
      </c>
      <c r="B325" s="327"/>
      <c r="C325" s="327"/>
      <c r="D325" s="327"/>
      <c r="E325" s="328"/>
      <c r="F325" s="130">
        <v>5413701.1200000001</v>
      </c>
      <c r="G325" s="130">
        <v>-5413601.1200000001</v>
      </c>
      <c r="H325" s="131">
        <v>100</v>
      </c>
      <c r="I325" s="80"/>
      <c r="J325" s="80"/>
    </row>
    <row r="326" spans="1:10" ht="21" customHeight="1">
      <c r="A326" s="317" t="s">
        <v>56</v>
      </c>
      <c r="B326" s="318"/>
      <c r="C326" s="318"/>
      <c r="D326" s="318"/>
      <c r="E326" s="319"/>
      <c r="F326" s="132">
        <v>46308081.119999997</v>
      </c>
      <c r="G326" s="132">
        <v>-33916426.57</v>
      </c>
      <c r="H326" s="132">
        <v>12391654.550000001</v>
      </c>
      <c r="I326" s="80"/>
      <c r="J326" s="80"/>
    </row>
    <row r="327" spans="1:10">
      <c r="A327" s="323" t="s">
        <v>2038</v>
      </c>
      <c r="B327" s="324"/>
      <c r="C327" s="324"/>
      <c r="D327" s="324"/>
      <c r="E327" s="325"/>
      <c r="F327" s="134">
        <v>46308081.119999997</v>
      </c>
      <c r="G327" s="134">
        <v>-33916426.57</v>
      </c>
      <c r="H327" s="134">
        <v>12391654.550000001</v>
      </c>
      <c r="I327" s="80"/>
      <c r="J327" s="80"/>
    </row>
    <row r="328" spans="1:10">
      <c r="A328" s="80"/>
      <c r="B328" s="110"/>
      <c r="C328" s="93"/>
      <c r="D328" s="80"/>
      <c r="E328" s="80"/>
      <c r="F328" s="124"/>
      <c r="G328" s="124"/>
      <c r="H328" s="124"/>
      <c r="I328" s="80"/>
      <c r="J328" s="80"/>
    </row>
    <row r="329" spans="1:10">
      <c r="A329" s="140" t="s">
        <v>1671</v>
      </c>
      <c r="B329" s="115"/>
      <c r="C329" s="98"/>
      <c r="D329" s="140"/>
      <c r="E329" s="140"/>
      <c r="F329" s="136"/>
      <c r="G329" s="146"/>
      <c r="H329" s="146"/>
      <c r="I329" s="144"/>
      <c r="J329" s="144"/>
    </row>
    <row r="330" spans="1:10" s="90" customFormat="1">
      <c r="A330" s="119" t="s">
        <v>1</v>
      </c>
      <c r="B330" s="113" t="s">
        <v>33</v>
      </c>
      <c r="C330" s="96" t="s">
        <v>34</v>
      </c>
      <c r="D330" s="89" t="s">
        <v>35</v>
      </c>
      <c r="E330" s="89" t="s">
        <v>36</v>
      </c>
      <c r="F330" s="96" t="s">
        <v>5</v>
      </c>
      <c r="G330" s="96" t="s">
        <v>1906</v>
      </c>
      <c r="H330" s="96" t="s">
        <v>6</v>
      </c>
      <c r="I330" s="141"/>
      <c r="J330" s="141"/>
    </row>
    <row r="331" spans="1:10">
      <c r="A331" s="106">
        <v>1</v>
      </c>
      <c r="B331" s="109">
        <v>100000136983</v>
      </c>
      <c r="C331" s="92">
        <v>0</v>
      </c>
      <c r="D331" s="82" t="s">
        <v>1109</v>
      </c>
      <c r="E331" s="82" t="s">
        <v>1672</v>
      </c>
      <c r="F331" s="122">
        <v>5149.99</v>
      </c>
      <c r="G331" s="122">
        <v>-5148.99</v>
      </c>
      <c r="H331" s="128">
        <v>1</v>
      </c>
      <c r="I331" s="80"/>
      <c r="J331" s="80"/>
    </row>
    <row r="332" spans="1:10">
      <c r="A332" s="106">
        <v>2</v>
      </c>
      <c r="B332" s="109">
        <v>100000136984</v>
      </c>
      <c r="C332" s="92">
        <v>0</v>
      </c>
      <c r="D332" s="82" t="s">
        <v>1109</v>
      </c>
      <c r="E332" s="82" t="s">
        <v>1672</v>
      </c>
      <c r="F332" s="122">
        <v>5150</v>
      </c>
      <c r="G332" s="122">
        <v>-5149</v>
      </c>
      <c r="H332" s="128">
        <v>1</v>
      </c>
      <c r="I332" s="80"/>
      <c r="J332" s="80"/>
    </row>
    <row r="333" spans="1:10">
      <c r="A333" s="106">
        <v>3</v>
      </c>
      <c r="B333" s="109">
        <v>100000136985</v>
      </c>
      <c r="C333" s="92">
        <v>0</v>
      </c>
      <c r="D333" s="82" t="s">
        <v>1109</v>
      </c>
      <c r="E333" s="82" t="s">
        <v>1676</v>
      </c>
      <c r="F333" s="122">
        <v>11600.16</v>
      </c>
      <c r="G333" s="122">
        <v>-11599.16</v>
      </c>
      <c r="H333" s="128">
        <v>1</v>
      </c>
      <c r="I333" s="80"/>
      <c r="J333" s="80"/>
    </row>
    <row r="334" spans="1:10">
      <c r="A334" s="106">
        <v>4</v>
      </c>
      <c r="B334" s="109">
        <v>100000314299</v>
      </c>
      <c r="C334" s="92">
        <v>0</v>
      </c>
      <c r="D334" s="82" t="s">
        <v>2039</v>
      </c>
      <c r="E334" s="82" t="s">
        <v>2040</v>
      </c>
      <c r="F334" s="122">
        <v>25000</v>
      </c>
      <c r="G334" s="122">
        <v>-24999</v>
      </c>
      <c r="H334" s="128">
        <v>1</v>
      </c>
      <c r="I334" s="80"/>
      <c r="J334" s="80"/>
    </row>
    <row r="335" spans="1:10">
      <c r="A335" s="326" t="s">
        <v>1671</v>
      </c>
      <c r="B335" s="327"/>
      <c r="C335" s="327"/>
      <c r="D335" s="327"/>
      <c r="E335" s="328"/>
      <c r="F335" s="130">
        <v>46900.15</v>
      </c>
      <c r="G335" s="130">
        <v>-46896.15</v>
      </c>
      <c r="H335" s="131">
        <v>4</v>
      </c>
      <c r="I335" s="80"/>
      <c r="J335" s="80"/>
    </row>
    <row r="336" spans="1:10" ht="21" customHeight="1">
      <c r="A336" s="317" t="s">
        <v>56</v>
      </c>
      <c r="B336" s="318"/>
      <c r="C336" s="318"/>
      <c r="D336" s="318"/>
      <c r="E336" s="319"/>
      <c r="F336" s="132">
        <v>46900.15</v>
      </c>
      <c r="G336" s="132">
        <v>-46896.15</v>
      </c>
      <c r="H336" s="137">
        <v>4</v>
      </c>
      <c r="I336" s="80"/>
      <c r="J336" s="80"/>
    </row>
    <row r="337" spans="1:10">
      <c r="A337" s="320" t="s">
        <v>2041</v>
      </c>
      <c r="B337" s="321"/>
      <c r="C337" s="321"/>
      <c r="D337" s="321"/>
      <c r="E337" s="322"/>
      <c r="F337" s="122">
        <v>46900.15</v>
      </c>
      <c r="G337" s="122">
        <v>-46896.15</v>
      </c>
      <c r="H337" s="128">
        <v>4</v>
      </c>
      <c r="I337" s="80"/>
      <c r="J337" s="80"/>
    </row>
    <row r="338" spans="1:10">
      <c r="A338" s="80"/>
      <c r="B338" s="110"/>
      <c r="C338" s="93"/>
      <c r="D338" s="80"/>
      <c r="E338" s="80"/>
      <c r="F338" s="124"/>
      <c r="G338" s="124"/>
      <c r="H338" s="124"/>
      <c r="I338" s="80"/>
      <c r="J338" s="80"/>
    </row>
    <row r="339" spans="1:10">
      <c r="A339" s="140" t="s">
        <v>2042</v>
      </c>
      <c r="B339" s="115"/>
      <c r="C339" s="98"/>
      <c r="D339" s="140"/>
      <c r="E339" s="140"/>
      <c r="F339" s="136"/>
      <c r="G339" s="146"/>
      <c r="H339" s="146"/>
      <c r="I339" s="144"/>
      <c r="J339" s="144"/>
    </row>
    <row r="340" spans="1:10" s="90" customFormat="1">
      <c r="A340" s="119" t="s">
        <v>1</v>
      </c>
      <c r="B340" s="113" t="s">
        <v>33</v>
      </c>
      <c r="C340" s="96" t="s">
        <v>34</v>
      </c>
      <c r="D340" s="89" t="s">
        <v>35</v>
      </c>
      <c r="E340" s="89" t="s">
        <v>36</v>
      </c>
      <c r="F340" s="96" t="s">
        <v>5</v>
      </c>
      <c r="G340" s="96" t="s">
        <v>1906</v>
      </c>
      <c r="H340" s="96" t="s">
        <v>6</v>
      </c>
      <c r="I340" s="141"/>
      <c r="J340" s="141"/>
    </row>
    <row r="341" spans="1:10">
      <c r="A341" s="120">
        <v>1</v>
      </c>
      <c r="B341" s="114">
        <v>100000239098</v>
      </c>
      <c r="C341" s="97">
        <v>0</v>
      </c>
      <c r="D341" s="85" t="s">
        <v>2043</v>
      </c>
      <c r="E341" s="85" t="s">
        <v>2044</v>
      </c>
      <c r="F341" s="134">
        <v>2106059.4</v>
      </c>
      <c r="G341" s="134">
        <v>-2106058.4</v>
      </c>
      <c r="H341" s="135">
        <v>1</v>
      </c>
      <c r="I341" s="84"/>
      <c r="J341" s="84"/>
    </row>
    <row r="342" spans="1:10">
      <c r="A342" s="106">
        <v>2</v>
      </c>
      <c r="B342" s="109">
        <v>100000239098</v>
      </c>
      <c r="C342" s="92">
        <v>1</v>
      </c>
      <c r="D342" s="82" t="s">
        <v>2043</v>
      </c>
      <c r="E342" s="82" t="s">
        <v>2044</v>
      </c>
      <c r="F342" s="122">
        <v>5475754.5999999996</v>
      </c>
      <c r="G342" s="122">
        <v>-5475753.5999999996</v>
      </c>
      <c r="H342" s="128">
        <v>1</v>
      </c>
      <c r="I342" s="80"/>
      <c r="J342" s="80"/>
    </row>
    <row r="343" spans="1:10">
      <c r="A343" s="326" t="s">
        <v>2042</v>
      </c>
      <c r="B343" s="327"/>
      <c r="C343" s="327"/>
      <c r="D343" s="327"/>
      <c r="E343" s="328"/>
      <c r="F343" s="130">
        <v>7581814</v>
      </c>
      <c r="G343" s="130">
        <v>-7581812</v>
      </c>
      <c r="H343" s="131">
        <v>2</v>
      </c>
      <c r="I343" s="80"/>
      <c r="J343" s="80"/>
    </row>
    <row r="344" spans="1:10" ht="21" customHeight="1">
      <c r="A344" s="317" t="s">
        <v>56</v>
      </c>
      <c r="B344" s="318"/>
      <c r="C344" s="318"/>
      <c r="D344" s="318"/>
      <c r="E344" s="319"/>
      <c r="F344" s="132">
        <v>7581814</v>
      </c>
      <c r="G344" s="132">
        <v>-7581812</v>
      </c>
      <c r="H344" s="137">
        <v>2</v>
      </c>
      <c r="I344" s="80"/>
      <c r="J344" s="80"/>
    </row>
    <row r="345" spans="1:10">
      <c r="A345" s="323" t="s">
        <v>2045</v>
      </c>
      <c r="B345" s="324"/>
      <c r="C345" s="324"/>
      <c r="D345" s="324"/>
      <c r="E345" s="325"/>
      <c r="F345" s="134">
        <v>7581814</v>
      </c>
      <c r="G345" s="134">
        <v>-7581812</v>
      </c>
      <c r="H345" s="135">
        <v>2</v>
      </c>
      <c r="I345" s="84"/>
      <c r="J345" s="84"/>
    </row>
  </sheetData>
  <mergeCells count="39">
    <mergeCell ref="A336:E336"/>
    <mergeCell ref="A337:E337"/>
    <mergeCell ref="A344:E344"/>
    <mergeCell ref="A345:E345"/>
    <mergeCell ref="A191:E191"/>
    <mergeCell ref="A335:E335"/>
    <mergeCell ref="A343:E343"/>
    <mergeCell ref="A325:E325"/>
    <mergeCell ref="A327:E327"/>
    <mergeCell ref="A181:E181"/>
    <mergeCell ref="A192:E192"/>
    <mergeCell ref="A193:E193"/>
    <mergeCell ref="A221:E221"/>
    <mergeCell ref="A326:E326"/>
    <mergeCell ref="A163:E163"/>
    <mergeCell ref="A161:E161"/>
    <mergeCell ref="A46:E46"/>
    <mergeCell ref="A84:E84"/>
    <mergeCell ref="A101:E101"/>
    <mergeCell ref="A102:E102"/>
    <mergeCell ref="A103:E103"/>
    <mergeCell ref="A118:E118"/>
    <mergeCell ref="A129:E129"/>
    <mergeCell ref="A130:E130"/>
    <mergeCell ref="A131:E131"/>
    <mergeCell ref="A153:E153"/>
    <mergeCell ref="A162:E162"/>
    <mergeCell ref="A45:E45"/>
    <mergeCell ref="A1:H1"/>
    <mergeCell ref="A10:E10"/>
    <mergeCell ref="A11:E11"/>
    <mergeCell ref="A12:E12"/>
    <mergeCell ref="A19:E19"/>
    <mergeCell ref="A20:E20"/>
    <mergeCell ref="A21:E21"/>
    <mergeCell ref="A31:E31"/>
    <mergeCell ref="A32:E32"/>
    <mergeCell ref="A33:E33"/>
    <mergeCell ref="A44:E44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A1:H1048570"/>
  <sheetViews>
    <sheetView topLeftCell="A280" workbookViewId="0">
      <selection activeCell="F287" sqref="F287"/>
    </sheetView>
  </sheetViews>
  <sheetFormatPr defaultColWidth="9" defaultRowHeight="21"/>
  <cols>
    <col min="1" max="1" width="6.28515625" style="176" customWidth="1"/>
    <col min="2" max="2" width="14.7109375" style="177" customWidth="1"/>
    <col min="3" max="3" width="7" style="178" customWidth="1"/>
    <col min="4" max="4" width="10.140625" style="178" bestFit="1" customWidth="1"/>
    <col min="5" max="5" width="50.5703125" style="176" bestFit="1" customWidth="1"/>
    <col min="6" max="6" width="14.28515625" style="176" bestFit="1" customWidth="1"/>
    <col min="7" max="7" width="15" style="176" bestFit="1" customWidth="1"/>
    <col min="8" max="8" width="14.28515625" style="176" bestFit="1" customWidth="1"/>
    <col min="9" max="16384" width="9" style="176"/>
  </cols>
  <sheetData>
    <row r="1" spans="1:8" s="155" customFormat="1">
      <c r="A1" s="155" t="s">
        <v>2166</v>
      </c>
      <c r="B1" s="180"/>
      <c r="C1" s="181"/>
      <c r="D1" s="181"/>
    </row>
    <row r="2" spans="1:8" s="155" customFormat="1">
      <c r="A2" s="155" t="s">
        <v>32</v>
      </c>
      <c r="B2" s="180"/>
      <c r="C2" s="181"/>
      <c r="D2" s="181"/>
    </row>
    <row r="3" spans="1:8" s="181" customFormat="1">
      <c r="A3" s="184" t="s">
        <v>1</v>
      </c>
      <c r="B3" s="183" t="s">
        <v>33</v>
      </c>
      <c r="C3" s="184" t="s">
        <v>34</v>
      </c>
      <c r="D3" s="184" t="s">
        <v>35</v>
      </c>
      <c r="E3" s="184" t="s">
        <v>36</v>
      </c>
      <c r="F3" s="184" t="s">
        <v>5</v>
      </c>
      <c r="G3" s="184" t="s">
        <v>38</v>
      </c>
      <c r="H3" s="184" t="s">
        <v>6</v>
      </c>
    </row>
    <row r="4" spans="1:8">
      <c r="A4" s="186">
        <v>1</v>
      </c>
      <c r="B4" s="185">
        <v>100000146332</v>
      </c>
      <c r="C4" s="186">
        <v>0</v>
      </c>
      <c r="D4" s="186" t="s">
        <v>2167</v>
      </c>
      <c r="E4" s="182" t="s">
        <v>2168</v>
      </c>
      <c r="F4" s="187">
        <v>354000</v>
      </c>
      <c r="G4" s="187">
        <v>-86765.32</v>
      </c>
      <c r="H4" s="187">
        <v>267234.68</v>
      </c>
    </row>
    <row r="5" spans="1:8">
      <c r="A5" s="186">
        <v>2</v>
      </c>
      <c r="B5" s="185">
        <v>100000146333</v>
      </c>
      <c r="C5" s="186">
        <v>0</v>
      </c>
      <c r="D5" s="186" t="s">
        <v>2167</v>
      </c>
      <c r="E5" s="182" t="s">
        <v>2168</v>
      </c>
      <c r="F5" s="187">
        <v>354000</v>
      </c>
      <c r="G5" s="187">
        <v>-86765.32</v>
      </c>
      <c r="H5" s="187">
        <v>267234.68</v>
      </c>
    </row>
    <row r="6" spans="1:8">
      <c r="A6" s="186">
        <v>3</v>
      </c>
      <c r="B6" s="185">
        <v>100000146334</v>
      </c>
      <c r="C6" s="186">
        <v>0</v>
      </c>
      <c r="D6" s="186" t="s">
        <v>2167</v>
      </c>
      <c r="E6" s="182" t="s">
        <v>2169</v>
      </c>
      <c r="F6" s="187">
        <v>264000</v>
      </c>
      <c r="G6" s="187">
        <v>-64706.36</v>
      </c>
      <c r="H6" s="187">
        <v>199293.64</v>
      </c>
    </row>
    <row r="7" spans="1:8">
      <c r="A7" s="186">
        <v>4</v>
      </c>
      <c r="B7" s="185">
        <v>100000146335</v>
      </c>
      <c r="C7" s="186">
        <v>0</v>
      </c>
      <c r="D7" s="186" t="s">
        <v>2167</v>
      </c>
      <c r="E7" s="182" t="s">
        <v>2169</v>
      </c>
      <c r="F7" s="187">
        <v>396000</v>
      </c>
      <c r="G7" s="187">
        <v>-97059.5</v>
      </c>
      <c r="H7" s="187">
        <v>298940.5</v>
      </c>
    </row>
    <row r="8" spans="1:8">
      <c r="A8" s="186">
        <v>5</v>
      </c>
      <c r="B8" s="185">
        <v>100000149562</v>
      </c>
      <c r="C8" s="186">
        <v>0</v>
      </c>
      <c r="D8" s="186" t="s">
        <v>2170</v>
      </c>
      <c r="E8" s="182" t="s">
        <v>2171</v>
      </c>
      <c r="F8" s="187">
        <v>3398000</v>
      </c>
      <c r="G8" s="187">
        <v>-596972.16</v>
      </c>
      <c r="H8" s="187">
        <v>2801027.84</v>
      </c>
    </row>
    <row r="9" spans="1:8">
      <c r="A9" s="186">
        <v>6</v>
      </c>
      <c r="B9" s="185">
        <v>100000371171</v>
      </c>
      <c r="C9" s="186">
        <v>0</v>
      </c>
      <c r="D9" s="186" t="s">
        <v>2172</v>
      </c>
      <c r="E9" s="182" t="s">
        <v>2173</v>
      </c>
      <c r="F9" s="187">
        <v>20291265.170000002</v>
      </c>
      <c r="G9" s="187">
        <v>-750498.86</v>
      </c>
      <c r="H9" s="187">
        <v>19540766.309999999</v>
      </c>
    </row>
    <row r="10" spans="1:8">
      <c r="A10" s="186">
        <v>7</v>
      </c>
      <c r="B10" s="185">
        <v>100000433775</v>
      </c>
      <c r="C10" s="186">
        <v>0</v>
      </c>
      <c r="D10" s="186" t="s">
        <v>2174</v>
      </c>
      <c r="E10" s="182" t="s">
        <v>2175</v>
      </c>
      <c r="F10" s="187">
        <v>3311908.92</v>
      </c>
      <c r="G10" s="187">
        <v>-37882.79</v>
      </c>
      <c r="H10" s="187">
        <v>3274026.13</v>
      </c>
    </row>
    <row r="11" spans="1:8">
      <c r="A11" s="332" t="s">
        <v>32</v>
      </c>
      <c r="B11" s="332"/>
      <c r="C11" s="332"/>
      <c r="D11" s="332"/>
      <c r="E11" s="332"/>
      <c r="F11" s="153">
        <f>SUM(F4:F10)</f>
        <v>28369174.090000004</v>
      </c>
      <c r="G11" s="153">
        <f t="shared" ref="G11:H11" si="0">SUM(G4:G10)</f>
        <v>-1720650.31</v>
      </c>
      <c r="H11" s="153">
        <f t="shared" si="0"/>
        <v>26648523.779999997</v>
      </c>
    </row>
    <row r="13" spans="1:8">
      <c r="A13" s="155" t="s">
        <v>46</v>
      </c>
    </row>
    <row r="14" spans="1:8">
      <c r="A14" s="184" t="s">
        <v>1</v>
      </c>
      <c r="B14" s="183" t="s">
        <v>33</v>
      </c>
      <c r="C14" s="184" t="s">
        <v>34</v>
      </c>
      <c r="D14" s="184" t="s">
        <v>35</v>
      </c>
      <c r="E14" s="184" t="s">
        <v>36</v>
      </c>
      <c r="F14" s="184" t="s">
        <v>5</v>
      </c>
      <c r="G14" s="184" t="s">
        <v>38</v>
      </c>
      <c r="H14" s="184" t="s">
        <v>6</v>
      </c>
    </row>
    <row r="15" spans="1:8">
      <c r="A15" s="186">
        <v>1</v>
      </c>
      <c r="B15" s="185">
        <v>100000136856</v>
      </c>
      <c r="C15" s="186">
        <v>0</v>
      </c>
      <c r="D15" s="186" t="s">
        <v>1109</v>
      </c>
      <c r="E15" s="182" t="s">
        <v>2176</v>
      </c>
      <c r="F15" s="187">
        <v>7883968</v>
      </c>
      <c r="G15" s="187">
        <v>-1791202.32</v>
      </c>
      <c r="H15" s="187">
        <v>6092765.6799999997</v>
      </c>
    </row>
    <row r="16" spans="1:8">
      <c r="A16" s="186">
        <v>2</v>
      </c>
      <c r="B16" s="185">
        <v>100000136857</v>
      </c>
      <c r="C16" s="186">
        <v>0</v>
      </c>
      <c r="D16" s="186" t="s">
        <v>1109</v>
      </c>
      <c r="E16" s="182" t="s">
        <v>2177</v>
      </c>
      <c r="F16" s="187">
        <v>6231300</v>
      </c>
      <c r="G16" s="187">
        <v>-1424607.21</v>
      </c>
      <c r="H16" s="187">
        <v>4806692.79</v>
      </c>
    </row>
    <row r="17" spans="1:8">
      <c r="A17" s="186">
        <v>3</v>
      </c>
      <c r="B17" s="185">
        <v>100000208349</v>
      </c>
      <c r="C17" s="186">
        <v>0</v>
      </c>
      <c r="D17" s="186" t="s">
        <v>2178</v>
      </c>
      <c r="E17" s="182" t="s">
        <v>2179</v>
      </c>
      <c r="F17" s="187">
        <v>13750000</v>
      </c>
      <c r="G17" s="187">
        <v>-1503082.18</v>
      </c>
      <c r="H17" s="187">
        <v>12246917.82</v>
      </c>
    </row>
    <row r="18" spans="1:8">
      <c r="A18" s="332" t="s">
        <v>46</v>
      </c>
      <c r="B18" s="332"/>
      <c r="C18" s="332"/>
      <c r="D18" s="332"/>
      <c r="E18" s="332"/>
      <c r="F18" s="153">
        <f>SUM(F15:F17)</f>
        <v>27865268</v>
      </c>
      <c r="G18" s="153">
        <f t="shared" ref="G18:H18" si="1">SUM(G15:G17)</f>
        <v>-4718891.71</v>
      </c>
      <c r="H18" s="153">
        <f t="shared" si="1"/>
        <v>23146376.289999999</v>
      </c>
    </row>
    <row r="20" spans="1:8">
      <c r="A20" s="152" t="s">
        <v>57</v>
      </c>
      <c r="B20" s="181"/>
      <c r="C20" s="181"/>
    </row>
    <row r="21" spans="1:8">
      <c r="A21" s="184" t="s">
        <v>1</v>
      </c>
      <c r="B21" s="183" t="s">
        <v>33</v>
      </c>
      <c r="C21" s="184" t="s">
        <v>34</v>
      </c>
      <c r="D21" s="184" t="s">
        <v>35</v>
      </c>
      <c r="E21" s="184" t="s">
        <v>36</v>
      </c>
      <c r="F21" s="184" t="s">
        <v>5</v>
      </c>
      <c r="G21" s="184" t="s">
        <v>38</v>
      </c>
      <c r="H21" s="184" t="s">
        <v>6</v>
      </c>
    </row>
    <row r="22" spans="1:8">
      <c r="A22" s="186">
        <v>1</v>
      </c>
      <c r="B22" s="183">
        <v>100000372757</v>
      </c>
      <c r="C22" s="186">
        <v>0</v>
      </c>
      <c r="D22" s="186" t="s">
        <v>2180</v>
      </c>
      <c r="E22" s="182" t="s">
        <v>2181</v>
      </c>
      <c r="F22" s="187">
        <v>1875593.6</v>
      </c>
      <c r="G22" s="187">
        <v>-101950.05</v>
      </c>
      <c r="H22" s="187">
        <v>1773643.55</v>
      </c>
    </row>
    <row r="23" spans="1:8">
      <c r="A23" s="332" t="s">
        <v>57</v>
      </c>
      <c r="B23" s="332"/>
      <c r="C23" s="332"/>
      <c r="D23" s="332"/>
      <c r="E23" s="332"/>
      <c r="F23" s="153">
        <f>SUM(F22)</f>
        <v>1875593.6</v>
      </c>
      <c r="G23" s="153">
        <f t="shared" ref="G23:H23" si="2">SUM(G22)</f>
        <v>-101950.05</v>
      </c>
      <c r="H23" s="153">
        <f t="shared" si="2"/>
        <v>1773643.55</v>
      </c>
    </row>
    <row r="24" spans="1:8">
      <c r="B24" s="178"/>
      <c r="F24" s="179"/>
      <c r="G24" s="179"/>
      <c r="H24" s="179"/>
    </row>
    <row r="25" spans="1:8">
      <c r="A25" s="155" t="s">
        <v>65</v>
      </c>
    </row>
    <row r="26" spans="1:8">
      <c r="A26" s="184" t="s">
        <v>1</v>
      </c>
      <c r="B26" s="183" t="s">
        <v>33</v>
      </c>
      <c r="C26" s="184" t="s">
        <v>34</v>
      </c>
      <c r="D26" s="184" t="s">
        <v>35</v>
      </c>
      <c r="E26" s="184" t="s">
        <v>36</v>
      </c>
      <c r="F26" s="184" t="s">
        <v>5</v>
      </c>
      <c r="G26" s="184" t="s">
        <v>38</v>
      </c>
      <c r="H26" s="184" t="s">
        <v>6</v>
      </c>
    </row>
    <row r="27" spans="1:8">
      <c r="A27" s="186">
        <v>1</v>
      </c>
      <c r="B27" s="185">
        <v>100000268204</v>
      </c>
      <c r="C27" s="186">
        <v>0</v>
      </c>
      <c r="D27" s="186" t="s">
        <v>2182</v>
      </c>
      <c r="E27" s="182" t="s">
        <v>2183</v>
      </c>
      <c r="F27" s="187">
        <v>710000</v>
      </c>
      <c r="G27" s="187">
        <v>-78275.070000000007</v>
      </c>
      <c r="H27" s="187">
        <v>631724.93000000005</v>
      </c>
    </row>
    <row r="28" spans="1:8">
      <c r="A28" s="186">
        <v>2</v>
      </c>
      <c r="B28" s="185">
        <v>100000308315</v>
      </c>
      <c r="C28" s="186">
        <v>0</v>
      </c>
      <c r="D28" s="186" t="s">
        <v>2184</v>
      </c>
      <c r="E28" s="182" t="s">
        <v>2185</v>
      </c>
      <c r="F28" s="187">
        <v>300000</v>
      </c>
      <c r="G28" s="187">
        <v>-28273.97</v>
      </c>
      <c r="H28" s="187">
        <v>271726.03000000003</v>
      </c>
    </row>
    <row r="29" spans="1:8">
      <c r="A29" s="186">
        <v>3</v>
      </c>
      <c r="B29" s="185">
        <v>100000314734</v>
      </c>
      <c r="C29" s="186">
        <v>0</v>
      </c>
      <c r="D29" s="186" t="s">
        <v>2186</v>
      </c>
      <c r="E29" s="182" t="s">
        <v>2187</v>
      </c>
      <c r="F29" s="187">
        <v>292500</v>
      </c>
      <c r="G29" s="187">
        <v>-25323.29</v>
      </c>
      <c r="H29" s="187">
        <v>267176.71000000002</v>
      </c>
    </row>
    <row r="30" spans="1:8">
      <c r="A30" s="186">
        <v>4</v>
      </c>
      <c r="B30" s="185">
        <v>100000314735</v>
      </c>
      <c r="C30" s="186">
        <v>0</v>
      </c>
      <c r="D30" s="186" t="s">
        <v>2186</v>
      </c>
      <c r="E30" s="182" t="s">
        <v>2188</v>
      </c>
      <c r="F30" s="187">
        <v>487500</v>
      </c>
      <c r="G30" s="187">
        <v>-42205.48</v>
      </c>
      <c r="H30" s="187">
        <v>445294.52</v>
      </c>
    </row>
    <row r="31" spans="1:8">
      <c r="A31" s="186">
        <v>5</v>
      </c>
      <c r="B31" s="185">
        <v>100000314736</v>
      </c>
      <c r="C31" s="186">
        <v>0</v>
      </c>
      <c r="D31" s="186" t="s">
        <v>2186</v>
      </c>
      <c r="E31" s="182" t="s">
        <v>2189</v>
      </c>
      <c r="F31" s="187">
        <v>487500</v>
      </c>
      <c r="G31" s="187">
        <v>-42205.48</v>
      </c>
      <c r="H31" s="187">
        <v>445294.52</v>
      </c>
    </row>
    <row r="32" spans="1:8">
      <c r="A32" s="186">
        <v>6</v>
      </c>
      <c r="B32" s="185">
        <v>100000314737</v>
      </c>
      <c r="C32" s="186">
        <v>0</v>
      </c>
      <c r="D32" s="186" t="s">
        <v>2186</v>
      </c>
      <c r="E32" s="182" t="s">
        <v>2190</v>
      </c>
      <c r="F32" s="187">
        <v>682500</v>
      </c>
      <c r="G32" s="187">
        <v>-59087.67</v>
      </c>
      <c r="H32" s="187">
        <v>623412.32999999996</v>
      </c>
    </row>
    <row r="33" spans="1:8">
      <c r="A33" s="186">
        <v>7</v>
      </c>
      <c r="B33" s="185">
        <v>100000376357</v>
      </c>
      <c r="C33" s="186">
        <v>0</v>
      </c>
      <c r="D33" s="186" t="s">
        <v>2191</v>
      </c>
      <c r="E33" s="182" t="s">
        <v>2192</v>
      </c>
      <c r="F33" s="187">
        <v>3300000</v>
      </c>
      <c r="G33" s="187">
        <v>-162016.44</v>
      </c>
      <c r="H33" s="187">
        <v>3137983.56</v>
      </c>
    </row>
    <row r="34" spans="1:8">
      <c r="A34" s="332" t="s">
        <v>65</v>
      </c>
      <c r="B34" s="332"/>
      <c r="C34" s="332"/>
      <c r="D34" s="332"/>
      <c r="E34" s="332"/>
      <c r="F34" s="153">
        <f>SUM(F27:F33)</f>
        <v>6260000</v>
      </c>
      <c r="G34" s="153">
        <f t="shared" ref="G34:H34" si="3">SUM(G27:G33)</f>
        <v>-437387.4</v>
      </c>
      <c r="H34" s="153">
        <f t="shared" si="3"/>
        <v>5822612.5999999996</v>
      </c>
    </row>
    <row r="36" spans="1:8">
      <c r="A36" s="155" t="s">
        <v>68</v>
      </c>
      <c r="B36" s="180"/>
      <c r="C36" s="181"/>
    </row>
    <row r="37" spans="1:8">
      <c r="A37" s="184" t="s">
        <v>1</v>
      </c>
      <c r="B37" s="183" t="s">
        <v>33</v>
      </c>
      <c r="C37" s="184" t="s">
        <v>34</v>
      </c>
      <c r="D37" s="184" t="s">
        <v>35</v>
      </c>
      <c r="E37" s="184" t="s">
        <v>36</v>
      </c>
      <c r="F37" s="184" t="s">
        <v>5</v>
      </c>
      <c r="G37" s="184" t="s">
        <v>38</v>
      </c>
      <c r="H37" s="184" t="s">
        <v>6</v>
      </c>
    </row>
    <row r="38" spans="1:8">
      <c r="A38" s="186">
        <v>1</v>
      </c>
      <c r="B38" s="185">
        <v>100000160730</v>
      </c>
      <c r="C38" s="186">
        <v>0</v>
      </c>
      <c r="D38" s="186" t="s">
        <v>76</v>
      </c>
      <c r="E38" s="182" t="s">
        <v>2193</v>
      </c>
      <c r="F38" s="187">
        <v>16000</v>
      </c>
      <c r="G38" s="187">
        <v>-12443.84</v>
      </c>
      <c r="H38" s="187">
        <v>3556.16</v>
      </c>
    </row>
    <row r="39" spans="1:8">
      <c r="A39" s="186">
        <v>2</v>
      </c>
      <c r="B39" s="185">
        <v>100000307866</v>
      </c>
      <c r="C39" s="186">
        <v>0</v>
      </c>
      <c r="D39" s="186" t="s">
        <v>1009</v>
      </c>
      <c r="E39" s="182" t="s">
        <v>2194</v>
      </c>
      <c r="F39" s="187">
        <v>20500</v>
      </c>
      <c r="G39" s="187">
        <v>-6142.98</v>
      </c>
      <c r="H39" s="187">
        <v>14357.02</v>
      </c>
    </row>
    <row r="40" spans="1:8">
      <c r="A40" s="186">
        <v>3</v>
      </c>
      <c r="B40" s="185">
        <v>100000307867</v>
      </c>
      <c r="C40" s="186">
        <v>0</v>
      </c>
      <c r="D40" s="186" t="s">
        <v>1009</v>
      </c>
      <c r="E40" s="182" t="s">
        <v>2194</v>
      </c>
      <c r="F40" s="187">
        <v>20500</v>
      </c>
      <c r="G40" s="187">
        <v>-6142.98</v>
      </c>
      <c r="H40" s="187">
        <v>14357.02</v>
      </c>
    </row>
    <row r="41" spans="1:8">
      <c r="A41" s="186">
        <v>4</v>
      </c>
      <c r="B41" s="185">
        <v>100000307958</v>
      </c>
      <c r="C41" s="186">
        <v>0</v>
      </c>
      <c r="D41" s="186" t="s">
        <v>1009</v>
      </c>
      <c r="E41" s="182" t="s">
        <v>2195</v>
      </c>
      <c r="F41" s="187">
        <v>38500</v>
      </c>
      <c r="G41" s="187">
        <v>-11536.82</v>
      </c>
      <c r="H41" s="187">
        <v>26963.18</v>
      </c>
    </row>
    <row r="42" spans="1:8">
      <c r="A42" s="186">
        <v>5</v>
      </c>
      <c r="B42" s="185">
        <v>100000308289</v>
      </c>
      <c r="C42" s="186">
        <v>0</v>
      </c>
      <c r="D42" s="186" t="s">
        <v>448</v>
      </c>
      <c r="E42" s="182" t="s">
        <v>2196</v>
      </c>
      <c r="F42" s="187">
        <v>177531.25</v>
      </c>
      <c r="G42" s="187">
        <v>-74683.22</v>
      </c>
      <c r="H42" s="187">
        <v>102848.03</v>
      </c>
    </row>
    <row r="43" spans="1:8">
      <c r="A43" s="186"/>
      <c r="B43" s="185">
        <v>100000308289</v>
      </c>
      <c r="C43" s="192">
        <v>1</v>
      </c>
      <c r="D43" s="186" t="s">
        <v>448</v>
      </c>
      <c r="E43" s="182" t="s">
        <v>2196</v>
      </c>
      <c r="F43" s="18">
        <v>121468.75</v>
      </c>
      <c r="G43" s="182">
        <v>-121467.75</v>
      </c>
      <c r="H43" s="18">
        <v>1</v>
      </c>
    </row>
    <row r="44" spans="1:8">
      <c r="A44" s="186">
        <v>6</v>
      </c>
      <c r="B44" s="185">
        <v>100000310770</v>
      </c>
      <c r="C44" s="186">
        <v>0</v>
      </c>
      <c r="D44" s="186" t="s">
        <v>426</v>
      </c>
      <c r="E44" s="182" t="s">
        <v>2197</v>
      </c>
      <c r="F44" s="187">
        <v>25331.25</v>
      </c>
      <c r="G44" s="187">
        <v>-10748.12</v>
      </c>
      <c r="H44" s="187">
        <v>14583.13</v>
      </c>
    </row>
    <row r="45" spans="1:8">
      <c r="A45" s="186"/>
      <c r="B45" s="185">
        <v>100000310770</v>
      </c>
      <c r="C45" s="192">
        <v>1</v>
      </c>
      <c r="D45" s="186" t="s">
        <v>426</v>
      </c>
      <c r="E45" s="182" t="s">
        <v>2197</v>
      </c>
      <c r="F45" s="18">
        <v>32568.75</v>
      </c>
      <c r="G45" s="182">
        <v>-32567.75</v>
      </c>
      <c r="H45" s="18">
        <v>1</v>
      </c>
    </row>
    <row r="46" spans="1:8">
      <c r="A46" s="186">
        <v>7</v>
      </c>
      <c r="B46" s="185">
        <v>100000310795</v>
      </c>
      <c r="C46" s="186">
        <v>0</v>
      </c>
      <c r="D46" s="186" t="s">
        <v>426</v>
      </c>
      <c r="E46" s="182" t="s">
        <v>2198</v>
      </c>
      <c r="F46" s="187">
        <v>47184.38</v>
      </c>
      <c r="G46" s="187">
        <v>-20020.46</v>
      </c>
      <c r="H46" s="187">
        <v>27163.919999999998</v>
      </c>
    </row>
    <row r="47" spans="1:8">
      <c r="A47" s="186"/>
      <c r="B47" s="185">
        <v>100000310795</v>
      </c>
      <c r="C47" s="192">
        <v>1</v>
      </c>
      <c r="D47" s="186" t="s">
        <v>426</v>
      </c>
      <c r="E47" s="182" t="s">
        <v>2198</v>
      </c>
      <c r="F47" s="18">
        <v>60665.62</v>
      </c>
      <c r="G47" s="182">
        <v>-60664.62</v>
      </c>
      <c r="H47" s="18">
        <v>1</v>
      </c>
    </row>
    <row r="48" spans="1:8">
      <c r="A48" s="186">
        <v>8</v>
      </c>
      <c r="B48" s="185">
        <v>100000310845</v>
      </c>
      <c r="C48" s="186">
        <v>0</v>
      </c>
      <c r="D48" s="186" t="s">
        <v>426</v>
      </c>
      <c r="E48" s="182" t="s">
        <v>2197</v>
      </c>
      <c r="F48" s="187">
        <v>53156.25</v>
      </c>
      <c r="G48" s="187">
        <v>-22554.35</v>
      </c>
      <c r="H48" s="187">
        <v>30601.9</v>
      </c>
    </row>
    <row r="49" spans="1:8">
      <c r="A49" s="186"/>
      <c r="B49" s="185">
        <v>100000310845</v>
      </c>
      <c r="C49" s="192">
        <v>1</v>
      </c>
      <c r="D49" s="186" t="s">
        <v>426</v>
      </c>
      <c r="E49" s="182" t="s">
        <v>2197</v>
      </c>
      <c r="F49" s="18">
        <v>68343.75</v>
      </c>
      <c r="G49" s="182">
        <v>-68342.75</v>
      </c>
      <c r="H49" s="18">
        <v>1</v>
      </c>
    </row>
    <row r="50" spans="1:8">
      <c r="A50" s="186">
        <v>9</v>
      </c>
      <c r="B50" s="185">
        <v>100000379660</v>
      </c>
      <c r="C50" s="186">
        <v>0</v>
      </c>
      <c r="D50" s="186" t="s">
        <v>2199</v>
      </c>
      <c r="E50" s="182" t="s">
        <v>2200</v>
      </c>
      <c r="F50" s="187">
        <v>39055</v>
      </c>
      <c r="G50" s="187">
        <v>-5577.38</v>
      </c>
      <c r="H50" s="187">
        <v>33477.620000000003</v>
      </c>
    </row>
    <row r="51" spans="1:8">
      <c r="A51" s="186">
        <v>10</v>
      </c>
      <c r="B51" s="185">
        <v>100000380787</v>
      </c>
      <c r="C51" s="186">
        <v>0</v>
      </c>
      <c r="D51" s="186" t="s">
        <v>107</v>
      </c>
      <c r="E51" s="182" t="s">
        <v>2201</v>
      </c>
      <c r="F51" s="187">
        <v>32400</v>
      </c>
      <c r="G51" s="187">
        <v>-4638.08</v>
      </c>
      <c r="H51" s="187">
        <v>27761.919999999998</v>
      </c>
    </row>
    <row r="52" spans="1:8">
      <c r="A52" s="186">
        <v>11</v>
      </c>
      <c r="B52" s="185">
        <v>100000380788</v>
      </c>
      <c r="C52" s="186">
        <v>0</v>
      </c>
      <c r="D52" s="186" t="s">
        <v>107</v>
      </c>
      <c r="E52" s="182" t="s">
        <v>2201</v>
      </c>
      <c r="F52" s="187">
        <v>32400</v>
      </c>
      <c r="G52" s="187">
        <v>-4638.08</v>
      </c>
      <c r="H52" s="187">
        <v>27761.919999999998</v>
      </c>
    </row>
    <row r="53" spans="1:8">
      <c r="A53" s="186">
        <v>12</v>
      </c>
      <c r="B53" s="185">
        <v>100000380789</v>
      </c>
      <c r="C53" s="186">
        <v>0</v>
      </c>
      <c r="D53" s="186" t="s">
        <v>107</v>
      </c>
      <c r="E53" s="182" t="s">
        <v>2201</v>
      </c>
      <c r="F53" s="187">
        <v>32400</v>
      </c>
      <c r="G53" s="187">
        <v>-4638.08</v>
      </c>
      <c r="H53" s="187">
        <v>27761.919999999998</v>
      </c>
    </row>
    <row r="54" spans="1:8">
      <c r="A54" s="186">
        <v>13</v>
      </c>
      <c r="B54" s="185">
        <v>100000380790</v>
      </c>
      <c r="C54" s="186">
        <v>0</v>
      </c>
      <c r="D54" s="186" t="s">
        <v>107</v>
      </c>
      <c r="E54" s="182" t="s">
        <v>2201</v>
      </c>
      <c r="F54" s="187">
        <v>32400</v>
      </c>
      <c r="G54" s="187">
        <v>-4638.08</v>
      </c>
      <c r="H54" s="187">
        <v>27761.919999999998</v>
      </c>
    </row>
    <row r="55" spans="1:8">
      <c r="A55" s="186">
        <v>14</v>
      </c>
      <c r="B55" s="185">
        <v>100000380956</v>
      </c>
      <c r="C55" s="186">
        <v>0</v>
      </c>
      <c r="D55" s="186" t="s">
        <v>107</v>
      </c>
      <c r="E55" s="182" t="s">
        <v>2202</v>
      </c>
      <c r="F55" s="187">
        <v>5500</v>
      </c>
      <c r="G55" s="182">
        <v>-787.33</v>
      </c>
      <c r="H55" s="187">
        <v>4712.67</v>
      </c>
    </row>
    <row r="56" spans="1:8">
      <c r="A56" s="186">
        <v>15</v>
      </c>
      <c r="B56" s="185">
        <v>100000380957</v>
      </c>
      <c r="C56" s="186">
        <v>0</v>
      </c>
      <c r="D56" s="186" t="s">
        <v>107</v>
      </c>
      <c r="E56" s="182" t="s">
        <v>2203</v>
      </c>
      <c r="F56" s="187">
        <v>5500</v>
      </c>
      <c r="G56" s="182">
        <v>-787.33</v>
      </c>
      <c r="H56" s="187">
        <v>4712.67</v>
      </c>
    </row>
    <row r="57" spans="1:8">
      <c r="A57" s="186">
        <v>16</v>
      </c>
      <c r="B57" s="185">
        <v>100000380958</v>
      </c>
      <c r="C57" s="186">
        <v>0</v>
      </c>
      <c r="D57" s="186" t="s">
        <v>107</v>
      </c>
      <c r="E57" s="182" t="s">
        <v>2204</v>
      </c>
      <c r="F57" s="187">
        <v>5500</v>
      </c>
      <c r="G57" s="182">
        <v>-787.33</v>
      </c>
      <c r="H57" s="187">
        <v>4712.67</v>
      </c>
    </row>
    <row r="58" spans="1:8">
      <c r="A58" s="186">
        <v>17</v>
      </c>
      <c r="B58" s="185">
        <v>100000380959</v>
      </c>
      <c r="C58" s="186">
        <v>0</v>
      </c>
      <c r="D58" s="186" t="s">
        <v>107</v>
      </c>
      <c r="E58" s="182" t="s">
        <v>2205</v>
      </c>
      <c r="F58" s="187">
        <v>12400</v>
      </c>
      <c r="G58" s="187">
        <v>-1775.07</v>
      </c>
      <c r="H58" s="187">
        <v>10624.93</v>
      </c>
    </row>
    <row r="59" spans="1:8">
      <c r="A59" s="186">
        <v>18</v>
      </c>
      <c r="B59" s="185">
        <v>100000380960</v>
      </c>
      <c r="C59" s="186">
        <v>0</v>
      </c>
      <c r="D59" s="186" t="s">
        <v>107</v>
      </c>
      <c r="E59" s="182" t="s">
        <v>2206</v>
      </c>
      <c r="F59" s="187">
        <v>12400</v>
      </c>
      <c r="G59" s="187">
        <v>-1775.07</v>
      </c>
      <c r="H59" s="187">
        <v>10624.93</v>
      </c>
    </row>
    <row r="60" spans="1:8">
      <c r="A60" s="186">
        <v>19</v>
      </c>
      <c r="B60" s="185">
        <v>100000380961</v>
      </c>
      <c r="C60" s="186">
        <v>0</v>
      </c>
      <c r="D60" s="186" t="s">
        <v>107</v>
      </c>
      <c r="E60" s="182" t="s">
        <v>2207</v>
      </c>
      <c r="F60" s="187">
        <v>12400</v>
      </c>
      <c r="G60" s="187">
        <v>-1775.07</v>
      </c>
      <c r="H60" s="187">
        <v>10624.93</v>
      </c>
    </row>
    <row r="61" spans="1:8">
      <c r="A61" s="186">
        <v>20</v>
      </c>
      <c r="B61" s="185">
        <v>100000380962</v>
      </c>
      <c r="C61" s="186">
        <v>0</v>
      </c>
      <c r="D61" s="186" t="s">
        <v>107</v>
      </c>
      <c r="E61" s="182" t="s">
        <v>2208</v>
      </c>
      <c r="F61" s="187">
        <v>12400</v>
      </c>
      <c r="G61" s="187">
        <v>-1775.07</v>
      </c>
      <c r="H61" s="187">
        <v>10624.93</v>
      </c>
    </row>
    <row r="62" spans="1:8">
      <c r="A62" s="186">
        <v>21</v>
      </c>
      <c r="B62" s="185">
        <v>100000380963</v>
      </c>
      <c r="C62" s="186">
        <v>0</v>
      </c>
      <c r="D62" s="186" t="s">
        <v>107</v>
      </c>
      <c r="E62" s="182" t="s">
        <v>2209</v>
      </c>
      <c r="F62" s="187">
        <v>12400</v>
      </c>
      <c r="G62" s="187">
        <v>-1775.07</v>
      </c>
      <c r="H62" s="187">
        <v>10624.93</v>
      </c>
    </row>
    <row r="63" spans="1:8">
      <c r="A63" s="186">
        <v>22</v>
      </c>
      <c r="B63" s="185">
        <v>100000380964</v>
      </c>
      <c r="C63" s="186">
        <v>0</v>
      </c>
      <c r="D63" s="186" t="s">
        <v>107</v>
      </c>
      <c r="E63" s="182" t="s">
        <v>2210</v>
      </c>
      <c r="F63" s="187">
        <v>13000</v>
      </c>
      <c r="G63" s="187">
        <v>-1860.96</v>
      </c>
      <c r="H63" s="187">
        <v>11139.04</v>
      </c>
    </row>
    <row r="64" spans="1:8">
      <c r="A64" s="186">
        <v>23</v>
      </c>
      <c r="B64" s="185">
        <v>100000380965</v>
      </c>
      <c r="C64" s="186">
        <v>0</v>
      </c>
      <c r="D64" s="186" t="s">
        <v>107</v>
      </c>
      <c r="E64" s="182" t="s">
        <v>2211</v>
      </c>
      <c r="F64" s="187">
        <v>7400</v>
      </c>
      <c r="G64" s="187">
        <v>-1059.32</v>
      </c>
      <c r="H64" s="187">
        <v>6340.68</v>
      </c>
    </row>
    <row r="65" spans="1:8">
      <c r="A65" s="186">
        <v>24</v>
      </c>
      <c r="B65" s="185">
        <v>100000380966</v>
      </c>
      <c r="C65" s="186">
        <v>0</v>
      </c>
      <c r="D65" s="186" t="s">
        <v>107</v>
      </c>
      <c r="E65" s="182" t="s">
        <v>2212</v>
      </c>
      <c r="F65" s="187">
        <v>6000</v>
      </c>
      <c r="G65" s="182">
        <v>-858.9</v>
      </c>
      <c r="H65" s="187">
        <v>5141.1000000000004</v>
      </c>
    </row>
    <row r="66" spans="1:8">
      <c r="A66" s="186">
        <v>25</v>
      </c>
      <c r="B66" s="185">
        <v>100000380967</v>
      </c>
      <c r="C66" s="186">
        <v>0</v>
      </c>
      <c r="D66" s="186" t="s">
        <v>107</v>
      </c>
      <c r="E66" s="182" t="s">
        <v>2213</v>
      </c>
      <c r="F66" s="187">
        <v>6000</v>
      </c>
      <c r="G66" s="182">
        <v>-858.9</v>
      </c>
      <c r="H66" s="187">
        <v>5141.1000000000004</v>
      </c>
    </row>
    <row r="67" spans="1:8">
      <c r="A67" s="186">
        <v>26</v>
      </c>
      <c r="B67" s="185">
        <v>100000380968</v>
      </c>
      <c r="C67" s="186">
        <v>0</v>
      </c>
      <c r="D67" s="186" t="s">
        <v>107</v>
      </c>
      <c r="E67" s="182" t="s">
        <v>2214</v>
      </c>
      <c r="F67" s="187">
        <v>6000</v>
      </c>
      <c r="G67" s="182">
        <v>-858.9</v>
      </c>
      <c r="H67" s="187">
        <v>5141.1000000000004</v>
      </c>
    </row>
    <row r="68" spans="1:8">
      <c r="A68" s="186">
        <v>27</v>
      </c>
      <c r="B68" s="185">
        <v>100000380969</v>
      </c>
      <c r="C68" s="186">
        <v>0</v>
      </c>
      <c r="D68" s="186" t="s">
        <v>107</v>
      </c>
      <c r="E68" s="182" t="s">
        <v>2215</v>
      </c>
      <c r="F68" s="187">
        <v>6000</v>
      </c>
      <c r="G68" s="182">
        <v>-858.9</v>
      </c>
      <c r="H68" s="187">
        <v>5141.1000000000004</v>
      </c>
    </row>
    <row r="69" spans="1:8">
      <c r="A69" s="186">
        <v>28</v>
      </c>
      <c r="B69" s="185">
        <v>100000469185</v>
      </c>
      <c r="C69" s="186">
        <v>0</v>
      </c>
      <c r="D69" s="186" t="s">
        <v>116</v>
      </c>
      <c r="E69" s="182" t="s">
        <v>1102</v>
      </c>
      <c r="F69" s="187">
        <v>17380</v>
      </c>
      <c r="G69" s="182">
        <v>-83.33</v>
      </c>
      <c r="H69" s="187">
        <v>17296.669999999998</v>
      </c>
    </row>
    <row r="70" spans="1:8">
      <c r="A70" s="332" t="s">
        <v>68</v>
      </c>
      <c r="B70" s="332"/>
      <c r="C70" s="332"/>
      <c r="D70" s="332"/>
      <c r="E70" s="332"/>
      <c r="F70" s="153">
        <f>SUM(F38:F69)</f>
        <v>990685</v>
      </c>
      <c r="G70" s="153">
        <f>SUM(G38:G69)</f>
        <v>-489121.89000000025</v>
      </c>
      <c r="H70" s="153">
        <f>SUM(H38:H69)</f>
        <v>501563.10999999975</v>
      </c>
    </row>
    <row r="71" spans="1:8">
      <c r="F71" s="179"/>
      <c r="G71" s="179"/>
      <c r="H71" s="179"/>
    </row>
    <row r="72" spans="1:8">
      <c r="A72" s="155" t="s">
        <v>2082</v>
      </c>
    </row>
    <row r="73" spans="1:8">
      <c r="A73" s="184" t="s">
        <v>1</v>
      </c>
      <c r="B73" s="183" t="s">
        <v>33</v>
      </c>
      <c r="C73" s="184" t="s">
        <v>34</v>
      </c>
      <c r="D73" s="184" t="s">
        <v>35</v>
      </c>
      <c r="E73" s="184" t="s">
        <v>36</v>
      </c>
      <c r="F73" s="184" t="s">
        <v>5</v>
      </c>
      <c r="G73" s="184" t="s">
        <v>38</v>
      </c>
      <c r="H73" s="184" t="s">
        <v>6</v>
      </c>
    </row>
    <row r="74" spans="1:8">
      <c r="A74" s="186">
        <v>1</v>
      </c>
      <c r="B74" s="185">
        <v>100000146306</v>
      </c>
      <c r="C74" s="186">
        <v>0</v>
      </c>
      <c r="D74" s="186" t="s">
        <v>2167</v>
      </c>
      <c r="E74" s="182" t="s">
        <v>96</v>
      </c>
      <c r="F74" s="18">
        <v>10700</v>
      </c>
      <c r="G74" s="182">
        <v>-10699</v>
      </c>
      <c r="H74" s="18">
        <v>1</v>
      </c>
    </row>
    <row r="75" spans="1:8">
      <c r="A75" s="186">
        <v>2</v>
      </c>
      <c r="B75" s="185">
        <v>100000146307</v>
      </c>
      <c r="C75" s="186">
        <v>0</v>
      </c>
      <c r="D75" s="186" t="s">
        <v>2167</v>
      </c>
      <c r="E75" s="182" t="s">
        <v>96</v>
      </c>
      <c r="F75" s="18">
        <v>10700</v>
      </c>
      <c r="G75" s="182">
        <v>-10699</v>
      </c>
      <c r="H75" s="18">
        <v>1</v>
      </c>
    </row>
    <row r="76" spans="1:8">
      <c r="A76" s="186">
        <v>3</v>
      </c>
      <c r="B76" s="185">
        <v>100000146308</v>
      </c>
      <c r="C76" s="186">
        <v>0</v>
      </c>
      <c r="D76" s="186" t="s">
        <v>2167</v>
      </c>
      <c r="E76" s="182" t="s">
        <v>1729</v>
      </c>
      <c r="F76" s="18">
        <v>100000</v>
      </c>
      <c r="G76" s="182">
        <v>-99999</v>
      </c>
      <c r="H76" s="18">
        <v>1</v>
      </c>
    </row>
    <row r="77" spans="1:8">
      <c r="A77" s="186">
        <v>4</v>
      </c>
      <c r="B77" s="185">
        <v>100000146309</v>
      </c>
      <c r="C77" s="186">
        <v>0</v>
      </c>
      <c r="D77" s="186" t="s">
        <v>2167</v>
      </c>
      <c r="E77" s="182" t="s">
        <v>142</v>
      </c>
      <c r="F77" s="18">
        <v>16000</v>
      </c>
      <c r="G77" s="182">
        <v>-15999</v>
      </c>
      <c r="H77" s="18">
        <v>1</v>
      </c>
    </row>
    <row r="78" spans="1:8">
      <c r="A78" s="332" t="s">
        <v>2082</v>
      </c>
      <c r="B78" s="332"/>
      <c r="C78" s="332"/>
      <c r="D78" s="332"/>
      <c r="E78" s="332"/>
      <c r="F78" s="154">
        <f>SUM(F74:F77)</f>
        <v>137400</v>
      </c>
      <c r="G78" s="154">
        <f>SUM(G74:G77)</f>
        <v>-137396</v>
      </c>
      <c r="H78" s="151">
        <f>SUM(H74:H77)</f>
        <v>4</v>
      </c>
    </row>
    <row r="79" spans="1:8">
      <c r="A79" s="333" t="s">
        <v>56</v>
      </c>
      <c r="B79" s="333"/>
      <c r="C79" s="333"/>
      <c r="D79" s="333"/>
      <c r="E79" s="334"/>
      <c r="F79" s="156">
        <f>F70+F78</f>
        <v>1128085</v>
      </c>
      <c r="G79" s="156">
        <f>G70+G78</f>
        <v>-626517.89000000025</v>
      </c>
      <c r="H79" s="156">
        <f>H70+H78</f>
        <v>501567.10999999975</v>
      </c>
    </row>
    <row r="80" spans="1:8">
      <c r="A80" s="181"/>
      <c r="B80" s="181"/>
      <c r="C80" s="181"/>
      <c r="D80" s="181"/>
      <c r="E80" s="181"/>
    </row>
    <row r="81" spans="1:8">
      <c r="A81" s="335" t="s">
        <v>2216</v>
      </c>
      <c r="B81" s="335"/>
      <c r="C81" s="335"/>
      <c r="D81" s="335"/>
      <c r="E81" s="181"/>
    </row>
    <row r="82" spans="1:8">
      <c r="A82" s="189" t="s">
        <v>1</v>
      </c>
      <c r="B82" s="183" t="s">
        <v>33</v>
      </c>
      <c r="C82" s="184" t="s">
        <v>34</v>
      </c>
      <c r="D82" s="184" t="s">
        <v>35</v>
      </c>
      <c r="E82" s="189" t="s">
        <v>36</v>
      </c>
      <c r="F82" s="182" t="s">
        <v>5</v>
      </c>
      <c r="G82" s="182" t="s">
        <v>38</v>
      </c>
      <c r="H82" s="182" t="s">
        <v>6</v>
      </c>
    </row>
    <row r="83" spans="1:8">
      <c r="A83" s="186">
        <v>1</v>
      </c>
      <c r="B83" s="185">
        <v>100000159578</v>
      </c>
      <c r="C83" s="186">
        <v>0</v>
      </c>
      <c r="D83" s="186" t="s">
        <v>1149</v>
      </c>
      <c r="E83" s="182" t="s">
        <v>2217</v>
      </c>
      <c r="F83" s="187">
        <v>1228400</v>
      </c>
      <c r="G83" s="187">
        <v>-962527.12</v>
      </c>
      <c r="H83" s="187">
        <v>265872.88</v>
      </c>
    </row>
    <row r="84" spans="1:8">
      <c r="A84" s="186">
        <v>2</v>
      </c>
      <c r="B84" s="185">
        <v>100000161004</v>
      </c>
      <c r="C84" s="186">
        <v>0</v>
      </c>
      <c r="D84" s="186" t="s">
        <v>2218</v>
      </c>
      <c r="E84" s="182" t="s">
        <v>2219</v>
      </c>
      <c r="F84" s="187">
        <v>1013000</v>
      </c>
      <c r="G84" s="187">
        <v>-779524.32</v>
      </c>
      <c r="H84" s="187">
        <v>233475.68</v>
      </c>
    </row>
    <row r="85" spans="1:8">
      <c r="A85" s="186">
        <v>3</v>
      </c>
      <c r="B85" s="185">
        <v>100000168308</v>
      </c>
      <c r="C85" s="186">
        <v>0</v>
      </c>
      <c r="D85" s="186" t="s">
        <v>1605</v>
      </c>
      <c r="E85" s="182" t="s">
        <v>2220</v>
      </c>
      <c r="F85" s="187">
        <v>1228400</v>
      </c>
      <c r="G85" s="187">
        <v>-935182.6</v>
      </c>
      <c r="H85" s="187">
        <v>293217.40000000002</v>
      </c>
    </row>
    <row r="86" spans="1:8">
      <c r="A86" s="186">
        <v>4</v>
      </c>
      <c r="B86" s="185">
        <v>100000168309</v>
      </c>
      <c r="C86" s="186">
        <v>0</v>
      </c>
      <c r="D86" s="186" t="s">
        <v>2221</v>
      </c>
      <c r="E86" s="182" t="s">
        <v>2222</v>
      </c>
      <c r="F86" s="187">
        <v>1262600</v>
      </c>
      <c r="G86" s="187">
        <v>-953003.56</v>
      </c>
      <c r="H86" s="187">
        <v>309596.44</v>
      </c>
    </row>
    <row r="87" spans="1:8">
      <c r="A87" s="186">
        <v>5</v>
      </c>
      <c r="B87" s="185">
        <v>100000375556</v>
      </c>
      <c r="C87" s="186">
        <v>0</v>
      </c>
      <c r="D87" s="186" t="s">
        <v>1160</v>
      </c>
      <c r="E87" s="182" t="s">
        <v>2223</v>
      </c>
      <c r="F87" s="187">
        <v>1209100</v>
      </c>
      <c r="G87" s="187">
        <v>-419747.29</v>
      </c>
      <c r="H87" s="187">
        <v>789352.71</v>
      </c>
    </row>
    <row r="88" spans="1:8">
      <c r="A88" s="186">
        <v>6</v>
      </c>
      <c r="B88" s="185">
        <v>100000468701</v>
      </c>
      <c r="C88" s="186">
        <v>0</v>
      </c>
      <c r="D88" s="186" t="s">
        <v>63</v>
      </c>
      <c r="E88" s="182" t="s">
        <v>1958</v>
      </c>
      <c r="F88" s="187">
        <v>7437500</v>
      </c>
      <c r="G88" s="187">
        <v>-619124.93000000005</v>
      </c>
      <c r="H88" s="187">
        <v>6818375.0700000003</v>
      </c>
    </row>
    <row r="89" spans="1:8">
      <c r="A89" s="336" t="s">
        <v>2216</v>
      </c>
      <c r="B89" s="337"/>
      <c r="C89" s="337"/>
      <c r="D89" s="337"/>
      <c r="E89" s="338"/>
      <c r="F89" s="172">
        <f>SUM(F83:F88)</f>
        <v>13379000</v>
      </c>
      <c r="G89" s="172">
        <f t="shared" ref="G89:H89" si="4">SUM(G83:G88)</f>
        <v>-4669109.82</v>
      </c>
      <c r="H89" s="172">
        <f t="shared" si="4"/>
        <v>8709890.1799999997</v>
      </c>
    </row>
    <row r="90" spans="1:8">
      <c r="F90" s="179"/>
      <c r="G90" s="179"/>
      <c r="H90" s="179"/>
    </row>
    <row r="91" spans="1:8">
      <c r="A91" s="155" t="s">
        <v>345</v>
      </c>
      <c r="B91" s="155"/>
      <c r="C91" s="155"/>
      <c r="D91" s="180"/>
      <c r="E91" s="181"/>
    </row>
    <row r="92" spans="1:8">
      <c r="A92" s="184" t="s">
        <v>1</v>
      </c>
      <c r="B92" s="183" t="s">
        <v>33</v>
      </c>
      <c r="C92" s="184" t="s">
        <v>34</v>
      </c>
      <c r="D92" s="184" t="s">
        <v>35</v>
      </c>
      <c r="E92" s="184" t="s">
        <v>36</v>
      </c>
      <c r="F92" s="170" t="s">
        <v>5</v>
      </c>
      <c r="G92" s="170" t="s">
        <v>38</v>
      </c>
      <c r="H92" s="170" t="s">
        <v>6</v>
      </c>
    </row>
    <row r="93" spans="1:8">
      <c r="A93" s="186">
        <v>1</v>
      </c>
      <c r="B93" s="185">
        <v>100000136330</v>
      </c>
      <c r="C93" s="186">
        <v>0</v>
      </c>
      <c r="D93" s="186" t="s">
        <v>1109</v>
      </c>
      <c r="E93" s="182" t="s">
        <v>347</v>
      </c>
      <c r="F93" s="18">
        <v>59500</v>
      </c>
      <c r="G93" s="182">
        <v>-59499</v>
      </c>
      <c r="H93" s="18">
        <v>1</v>
      </c>
    </row>
    <row r="94" spans="1:8">
      <c r="A94" s="186">
        <v>2</v>
      </c>
      <c r="B94" s="185">
        <v>100000136924</v>
      </c>
      <c r="C94" s="186">
        <v>0</v>
      </c>
      <c r="D94" s="186" t="s">
        <v>1109</v>
      </c>
      <c r="E94" s="182" t="s">
        <v>1377</v>
      </c>
      <c r="F94" s="18">
        <v>59500</v>
      </c>
      <c r="G94" s="182">
        <v>-59499</v>
      </c>
      <c r="H94" s="18">
        <v>1</v>
      </c>
    </row>
    <row r="95" spans="1:8">
      <c r="A95" s="186">
        <v>3</v>
      </c>
      <c r="B95" s="185">
        <v>100000136926</v>
      </c>
      <c r="C95" s="186">
        <v>0</v>
      </c>
      <c r="D95" s="186" t="s">
        <v>1109</v>
      </c>
      <c r="E95" s="182" t="s">
        <v>1377</v>
      </c>
      <c r="F95" s="18">
        <v>59500</v>
      </c>
      <c r="G95" s="182">
        <v>-59499</v>
      </c>
      <c r="H95" s="18">
        <v>1</v>
      </c>
    </row>
    <row r="96" spans="1:8">
      <c r="A96" s="186">
        <v>4</v>
      </c>
      <c r="B96" s="185">
        <v>100000146329</v>
      </c>
      <c r="C96" s="186">
        <v>0</v>
      </c>
      <c r="D96" s="186" t="s">
        <v>2167</v>
      </c>
      <c r="E96" s="182" t="s">
        <v>2224</v>
      </c>
      <c r="F96" s="18">
        <v>1370000</v>
      </c>
      <c r="G96" s="182">
        <v>-1369999</v>
      </c>
      <c r="H96" s="18">
        <v>1</v>
      </c>
    </row>
    <row r="97" spans="1:8">
      <c r="A97" s="186">
        <v>5</v>
      </c>
      <c r="B97" s="185">
        <v>100000146330</v>
      </c>
      <c r="C97" s="186">
        <v>0</v>
      </c>
      <c r="D97" s="186" t="s">
        <v>2167</v>
      </c>
      <c r="E97" s="182" t="s">
        <v>2225</v>
      </c>
      <c r="F97" s="18">
        <v>600000</v>
      </c>
      <c r="G97" s="182">
        <v>-599999</v>
      </c>
      <c r="H97" s="18">
        <v>1</v>
      </c>
    </row>
    <row r="98" spans="1:8">
      <c r="A98" s="186">
        <v>6</v>
      </c>
      <c r="B98" s="185">
        <v>100000146331</v>
      </c>
      <c r="C98" s="186">
        <v>0</v>
      </c>
      <c r="D98" s="186" t="s">
        <v>2167</v>
      </c>
      <c r="E98" s="182" t="s">
        <v>2225</v>
      </c>
      <c r="F98" s="18">
        <v>600000</v>
      </c>
      <c r="G98" s="182">
        <v>-599999</v>
      </c>
      <c r="H98" s="18">
        <v>1</v>
      </c>
    </row>
    <row r="99" spans="1:8">
      <c r="A99" s="186">
        <v>7</v>
      </c>
      <c r="B99" s="185">
        <v>100000160731</v>
      </c>
      <c r="C99" s="186">
        <v>0</v>
      </c>
      <c r="D99" s="186" t="s">
        <v>515</v>
      </c>
      <c r="E99" s="182" t="s">
        <v>2226</v>
      </c>
      <c r="F99" s="18">
        <v>831000</v>
      </c>
      <c r="G99" s="182">
        <v>-830999</v>
      </c>
      <c r="H99" s="18">
        <v>1</v>
      </c>
    </row>
    <row r="100" spans="1:8">
      <c r="A100" s="186">
        <v>8</v>
      </c>
      <c r="B100" s="185">
        <v>100000178832</v>
      </c>
      <c r="C100" s="186">
        <v>0</v>
      </c>
      <c r="D100" s="186" t="s">
        <v>2227</v>
      </c>
      <c r="E100" s="182" t="s">
        <v>2228</v>
      </c>
      <c r="F100" s="18">
        <v>1259000</v>
      </c>
      <c r="G100" s="182">
        <v>-1258999</v>
      </c>
      <c r="H100" s="18">
        <v>1</v>
      </c>
    </row>
    <row r="101" spans="1:8">
      <c r="A101" s="186">
        <v>9</v>
      </c>
      <c r="B101" s="185">
        <v>100000373291</v>
      </c>
      <c r="C101" s="186">
        <v>0</v>
      </c>
      <c r="D101" s="186" t="s">
        <v>429</v>
      </c>
      <c r="E101" s="182" t="s">
        <v>2229</v>
      </c>
      <c r="F101" s="18">
        <v>808000</v>
      </c>
      <c r="G101" s="182">
        <v>-807999</v>
      </c>
      <c r="H101" s="18">
        <v>1</v>
      </c>
    </row>
    <row r="102" spans="1:8">
      <c r="A102" s="166"/>
      <c r="B102" s="163" t="s">
        <v>345</v>
      </c>
      <c r="C102" s="166"/>
      <c r="D102" s="166"/>
      <c r="E102" s="166"/>
      <c r="F102" s="159">
        <f>SUM(F93:F101)</f>
        <v>5646500</v>
      </c>
      <c r="G102" s="159">
        <f t="shared" ref="G102:H102" si="5">SUM(G93:G101)</f>
        <v>-5646491</v>
      </c>
      <c r="H102" s="159">
        <f t="shared" si="5"/>
        <v>9</v>
      </c>
    </row>
    <row r="103" spans="1:8">
      <c r="A103" s="329" t="s">
        <v>56</v>
      </c>
      <c r="B103" s="330"/>
      <c r="C103" s="330"/>
      <c r="D103" s="330"/>
      <c r="E103" s="331"/>
      <c r="F103" s="169">
        <f>F102+F89</f>
        <v>19025500</v>
      </c>
      <c r="G103" s="169">
        <f t="shared" ref="G103:H103" si="6">G102+G89</f>
        <v>-10315600.82</v>
      </c>
      <c r="H103" s="169">
        <f t="shared" si="6"/>
        <v>8709899.1799999997</v>
      </c>
    </row>
    <row r="105" spans="1:8">
      <c r="A105" s="155" t="s">
        <v>431</v>
      </c>
    </row>
    <row r="106" spans="1:8">
      <c r="A106" s="184" t="s">
        <v>1</v>
      </c>
      <c r="B106" s="183" t="s">
        <v>33</v>
      </c>
      <c r="C106" s="184" t="s">
        <v>34</v>
      </c>
      <c r="D106" s="184" t="s">
        <v>35</v>
      </c>
      <c r="E106" s="184" t="s">
        <v>36</v>
      </c>
      <c r="F106" s="184" t="s">
        <v>5</v>
      </c>
      <c r="G106" s="184" t="s">
        <v>38</v>
      </c>
      <c r="H106" s="184" t="s">
        <v>6</v>
      </c>
    </row>
    <row r="107" spans="1:8">
      <c r="A107" s="186">
        <v>1</v>
      </c>
      <c r="B107" s="185">
        <v>100000380953</v>
      </c>
      <c r="C107" s="186">
        <v>0</v>
      </c>
      <c r="D107" s="186" t="s">
        <v>104</v>
      </c>
      <c r="E107" s="182" t="s">
        <v>2230</v>
      </c>
      <c r="F107" s="187">
        <v>20925</v>
      </c>
      <c r="G107" s="187">
        <v>-6371.73</v>
      </c>
      <c r="H107" s="187">
        <v>14553.27</v>
      </c>
    </row>
    <row r="108" spans="1:8">
      <c r="A108" s="186"/>
      <c r="B108" s="185">
        <v>100000380953</v>
      </c>
      <c r="C108" s="192">
        <v>1</v>
      </c>
      <c r="D108" s="186" t="s">
        <v>104</v>
      </c>
      <c r="E108" s="182" t="s">
        <v>2230</v>
      </c>
      <c r="F108" s="18">
        <v>6975</v>
      </c>
      <c r="G108" s="182">
        <v>-6974</v>
      </c>
      <c r="H108" s="182">
        <v>1</v>
      </c>
    </row>
    <row r="109" spans="1:8">
      <c r="A109" s="186">
        <v>2</v>
      </c>
      <c r="B109" s="185">
        <v>100000380954</v>
      </c>
      <c r="C109" s="186">
        <v>0</v>
      </c>
      <c r="D109" s="186" t="s">
        <v>104</v>
      </c>
      <c r="E109" s="182" t="s">
        <v>2230</v>
      </c>
      <c r="F109" s="187">
        <v>20925</v>
      </c>
      <c r="G109" s="187">
        <v>-6371.73</v>
      </c>
      <c r="H109" s="187">
        <v>14553.27</v>
      </c>
    </row>
    <row r="110" spans="1:8">
      <c r="A110" s="186"/>
      <c r="B110" s="185">
        <v>100000380954</v>
      </c>
      <c r="C110" s="192">
        <v>1</v>
      </c>
      <c r="D110" s="186" t="s">
        <v>104</v>
      </c>
      <c r="E110" s="182" t="s">
        <v>2230</v>
      </c>
      <c r="F110" s="18">
        <v>6975</v>
      </c>
      <c r="G110" s="182">
        <v>-6974</v>
      </c>
      <c r="H110" s="182">
        <v>1</v>
      </c>
    </row>
    <row r="111" spans="1:8">
      <c r="A111" s="186">
        <v>3</v>
      </c>
      <c r="B111" s="185">
        <v>100000380955</v>
      </c>
      <c r="C111" s="186">
        <v>0</v>
      </c>
      <c r="D111" s="186" t="s">
        <v>104</v>
      </c>
      <c r="E111" s="182" t="s">
        <v>2231</v>
      </c>
      <c r="F111" s="187">
        <v>21000</v>
      </c>
      <c r="G111" s="187">
        <v>-6394.56</v>
      </c>
      <c r="H111" s="187">
        <v>14605.44</v>
      </c>
    </row>
    <row r="112" spans="1:8">
      <c r="A112" s="186"/>
      <c r="B112" s="185">
        <v>100000380955</v>
      </c>
      <c r="C112" s="192">
        <v>1</v>
      </c>
      <c r="D112" s="186" t="s">
        <v>104</v>
      </c>
      <c r="E112" s="182" t="s">
        <v>2231</v>
      </c>
      <c r="F112" s="18">
        <v>9000</v>
      </c>
      <c r="G112" s="182">
        <v>-8999</v>
      </c>
      <c r="H112" s="182">
        <v>1</v>
      </c>
    </row>
    <row r="113" spans="1:8">
      <c r="A113" s="332" t="s">
        <v>431</v>
      </c>
      <c r="B113" s="332"/>
      <c r="C113" s="332"/>
      <c r="D113" s="332"/>
      <c r="E113" s="332"/>
      <c r="F113" s="153">
        <f>SUM(F107:F112)</f>
        <v>85800</v>
      </c>
      <c r="G113" s="153">
        <f t="shared" ref="G113:H113" si="7">SUM(G107:G112)</f>
        <v>-42085.02</v>
      </c>
      <c r="H113" s="153">
        <f t="shared" si="7"/>
        <v>43714.98</v>
      </c>
    </row>
    <row r="114" spans="1:8">
      <c r="F114" s="179"/>
      <c r="G114" s="179"/>
      <c r="H114" s="179"/>
    </row>
    <row r="115" spans="1:8">
      <c r="A115" s="190" t="s">
        <v>2105</v>
      </c>
      <c r="B115" s="21"/>
      <c r="C115" s="21"/>
      <c r="D115" s="21"/>
      <c r="E115" s="21"/>
    </row>
    <row r="116" spans="1:8">
      <c r="A116" s="189" t="s">
        <v>1</v>
      </c>
      <c r="B116" s="183" t="s">
        <v>33</v>
      </c>
      <c r="C116" s="184" t="s">
        <v>34</v>
      </c>
      <c r="D116" s="184" t="s">
        <v>35</v>
      </c>
      <c r="E116" s="189" t="s">
        <v>36</v>
      </c>
      <c r="F116" s="165" t="s">
        <v>5</v>
      </c>
      <c r="G116" s="165" t="s">
        <v>38</v>
      </c>
      <c r="H116" s="165" t="s">
        <v>6</v>
      </c>
    </row>
    <row r="117" spans="1:8">
      <c r="A117" s="186">
        <v>1</v>
      </c>
      <c r="B117" s="185">
        <v>100000157191</v>
      </c>
      <c r="C117" s="186">
        <v>0</v>
      </c>
      <c r="D117" s="186" t="s">
        <v>1485</v>
      </c>
      <c r="E117" s="182" t="s">
        <v>2232</v>
      </c>
      <c r="F117" s="18">
        <v>194800</v>
      </c>
      <c r="G117" s="182">
        <v>-194799</v>
      </c>
      <c r="H117" s="182">
        <v>1</v>
      </c>
    </row>
    <row r="118" spans="1:8">
      <c r="A118" s="186">
        <v>2</v>
      </c>
      <c r="B118" s="185">
        <v>100000161051</v>
      </c>
      <c r="C118" s="186">
        <v>0</v>
      </c>
      <c r="D118" s="186" t="s">
        <v>2233</v>
      </c>
      <c r="E118" s="182" t="s">
        <v>2234</v>
      </c>
      <c r="F118" s="18">
        <v>14901</v>
      </c>
      <c r="G118" s="182">
        <v>-14900</v>
      </c>
      <c r="H118" s="182">
        <v>1</v>
      </c>
    </row>
    <row r="119" spans="1:8">
      <c r="A119" s="186">
        <v>3</v>
      </c>
      <c r="B119" s="185">
        <v>100000161058</v>
      </c>
      <c r="C119" s="186">
        <v>0</v>
      </c>
      <c r="D119" s="186" t="s">
        <v>2233</v>
      </c>
      <c r="E119" s="182" t="s">
        <v>2235</v>
      </c>
      <c r="F119" s="18">
        <v>25367</v>
      </c>
      <c r="G119" s="182">
        <v>-25366</v>
      </c>
      <c r="H119" s="182">
        <v>1</v>
      </c>
    </row>
    <row r="120" spans="1:8">
      <c r="A120" s="186">
        <v>4</v>
      </c>
      <c r="B120" s="185">
        <v>100000161059</v>
      </c>
      <c r="C120" s="186">
        <v>0</v>
      </c>
      <c r="D120" s="186" t="s">
        <v>2233</v>
      </c>
      <c r="E120" s="182" t="s">
        <v>2236</v>
      </c>
      <c r="F120" s="18">
        <v>14755</v>
      </c>
      <c r="G120" s="182">
        <v>-14754</v>
      </c>
      <c r="H120" s="182">
        <v>1</v>
      </c>
    </row>
    <row r="121" spans="1:8">
      <c r="A121" s="186">
        <v>5</v>
      </c>
      <c r="B121" s="185">
        <v>100000168445</v>
      </c>
      <c r="C121" s="186">
        <v>0</v>
      </c>
      <c r="D121" s="186" t="s">
        <v>2237</v>
      </c>
      <c r="E121" s="182" t="s">
        <v>2238</v>
      </c>
      <c r="F121" s="18">
        <v>25000</v>
      </c>
      <c r="G121" s="182">
        <v>-24999</v>
      </c>
      <c r="H121" s="182">
        <v>1</v>
      </c>
    </row>
    <row r="122" spans="1:8">
      <c r="A122" s="186">
        <v>6</v>
      </c>
      <c r="B122" s="185">
        <v>100000168446</v>
      </c>
      <c r="C122" s="186">
        <v>0</v>
      </c>
      <c r="D122" s="186" t="s">
        <v>2237</v>
      </c>
      <c r="E122" s="182" t="s">
        <v>2239</v>
      </c>
      <c r="F122" s="18">
        <v>25000</v>
      </c>
      <c r="G122" s="182">
        <v>-24999</v>
      </c>
      <c r="H122" s="182">
        <v>1</v>
      </c>
    </row>
    <row r="123" spans="1:8">
      <c r="A123" s="186">
        <v>7</v>
      </c>
      <c r="B123" s="185">
        <v>100000168450</v>
      </c>
      <c r="C123" s="186">
        <v>0</v>
      </c>
      <c r="D123" s="186" t="s">
        <v>2237</v>
      </c>
      <c r="E123" s="182" t="s">
        <v>2240</v>
      </c>
      <c r="F123" s="18">
        <v>15000</v>
      </c>
      <c r="G123" s="182">
        <v>-14999</v>
      </c>
      <c r="H123" s="182">
        <v>1</v>
      </c>
    </row>
    <row r="124" spans="1:8">
      <c r="A124" s="186">
        <v>8</v>
      </c>
      <c r="B124" s="185">
        <v>100000168451</v>
      </c>
      <c r="C124" s="186">
        <v>0</v>
      </c>
      <c r="D124" s="186" t="s">
        <v>2237</v>
      </c>
      <c r="E124" s="182" t="s">
        <v>2241</v>
      </c>
      <c r="F124" s="18">
        <v>22000</v>
      </c>
      <c r="G124" s="182">
        <v>-21999</v>
      </c>
      <c r="H124" s="182">
        <v>1</v>
      </c>
    </row>
    <row r="125" spans="1:8">
      <c r="A125" s="162"/>
      <c r="B125" s="162" t="s">
        <v>2105</v>
      </c>
      <c r="C125" s="162"/>
      <c r="D125" s="162"/>
      <c r="E125" s="162"/>
      <c r="F125" s="158">
        <f>SUM(F117:F124)</f>
        <v>336823</v>
      </c>
      <c r="G125" s="158">
        <f>SUM(G117:G124)</f>
        <v>-336815</v>
      </c>
      <c r="H125" s="158">
        <f>SUM(H117:H124)</f>
        <v>8</v>
      </c>
    </row>
    <row r="126" spans="1:8">
      <c r="A126" s="329" t="s">
        <v>56</v>
      </c>
      <c r="B126" s="330"/>
      <c r="C126" s="330"/>
      <c r="D126" s="330"/>
      <c r="E126" s="331"/>
      <c r="F126" s="169">
        <f>F125+F113</f>
        <v>422623</v>
      </c>
      <c r="G126" s="169">
        <f>G125+G113</f>
        <v>-378900.02</v>
      </c>
      <c r="H126" s="169">
        <f>H125+H113</f>
        <v>43722.98</v>
      </c>
    </row>
    <row r="128" spans="1:8">
      <c r="A128" s="155" t="s">
        <v>521</v>
      </c>
    </row>
    <row r="129" spans="1:8">
      <c r="A129" s="184" t="s">
        <v>1</v>
      </c>
      <c r="B129" s="183" t="s">
        <v>33</v>
      </c>
      <c r="C129" s="184" t="s">
        <v>34</v>
      </c>
      <c r="D129" s="184" t="s">
        <v>35</v>
      </c>
      <c r="E129" s="184" t="s">
        <v>36</v>
      </c>
      <c r="F129" s="184" t="s">
        <v>5</v>
      </c>
      <c r="G129" s="184" t="s">
        <v>38</v>
      </c>
      <c r="H129" s="184" t="s">
        <v>6</v>
      </c>
    </row>
    <row r="130" spans="1:8">
      <c r="A130" s="186">
        <v>1</v>
      </c>
      <c r="B130" s="185">
        <v>100000307868</v>
      </c>
      <c r="C130" s="186">
        <v>0</v>
      </c>
      <c r="D130" s="186" t="s">
        <v>1009</v>
      </c>
      <c r="E130" s="182" t="s">
        <v>2242</v>
      </c>
      <c r="F130" s="187">
        <v>28500</v>
      </c>
      <c r="G130" s="187">
        <v>-13664.38</v>
      </c>
      <c r="H130" s="187">
        <v>14835.62</v>
      </c>
    </row>
    <row r="131" spans="1:8">
      <c r="A131" s="186">
        <v>2</v>
      </c>
      <c r="B131" s="185">
        <v>100000307869</v>
      </c>
      <c r="C131" s="186">
        <v>0</v>
      </c>
      <c r="D131" s="186" t="s">
        <v>1009</v>
      </c>
      <c r="E131" s="182" t="s">
        <v>2242</v>
      </c>
      <c r="F131" s="187">
        <v>28500</v>
      </c>
      <c r="G131" s="187">
        <v>-13664.38</v>
      </c>
      <c r="H131" s="187">
        <v>14835.62</v>
      </c>
    </row>
    <row r="132" spans="1:8">
      <c r="A132" s="186">
        <v>3</v>
      </c>
      <c r="B132" s="185">
        <v>100000309403</v>
      </c>
      <c r="C132" s="186">
        <v>0</v>
      </c>
      <c r="D132" s="186" t="s">
        <v>1009</v>
      </c>
      <c r="E132" s="182" t="s">
        <v>2243</v>
      </c>
      <c r="F132" s="187">
        <v>55000</v>
      </c>
      <c r="G132" s="187">
        <v>-26369.86</v>
      </c>
      <c r="H132" s="187">
        <v>28630.14</v>
      </c>
    </row>
    <row r="133" spans="1:8">
      <c r="A133" s="186">
        <v>4</v>
      </c>
      <c r="B133" s="185">
        <v>100000391853</v>
      </c>
      <c r="C133" s="186">
        <v>0</v>
      </c>
      <c r="D133" s="186" t="s">
        <v>107</v>
      </c>
      <c r="E133" s="182" t="s">
        <v>2244</v>
      </c>
      <c r="F133" s="187">
        <v>23000</v>
      </c>
      <c r="G133" s="187">
        <v>-5267.95</v>
      </c>
      <c r="H133" s="187">
        <v>17732.05</v>
      </c>
    </row>
    <row r="134" spans="1:8">
      <c r="A134" s="332" t="s">
        <v>521</v>
      </c>
      <c r="B134" s="332"/>
      <c r="C134" s="332"/>
      <c r="D134" s="332"/>
      <c r="E134" s="332"/>
      <c r="F134" s="174">
        <f>SUM(F130:F133)</f>
        <v>135000</v>
      </c>
      <c r="G134" s="174">
        <f t="shared" ref="G134:H134" si="8">SUM(G130:G133)</f>
        <v>-58966.569999999992</v>
      </c>
      <c r="H134" s="174">
        <f t="shared" si="8"/>
        <v>76033.430000000008</v>
      </c>
    </row>
    <row r="135" spans="1:8">
      <c r="F135" s="179"/>
      <c r="G135" s="179"/>
      <c r="H135" s="179"/>
    </row>
    <row r="136" spans="1:8">
      <c r="A136" s="190" t="s">
        <v>2110</v>
      </c>
      <c r="B136" s="21"/>
      <c r="C136" s="21"/>
      <c r="D136" s="21"/>
      <c r="E136" s="21"/>
    </row>
    <row r="137" spans="1:8">
      <c r="A137" s="184" t="s">
        <v>1</v>
      </c>
      <c r="B137" s="183" t="s">
        <v>33</v>
      </c>
      <c r="C137" s="184" t="s">
        <v>34</v>
      </c>
      <c r="D137" s="184" t="s">
        <v>35</v>
      </c>
      <c r="E137" s="184" t="s">
        <v>36</v>
      </c>
      <c r="F137" s="170" t="s">
        <v>5</v>
      </c>
      <c r="G137" s="170" t="s">
        <v>38</v>
      </c>
      <c r="H137" s="170" t="s">
        <v>6</v>
      </c>
    </row>
    <row r="138" spans="1:8">
      <c r="A138" s="186">
        <v>1</v>
      </c>
      <c r="B138" s="185">
        <v>100000136332</v>
      </c>
      <c r="C138" s="186">
        <v>0</v>
      </c>
      <c r="D138" s="186" t="s">
        <v>1109</v>
      </c>
      <c r="E138" s="182" t="s">
        <v>558</v>
      </c>
      <c r="F138" s="18">
        <v>7215.01</v>
      </c>
      <c r="G138" s="18">
        <v>-7214.01</v>
      </c>
      <c r="H138" s="18">
        <v>1</v>
      </c>
    </row>
    <row r="139" spans="1:8">
      <c r="A139" s="186">
        <v>2</v>
      </c>
      <c r="B139" s="185">
        <v>100000136859</v>
      </c>
      <c r="C139" s="186">
        <v>0</v>
      </c>
      <c r="D139" s="186" t="s">
        <v>1109</v>
      </c>
      <c r="E139" s="182" t="s">
        <v>2245</v>
      </c>
      <c r="F139" s="18">
        <v>697000</v>
      </c>
      <c r="G139" s="18">
        <v>-696999</v>
      </c>
      <c r="H139" s="18">
        <v>1</v>
      </c>
    </row>
    <row r="140" spans="1:8">
      <c r="A140" s="186">
        <v>3</v>
      </c>
      <c r="B140" s="185">
        <v>100000146302</v>
      </c>
      <c r="C140" s="186">
        <v>0</v>
      </c>
      <c r="D140" s="186" t="s">
        <v>2167</v>
      </c>
      <c r="E140" s="182" t="s">
        <v>2246</v>
      </c>
      <c r="F140" s="18">
        <v>7990</v>
      </c>
      <c r="G140" s="18">
        <v>-7989</v>
      </c>
      <c r="H140" s="18">
        <v>1</v>
      </c>
    </row>
    <row r="141" spans="1:8">
      <c r="A141" s="186">
        <v>4</v>
      </c>
      <c r="B141" s="185">
        <v>100000146303</v>
      </c>
      <c r="C141" s="186">
        <v>0</v>
      </c>
      <c r="D141" s="186" t="s">
        <v>2167</v>
      </c>
      <c r="E141" s="182" t="s">
        <v>2247</v>
      </c>
      <c r="F141" s="18">
        <v>110000</v>
      </c>
      <c r="G141" s="18">
        <v>-109999</v>
      </c>
      <c r="H141" s="18">
        <v>1</v>
      </c>
    </row>
    <row r="142" spans="1:8">
      <c r="A142" s="186">
        <v>5</v>
      </c>
      <c r="B142" s="185">
        <v>100000156047</v>
      </c>
      <c r="C142" s="186">
        <v>0</v>
      </c>
      <c r="D142" s="186" t="s">
        <v>2248</v>
      </c>
      <c r="E142" s="182" t="s">
        <v>2249</v>
      </c>
      <c r="F142" s="18">
        <v>7000</v>
      </c>
      <c r="G142" s="18">
        <v>-6999</v>
      </c>
      <c r="H142" s="18">
        <v>1</v>
      </c>
    </row>
    <row r="143" spans="1:8">
      <c r="A143" s="186">
        <v>6</v>
      </c>
      <c r="B143" s="185">
        <v>100000156048</v>
      </c>
      <c r="C143" s="186">
        <v>0</v>
      </c>
      <c r="D143" s="186" t="s">
        <v>2248</v>
      </c>
      <c r="E143" s="182" t="s">
        <v>2249</v>
      </c>
      <c r="F143" s="18">
        <v>7000</v>
      </c>
      <c r="G143" s="18">
        <v>-6999</v>
      </c>
      <c r="H143" s="18">
        <v>1</v>
      </c>
    </row>
    <row r="144" spans="1:8">
      <c r="A144" s="186">
        <v>7</v>
      </c>
      <c r="B144" s="185">
        <v>100000156049</v>
      </c>
      <c r="C144" s="186">
        <v>0</v>
      </c>
      <c r="D144" s="186" t="s">
        <v>2248</v>
      </c>
      <c r="E144" s="182" t="s">
        <v>2249</v>
      </c>
      <c r="F144" s="18">
        <v>7000</v>
      </c>
      <c r="G144" s="18">
        <v>-6999</v>
      </c>
      <c r="H144" s="18">
        <v>1</v>
      </c>
    </row>
    <row r="145" spans="1:8">
      <c r="A145" s="186">
        <v>8</v>
      </c>
      <c r="B145" s="185">
        <v>100000156050</v>
      </c>
      <c r="C145" s="186">
        <v>0</v>
      </c>
      <c r="D145" s="186" t="s">
        <v>2248</v>
      </c>
      <c r="E145" s="182" t="s">
        <v>2250</v>
      </c>
      <c r="F145" s="18">
        <v>20990</v>
      </c>
      <c r="G145" s="18">
        <v>-20989</v>
      </c>
      <c r="H145" s="18">
        <v>1</v>
      </c>
    </row>
    <row r="146" spans="1:8">
      <c r="A146" s="186">
        <v>9</v>
      </c>
      <c r="B146" s="185">
        <v>100000156051</v>
      </c>
      <c r="C146" s="186">
        <v>0</v>
      </c>
      <c r="D146" s="186" t="s">
        <v>2248</v>
      </c>
      <c r="E146" s="182" t="s">
        <v>2250</v>
      </c>
      <c r="F146" s="18">
        <v>20990</v>
      </c>
      <c r="G146" s="18">
        <v>-20989</v>
      </c>
      <c r="H146" s="18">
        <v>1</v>
      </c>
    </row>
    <row r="147" spans="1:8">
      <c r="A147" s="186">
        <v>10</v>
      </c>
      <c r="B147" s="185">
        <v>100000156052</v>
      </c>
      <c r="C147" s="186">
        <v>0</v>
      </c>
      <c r="D147" s="186" t="s">
        <v>2248</v>
      </c>
      <c r="E147" s="182" t="s">
        <v>2250</v>
      </c>
      <c r="F147" s="18">
        <v>20990</v>
      </c>
      <c r="G147" s="18">
        <v>-20989</v>
      </c>
      <c r="H147" s="18">
        <v>1</v>
      </c>
    </row>
    <row r="148" spans="1:8">
      <c r="A148" s="186">
        <v>11</v>
      </c>
      <c r="B148" s="185">
        <v>100000158943</v>
      </c>
      <c r="C148" s="186">
        <v>0</v>
      </c>
      <c r="D148" s="186" t="s">
        <v>2251</v>
      </c>
      <c r="E148" s="182" t="s">
        <v>2252</v>
      </c>
      <c r="F148" s="18">
        <v>7000</v>
      </c>
      <c r="G148" s="18">
        <v>-6999</v>
      </c>
      <c r="H148" s="18">
        <v>1</v>
      </c>
    </row>
    <row r="149" spans="1:8">
      <c r="A149" s="186">
        <v>12</v>
      </c>
      <c r="B149" s="185">
        <v>100000158944</v>
      </c>
      <c r="C149" s="186">
        <v>0</v>
      </c>
      <c r="D149" s="186" t="s">
        <v>2251</v>
      </c>
      <c r="E149" s="182" t="s">
        <v>2253</v>
      </c>
      <c r="F149" s="18">
        <v>7000</v>
      </c>
      <c r="G149" s="18">
        <v>-6999</v>
      </c>
      <c r="H149" s="18">
        <v>1</v>
      </c>
    </row>
    <row r="150" spans="1:8">
      <c r="A150" s="186">
        <v>13</v>
      </c>
      <c r="B150" s="185">
        <v>100000158945</v>
      </c>
      <c r="C150" s="186">
        <v>0</v>
      </c>
      <c r="D150" s="186" t="s">
        <v>2251</v>
      </c>
      <c r="E150" s="182" t="s">
        <v>2254</v>
      </c>
      <c r="F150" s="18">
        <v>20990</v>
      </c>
      <c r="G150" s="18">
        <v>-20989</v>
      </c>
      <c r="H150" s="18">
        <v>1</v>
      </c>
    </row>
    <row r="151" spans="1:8">
      <c r="A151" s="186">
        <v>14</v>
      </c>
      <c r="B151" s="185">
        <v>100000168441</v>
      </c>
      <c r="C151" s="186">
        <v>0</v>
      </c>
      <c r="D151" s="186" t="s">
        <v>2237</v>
      </c>
      <c r="E151" s="182" t="s">
        <v>2255</v>
      </c>
      <c r="F151" s="18">
        <v>23000</v>
      </c>
      <c r="G151" s="18">
        <v>-22999</v>
      </c>
      <c r="H151" s="18">
        <v>1</v>
      </c>
    </row>
    <row r="152" spans="1:8">
      <c r="A152" s="186">
        <v>15</v>
      </c>
      <c r="B152" s="185">
        <v>100000168442</v>
      </c>
      <c r="C152" s="186">
        <v>0</v>
      </c>
      <c r="D152" s="186" t="s">
        <v>2237</v>
      </c>
      <c r="E152" s="182" t="s">
        <v>2255</v>
      </c>
      <c r="F152" s="18">
        <v>23000</v>
      </c>
      <c r="G152" s="18">
        <v>-22999</v>
      </c>
      <c r="H152" s="18">
        <v>1</v>
      </c>
    </row>
    <row r="153" spans="1:8">
      <c r="A153" s="186">
        <v>16</v>
      </c>
      <c r="B153" s="185">
        <v>100000168443</v>
      </c>
      <c r="C153" s="186">
        <v>0</v>
      </c>
      <c r="D153" s="186" t="s">
        <v>2237</v>
      </c>
      <c r="E153" s="182" t="s">
        <v>2256</v>
      </c>
      <c r="F153" s="18">
        <v>40000</v>
      </c>
      <c r="G153" s="18">
        <v>-39999</v>
      </c>
      <c r="H153" s="18">
        <v>1</v>
      </c>
    </row>
    <row r="154" spans="1:8">
      <c r="A154" s="186">
        <v>17</v>
      </c>
      <c r="B154" s="185">
        <v>100000168444</v>
      </c>
      <c r="C154" s="186">
        <v>0</v>
      </c>
      <c r="D154" s="186" t="s">
        <v>2237</v>
      </c>
      <c r="E154" s="182" t="s">
        <v>2257</v>
      </c>
      <c r="F154" s="18">
        <v>41000</v>
      </c>
      <c r="G154" s="18">
        <v>-40999</v>
      </c>
      <c r="H154" s="18">
        <v>1</v>
      </c>
    </row>
    <row r="155" spans="1:8">
      <c r="A155" s="166"/>
      <c r="B155" s="163" t="s">
        <v>2110</v>
      </c>
      <c r="C155" s="166"/>
      <c r="D155" s="166"/>
      <c r="E155" s="166"/>
      <c r="F155" s="171">
        <f>SUM(F138:F154)</f>
        <v>1068165.01</v>
      </c>
      <c r="G155" s="171">
        <f t="shared" ref="G155:H155" si="9">SUM(G138:G154)</f>
        <v>-1068148.01</v>
      </c>
      <c r="H155" s="171">
        <f t="shared" si="9"/>
        <v>17</v>
      </c>
    </row>
    <row r="156" spans="1:8">
      <c r="A156" s="329" t="s">
        <v>56</v>
      </c>
      <c r="B156" s="330"/>
      <c r="C156" s="330"/>
      <c r="D156" s="330"/>
      <c r="E156" s="331"/>
      <c r="F156" s="168">
        <f>F134+F155</f>
        <v>1203165.01</v>
      </c>
      <c r="G156" s="168">
        <f t="shared" ref="G156:H156" si="10">G134+G155</f>
        <v>-1127114.58</v>
      </c>
      <c r="H156" s="168">
        <f t="shared" si="10"/>
        <v>76050.430000000008</v>
      </c>
    </row>
    <row r="158" spans="1:8">
      <c r="A158" s="335" t="s">
        <v>615</v>
      </c>
      <c r="B158" s="335"/>
      <c r="C158" s="335"/>
      <c r="D158" s="335"/>
    </row>
    <row r="159" spans="1:8">
      <c r="A159" s="184" t="s">
        <v>1</v>
      </c>
      <c r="B159" s="183" t="s">
        <v>33</v>
      </c>
      <c r="C159" s="184" t="s">
        <v>34</v>
      </c>
      <c r="D159" s="184" t="s">
        <v>35</v>
      </c>
      <c r="E159" s="184" t="s">
        <v>36</v>
      </c>
      <c r="F159" s="184" t="s">
        <v>5</v>
      </c>
      <c r="G159" s="184" t="s">
        <v>38</v>
      </c>
      <c r="H159" s="184" t="s">
        <v>6</v>
      </c>
    </row>
    <row r="160" spans="1:8">
      <c r="A160" s="186">
        <v>1</v>
      </c>
      <c r="B160" s="185">
        <v>100000298713</v>
      </c>
      <c r="C160" s="186">
        <v>0</v>
      </c>
      <c r="D160" s="186" t="s">
        <v>2258</v>
      </c>
      <c r="E160" s="182" t="s">
        <v>2259</v>
      </c>
      <c r="F160" s="187">
        <v>28800</v>
      </c>
      <c r="G160" s="187">
        <v>-24591.78</v>
      </c>
      <c r="H160" s="187">
        <v>4208.22</v>
      </c>
    </row>
    <row r="161" spans="1:8">
      <c r="A161" s="186">
        <v>2</v>
      </c>
      <c r="B161" s="185">
        <v>100000298714</v>
      </c>
      <c r="C161" s="186">
        <v>0</v>
      </c>
      <c r="D161" s="186" t="s">
        <v>2258</v>
      </c>
      <c r="E161" s="182" t="s">
        <v>2260</v>
      </c>
      <c r="F161" s="187">
        <v>28800</v>
      </c>
      <c r="G161" s="187">
        <v>-24591.78</v>
      </c>
      <c r="H161" s="187">
        <v>4208.22</v>
      </c>
    </row>
    <row r="162" spans="1:8">
      <c r="A162" s="186">
        <v>3</v>
      </c>
      <c r="B162" s="185">
        <v>100000298715</v>
      </c>
      <c r="C162" s="186">
        <v>0</v>
      </c>
      <c r="D162" s="186" t="s">
        <v>2258</v>
      </c>
      <c r="E162" s="182" t="s">
        <v>2260</v>
      </c>
      <c r="F162" s="187">
        <v>28800</v>
      </c>
      <c r="G162" s="187">
        <v>-24591.78</v>
      </c>
      <c r="H162" s="187">
        <v>4208.22</v>
      </c>
    </row>
    <row r="163" spans="1:8">
      <c r="A163" s="186">
        <v>4</v>
      </c>
      <c r="B163" s="185">
        <v>100000298716</v>
      </c>
      <c r="C163" s="186">
        <v>0</v>
      </c>
      <c r="D163" s="186" t="s">
        <v>2258</v>
      </c>
      <c r="E163" s="182" t="s">
        <v>2260</v>
      </c>
      <c r="F163" s="187">
        <v>28800</v>
      </c>
      <c r="G163" s="187">
        <v>-24591.78</v>
      </c>
      <c r="H163" s="187">
        <v>4208.22</v>
      </c>
    </row>
    <row r="164" spans="1:8">
      <c r="A164" s="186">
        <v>5</v>
      </c>
      <c r="B164" s="185">
        <v>100000298718</v>
      </c>
      <c r="C164" s="186">
        <v>0</v>
      </c>
      <c r="D164" s="186" t="s">
        <v>2258</v>
      </c>
      <c r="E164" s="182" t="s">
        <v>2260</v>
      </c>
      <c r="F164" s="187">
        <v>28800</v>
      </c>
      <c r="G164" s="187">
        <v>-24591.78</v>
      </c>
      <c r="H164" s="187">
        <v>4208.22</v>
      </c>
    </row>
    <row r="165" spans="1:8">
      <c r="A165" s="186">
        <v>6</v>
      </c>
      <c r="B165" s="185">
        <v>100000298727</v>
      </c>
      <c r="C165" s="186">
        <v>0</v>
      </c>
      <c r="D165" s="186" t="s">
        <v>2258</v>
      </c>
      <c r="E165" s="182" t="s">
        <v>2261</v>
      </c>
      <c r="F165" s="187">
        <v>20800</v>
      </c>
      <c r="G165" s="187">
        <v>-17760.73</v>
      </c>
      <c r="H165" s="187">
        <v>3039.27</v>
      </c>
    </row>
    <row r="166" spans="1:8">
      <c r="A166" s="186">
        <v>7</v>
      </c>
      <c r="B166" s="185">
        <v>100000298728</v>
      </c>
      <c r="C166" s="186">
        <v>0</v>
      </c>
      <c r="D166" s="186" t="s">
        <v>2258</v>
      </c>
      <c r="E166" s="182" t="s">
        <v>2262</v>
      </c>
      <c r="F166" s="187">
        <v>28500</v>
      </c>
      <c r="G166" s="187">
        <v>-24335.62</v>
      </c>
      <c r="H166" s="187">
        <v>4164.38</v>
      </c>
    </row>
    <row r="167" spans="1:8">
      <c r="A167" s="186">
        <v>8</v>
      </c>
      <c r="B167" s="185">
        <v>100000308334</v>
      </c>
      <c r="C167" s="186">
        <v>0</v>
      </c>
      <c r="D167" s="186" t="s">
        <v>1009</v>
      </c>
      <c r="E167" s="182" t="s">
        <v>2263</v>
      </c>
      <c r="F167" s="187">
        <v>28676</v>
      </c>
      <c r="G167" s="187">
        <v>-22914.61</v>
      </c>
      <c r="H167" s="187">
        <v>5761.39</v>
      </c>
    </row>
    <row r="168" spans="1:8">
      <c r="A168" s="186">
        <v>9</v>
      </c>
      <c r="B168" s="185">
        <v>100000308335</v>
      </c>
      <c r="C168" s="186">
        <v>0</v>
      </c>
      <c r="D168" s="186" t="s">
        <v>1009</v>
      </c>
      <c r="E168" s="182" t="s">
        <v>2263</v>
      </c>
      <c r="F168" s="187">
        <v>28676</v>
      </c>
      <c r="G168" s="187">
        <v>-22914.61</v>
      </c>
      <c r="H168" s="187">
        <v>5761.39</v>
      </c>
    </row>
    <row r="169" spans="1:8">
      <c r="A169" s="186">
        <v>10</v>
      </c>
      <c r="B169" s="185">
        <v>100000308336</v>
      </c>
      <c r="C169" s="186">
        <v>0</v>
      </c>
      <c r="D169" s="186" t="s">
        <v>1009</v>
      </c>
      <c r="E169" s="182" t="s">
        <v>2263</v>
      </c>
      <c r="F169" s="187">
        <v>28676</v>
      </c>
      <c r="G169" s="187">
        <v>-22914.61</v>
      </c>
      <c r="H169" s="187">
        <v>5761.39</v>
      </c>
    </row>
    <row r="170" spans="1:8">
      <c r="A170" s="186">
        <v>11</v>
      </c>
      <c r="B170" s="185">
        <v>100000308337</v>
      </c>
      <c r="C170" s="186">
        <v>0</v>
      </c>
      <c r="D170" s="186" t="s">
        <v>1009</v>
      </c>
      <c r="E170" s="182" t="s">
        <v>2263</v>
      </c>
      <c r="F170" s="187">
        <v>28676</v>
      </c>
      <c r="G170" s="187">
        <v>-22914.61</v>
      </c>
      <c r="H170" s="187">
        <v>5761.39</v>
      </c>
    </row>
    <row r="171" spans="1:8">
      <c r="A171" s="186">
        <v>12</v>
      </c>
      <c r="B171" s="185">
        <v>100000308339</v>
      </c>
      <c r="C171" s="186">
        <v>0</v>
      </c>
      <c r="D171" s="186" t="s">
        <v>1009</v>
      </c>
      <c r="E171" s="182" t="s">
        <v>2264</v>
      </c>
      <c r="F171" s="187">
        <v>5350</v>
      </c>
      <c r="G171" s="187">
        <v>-4275.1099999999997</v>
      </c>
      <c r="H171" s="187">
        <v>1074.8900000000001</v>
      </c>
    </row>
    <row r="172" spans="1:8">
      <c r="A172" s="186">
        <v>13</v>
      </c>
      <c r="B172" s="185">
        <v>100000308340</v>
      </c>
      <c r="C172" s="186">
        <v>0</v>
      </c>
      <c r="D172" s="186" t="s">
        <v>1009</v>
      </c>
      <c r="E172" s="182" t="s">
        <v>2264</v>
      </c>
      <c r="F172" s="187">
        <v>5350</v>
      </c>
      <c r="G172" s="187">
        <v>-4275.1099999999997</v>
      </c>
      <c r="H172" s="187">
        <v>1074.8900000000001</v>
      </c>
    </row>
    <row r="173" spans="1:8">
      <c r="A173" s="186">
        <v>14</v>
      </c>
      <c r="B173" s="185">
        <v>100000308341</v>
      </c>
      <c r="C173" s="186">
        <v>0</v>
      </c>
      <c r="D173" s="186" t="s">
        <v>1009</v>
      </c>
      <c r="E173" s="182" t="s">
        <v>2264</v>
      </c>
      <c r="F173" s="187">
        <v>5350</v>
      </c>
      <c r="G173" s="187">
        <v>-4275.1099999999997</v>
      </c>
      <c r="H173" s="187">
        <v>1074.8900000000001</v>
      </c>
    </row>
    <row r="174" spans="1:8">
      <c r="A174" s="186">
        <v>15</v>
      </c>
      <c r="B174" s="185">
        <v>100000308342</v>
      </c>
      <c r="C174" s="186">
        <v>0</v>
      </c>
      <c r="D174" s="186" t="s">
        <v>1009</v>
      </c>
      <c r="E174" s="182" t="s">
        <v>2264</v>
      </c>
      <c r="F174" s="187">
        <v>7490</v>
      </c>
      <c r="G174" s="187">
        <v>-5985.16</v>
      </c>
      <c r="H174" s="187">
        <v>1504.84</v>
      </c>
    </row>
    <row r="175" spans="1:8">
      <c r="A175" s="186">
        <v>16</v>
      </c>
      <c r="B175" s="185">
        <v>100000308343</v>
      </c>
      <c r="C175" s="186">
        <v>0</v>
      </c>
      <c r="D175" s="186" t="s">
        <v>1009</v>
      </c>
      <c r="E175" s="182" t="s">
        <v>2265</v>
      </c>
      <c r="F175" s="187">
        <v>7490</v>
      </c>
      <c r="G175" s="187">
        <v>-5985.16</v>
      </c>
      <c r="H175" s="187">
        <v>1504.84</v>
      </c>
    </row>
    <row r="176" spans="1:8">
      <c r="A176" s="186">
        <v>17</v>
      </c>
      <c r="B176" s="185">
        <v>100000308347</v>
      </c>
      <c r="C176" s="186">
        <v>0</v>
      </c>
      <c r="D176" s="186" t="s">
        <v>1009</v>
      </c>
      <c r="E176" s="182" t="s">
        <v>2265</v>
      </c>
      <c r="F176" s="187">
        <v>7490</v>
      </c>
      <c r="G176" s="187">
        <v>-5985.16</v>
      </c>
      <c r="H176" s="187">
        <v>1504.84</v>
      </c>
    </row>
    <row r="177" spans="1:8">
      <c r="A177" s="186">
        <v>18</v>
      </c>
      <c r="B177" s="185">
        <v>100000308348</v>
      </c>
      <c r="C177" s="186">
        <v>0</v>
      </c>
      <c r="D177" s="186" t="s">
        <v>1009</v>
      </c>
      <c r="E177" s="182" t="s">
        <v>2265</v>
      </c>
      <c r="F177" s="187">
        <v>7490</v>
      </c>
      <c r="G177" s="187">
        <v>-5985.16</v>
      </c>
      <c r="H177" s="187">
        <v>1504.84</v>
      </c>
    </row>
    <row r="178" spans="1:8">
      <c r="A178" s="186">
        <v>19</v>
      </c>
      <c r="B178" s="185">
        <v>100000308349</v>
      </c>
      <c r="C178" s="186">
        <v>0</v>
      </c>
      <c r="D178" s="186" t="s">
        <v>1009</v>
      </c>
      <c r="E178" s="182" t="s">
        <v>2265</v>
      </c>
      <c r="F178" s="187">
        <v>5350</v>
      </c>
      <c r="G178" s="187">
        <v>-4275.1099999999997</v>
      </c>
      <c r="H178" s="187">
        <v>1074.8900000000001</v>
      </c>
    </row>
    <row r="179" spans="1:8">
      <c r="A179" s="186">
        <v>20</v>
      </c>
      <c r="B179" s="185">
        <v>100000308350</v>
      </c>
      <c r="C179" s="186">
        <v>0</v>
      </c>
      <c r="D179" s="186" t="s">
        <v>1009</v>
      </c>
      <c r="E179" s="182" t="s">
        <v>2266</v>
      </c>
      <c r="F179" s="187">
        <v>36380</v>
      </c>
      <c r="G179" s="187">
        <v>-29070.78</v>
      </c>
      <c r="H179" s="187">
        <v>7309.22</v>
      </c>
    </row>
    <row r="180" spans="1:8">
      <c r="A180" s="186">
        <v>21</v>
      </c>
      <c r="B180" s="185">
        <v>100000309993</v>
      </c>
      <c r="C180" s="186">
        <v>0</v>
      </c>
      <c r="D180" s="186" t="s">
        <v>2267</v>
      </c>
      <c r="E180" s="182" t="s">
        <v>2268</v>
      </c>
      <c r="F180" s="187">
        <v>36000</v>
      </c>
      <c r="G180" s="187">
        <v>-28471.23</v>
      </c>
      <c r="H180" s="187">
        <v>7528.77</v>
      </c>
    </row>
    <row r="181" spans="1:8">
      <c r="A181" s="186">
        <v>22</v>
      </c>
      <c r="B181" s="185">
        <v>100000309994</v>
      </c>
      <c r="C181" s="186">
        <v>0</v>
      </c>
      <c r="D181" s="186" t="s">
        <v>2267</v>
      </c>
      <c r="E181" s="182" t="s">
        <v>2268</v>
      </c>
      <c r="F181" s="187">
        <v>36000</v>
      </c>
      <c r="G181" s="187">
        <v>-28471.23</v>
      </c>
      <c r="H181" s="187">
        <v>7528.77</v>
      </c>
    </row>
    <row r="182" spans="1:8">
      <c r="A182" s="186">
        <v>23</v>
      </c>
      <c r="B182" s="185">
        <v>100000309995</v>
      </c>
      <c r="C182" s="186">
        <v>0</v>
      </c>
      <c r="D182" s="186" t="s">
        <v>2267</v>
      </c>
      <c r="E182" s="182" t="s">
        <v>2268</v>
      </c>
      <c r="F182" s="187">
        <v>36000</v>
      </c>
      <c r="G182" s="187">
        <v>-28471.23</v>
      </c>
      <c r="H182" s="187">
        <v>7528.77</v>
      </c>
    </row>
    <row r="183" spans="1:8">
      <c r="A183" s="186">
        <v>24</v>
      </c>
      <c r="B183" s="185">
        <v>100000329890</v>
      </c>
      <c r="C183" s="186">
        <v>0</v>
      </c>
      <c r="D183" s="186" t="s">
        <v>2269</v>
      </c>
      <c r="E183" s="182" t="s">
        <v>2270</v>
      </c>
      <c r="F183" s="187">
        <v>15900</v>
      </c>
      <c r="G183" s="187">
        <v>-9917.5300000000007</v>
      </c>
      <c r="H183" s="187">
        <v>5982.47</v>
      </c>
    </row>
    <row r="184" spans="1:8">
      <c r="A184" s="186">
        <v>25</v>
      </c>
      <c r="B184" s="185">
        <v>100000329891</v>
      </c>
      <c r="C184" s="186">
        <v>0</v>
      </c>
      <c r="D184" s="186" t="s">
        <v>2269</v>
      </c>
      <c r="E184" s="182" t="s">
        <v>2270</v>
      </c>
      <c r="F184" s="187">
        <v>15900</v>
      </c>
      <c r="G184" s="187">
        <v>-9917.5300000000007</v>
      </c>
      <c r="H184" s="187">
        <v>5982.47</v>
      </c>
    </row>
    <row r="185" spans="1:8">
      <c r="A185" s="186">
        <v>26</v>
      </c>
      <c r="B185" s="185">
        <v>100000329892</v>
      </c>
      <c r="C185" s="186">
        <v>0</v>
      </c>
      <c r="D185" s="186" t="s">
        <v>2269</v>
      </c>
      <c r="E185" s="182" t="s">
        <v>2271</v>
      </c>
      <c r="F185" s="187">
        <v>5500</v>
      </c>
      <c r="G185" s="187">
        <v>-3430.59</v>
      </c>
      <c r="H185" s="187">
        <v>2069.41</v>
      </c>
    </row>
    <row r="186" spans="1:8">
      <c r="A186" s="186">
        <v>27</v>
      </c>
      <c r="B186" s="185">
        <v>100000329893</v>
      </c>
      <c r="C186" s="186">
        <v>0</v>
      </c>
      <c r="D186" s="186" t="s">
        <v>2269</v>
      </c>
      <c r="E186" s="182" t="s">
        <v>2271</v>
      </c>
      <c r="F186" s="187">
        <v>5500</v>
      </c>
      <c r="G186" s="187">
        <v>-3430.59</v>
      </c>
      <c r="H186" s="187">
        <v>2069.41</v>
      </c>
    </row>
    <row r="187" spans="1:8">
      <c r="A187" s="186">
        <v>28</v>
      </c>
      <c r="B187" s="185">
        <v>100000391850</v>
      </c>
      <c r="C187" s="186">
        <v>0</v>
      </c>
      <c r="D187" s="186" t="s">
        <v>107</v>
      </c>
      <c r="E187" s="182" t="s">
        <v>2272</v>
      </c>
      <c r="F187" s="187">
        <v>35000</v>
      </c>
      <c r="G187" s="187">
        <v>-13360.73</v>
      </c>
      <c r="H187" s="187">
        <v>21639.27</v>
      </c>
    </row>
    <row r="188" spans="1:8">
      <c r="A188" s="186">
        <v>29</v>
      </c>
      <c r="B188" s="185">
        <v>100000453193</v>
      </c>
      <c r="C188" s="186">
        <v>0</v>
      </c>
      <c r="D188" s="186" t="s">
        <v>668</v>
      </c>
      <c r="E188" s="182" t="s">
        <v>669</v>
      </c>
      <c r="F188" s="187">
        <v>21614</v>
      </c>
      <c r="G188" s="187">
        <v>-2487.09</v>
      </c>
      <c r="H188" s="187">
        <v>19126.91</v>
      </c>
    </row>
    <row r="189" spans="1:8">
      <c r="A189" s="186">
        <v>30</v>
      </c>
      <c r="B189" s="185">
        <v>100000453194</v>
      </c>
      <c r="C189" s="186">
        <v>0</v>
      </c>
      <c r="D189" s="186" t="s">
        <v>668</v>
      </c>
      <c r="E189" s="182" t="s">
        <v>669</v>
      </c>
      <c r="F189" s="187">
        <v>21614</v>
      </c>
      <c r="G189" s="187">
        <v>-2487.09</v>
      </c>
      <c r="H189" s="187">
        <v>19126.91</v>
      </c>
    </row>
    <row r="190" spans="1:8">
      <c r="A190" s="164"/>
      <c r="B190" s="161"/>
      <c r="C190" s="157" t="s">
        <v>615</v>
      </c>
      <c r="D190" s="173"/>
      <c r="E190" s="164"/>
      <c r="F190" s="153">
        <f>SUM(F160:F189)</f>
        <v>624772</v>
      </c>
      <c r="G190" s="153">
        <f t="shared" ref="G190:H190" si="11">SUM(G160:G189)</f>
        <v>-457270.3899999999</v>
      </c>
      <c r="H190" s="153">
        <f t="shared" si="11"/>
        <v>167501.61000000002</v>
      </c>
    </row>
    <row r="191" spans="1:8">
      <c r="F191" s="179"/>
      <c r="G191" s="179"/>
      <c r="H191" s="179"/>
    </row>
    <row r="192" spans="1:8">
      <c r="A192" s="275" t="s">
        <v>2141</v>
      </c>
      <c r="B192" s="275"/>
      <c r="C192" s="275"/>
      <c r="D192" s="275"/>
      <c r="E192" s="275"/>
      <c r="F192" s="179"/>
      <c r="G192" s="179"/>
      <c r="H192" s="179"/>
    </row>
    <row r="193" spans="1:8">
      <c r="A193" s="184" t="s">
        <v>1</v>
      </c>
      <c r="B193" s="183" t="s">
        <v>33</v>
      </c>
      <c r="C193" s="184" t="s">
        <v>34</v>
      </c>
      <c r="D193" s="184" t="s">
        <v>35</v>
      </c>
      <c r="E193" s="184" t="s">
        <v>36</v>
      </c>
      <c r="F193" s="184" t="s">
        <v>5</v>
      </c>
      <c r="G193" s="184" t="s">
        <v>38</v>
      </c>
      <c r="H193" s="184" t="s">
        <v>6</v>
      </c>
    </row>
    <row r="194" spans="1:8">
      <c r="A194" s="186">
        <v>1</v>
      </c>
      <c r="B194" s="185">
        <v>100000136324</v>
      </c>
      <c r="C194" s="186">
        <v>0</v>
      </c>
      <c r="D194" s="186" t="s">
        <v>1109</v>
      </c>
      <c r="E194" s="182" t="s">
        <v>152</v>
      </c>
      <c r="F194" s="187">
        <v>10973.92</v>
      </c>
      <c r="G194" s="187">
        <v>-10972.92</v>
      </c>
      <c r="H194" s="182">
        <v>1</v>
      </c>
    </row>
    <row r="195" spans="1:8">
      <c r="A195" s="186">
        <v>2</v>
      </c>
      <c r="B195" s="185">
        <v>100000136325</v>
      </c>
      <c r="C195" s="186">
        <v>0</v>
      </c>
      <c r="D195" s="186" t="s">
        <v>1109</v>
      </c>
      <c r="E195" s="182" t="s">
        <v>152</v>
      </c>
      <c r="F195" s="187">
        <v>10973.92</v>
      </c>
      <c r="G195" s="187">
        <v>-10972.92</v>
      </c>
      <c r="H195" s="182">
        <v>1</v>
      </c>
    </row>
    <row r="196" spans="1:8">
      <c r="A196" s="186">
        <v>3</v>
      </c>
      <c r="B196" s="185">
        <v>100000136327</v>
      </c>
      <c r="C196" s="186">
        <v>0</v>
      </c>
      <c r="D196" s="186" t="s">
        <v>1109</v>
      </c>
      <c r="E196" s="182" t="s">
        <v>734</v>
      </c>
      <c r="F196" s="187">
        <v>19980.61</v>
      </c>
      <c r="G196" s="187">
        <v>-19979.61</v>
      </c>
      <c r="H196" s="182">
        <v>1</v>
      </c>
    </row>
    <row r="197" spans="1:8">
      <c r="A197" s="186">
        <v>4</v>
      </c>
      <c r="B197" s="185">
        <v>100000136925</v>
      </c>
      <c r="C197" s="186">
        <v>0</v>
      </c>
      <c r="D197" s="186" t="s">
        <v>1109</v>
      </c>
      <c r="E197" s="182" t="s">
        <v>734</v>
      </c>
      <c r="F197" s="187">
        <v>19980.61</v>
      </c>
      <c r="G197" s="187">
        <v>-19979.61</v>
      </c>
      <c r="H197" s="182">
        <v>1</v>
      </c>
    </row>
    <row r="198" spans="1:8">
      <c r="A198" s="186">
        <v>5</v>
      </c>
      <c r="B198" s="185">
        <v>100000142457</v>
      </c>
      <c r="C198" s="186">
        <v>0</v>
      </c>
      <c r="D198" s="186" t="s">
        <v>522</v>
      </c>
      <c r="E198" s="182" t="s">
        <v>1350</v>
      </c>
      <c r="F198" s="187">
        <v>17000</v>
      </c>
      <c r="G198" s="187">
        <v>-16999</v>
      </c>
      <c r="H198" s="182">
        <v>1</v>
      </c>
    </row>
    <row r="199" spans="1:8">
      <c r="A199" s="186">
        <v>6</v>
      </c>
      <c r="B199" s="185">
        <v>100000142458</v>
      </c>
      <c r="C199" s="186">
        <v>0</v>
      </c>
      <c r="D199" s="186" t="s">
        <v>522</v>
      </c>
      <c r="E199" s="182" t="s">
        <v>1350</v>
      </c>
      <c r="F199" s="187">
        <v>17000</v>
      </c>
      <c r="G199" s="187">
        <v>-16999</v>
      </c>
      <c r="H199" s="182">
        <v>1</v>
      </c>
    </row>
    <row r="200" spans="1:8">
      <c r="A200" s="186">
        <v>7</v>
      </c>
      <c r="B200" s="185">
        <v>100000142459</v>
      </c>
      <c r="C200" s="186">
        <v>0</v>
      </c>
      <c r="D200" s="186" t="s">
        <v>522</v>
      </c>
      <c r="E200" s="182" t="s">
        <v>1350</v>
      </c>
      <c r="F200" s="187">
        <v>17000</v>
      </c>
      <c r="G200" s="187">
        <v>-16999</v>
      </c>
      <c r="H200" s="182">
        <v>1</v>
      </c>
    </row>
    <row r="201" spans="1:8">
      <c r="A201" s="186">
        <v>8</v>
      </c>
      <c r="B201" s="185">
        <v>100000142460</v>
      </c>
      <c r="C201" s="186">
        <v>0</v>
      </c>
      <c r="D201" s="186" t="s">
        <v>522</v>
      </c>
      <c r="E201" s="182" t="s">
        <v>1820</v>
      </c>
      <c r="F201" s="187">
        <v>5800</v>
      </c>
      <c r="G201" s="187">
        <v>-5799</v>
      </c>
      <c r="H201" s="182">
        <v>1</v>
      </c>
    </row>
    <row r="202" spans="1:8">
      <c r="A202" s="186">
        <v>9</v>
      </c>
      <c r="B202" s="185">
        <v>100000142461</v>
      </c>
      <c r="C202" s="186">
        <v>0</v>
      </c>
      <c r="D202" s="186" t="s">
        <v>522</v>
      </c>
      <c r="E202" s="182" t="s">
        <v>1820</v>
      </c>
      <c r="F202" s="187">
        <v>5800</v>
      </c>
      <c r="G202" s="187">
        <v>-5799</v>
      </c>
      <c r="H202" s="182">
        <v>1</v>
      </c>
    </row>
    <row r="203" spans="1:8">
      <c r="A203" s="186">
        <v>10</v>
      </c>
      <c r="B203" s="185">
        <v>100000142462</v>
      </c>
      <c r="C203" s="186">
        <v>0</v>
      </c>
      <c r="D203" s="186" t="s">
        <v>522</v>
      </c>
      <c r="E203" s="182" t="s">
        <v>1820</v>
      </c>
      <c r="F203" s="187">
        <v>5800</v>
      </c>
      <c r="G203" s="187">
        <v>-5799</v>
      </c>
      <c r="H203" s="182">
        <v>1</v>
      </c>
    </row>
    <row r="204" spans="1:8">
      <c r="A204" s="186">
        <v>11</v>
      </c>
      <c r="B204" s="185">
        <v>100000142463</v>
      </c>
      <c r="C204" s="186">
        <v>0</v>
      </c>
      <c r="D204" s="186" t="s">
        <v>522</v>
      </c>
      <c r="E204" s="182" t="s">
        <v>2273</v>
      </c>
      <c r="F204" s="187">
        <v>5490</v>
      </c>
      <c r="G204" s="187">
        <v>-5489</v>
      </c>
      <c r="H204" s="182">
        <v>1</v>
      </c>
    </row>
    <row r="205" spans="1:8">
      <c r="A205" s="186">
        <v>12</v>
      </c>
      <c r="B205" s="185">
        <v>100000142464</v>
      </c>
      <c r="C205" s="186">
        <v>0</v>
      </c>
      <c r="D205" s="186" t="s">
        <v>522</v>
      </c>
      <c r="E205" s="182" t="s">
        <v>2273</v>
      </c>
      <c r="F205" s="187">
        <v>5490</v>
      </c>
      <c r="G205" s="187">
        <v>-5489</v>
      </c>
      <c r="H205" s="182">
        <v>1</v>
      </c>
    </row>
    <row r="206" spans="1:8">
      <c r="A206" s="186">
        <v>13</v>
      </c>
      <c r="B206" s="185">
        <v>100000142465</v>
      </c>
      <c r="C206" s="186">
        <v>0</v>
      </c>
      <c r="D206" s="186" t="s">
        <v>522</v>
      </c>
      <c r="E206" s="182" t="s">
        <v>2273</v>
      </c>
      <c r="F206" s="187">
        <v>5490</v>
      </c>
      <c r="G206" s="187">
        <v>-5489</v>
      </c>
      <c r="H206" s="182">
        <v>1</v>
      </c>
    </row>
    <row r="207" spans="1:8">
      <c r="A207" s="186">
        <v>14</v>
      </c>
      <c r="B207" s="185">
        <v>100000146310</v>
      </c>
      <c r="C207" s="186">
        <v>0</v>
      </c>
      <c r="D207" s="186" t="s">
        <v>2167</v>
      </c>
      <c r="E207" s="182" t="s">
        <v>723</v>
      </c>
      <c r="F207" s="187">
        <v>35000</v>
      </c>
      <c r="G207" s="187">
        <v>-34999</v>
      </c>
      <c r="H207" s="182">
        <v>1</v>
      </c>
    </row>
    <row r="208" spans="1:8">
      <c r="A208" s="186">
        <v>15</v>
      </c>
      <c r="B208" s="185">
        <v>100000146311</v>
      </c>
      <c r="C208" s="186">
        <v>0</v>
      </c>
      <c r="D208" s="186" t="s">
        <v>2167</v>
      </c>
      <c r="E208" s="182" t="s">
        <v>723</v>
      </c>
      <c r="F208" s="187">
        <v>45000</v>
      </c>
      <c r="G208" s="187">
        <v>-44999</v>
      </c>
      <c r="H208" s="182">
        <v>1</v>
      </c>
    </row>
    <row r="209" spans="1:8">
      <c r="A209" s="186">
        <v>16</v>
      </c>
      <c r="B209" s="185">
        <v>100000146312</v>
      </c>
      <c r="C209" s="186">
        <v>0</v>
      </c>
      <c r="D209" s="186" t="s">
        <v>2167</v>
      </c>
      <c r="E209" s="182" t="s">
        <v>711</v>
      </c>
      <c r="F209" s="187">
        <v>8500</v>
      </c>
      <c r="G209" s="187">
        <v>-8499</v>
      </c>
      <c r="H209" s="182">
        <v>1</v>
      </c>
    </row>
    <row r="210" spans="1:8">
      <c r="A210" s="186">
        <v>17</v>
      </c>
      <c r="B210" s="185">
        <v>100000146313</v>
      </c>
      <c r="C210" s="186">
        <v>0</v>
      </c>
      <c r="D210" s="186" t="s">
        <v>2167</v>
      </c>
      <c r="E210" s="182" t="s">
        <v>711</v>
      </c>
      <c r="F210" s="187">
        <v>8500</v>
      </c>
      <c r="G210" s="187">
        <v>-8499</v>
      </c>
      <c r="H210" s="182">
        <v>1</v>
      </c>
    </row>
    <row r="211" spans="1:8">
      <c r="A211" s="186">
        <v>18</v>
      </c>
      <c r="B211" s="185">
        <v>100000146314</v>
      </c>
      <c r="C211" s="186">
        <v>0</v>
      </c>
      <c r="D211" s="186" t="s">
        <v>2167</v>
      </c>
      <c r="E211" s="182" t="s">
        <v>2274</v>
      </c>
      <c r="F211" s="187">
        <v>24500</v>
      </c>
      <c r="G211" s="187">
        <v>-24499</v>
      </c>
      <c r="H211" s="182">
        <v>1</v>
      </c>
    </row>
    <row r="212" spans="1:8">
      <c r="A212" s="186">
        <v>19</v>
      </c>
      <c r="B212" s="185">
        <v>100000146315</v>
      </c>
      <c r="C212" s="186">
        <v>0</v>
      </c>
      <c r="D212" s="186" t="s">
        <v>2167</v>
      </c>
      <c r="E212" s="182" t="s">
        <v>2274</v>
      </c>
      <c r="F212" s="187">
        <v>24500</v>
      </c>
      <c r="G212" s="187">
        <v>-24499</v>
      </c>
      <c r="H212" s="182">
        <v>1</v>
      </c>
    </row>
    <row r="213" spans="1:8">
      <c r="A213" s="186">
        <v>20</v>
      </c>
      <c r="B213" s="185">
        <v>100000146316</v>
      </c>
      <c r="C213" s="186">
        <v>0</v>
      </c>
      <c r="D213" s="186" t="s">
        <v>2167</v>
      </c>
      <c r="E213" s="182" t="s">
        <v>2274</v>
      </c>
      <c r="F213" s="187">
        <v>24500</v>
      </c>
      <c r="G213" s="187">
        <v>-24499</v>
      </c>
      <c r="H213" s="182">
        <v>1</v>
      </c>
    </row>
    <row r="214" spans="1:8">
      <c r="A214" s="186">
        <v>21</v>
      </c>
      <c r="B214" s="185">
        <v>100000146317</v>
      </c>
      <c r="C214" s="186">
        <v>0</v>
      </c>
      <c r="D214" s="186" t="s">
        <v>2167</v>
      </c>
      <c r="E214" s="182" t="s">
        <v>2274</v>
      </c>
      <c r="F214" s="187">
        <v>24500</v>
      </c>
      <c r="G214" s="187">
        <v>-24499</v>
      </c>
      <c r="H214" s="182">
        <v>1</v>
      </c>
    </row>
    <row r="215" spans="1:8">
      <c r="A215" s="186">
        <v>22</v>
      </c>
      <c r="B215" s="185">
        <v>100000146318</v>
      </c>
      <c r="C215" s="186">
        <v>0</v>
      </c>
      <c r="D215" s="186" t="s">
        <v>2167</v>
      </c>
      <c r="E215" s="182" t="s">
        <v>2274</v>
      </c>
      <c r="F215" s="187">
        <v>24500</v>
      </c>
      <c r="G215" s="187">
        <v>-24499</v>
      </c>
      <c r="H215" s="182">
        <v>1</v>
      </c>
    </row>
    <row r="216" spans="1:8">
      <c r="A216" s="186">
        <v>23</v>
      </c>
      <c r="B216" s="185">
        <v>100000146319</v>
      </c>
      <c r="C216" s="186">
        <v>0</v>
      </c>
      <c r="D216" s="186" t="s">
        <v>2167</v>
      </c>
      <c r="E216" s="182" t="s">
        <v>2274</v>
      </c>
      <c r="F216" s="187">
        <v>24500</v>
      </c>
      <c r="G216" s="187">
        <v>-24499</v>
      </c>
      <c r="H216" s="182">
        <v>1</v>
      </c>
    </row>
    <row r="217" spans="1:8">
      <c r="A217" s="186">
        <v>24</v>
      </c>
      <c r="B217" s="185">
        <v>100000146320</v>
      </c>
      <c r="C217" s="186">
        <v>0</v>
      </c>
      <c r="D217" s="186" t="s">
        <v>2167</v>
      </c>
      <c r="E217" s="182" t="s">
        <v>2274</v>
      </c>
      <c r="F217" s="187">
        <v>24500</v>
      </c>
      <c r="G217" s="187">
        <v>-24499</v>
      </c>
      <c r="H217" s="182">
        <v>1</v>
      </c>
    </row>
    <row r="218" spans="1:8">
      <c r="A218" s="186">
        <v>25</v>
      </c>
      <c r="B218" s="185">
        <v>100000146321</v>
      </c>
      <c r="C218" s="186">
        <v>0</v>
      </c>
      <c r="D218" s="186" t="s">
        <v>2167</v>
      </c>
      <c r="E218" s="182" t="s">
        <v>2274</v>
      </c>
      <c r="F218" s="187">
        <v>24500</v>
      </c>
      <c r="G218" s="187">
        <v>-24499</v>
      </c>
      <c r="H218" s="182">
        <v>1</v>
      </c>
    </row>
    <row r="219" spans="1:8">
      <c r="A219" s="186">
        <v>26</v>
      </c>
      <c r="B219" s="185">
        <v>100000146322</v>
      </c>
      <c r="C219" s="186">
        <v>0</v>
      </c>
      <c r="D219" s="186" t="s">
        <v>2167</v>
      </c>
      <c r="E219" s="182" t="s">
        <v>711</v>
      </c>
      <c r="F219" s="187">
        <v>8600</v>
      </c>
      <c r="G219" s="187">
        <v>-8599</v>
      </c>
      <c r="H219" s="182">
        <v>1</v>
      </c>
    </row>
    <row r="220" spans="1:8">
      <c r="A220" s="186">
        <v>27</v>
      </c>
      <c r="B220" s="185">
        <v>100000146323</v>
      </c>
      <c r="C220" s="186">
        <v>0</v>
      </c>
      <c r="D220" s="186" t="s">
        <v>2167</v>
      </c>
      <c r="E220" s="182" t="s">
        <v>678</v>
      </c>
      <c r="F220" s="187">
        <v>31000</v>
      </c>
      <c r="G220" s="187">
        <v>-30999</v>
      </c>
      <c r="H220" s="182">
        <v>1</v>
      </c>
    </row>
    <row r="221" spans="1:8">
      <c r="A221" s="186">
        <v>28</v>
      </c>
      <c r="B221" s="185">
        <v>100000146324</v>
      </c>
      <c r="C221" s="186">
        <v>0</v>
      </c>
      <c r="D221" s="186" t="s">
        <v>2167</v>
      </c>
      <c r="E221" s="182" t="s">
        <v>802</v>
      </c>
      <c r="F221" s="187">
        <v>53400</v>
      </c>
      <c r="G221" s="187">
        <v>-53399</v>
      </c>
      <c r="H221" s="182">
        <v>1</v>
      </c>
    </row>
    <row r="222" spans="1:8">
      <c r="A222" s="186">
        <v>29</v>
      </c>
      <c r="B222" s="185">
        <v>100000146325</v>
      </c>
      <c r="C222" s="186">
        <v>0</v>
      </c>
      <c r="D222" s="186" t="s">
        <v>2167</v>
      </c>
      <c r="E222" s="182" t="s">
        <v>2275</v>
      </c>
      <c r="F222" s="187">
        <v>16900</v>
      </c>
      <c r="G222" s="187">
        <v>-16899</v>
      </c>
      <c r="H222" s="182">
        <v>1</v>
      </c>
    </row>
    <row r="223" spans="1:8">
      <c r="A223" s="186">
        <v>30</v>
      </c>
      <c r="B223" s="185">
        <v>100000146326</v>
      </c>
      <c r="C223" s="186">
        <v>0</v>
      </c>
      <c r="D223" s="186" t="s">
        <v>2167</v>
      </c>
      <c r="E223" s="182" t="s">
        <v>747</v>
      </c>
      <c r="F223" s="187">
        <v>8500</v>
      </c>
      <c r="G223" s="187">
        <v>-8499</v>
      </c>
      <c r="H223" s="182">
        <v>1</v>
      </c>
    </row>
    <row r="224" spans="1:8">
      <c r="A224" s="186">
        <v>31</v>
      </c>
      <c r="B224" s="185">
        <v>100000146327</v>
      </c>
      <c r="C224" s="186">
        <v>0</v>
      </c>
      <c r="D224" s="186" t="s">
        <v>2167</v>
      </c>
      <c r="E224" s="182" t="s">
        <v>747</v>
      </c>
      <c r="F224" s="187">
        <v>8500</v>
      </c>
      <c r="G224" s="187">
        <v>-8499</v>
      </c>
      <c r="H224" s="182">
        <v>1</v>
      </c>
    </row>
    <row r="225" spans="1:8">
      <c r="A225" s="186">
        <v>32</v>
      </c>
      <c r="B225" s="185">
        <v>100000146328</v>
      </c>
      <c r="C225" s="186">
        <v>0</v>
      </c>
      <c r="D225" s="186" t="s">
        <v>2167</v>
      </c>
      <c r="E225" s="182" t="s">
        <v>747</v>
      </c>
      <c r="F225" s="187">
        <v>8500</v>
      </c>
      <c r="G225" s="187">
        <v>-8499</v>
      </c>
      <c r="H225" s="182">
        <v>1</v>
      </c>
    </row>
    <row r="226" spans="1:8">
      <c r="A226" s="186">
        <v>33</v>
      </c>
      <c r="B226" s="185">
        <v>100000149572</v>
      </c>
      <c r="C226" s="186">
        <v>0</v>
      </c>
      <c r="D226" s="186" t="s">
        <v>2276</v>
      </c>
      <c r="E226" s="182" t="s">
        <v>738</v>
      </c>
      <c r="F226" s="187">
        <v>26000</v>
      </c>
      <c r="G226" s="187">
        <v>-25999</v>
      </c>
      <c r="H226" s="182">
        <v>1</v>
      </c>
    </row>
    <row r="227" spans="1:8">
      <c r="A227" s="186">
        <v>34</v>
      </c>
      <c r="B227" s="185">
        <v>100000149573</v>
      </c>
      <c r="C227" s="186">
        <v>0</v>
      </c>
      <c r="D227" s="186" t="s">
        <v>2276</v>
      </c>
      <c r="E227" s="182" t="s">
        <v>738</v>
      </c>
      <c r="F227" s="187">
        <v>26000</v>
      </c>
      <c r="G227" s="187">
        <v>-25999</v>
      </c>
      <c r="H227" s="182">
        <v>1</v>
      </c>
    </row>
    <row r="228" spans="1:8">
      <c r="A228" s="186">
        <v>35</v>
      </c>
      <c r="B228" s="185">
        <v>100000149574</v>
      </c>
      <c r="C228" s="186">
        <v>0</v>
      </c>
      <c r="D228" s="186" t="s">
        <v>2276</v>
      </c>
      <c r="E228" s="182" t="s">
        <v>738</v>
      </c>
      <c r="F228" s="187">
        <v>26000</v>
      </c>
      <c r="G228" s="187">
        <v>-25999</v>
      </c>
      <c r="H228" s="182">
        <v>1</v>
      </c>
    </row>
    <row r="229" spans="1:8">
      <c r="A229" s="186">
        <v>36</v>
      </c>
      <c r="B229" s="185">
        <v>100000149575</v>
      </c>
      <c r="C229" s="186">
        <v>0</v>
      </c>
      <c r="D229" s="186" t="s">
        <v>2276</v>
      </c>
      <c r="E229" s="182" t="s">
        <v>1820</v>
      </c>
      <c r="F229" s="187">
        <v>5500</v>
      </c>
      <c r="G229" s="187">
        <v>-5499</v>
      </c>
      <c r="H229" s="182">
        <v>1</v>
      </c>
    </row>
    <row r="230" spans="1:8">
      <c r="A230" s="186">
        <v>37</v>
      </c>
      <c r="B230" s="185">
        <v>100000149576</v>
      </c>
      <c r="C230" s="186">
        <v>0</v>
      </c>
      <c r="D230" s="186" t="s">
        <v>2276</v>
      </c>
      <c r="E230" s="182" t="s">
        <v>1820</v>
      </c>
      <c r="F230" s="187">
        <v>5500</v>
      </c>
      <c r="G230" s="187">
        <v>-5499</v>
      </c>
      <c r="H230" s="182">
        <v>1</v>
      </c>
    </row>
    <row r="231" spans="1:8">
      <c r="A231" s="186">
        <v>38</v>
      </c>
      <c r="B231" s="185">
        <v>100000149577</v>
      </c>
      <c r="C231" s="186">
        <v>0</v>
      </c>
      <c r="D231" s="186" t="s">
        <v>2276</v>
      </c>
      <c r="E231" s="182" t="s">
        <v>1820</v>
      </c>
      <c r="F231" s="187">
        <v>5500</v>
      </c>
      <c r="G231" s="187">
        <v>-5499</v>
      </c>
      <c r="H231" s="182">
        <v>1</v>
      </c>
    </row>
    <row r="232" spans="1:8">
      <c r="A232" s="186">
        <v>39</v>
      </c>
      <c r="B232" s="185">
        <v>100000156135</v>
      </c>
      <c r="C232" s="186">
        <v>0</v>
      </c>
      <c r="D232" s="186" t="s">
        <v>1238</v>
      </c>
      <c r="E232" s="182" t="s">
        <v>2277</v>
      </c>
      <c r="F232" s="187">
        <v>22000</v>
      </c>
      <c r="G232" s="187">
        <v>-21999</v>
      </c>
      <c r="H232" s="182">
        <v>1</v>
      </c>
    </row>
    <row r="233" spans="1:8">
      <c r="A233" s="186">
        <v>40</v>
      </c>
      <c r="B233" s="185">
        <v>100000156136</v>
      </c>
      <c r="C233" s="186">
        <v>0</v>
      </c>
      <c r="D233" s="186" t="s">
        <v>1238</v>
      </c>
      <c r="E233" s="182" t="s">
        <v>2277</v>
      </c>
      <c r="F233" s="187">
        <v>22000</v>
      </c>
      <c r="G233" s="187">
        <v>-21999</v>
      </c>
      <c r="H233" s="182">
        <v>1</v>
      </c>
    </row>
    <row r="234" spans="1:8">
      <c r="A234" s="186">
        <v>41</v>
      </c>
      <c r="B234" s="185">
        <v>100000156137</v>
      </c>
      <c r="C234" s="186">
        <v>0</v>
      </c>
      <c r="D234" s="186" t="s">
        <v>1238</v>
      </c>
      <c r="E234" s="182" t="s">
        <v>2277</v>
      </c>
      <c r="F234" s="187">
        <v>22000</v>
      </c>
      <c r="G234" s="187">
        <v>-21999</v>
      </c>
      <c r="H234" s="182">
        <v>1</v>
      </c>
    </row>
    <row r="235" spans="1:8">
      <c r="A235" s="186">
        <v>42</v>
      </c>
      <c r="B235" s="185">
        <v>100000156138</v>
      </c>
      <c r="C235" s="186">
        <v>0</v>
      </c>
      <c r="D235" s="186" t="s">
        <v>1238</v>
      </c>
      <c r="E235" s="182" t="s">
        <v>2278</v>
      </c>
      <c r="F235" s="187">
        <v>7800</v>
      </c>
      <c r="G235" s="187">
        <v>-7799</v>
      </c>
      <c r="H235" s="182">
        <v>1</v>
      </c>
    </row>
    <row r="236" spans="1:8">
      <c r="A236" s="186">
        <v>43</v>
      </c>
      <c r="B236" s="185">
        <v>100000156139</v>
      </c>
      <c r="C236" s="186">
        <v>0</v>
      </c>
      <c r="D236" s="186" t="s">
        <v>1238</v>
      </c>
      <c r="E236" s="182" t="s">
        <v>2279</v>
      </c>
      <c r="F236" s="187">
        <v>7800</v>
      </c>
      <c r="G236" s="187">
        <v>-7799</v>
      </c>
      <c r="H236" s="182">
        <v>1</v>
      </c>
    </row>
    <row r="237" spans="1:8">
      <c r="A237" s="186">
        <v>44</v>
      </c>
      <c r="B237" s="185">
        <v>100000156140</v>
      </c>
      <c r="C237" s="186">
        <v>0</v>
      </c>
      <c r="D237" s="186" t="s">
        <v>1238</v>
      </c>
      <c r="E237" s="182" t="s">
        <v>1828</v>
      </c>
      <c r="F237" s="187">
        <v>13000</v>
      </c>
      <c r="G237" s="187">
        <v>-12999</v>
      </c>
      <c r="H237" s="182">
        <v>1</v>
      </c>
    </row>
    <row r="238" spans="1:8">
      <c r="A238" s="186">
        <v>45</v>
      </c>
      <c r="B238" s="185">
        <v>100000156141</v>
      </c>
      <c r="C238" s="186">
        <v>0</v>
      </c>
      <c r="D238" s="186" t="s">
        <v>1238</v>
      </c>
      <c r="E238" s="182" t="s">
        <v>1828</v>
      </c>
      <c r="F238" s="187">
        <v>13000</v>
      </c>
      <c r="G238" s="187">
        <v>-12999</v>
      </c>
      <c r="H238" s="182">
        <v>1</v>
      </c>
    </row>
    <row r="239" spans="1:8">
      <c r="A239" s="186">
        <v>46</v>
      </c>
      <c r="B239" s="185">
        <v>100000161030</v>
      </c>
      <c r="C239" s="186">
        <v>0</v>
      </c>
      <c r="D239" s="186" t="s">
        <v>2233</v>
      </c>
      <c r="E239" s="182" t="s">
        <v>2280</v>
      </c>
      <c r="F239" s="187">
        <v>29160</v>
      </c>
      <c r="G239" s="187">
        <v>-29159</v>
      </c>
      <c r="H239" s="182">
        <v>1</v>
      </c>
    </row>
    <row r="240" spans="1:8">
      <c r="A240" s="186">
        <v>47</v>
      </c>
      <c r="B240" s="185">
        <v>100000161035</v>
      </c>
      <c r="C240" s="186">
        <v>0</v>
      </c>
      <c r="D240" s="186" t="s">
        <v>2233</v>
      </c>
      <c r="E240" s="182" t="s">
        <v>2281</v>
      </c>
      <c r="F240" s="187">
        <v>26938</v>
      </c>
      <c r="G240" s="187">
        <v>-26937</v>
      </c>
      <c r="H240" s="182">
        <v>1</v>
      </c>
    </row>
    <row r="241" spans="1:8">
      <c r="A241" s="186">
        <v>48</v>
      </c>
      <c r="B241" s="185">
        <v>100000161037</v>
      </c>
      <c r="C241" s="186">
        <v>0</v>
      </c>
      <c r="D241" s="186" t="s">
        <v>2233</v>
      </c>
      <c r="E241" s="182" t="s">
        <v>2282</v>
      </c>
      <c r="F241" s="187">
        <v>9800</v>
      </c>
      <c r="G241" s="187">
        <v>-9799</v>
      </c>
      <c r="H241" s="182">
        <v>1</v>
      </c>
    </row>
    <row r="242" spans="1:8">
      <c r="A242" s="186">
        <v>49</v>
      </c>
      <c r="B242" s="185">
        <v>100000161039</v>
      </c>
      <c r="C242" s="186">
        <v>0</v>
      </c>
      <c r="D242" s="186" t="s">
        <v>2233</v>
      </c>
      <c r="E242" s="182" t="s">
        <v>2283</v>
      </c>
      <c r="F242" s="187">
        <v>31380</v>
      </c>
      <c r="G242" s="187">
        <v>-31379</v>
      </c>
      <c r="H242" s="182">
        <v>1</v>
      </c>
    </row>
    <row r="243" spans="1:8">
      <c r="A243" s="186">
        <v>50</v>
      </c>
      <c r="B243" s="185">
        <v>100000168433</v>
      </c>
      <c r="C243" s="186">
        <v>0</v>
      </c>
      <c r="D243" s="186" t="s">
        <v>2237</v>
      </c>
      <c r="E243" s="182" t="s">
        <v>2284</v>
      </c>
      <c r="F243" s="187">
        <v>15000</v>
      </c>
      <c r="G243" s="187">
        <v>-14999</v>
      </c>
      <c r="H243" s="182">
        <v>1</v>
      </c>
    </row>
    <row r="244" spans="1:8">
      <c r="A244" s="186">
        <v>51</v>
      </c>
      <c r="B244" s="185">
        <v>100000168434</v>
      </c>
      <c r="C244" s="186">
        <v>0</v>
      </c>
      <c r="D244" s="186" t="s">
        <v>2237</v>
      </c>
      <c r="E244" s="182" t="s">
        <v>2285</v>
      </c>
      <c r="F244" s="187">
        <v>15000</v>
      </c>
      <c r="G244" s="187">
        <v>-14999</v>
      </c>
      <c r="H244" s="182">
        <v>1</v>
      </c>
    </row>
    <row r="245" spans="1:8">
      <c r="A245" s="186">
        <v>52</v>
      </c>
      <c r="B245" s="185">
        <v>100000168435</v>
      </c>
      <c r="C245" s="186">
        <v>0</v>
      </c>
      <c r="D245" s="186" t="s">
        <v>2237</v>
      </c>
      <c r="E245" s="182" t="s">
        <v>2286</v>
      </c>
      <c r="F245" s="187">
        <v>15000</v>
      </c>
      <c r="G245" s="187">
        <v>-14999</v>
      </c>
      <c r="H245" s="182">
        <v>1</v>
      </c>
    </row>
    <row r="246" spans="1:8">
      <c r="A246" s="186">
        <v>53</v>
      </c>
      <c r="B246" s="185">
        <v>100000168436</v>
      </c>
      <c r="C246" s="186">
        <v>0</v>
      </c>
      <c r="D246" s="186" t="s">
        <v>2237</v>
      </c>
      <c r="E246" s="182" t="s">
        <v>2287</v>
      </c>
      <c r="F246" s="187">
        <v>5000</v>
      </c>
      <c r="G246" s="187">
        <v>-4999</v>
      </c>
      <c r="H246" s="182">
        <v>1</v>
      </c>
    </row>
    <row r="247" spans="1:8">
      <c r="A247" s="186">
        <v>54</v>
      </c>
      <c r="B247" s="185">
        <v>100000168437</v>
      </c>
      <c r="C247" s="186">
        <v>0</v>
      </c>
      <c r="D247" s="186" t="s">
        <v>2237</v>
      </c>
      <c r="E247" s="182" t="s">
        <v>2288</v>
      </c>
      <c r="F247" s="187">
        <v>5000</v>
      </c>
      <c r="G247" s="187">
        <v>-4999</v>
      </c>
      <c r="H247" s="182">
        <v>1</v>
      </c>
    </row>
    <row r="248" spans="1:8">
      <c r="A248" s="186">
        <v>55</v>
      </c>
      <c r="B248" s="185">
        <v>100000168438</v>
      </c>
      <c r="C248" s="186">
        <v>0</v>
      </c>
      <c r="D248" s="186" t="s">
        <v>2237</v>
      </c>
      <c r="E248" s="182" t="s">
        <v>2287</v>
      </c>
      <c r="F248" s="187">
        <v>5000</v>
      </c>
      <c r="G248" s="187">
        <v>-4999</v>
      </c>
      <c r="H248" s="182">
        <v>1</v>
      </c>
    </row>
    <row r="249" spans="1:8">
      <c r="A249" s="186">
        <v>56</v>
      </c>
      <c r="B249" s="185">
        <v>100000168439</v>
      </c>
      <c r="C249" s="186">
        <v>0</v>
      </c>
      <c r="D249" s="186" t="s">
        <v>2237</v>
      </c>
      <c r="E249" s="182" t="s">
        <v>2289</v>
      </c>
      <c r="F249" s="187">
        <v>25000</v>
      </c>
      <c r="G249" s="187">
        <v>-24999</v>
      </c>
      <c r="H249" s="182">
        <v>1</v>
      </c>
    </row>
    <row r="250" spans="1:8">
      <c r="A250" s="186">
        <v>57</v>
      </c>
      <c r="B250" s="185">
        <v>100000168440</v>
      </c>
      <c r="C250" s="186">
        <v>0</v>
      </c>
      <c r="D250" s="186" t="s">
        <v>2237</v>
      </c>
      <c r="E250" s="182" t="s">
        <v>2290</v>
      </c>
      <c r="F250" s="187">
        <v>25000</v>
      </c>
      <c r="G250" s="187">
        <v>-24999</v>
      </c>
      <c r="H250" s="182">
        <v>1</v>
      </c>
    </row>
    <row r="251" spans="1:8">
      <c r="A251" s="186">
        <v>58</v>
      </c>
      <c r="B251" s="185">
        <v>100000287614</v>
      </c>
      <c r="C251" s="186">
        <v>0</v>
      </c>
      <c r="D251" s="186" t="s">
        <v>1993</v>
      </c>
      <c r="E251" s="182" t="s">
        <v>2291</v>
      </c>
      <c r="F251" s="187">
        <v>8691.67</v>
      </c>
      <c r="G251" s="187">
        <v>-8690.67</v>
      </c>
      <c r="H251" s="182">
        <v>1</v>
      </c>
    </row>
    <row r="252" spans="1:8">
      <c r="A252" s="186"/>
      <c r="B252" s="185">
        <v>100000287614</v>
      </c>
      <c r="C252" s="192">
        <v>1</v>
      </c>
      <c r="D252" s="186" t="s">
        <v>1993</v>
      </c>
      <c r="E252" s="182" t="s">
        <v>2291</v>
      </c>
      <c r="F252" s="187">
        <v>6208.33</v>
      </c>
      <c r="G252" s="187">
        <v>-6207.33</v>
      </c>
      <c r="H252" s="182">
        <v>1</v>
      </c>
    </row>
    <row r="253" spans="1:8">
      <c r="A253" s="186">
        <v>59</v>
      </c>
      <c r="B253" s="185">
        <v>100000287615</v>
      </c>
      <c r="C253" s="186">
        <v>0</v>
      </c>
      <c r="D253" s="186" t="s">
        <v>1993</v>
      </c>
      <c r="E253" s="182" t="s">
        <v>2292</v>
      </c>
      <c r="F253" s="187">
        <v>8691.67</v>
      </c>
      <c r="G253" s="187">
        <v>-8690.67</v>
      </c>
      <c r="H253" s="182">
        <v>1</v>
      </c>
    </row>
    <row r="254" spans="1:8">
      <c r="A254" s="186"/>
      <c r="B254" s="185">
        <v>100000287615</v>
      </c>
      <c r="C254" s="192">
        <v>1</v>
      </c>
      <c r="D254" s="186" t="s">
        <v>1993</v>
      </c>
      <c r="E254" s="182" t="s">
        <v>2292</v>
      </c>
      <c r="F254" s="187">
        <v>6208.33</v>
      </c>
      <c r="G254" s="187">
        <v>-6207.33</v>
      </c>
      <c r="H254" s="182">
        <v>1</v>
      </c>
    </row>
    <row r="255" spans="1:8">
      <c r="A255" s="186">
        <v>60</v>
      </c>
      <c r="B255" s="185">
        <v>100000310853</v>
      </c>
      <c r="C255" s="186">
        <v>0</v>
      </c>
      <c r="D255" s="186" t="s">
        <v>426</v>
      </c>
      <c r="E255" s="182" t="s">
        <v>2293</v>
      </c>
      <c r="F255" s="187">
        <v>12713.88</v>
      </c>
      <c r="G255" s="187">
        <v>-12712.88</v>
      </c>
      <c r="H255" s="182">
        <v>1</v>
      </c>
    </row>
    <row r="256" spans="1:8">
      <c r="A256" s="186"/>
      <c r="B256" s="185">
        <v>100000310853</v>
      </c>
      <c r="C256" s="192">
        <v>1</v>
      </c>
      <c r="D256" s="186" t="s">
        <v>426</v>
      </c>
      <c r="E256" s="182" t="s">
        <v>2293</v>
      </c>
      <c r="F256" s="187">
        <v>7186.12</v>
      </c>
      <c r="G256" s="187">
        <v>-7185.12</v>
      </c>
      <c r="H256" s="182">
        <v>1</v>
      </c>
    </row>
    <row r="257" spans="1:8">
      <c r="A257" s="186">
        <v>61</v>
      </c>
      <c r="B257" s="185">
        <v>100000310854</v>
      </c>
      <c r="C257" s="186">
        <v>0</v>
      </c>
      <c r="D257" s="186" t="s">
        <v>426</v>
      </c>
      <c r="E257" s="182" t="s">
        <v>2293</v>
      </c>
      <c r="F257" s="187">
        <v>12713.88</v>
      </c>
      <c r="G257" s="187">
        <v>-12712.88</v>
      </c>
      <c r="H257" s="182">
        <v>1</v>
      </c>
    </row>
    <row r="258" spans="1:8">
      <c r="A258" s="186"/>
      <c r="B258" s="185">
        <v>100000310854</v>
      </c>
      <c r="C258" s="192">
        <v>1</v>
      </c>
      <c r="D258" s="186" t="s">
        <v>426</v>
      </c>
      <c r="E258" s="182" t="s">
        <v>2293</v>
      </c>
      <c r="F258" s="187">
        <v>7186.12</v>
      </c>
      <c r="G258" s="187">
        <v>-7185.12</v>
      </c>
      <c r="H258" s="182">
        <v>1</v>
      </c>
    </row>
    <row r="259" spans="1:8">
      <c r="A259" s="186">
        <v>62</v>
      </c>
      <c r="B259" s="185">
        <v>100000373239</v>
      </c>
      <c r="C259" s="186">
        <v>0</v>
      </c>
      <c r="D259" s="186" t="s">
        <v>429</v>
      </c>
      <c r="E259" s="182" t="s">
        <v>2294</v>
      </c>
      <c r="F259" s="187">
        <v>6313</v>
      </c>
      <c r="G259" s="187">
        <v>-6312</v>
      </c>
      <c r="H259" s="182">
        <v>1</v>
      </c>
    </row>
    <row r="260" spans="1:8">
      <c r="A260" s="186">
        <v>63</v>
      </c>
      <c r="B260" s="185">
        <v>100000373240</v>
      </c>
      <c r="C260" s="186">
        <v>0</v>
      </c>
      <c r="D260" s="186" t="s">
        <v>429</v>
      </c>
      <c r="E260" s="182" t="s">
        <v>2294</v>
      </c>
      <c r="F260" s="187">
        <v>6313</v>
      </c>
      <c r="G260" s="187">
        <v>-6312</v>
      </c>
      <c r="H260" s="182">
        <v>1</v>
      </c>
    </row>
    <row r="261" spans="1:8">
      <c r="A261" s="186">
        <v>64</v>
      </c>
      <c r="B261" s="185">
        <v>100000373241</v>
      </c>
      <c r="C261" s="186">
        <v>0</v>
      </c>
      <c r="D261" s="186" t="s">
        <v>429</v>
      </c>
      <c r="E261" s="182" t="s">
        <v>2294</v>
      </c>
      <c r="F261" s="187">
        <v>6313</v>
      </c>
      <c r="G261" s="187">
        <v>-6312</v>
      </c>
      <c r="H261" s="182">
        <v>1</v>
      </c>
    </row>
    <row r="262" spans="1:8">
      <c r="A262" s="186">
        <v>65</v>
      </c>
      <c r="B262" s="185">
        <v>100000373242</v>
      </c>
      <c r="C262" s="186">
        <v>0</v>
      </c>
      <c r="D262" s="186" t="s">
        <v>429</v>
      </c>
      <c r="E262" s="182" t="s">
        <v>2295</v>
      </c>
      <c r="F262" s="187">
        <v>14873</v>
      </c>
      <c r="G262" s="187">
        <v>-14872</v>
      </c>
      <c r="H262" s="182">
        <v>1</v>
      </c>
    </row>
    <row r="263" spans="1:8">
      <c r="A263" s="166"/>
      <c r="B263" s="163" t="s">
        <v>2141</v>
      </c>
      <c r="C263" s="166"/>
      <c r="D263" s="166"/>
      <c r="E263" s="166"/>
      <c r="F263" s="153">
        <f>SUM(F194:F262)</f>
        <v>1087969.06</v>
      </c>
      <c r="G263" s="153">
        <f t="shared" ref="G263:H263" si="12">SUM(G194:G262)</f>
        <v>-1087900.06</v>
      </c>
      <c r="H263" s="153">
        <f t="shared" si="12"/>
        <v>69</v>
      </c>
    </row>
    <row r="264" spans="1:8">
      <c r="A264" s="329" t="s">
        <v>56</v>
      </c>
      <c r="B264" s="330"/>
      <c r="C264" s="330"/>
      <c r="D264" s="330"/>
      <c r="E264" s="331"/>
      <c r="F264" s="169">
        <f>F263+F190</f>
        <v>1712741.06</v>
      </c>
      <c r="G264" s="169">
        <f t="shared" ref="G264:H264" si="13">G263+G190</f>
        <v>-1545170.45</v>
      </c>
      <c r="H264" s="169">
        <f t="shared" si="13"/>
        <v>167570.61000000002</v>
      </c>
    </row>
    <row r="265" spans="1:8">
      <c r="F265" s="179"/>
      <c r="G265" s="179"/>
      <c r="H265" s="179"/>
    </row>
    <row r="266" spans="1:8">
      <c r="A266" s="190" t="s">
        <v>2159</v>
      </c>
      <c r="B266" s="21"/>
      <c r="C266" s="21"/>
      <c r="D266" s="21"/>
      <c r="E266" s="21"/>
    </row>
    <row r="267" spans="1:8">
      <c r="A267" s="184" t="s">
        <v>1</v>
      </c>
      <c r="B267" s="183" t="s">
        <v>33</v>
      </c>
      <c r="C267" s="184" t="s">
        <v>34</v>
      </c>
      <c r="D267" s="184" t="s">
        <v>35</v>
      </c>
      <c r="E267" s="184" t="s">
        <v>36</v>
      </c>
      <c r="F267" s="184" t="s">
        <v>5</v>
      </c>
      <c r="G267" s="184" t="s">
        <v>38</v>
      </c>
      <c r="H267" s="184" t="s">
        <v>6</v>
      </c>
    </row>
    <row r="268" spans="1:8">
      <c r="A268" s="186">
        <v>1</v>
      </c>
      <c r="B268" s="185">
        <v>100000146304</v>
      </c>
      <c r="C268" s="186">
        <v>0</v>
      </c>
      <c r="D268" s="186" t="s">
        <v>2167</v>
      </c>
      <c r="E268" s="182" t="s">
        <v>2296</v>
      </c>
      <c r="F268" s="187">
        <v>10000</v>
      </c>
      <c r="G268" s="187">
        <v>-9999</v>
      </c>
      <c r="H268" s="182">
        <v>1</v>
      </c>
    </row>
    <row r="269" spans="1:8">
      <c r="A269" s="186">
        <v>2</v>
      </c>
      <c r="B269" s="185">
        <v>100000313515</v>
      </c>
      <c r="C269" s="186">
        <v>0</v>
      </c>
      <c r="D269" s="186" t="s">
        <v>2297</v>
      </c>
      <c r="E269" s="182" t="s">
        <v>2298</v>
      </c>
      <c r="F269" s="187">
        <v>25000</v>
      </c>
      <c r="G269" s="187">
        <v>-24999</v>
      </c>
      <c r="H269" s="182">
        <v>1</v>
      </c>
    </row>
    <row r="270" spans="1:8">
      <c r="A270" s="167"/>
      <c r="B270" s="163" t="s">
        <v>2159</v>
      </c>
      <c r="C270" s="166"/>
      <c r="D270" s="166"/>
      <c r="E270" s="166"/>
      <c r="F270" s="174">
        <f>SUM(F268:F269)</f>
        <v>35000</v>
      </c>
      <c r="G270" s="174">
        <f t="shared" ref="G270:H270" si="14">SUM(G268:G269)</f>
        <v>-34998</v>
      </c>
      <c r="H270" s="174">
        <f t="shared" si="14"/>
        <v>2</v>
      </c>
    </row>
    <row r="271" spans="1:8">
      <c r="A271" s="340" t="s">
        <v>56</v>
      </c>
      <c r="B271" s="340"/>
      <c r="C271" s="340"/>
      <c r="D271" s="340"/>
      <c r="E271" s="340"/>
      <c r="F271" s="156">
        <f>F270</f>
        <v>35000</v>
      </c>
      <c r="G271" s="156">
        <f t="shared" ref="G271:H271" si="15">G270</f>
        <v>-34998</v>
      </c>
      <c r="H271" s="156">
        <f t="shared" si="15"/>
        <v>2</v>
      </c>
    </row>
    <row r="273" spans="1:8">
      <c r="A273" s="190" t="s">
        <v>2299</v>
      </c>
      <c r="B273" s="21"/>
      <c r="C273" s="21"/>
    </row>
    <row r="274" spans="1:8" s="181" customFormat="1">
      <c r="A274" s="184" t="s">
        <v>1</v>
      </c>
      <c r="B274" s="183" t="s">
        <v>33</v>
      </c>
      <c r="C274" s="184" t="s">
        <v>34</v>
      </c>
      <c r="D274" s="184" t="s">
        <v>35</v>
      </c>
      <c r="E274" s="184" t="s">
        <v>36</v>
      </c>
      <c r="F274" s="184" t="s">
        <v>5</v>
      </c>
      <c r="G274" s="184" t="s">
        <v>38</v>
      </c>
      <c r="H274" s="184" t="s">
        <v>6</v>
      </c>
    </row>
    <row r="275" spans="1:8">
      <c r="A275" s="186">
        <v>1</v>
      </c>
      <c r="B275" s="185">
        <v>100000146305</v>
      </c>
      <c r="C275" s="186">
        <v>0</v>
      </c>
      <c r="D275" s="186" t="s">
        <v>2167</v>
      </c>
      <c r="E275" s="182" t="s">
        <v>2300</v>
      </c>
      <c r="F275" s="187">
        <v>5000</v>
      </c>
      <c r="G275" s="187">
        <v>-4999</v>
      </c>
      <c r="H275" s="160">
        <v>1</v>
      </c>
    </row>
    <row r="276" spans="1:8">
      <c r="A276" s="163"/>
      <c r="B276" s="341" t="s">
        <v>2299</v>
      </c>
      <c r="C276" s="342"/>
      <c r="D276" s="342"/>
      <c r="E276" s="343"/>
      <c r="F276" s="174">
        <f>SUM(F275)</f>
        <v>5000</v>
      </c>
      <c r="G276" s="174">
        <f t="shared" ref="G276:H276" si="16">SUM(G275)</f>
        <v>-4999</v>
      </c>
      <c r="H276" s="174">
        <f t="shared" si="16"/>
        <v>1</v>
      </c>
    </row>
    <row r="277" spans="1:8">
      <c r="A277" s="329" t="s">
        <v>56</v>
      </c>
      <c r="B277" s="330"/>
      <c r="C277" s="330"/>
      <c r="D277" s="330"/>
      <c r="E277" s="331"/>
      <c r="F277" s="156">
        <f>F276</f>
        <v>5000</v>
      </c>
      <c r="G277" s="156">
        <f t="shared" ref="G277:H277" si="17">G276</f>
        <v>-4999</v>
      </c>
      <c r="H277" s="156">
        <f t="shared" si="17"/>
        <v>1</v>
      </c>
    </row>
    <row r="279" spans="1:8">
      <c r="A279" s="190" t="s">
        <v>974</v>
      </c>
    </row>
    <row r="280" spans="1:8">
      <c r="A280" s="184" t="s">
        <v>1</v>
      </c>
      <c r="B280" s="183" t="s">
        <v>33</v>
      </c>
      <c r="C280" s="184" t="s">
        <v>34</v>
      </c>
      <c r="D280" s="184" t="s">
        <v>35</v>
      </c>
      <c r="E280" s="184" t="s">
        <v>36</v>
      </c>
      <c r="F280" s="184" t="s">
        <v>5</v>
      </c>
      <c r="G280" s="184" t="s">
        <v>38</v>
      </c>
      <c r="H280" s="184" t="s">
        <v>6</v>
      </c>
    </row>
    <row r="281" spans="1:8">
      <c r="A281" s="186">
        <v>1</v>
      </c>
      <c r="B281" s="185">
        <v>800000026669</v>
      </c>
      <c r="C281" s="186">
        <v>0</v>
      </c>
      <c r="D281" s="186" t="s">
        <v>2301</v>
      </c>
      <c r="E281" s="182" t="s">
        <v>2302</v>
      </c>
      <c r="F281" s="187">
        <v>1277770</v>
      </c>
      <c r="G281" s="182">
        <v>0</v>
      </c>
      <c r="H281" s="187">
        <v>1277770</v>
      </c>
    </row>
    <row r="282" spans="1:8">
      <c r="A282" s="186">
        <v>2</v>
      </c>
      <c r="B282" s="185">
        <v>800000027033</v>
      </c>
      <c r="C282" s="186">
        <v>0</v>
      </c>
      <c r="D282" s="186" t="s">
        <v>2303</v>
      </c>
      <c r="E282" s="182" t="s">
        <v>2302</v>
      </c>
      <c r="F282" s="187">
        <v>638885</v>
      </c>
      <c r="G282" s="182">
        <v>0</v>
      </c>
      <c r="H282" s="187">
        <v>638885</v>
      </c>
    </row>
    <row r="283" spans="1:8">
      <c r="A283" s="186">
        <v>3</v>
      </c>
      <c r="B283" s="185">
        <v>800000027358</v>
      </c>
      <c r="C283" s="186">
        <v>0</v>
      </c>
      <c r="D283" s="186" t="s">
        <v>2304</v>
      </c>
      <c r="E283" s="182" t="s">
        <v>2302</v>
      </c>
      <c r="F283" s="187">
        <v>638885</v>
      </c>
      <c r="G283" s="182">
        <v>0</v>
      </c>
      <c r="H283" s="187">
        <v>638885</v>
      </c>
    </row>
    <row r="284" spans="1:8">
      <c r="A284" s="186">
        <v>4</v>
      </c>
      <c r="B284" s="185">
        <v>800000027644</v>
      </c>
      <c r="C284" s="186">
        <v>0</v>
      </c>
      <c r="D284" s="186" t="s">
        <v>2305</v>
      </c>
      <c r="E284" s="182" t="s">
        <v>2306</v>
      </c>
      <c r="F284" s="187">
        <v>575550</v>
      </c>
      <c r="G284" s="182">
        <v>0</v>
      </c>
      <c r="H284" s="187">
        <v>575550</v>
      </c>
    </row>
    <row r="285" spans="1:8">
      <c r="A285" s="186">
        <v>5</v>
      </c>
      <c r="B285" s="185">
        <v>800000029231</v>
      </c>
      <c r="C285" s="186">
        <v>0</v>
      </c>
      <c r="D285" s="186" t="s">
        <v>2307</v>
      </c>
      <c r="E285" s="182" t="s">
        <v>2306</v>
      </c>
      <c r="F285" s="187">
        <v>479625</v>
      </c>
      <c r="G285" s="182">
        <v>0</v>
      </c>
      <c r="H285" s="187">
        <v>479625</v>
      </c>
    </row>
    <row r="286" spans="1:8">
      <c r="A286" s="186">
        <v>6</v>
      </c>
      <c r="B286" s="185">
        <v>800000029232</v>
      </c>
      <c r="C286" s="186">
        <v>0</v>
      </c>
      <c r="D286" s="186" t="s">
        <v>2307</v>
      </c>
      <c r="E286" s="182" t="s">
        <v>2306</v>
      </c>
      <c r="F286" s="187">
        <v>383700</v>
      </c>
      <c r="G286" s="182">
        <v>0</v>
      </c>
      <c r="H286" s="187">
        <v>383700</v>
      </c>
    </row>
    <row r="287" spans="1:8">
      <c r="A287" s="186">
        <v>7</v>
      </c>
      <c r="B287" s="185">
        <v>800000029300</v>
      </c>
      <c r="C287" s="186">
        <v>0</v>
      </c>
      <c r="D287" s="186" t="s">
        <v>2308</v>
      </c>
      <c r="E287" s="182" t="s">
        <v>2302</v>
      </c>
      <c r="F287" s="187">
        <v>638885</v>
      </c>
      <c r="G287" s="182">
        <v>0</v>
      </c>
      <c r="H287" s="187">
        <v>638885</v>
      </c>
    </row>
    <row r="288" spans="1:8">
      <c r="A288" s="186">
        <v>8</v>
      </c>
      <c r="B288" s="185">
        <v>800000029301</v>
      </c>
      <c r="C288" s="186">
        <v>0</v>
      </c>
      <c r="D288" s="186" t="s">
        <v>2308</v>
      </c>
      <c r="E288" s="182" t="s">
        <v>2302</v>
      </c>
      <c r="F288" s="187">
        <v>894439</v>
      </c>
      <c r="G288" s="182">
        <v>0</v>
      </c>
      <c r="H288" s="187">
        <v>894439</v>
      </c>
    </row>
    <row r="289" spans="1:8">
      <c r="A289" s="186">
        <v>9</v>
      </c>
      <c r="B289" s="185">
        <v>800000029302</v>
      </c>
      <c r="C289" s="186">
        <v>0</v>
      </c>
      <c r="D289" s="186" t="s">
        <v>2308</v>
      </c>
      <c r="E289" s="182" t="s">
        <v>2302</v>
      </c>
      <c r="F289" s="187">
        <v>638885</v>
      </c>
      <c r="G289" s="182">
        <v>0</v>
      </c>
      <c r="H289" s="187">
        <v>638885</v>
      </c>
    </row>
    <row r="290" spans="1:8">
      <c r="A290" s="186">
        <v>10</v>
      </c>
      <c r="B290" s="185">
        <v>800000029303</v>
      </c>
      <c r="C290" s="186">
        <v>0</v>
      </c>
      <c r="D290" s="186" t="s">
        <v>2308</v>
      </c>
      <c r="E290" s="182" t="s">
        <v>2302</v>
      </c>
      <c r="F290" s="187">
        <v>638885</v>
      </c>
      <c r="G290" s="182">
        <v>0</v>
      </c>
      <c r="H290" s="187">
        <v>638885</v>
      </c>
    </row>
    <row r="291" spans="1:8">
      <c r="A291" s="186">
        <v>11</v>
      </c>
      <c r="B291" s="185">
        <v>800000029304</v>
      </c>
      <c r="C291" s="186">
        <v>0</v>
      </c>
      <c r="D291" s="186" t="s">
        <v>2308</v>
      </c>
      <c r="E291" s="182" t="s">
        <v>2302</v>
      </c>
      <c r="F291" s="187">
        <v>638885</v>
      </c>
      <c r="G291" s="182">
        <v>0</v>
      </c>
      <c r="H291" s="187">
        <v>638885</v>
      </c>
    </row>
    <row r="292" spans="1:8">
      <c r="A292" s="163"/>
      <c r="B292" s="344" t="s">
        <v>974</v>
      </c>
      <c r="C292" s="344"/>
      <c r="D292" s="344"/>
      <c r="E292" s="344"/>
      <c r="F292" s="174">
        <f>SUM(F281:F291)</f>
        <v>7444394</v>
      </c>
      <c r="G292" s="174">
        <f t="shared" ref="G292:H292" si="18">SUM(G281:G291)</f>
        <v>0</v>
      </c>
      <c r="H292" s="174">
        <f t="shared" si="18"/>
        <v>7444394</v>
      </c>
    </row>
    <row r="294" spans="1:8">
      <c r="A294" s="339" t="s">
        <v>1200</v>
      </c>
      <c r="B294" s="339"/>
      <c r="C294" s="339"/>
      <c r="D294" s="339"/>
      <c r="F294" s="179">
        <v>95346543.760000005</v>
      </c>
      <c r="G294" s="179">
        <v>-21012180.23</v>
      </c>
      <c r="H294" s="179">
        <v>74334363.530000001</v>
      </c>
    </row>
    <row r="295" spans="1:8">
      <c r="A295" s="339" t="s">
        <v>2309</v>
      </c>
      <c r="B295" s="339"/>
      <c r="C295" s="339"/>
      <c r="D295" s="339"/>
      <c r="F295" s="179">
        <v>95346543.760000005</v>
      </c>
      <c r="G295" s="179">
        <v>-21012180.23</v>
      </c>
      <c r="H295" s="179">
        <v>74334363.530000001</v>
      </c>
    </row>
    <row r="296" spans="1:8">
      <c r="A296" s="339" t="s">
        <v>1204</v>
      </c>
      <c r="B296" s="339"/>
      <c r="C296" s="339"/>
      <c r="D296" s="339"/>
      <c r="F296" s="179">
        <v>95346543.760000005</v>
      </c>
      <c r="G296" s="179">
        <v>-21012180.23</v>
      </c>
      <c r="H296" s="179">
        <v>74334363.530000001</v>
      </c>
    </row>
    <row r="297" spans="1:8">
      <c r="A297" s="197"/>
      <c r="B297" s="196"/>
      <c r="C297" s="197"/>
      <c r="D297" s="197"/>
    </row>
    <row r="1048570" spans="6:6">
      <c r="F1048570" s="179"/>
    </row>
  </sheetData>
  <mergeCells count="24">
    <mergeCell ref="A296:D296"/>
    <mergeCell ref="A134:E134"/>
    <mergeCell ref="A156:E156"/>
    <mergeCell ref="A158:D158"/>
    <mergeCell ref="A192:E192"/>
    <mergeCell ref="A264:E264"/>
    <mergeCell ref="A271:E271"/>
    <mergeCell ref="B276:E276"/>
    <mergeCell ref="A277:E277"/>
    <mergeCell ref="B292:E292"/>
    <mergeCell ref="A294:D294"/>
    <mergeCell ref="A295:D295"/>
    <mergeCell ref="A126:E126"/>
    <mergeCell ref="A11:E11"/>
    <mergeCell ref="A18:E18"/>
    <mergeCell ref="A23:E23"/>
    <mergeCell ref="A34:E34"/>
    <mergeCell ref="A70:E70"/>
    <mergeCell ref="A78:E78"/>
    <mergeCell ref="A79:E79"/>
    <mergeCell ref="A81:D81"/>
    <mergeCell ref="A89:E89"/>
    <mergeCell ref="A103:E103"/>
    <mergeCell ref="A113:E113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/>
  <dimension ref="A1:H1069"/>
  <sheetViews>
    <sheetView tabSelected="1" topLeftCell="A1051" zoomScale="90" zoomScaleNormal="90" workbookViewId="0">
      <selection activeCell="H1071" sqref="H1071"/>
    </sheetView>
  </sheetViews>
  <sheetFormatPr defaultColWidth="9" defaultRowHeight="21"/>
  <cols>
    <col min="1" max="1" width="8.140625" style="178" customWidth="1"/>
    <col min="2" max="2" width="22.85546875" style="177" customWidth="1"/>
    <col min="3" max="3" width="6.28515625" style="178" customWidth="1"/>
    <col min="4" max="4" width="10.140625" style="178" bestFit="1" customWidth="1"/>
    <col min="5" max="5" width="48.85546875" style="176" bestFit="1" customWidth="1"/>
    <col min="6" max="8" width="14.85546875" style="176" customWidth="1"/>
    <col min="9" max="16384" width="9" style="176"/>
  </cols>
  <sheetData>
    <row r="1" spans="1:8">
      <c r="A1" s="363" t="s">
        <v>2046</v>
      </c>
      <c r="B1" s="363"/>
    </row>
    <row r="2" spans="1:8">
      <c r="A2" s="279" t="s">
        <v>32</v>
      </c>
      <c r="B2" s="279"/>
      <c r="C2" s="279"/>
      <c r="D2" s="279"/>
      <c r="E2" s="279"/>
    </row>
    <row r="3" spans="1:8">
      <c r="A3" s="184" t="s">
        <v>1</v>
      </c>
      <c r="B3" s="183" t="s">
        <v>33</v>
      </c>
      <c r="C3" s="184" t="s">
        <v>34</v>
      </c>
      <c r="D3" s="184" t="s">
        <v>35</v>
      </c>
      <c r="E3" s="184" t="s">
        <v>36</v>
      </c>
      <c r="F3" s="184" t="s">
        <v>37</v>
      </c>
      <c r="G3" s="184" t="s">
        <v>38</v>
      </c>
      <c r="H3" s="184" t="s">
        <v>39</v>
      </c>
    </row>
    <row r="4" spans="1:8">
      <c r="A4" s="186">
        <v>1</v>
      </c>
      <c r="B4" s="185">
        <v>100000416623</v>
      </c>
      <c r="C4" s="186">
        <v>0</v>
      </c>
      <c r="D4" s="186" t="s">
        <v>2047</v>
      </c>
      <c r="E4" s="182" t="s">
        <v>2048</v>
      </c>
      <c r="F4" s="187">
        <v>1580840.78</v>
      </c>
      <c r="G4" s="187">
        <v>-27718.85</v>
      </c>
      <c r="H4" s="187">
        <v>1553121.93</v>
      </c>
    </row>
    <row r="5" spans="1:8">
      <c r="A5" s="186">
        <v>2</v>
      </c>
      <c r="B5" s="185">
        <v>100000416625</v>
      </c>
      <c r="C5" s="186">
        <v>0</v>
      </c>
      <c r="D5" s="186" t="s">
        <v>2047</v>
      </c>
      <c r="E5" s="182" t="s">
        <v>2049</v>
      </c>
      <c r="F5" s="187">
        <v>1056837.7</v>
      </c>
      <c r="G5" s="187">
        <v>-18530.87</v>
      </c>
      <c r="H5" s="187">
        <v>1038306.83</v>
      </c>
    </row>
    <row r="6" spans="1:8">
      <c r="A6" s="186">
        <v>3</v>
      </c>
      <c r="B6" s="185">
        <v>100000416626</v>
      </c>
      <c r="C6" s="186">
        <v>0</v>
      </c>
      <c r="D6" s="186" t="s">
        <v>2047</v>
      </c>
      <c r="E6" s="182" t="s">
        <v>2049</v>
      </c>
      <c r="F6" s="187">
        <v>1056837.7</v>
      </c>
      <c r="G6" s="187">
        <v>-18530.849999999999</v>
      </c>
      <c r="H6" s="187">
        <v>1038306.85</v>
      </c>
    </row>
    <row r="7" spans="1:8">
      <c r="A7" s="186">
        <v>4</v>
      </c>
      <c r="B7" s="185">
        <v>100000416627</v>
      </c>
      <c r="C7" s="186">
        <v>0</v>
      </c>
      <c r="D7" s="186" t="s">
        <v>2047</v>
      </c>
      <c r="E7" s="182" t="s">
        <v>2049</v>
      </c>
      <c r="F7" s="187">
        <v>1056837.7</v>
      </c>
      <c r="G7" s="187">
        <v>-18530.849999999999</v>
      </c>
      <c r="H7" s="187">
        <v>1038306.85</v>
      </c>
    </row>
    <row r="8" spans="1:8">
      <c r="A8" s="186">
        <v>5</v>
      </c>
      <c r="B8" s="185">
        <v>100000416628</v>
      </c>
      <c r="C8" s="186">
        <v>0</v>
      </c>
      <c r="D8" s="186" t="s">
        <v>2047</v>
      </c>
      <c r="E8" s="182" t="s">
        <v>2049</v>
      </c>
      <c r="F8" s="187">
        <v>1056837.7</v>
      </c>
      <c r="G8" s="187">
        <v>-18530.849999999999</v>
      </c>
      <c r="H8" s="187">
        <v>1038306.85</v>
      </c>
    </row>
    <row r="9" spans="1:8">
      <c r="A9" s="186">
        <v>6</v>
      </c>
      <c r="B9" s="185">
        <v>100000416629</v>
      </c>
      <c r="C9" s="186">
        <v>0</v>
      </c>
      <c r="D9" s="186" t="s">
        <v>2047</v>
      </c>
      <c r="E9" s="182" t="s">
        <v>2049</v>
      </c>
      <c r="F9" s="187">
        <v>1056837.7</v>
      </c>
      <c r="G9" s="187">
        <v>-18530.849999999999</v>
      </c>
      <c r="H9" s="187">
        <v>1038306.85</v>
      </c>
    </row>
    <row r="10" spans="1:8">
      <c r="A10" s="186">
        <v>7</v>
      </c>
      <c r="B10" s="185">
        <v>100000416630</v>
      </c>
      <c r="C10" s="186">
        <v>0</v>
      </c>
      <c r="D10" s="186" t="s">
        <v>2047</v>
      </c>
      <c r="E10" s="182" t="s">
        <v>2049</v>
      </c>
      <c r="F10" s="187">
        <v>1056837.7</v>
      </c>
      <c r="G10" s="187">
        <v>-18530.849999999999</v>
      </c>
      <c r="H10" s="187">
        <v>1038306.85</v>
      </c>
    </row>
    <row r="11" spans="1:8">
      <c r="A11" s="186">
        <v>8</v>
      </c>
      <c r="B11" s="185">
        <v>100000416631</v>
      </c>
      <c r="C11" s="186">
        <v>0</v>
      </c>
      <c r="D11" s="186" t="s">
        <v>2047</v>
      </c>
      <c r="E11" s="182" t="s">
        <v>2049</v>
      </c>
      <c r="F11" s="187">
        <v>1056837.7</v>
      </c>
      <c r="G11" s="187">
        <v>-18530.849999999999</v>
      </c>
      <c r="H11" s="187">
        <v>1038306.85</v>
      </c>
    </row>
    <row r="12" spans="1:8">
      <c r="A12" s="186">
        <v>9</v>
      </c>
      <c r="B12" s="185">
        <v>100000416634</v>
      </c>
      <c r="C12" s="186">
        <v>0</v>
      </c>
      <c r="D12" s="186" t="s">
        <v>2047</v>
      </c>
      <c r="E12" s="182" t="s">
        <v>2050</v>
      </c>
      <c r="F12" s="187">
        <v>27417121.879999999</v>
      </c>
      <c r="G12" s="187">
        <v>-480738.56</v>
      </c>
      <c r="H12" s="187">
        <v>26936383.32</v>
      </c>
    </row>
    <row r="13" spans="1:8">
      <c r="A13" s="186">
        <v>10</v>
      </c>
      <c r="B13" s="185">
        <v>100000416635</v>
      </c>
      <c r="C13" s="186">
        <v>0</v>
      </c>
      <c r="D13" s="186" t="s">
        <v>2047</v>
      </c>
      <c r="E13" s="182" t="s">
        <v>2050</v>
      </c>
      <c r="F13" s="187">
        <v>27417121.879999999</v>
      </c>
      <c r="G13" s="187">
        <v>-480738.58</v>
      </c>
      <c r="H13" s="187">
        <v>26936383.300000001</v>
      </c>
    </row>
    <row r="14" spans="1:8">
      <c r="A14" s="354" t="s">
        <v>32</v>
      </c>
      <c r="B14" s="354"/>
      <c r="C14" s="354"/>
      <c r="D14" s="354"/>
      <c r="E14" s="354"/>
      <c r="F14" s="188">
        <f>SUM(F4:F13)</f>
        <v>63812948.439999998</v>
      </c>
      <c r="G14" s="188">
        <f t="shared" ref="G14:H14" si="0">SUM(G4:G13)</f>
        <v>-1118911.96</v>
      </c>
      <c r="H14" s="188">
        <f t="shared" si="0"/>
        <v>62694036.480000004</v>
      </c>
    </row>
    <row r="15" spans="1:8">
      <c r="F15" s="179"/>
      <c r="G15" s="179"/>
      <c r="H15" s="179"/>
    </row>
    <row r="16" spans="1:8">
      <c r="A16" s="357" t="s">
        <v>46</v>
      </c>
      <c r="B16" s="357"/>
      <c r="C16" s="357"/>
      <c r="D16" s="357"/>
    </row>
    <row r="17" spans="1:8">
      <c r="A17" s="186" t="s">
        <v>1</v>
      </c>
      <c r="B17" s="185" t="s">
        <v>33</v>
      </c>
      <c r="C17" s="186" t="s">
        <v>34</v>
      </c>
      <c r="D17" s="186" t="s">
        <v>35</v>
      </c>
      <c r="E17" s="182" t="s">
        <v>36</v>
      </c>
      <c r="F17" s="182" t="s">
        <v>37</v>
      </c>
      <c r="G17" s="182" t="s">
        <v>38</v>
      </c>
      <c r="H17" s="182" t="s">
        <v>39</v>
      </c>
    </row>
    <row r="18" spans="1:8">
      <c r="A18" s="186">
        <v>1</v>
      </c>
      <c r="B18" s="185">
        <v>100000136317</v>
      </c>
      <c r="C18" s="186">
        <v>0</v>
      </c>
      <c r="D18" s="186" t="s">
        <v>1109</v>
      </c>
      <c r="E18" s="182" t="s">
        <v>2051</v>
      </c>
      <c r="F18" s="187">
        <v>14325000</v>
      </c>
      <c r="G18" s="187">
        <v>-3404496.73</v>
      </c>
      <c r="H18" s="187">
        <v>10920503.27</v>
      </c>
    </row>
    <row r="19" spans="1:8">
      <c r="A19" s="186">
        <v>2</v>
      </c>
      <c r="B19" s="185">
        <v>100000461573</v>
      </c>
      <c r="C19" s="186">
        <v>0</v>
      </c>
      <c r="D19" s="186" t="s">
        <v>63</v>
      </c>
      <c r="E19" s="182" t="s">
        <v>2052</v>
      </c>
      <c r="F19" s="187">
        <v>36063792.159999996</v>
      </c>
      <c r="G19" s="187">
        <v>-76988.100000000006</v>
      </c>
      <c r="H19" s="187">
        <v>35986804.060000002</v>
      </c>
    </row>
    <row r="20" spans="1:8">
      <c r="A20" s="186"/>
      <c r="B20" s="185">
        <v>100000461573</v>
      </c>
      <c r="C20" s="192">
        <v>1</v>
      </c>
      <c r="D20" s="186" t="s">
        <v>63</v>
      </c>
      <c r="E20" s="182" t="s">
        <v>2052</v>
      </c>
      <c r="F20" s="187">
        <v>1405082.84</v>
      </c>
      <c r="G20" s="187">
        <v>-1405081.84</v>
      </c>
      <c r="H20" s="182">
        <v>1</v>
      </c>
    </row>
    <row r="21" spans="1:8">
      <c r="A21" s="365" t="s">
        <v>46</v>
      </c>
      <c r="B21" s="365"/>
      <c r="C21" s="365"/>
      <c r="D21" s="365"/>
      <c r="E21" s="365"/>
      <c r="F21" s="188">
        <f>SUM(F18:F20)</f>
        <v>51793875</v>
      </c>
      <c r="G21" s="188">
        <f t="shared" ref="G21:H21" si="1">SUM(G18:G20)</f>
        <v>-4886566.67</v>
      </c>
      <c r="H21" s="188">
        <f t="shared" si="1"/>
        <v>46907308.329999998</v>
      </c>
    </row>
    <row r="22" spans="1:8">
      <c r="F22" s="179"/>
      <c r="G22" s="179"/>
      <c r="H22" s="179"/>
    </row>
    <row r="23" spans="1:8">
      <c r="A23" s="357" t="s">
        <v>57</v>
      </c>
      <c r="B23" s="357"/>
      <c r="C23" s="357"/>
      <c r="D23" s="357"/>
    </row>
    <row r="24" spans="1:8">
      <c r="A24" s="184" t="s">
        <v>1</v>
      </c>
      <c r="B24" s="183" t="s">
        <v>33</v>
      </c>
      <c r="C24" s="184" t="s">
        <v>34</v>
      </c>
      <c r="D24" s="184" t="s">
        <v>35</v>
      </c>
      <c r="E24" s="184" t="s">
        <v>36</v>
      </c>
      <c r="F24" s="184" t="s">
        <v>37</v>
      </c>
      <c r="G24" s="184" t="s">
        <v>38</v>
      </c>
      <c r="H24" s="184" t="s">
        <v>39</v>
      </c>
    </row>
    <row r="25" spans="1:8">
      <c r="A25" s="186">
        <v>1</v>
      </c>
      <c r="B25" s="185">
        <v>100000242410</v>
      </c>
      <c r="C25" s="186">
        <v>0</v>
      </c>
      <c r="D25" s="186" t="s">
        <v>2053</v>
      </c>
      <c r="E25" s="182" t="s">
        <v>2054</v>
      </c>
      <c r="F25" s="187">
        <v>12000000</v>
      </c>
      <c r="G25" s="187">
        <v>-1017237.44</v>
      </c>
      <c r="H25" s="187">
        <v>10982762.560000001</v>
      </c>
    </row>
    <row r="26" spans="1:8">
      <c r="A26" s="186">
        <v>2</v>
      </c>
      <c r="B26" s="185">
        <v>100000436765</v>
      </c>
      <c r="C26" s="186">
        <v>0</v>
      </c>
      <c r="D26" s="186" t="s">
        <v>2055</v>
      </c>
      <c r="E26" s="182" t="s">
        <v>2056</v>
      </c>
      <c r="F26" s="187">
        <v>940000</v>
      </c>
      <c r="G26" s="187">
        <v>-8563</v>
      </c>
      <c r="H26" s="187">
        <v>931437</v>
      </c>
    </row>
    <row r="27" spans="1:8">
      <c r="A27" s="354" t="s">
        <v>57</v>
      </c>
      <c r="B27" s="354"/>
      <c r="C27" s="354"/>
      <c r="D27" s="354"/>
      <c r="E27" s="354"/>
      <c r="F27" s="188">
        <f>SUM(F25:F26)</f>
        <v>12940000</v>
      </c>
      <c r="G27" s="188">
        <f t="shared" ref="G27:H27" si="2">SUM(G25:G26)</f>
        <v>-1025800.44</v>
      </c>
      <c r="H27" s="188">
        <f t="shared" si="2"/>
        <v>11914199.560000001</v>
      </c>
    </row>
    <row r="28" spans="1:8">
      <c r="F28" s="179"/>
      <c r="G28" s="179"/>
      <c r="H28" s="179"/>
    </row>
    <row r="29" spans="1:8">
      <c r="A29" s="358" t="s">
        <v>65</v>
      </c>
      <c r="B29" s="358"/>
      <c r="C29" s="358"/>
      <c r="D29" s="358"/>
    </row>
    <row r="30" spans="1:8">
      <c r="A30" s="184" t="s">
        <v>1</v>
      </c>
      <c r="B30" s="183" t="s">
        <v>33</v>
      </c>
      <c r="C30" s="184" t="s">
        <v>34</v>
      </c>
      <c r="D30" s="184" t="s">
        <v>35</v>
      </c>
      <c r="E30" s="184" t="s">
        <v>36</v>
      </c>
      <c r="F30" s="184" t="s">
        <v>37</v>
      </c>
      <c r="G30" s="184" t="s">
        <v>38</v>
      </c>
      <c r="H30" s="184" t="s">
        <v>39</v>
      </c>
    </row>
    <row r="31" spans="1:8">
      <c r="A31" s="186">
        <v>1</v>
      </c>
      <c r="B31" s="185">
        <v>100000136320</v>
      </c>
      <c r="C31" s="186">
        <v>0</v>
      </c>
      <c r="D31" s="186" t="s">
        <v>1109</v>
      </c>
      <c r="E31" s="182" t="s">
        <v>2057</v>
      </c>
      <c r="F31" s="187">
        <v>628000</v>
      </c>
      <c r="G31" s="187">
        <v>-257332.36</v>
      </c>
      <c r="H31" s="187">
        <v>370667.64</v>
      </c>
    </row>
    <row r="32" spans="1:8">
      <c r="A32" s="186">
        <v>2</v>
      </c>
      <c r="B32" s="185">
        <v>100000416639</v>
      </c>
      <c r="C32" s="186">
        <v>0</v>
      </c>
      <c r="D32" s="186" t="s">
        <v>2047</v>
      </c>
      <c r="E32" s="182" t="s">
        <v>2058</v>
      </c>
      <c r="F32" s="187">
        <v>341354.01</v>
      </c>
      <c r="G32" s="187">
        <v>-9576.61</v>
      </c>
      <c r="H32" s="187">
        <v>331777.40000000002</v>
      </c>
    </row>
    <row r="33" spans="1:8">
      <c r="A33" s="186">
        <v>3</v>
      </c>
      <c r="B33" s="185">
        <v>100000416640</v>
      </c>
      <c r="C33" s="186">
        <v>0</v>
      </c>
      <c r="D33" s="186" t="s">
        <v>2047</v>
      </c>
      <c r="E33" s="182" t="s">
        <v>2058</v>
      </c>
      <c r="F33" s="187">
        <v>341354.01</v>
      </c>
      <c r="G33" s="187">
        <v>-9576.6200000000008</v>
      </c>
      <c r="H33" s="187">
        <v>331777.39</v>
      </c>
    </row>
    <row r="34" spans="1:8">
      <c r="A34" s="186">
        <v>4</v>
      </c>
      <c r="B34" s="185">
        <v>100000416641</v>
      </c>
      <c r="C34" s="186">
        <v>0</v>
      </c>
      <c r="D34" s="186" t="s">
        <v>2047</v>
      </c>
      <c r="E34" s="182" t="s">
        <v>2058</v>
      </c>
      <c r="F34" s="187">
        <v>341354.01</v>
      </c>
      <c r="G34" s="187">
        <v>-9576.6200000000008</v>
      </c>
      <c r="H34" s="187">
        <v>331777.39</v>
      </c>
    </row>
    <row r="35" spans="1:8">
      <c r="A35" s="186">
        <v>5</v>
      </c>
      <c r="B35" s="185">
        <v>100000416642</v>
      </c>
      <c r="C35" s="186">
        <v>0</v>
      </c>
      <c r="D35" s="186" t="s">
        <v>2047</v>
      </c>
      <c r="E35" s="182" t="s">
        <v>2058</v>
      </c>
      <c r="F35" s="187">
        <v>341354.01</v>
      </c>
      <c r="G35" s="187">
        <v>-9576.6200000000008</v>
      </c>
      <c r="H35" s="187">
        <v>331777.39</v>
      </c>
    </row>
    <row r="36" spans="1:8">
      <c r="A36" s="186">
        <v>6</v>
      </c>
      <c r="B36" s="185">
        <v>100000416643</v>
      </c>
      <c r="C36" s="186">
        <v>0</v>
      </c>
      <c r="D36" s="186" t="s">
        <v>2047</v>
      </c>
      <c r="E36" s="182" t="s">
        <v>2059</v>
      </c>
      <c r="F36" s="187">
        <v>54048.02</v>
      </c>
      <c r="G36" s="187">
        <v>-1516.31</v>
      </c>
      <c r="H36" s="187">
        <v>52531.71</v>
      </c>
    </row>
    <row r="37" spans="1:8">
      <c r="A37" s="354" t="s">
        <v>65</v>
      </c>
      <c r="B37" s="354"/>
      <c r="C37" s="354"/>
      <c r="D37" s="354"/>
      <c r="E37" s="354"/>
      <c r="F37" s="188">
        <f>SUM(F31:F36)</f>
        <v>2047464.06</v>
      </c>
      <c r="G37" s="188">
        <f t="shared" ref="G37:H37" si="3">SUM(G31:G36)</f>
        <v>-297155.13999999996</v>
      </c>
      <c r="H37" s="188">
        <f t="shared" si="3"/>
        <v>1750308.92</v>
      </c>
    </row>
    <row r="38" spans="1:8">
      <c r="F38" s="179"/>
      <c r="G38" s="179"/>
      <c r="H38" s="179"/>
    </row>
    <row r="39" spans="1:8">
      <c r="B39" s="180" t="s">
        <v>68</v>
      </c>
    </row>
    <row r="40" spans="1:8">
      <c r="A40" s="184" t="s">
        <v>1</v>
      </c>
      <c r="B40" s="183" t="s">
        <v>33</v>
      </c>
      <c r="C40" s="184" t="s">
        <v>34</v>
      </c>
      <c r="D40" s="184" t="s">
        <v>35</v>
      </c>
      <c r="E40" s="184" t="s">
        <v>36</v>
      </c>
      <c r="F40" s="184" t="s">
        <v>37</v>
      </c>
      <c r="G40" s="184" t="s">
        <v>38</v>
      </c>
      <c r="H40" s="184" t="s">
        <v>39</v>
      </c>
    </row>
    <row r="41" spans="1:8">
      <c r="A41" s="186">
        <v>1</v>
      </c>
      <c r="B41" s="185">
        <v>100000271458</v>
      </c>
      <c r="C41" s="186">
        <v>0</v>
      </c>
      <c r="D41" s="186" t="s">
        <v>1210</v>
      </c>
      <c r="E41" s="182" t="s">
        <v>2060</v>
      </c>
      <c r="F41" s="187">
        <v>159000</v>
      </c>
      <c r="G41" s="187">
        <v>-54942.1</v>
      </c>
      <c r="H41" s="187">
        <v>104057.9</v>
      </c>
    </row>
    <row r="42" spans="1:8">
      <c r="A42" s="186">
        <v>2</v>
      </c>
      <c r="B42" s="185">
        <v>100000271459</v>
      </c>
      <c r="C42" s="186">
        <v>0</v>
      </c>
      <c r="D42" s="186" t="s">
        <v>1210</v>
      </c>
      <c r="E42" s="182" t="s">
        <v>2060</v>
      </c>
      <c r="F42" s="187">
        <v>159000</v>
      </c>
      <c r="G42" s="187">
        <v>-54942.12</v>
      </c>
      <c r="H42" s="187">
        <v>104057.88</v>
      </c>
    </row>
    <row r="43" spans="1:8">
      <c r="A43" s="186">
        <v>3</v>
      </c>
      <c r="B43" s="185">
        <v>100000271460</v>
      </c>
      <c r="C43" s="186">
        <v>0</v>
      </c>
      <c r="D43" s="186" t="s">
        <v>1210</v>
      </c>
      <c r="E43" s="182" t="s">
        <v>2061</v>
      </c>
      <c r="F43" s="187">
        <v>53000</v>
      </c>
      <c r="G43" s="187">
        <v>-18314.04</v>
      </c>
      <c r="H43" s="187">
        <v>34685.96</v>
      </c>
    </row>
    <row r="44" spans="1:8">
      <c r="A44" s="186">
        <v>4</v>
      </c>
      <c r="B44" s="185">
        <v>100000271461</v>
      </c>
      <c r="C44" s="186">
        <v>0</v>
      </c>
      <c r="D44" s="186" t="s">
        <v>1210</v>
      </c>
      <c r="E44" s="182" t="s">
        <v>2061</v>
      </c>
      <c r="F44" s="187">
        <v>53000</v>
      </c>
      <c r="G44" s="187">
        <v>-18314.04</v>
      </c>
      <c r="H44" s="187">
        <v>34685.96</v>
      </c>
    </row>
    <row r="45" spans="1:8">
      <c r="A45" s="186">
        <v>5</v>
      </c>
      <c r="B45" s="185">
        <v>100000271462</v>
      </c>
      <c r="C45" s="186">
        <v>0</v>
      </c>
      <c r="D45" s="186" t="s">
        <v>1210</v>
      </c>
      <c r="E45" s="182" t="s">
        <v>2061</v>
      </c>
      <c r="F45" s="187">
        <v>53000</v>
      </c>
      <c r="G45" s="187">
        <v>-18314.04</v>
      </c>
      <c r="H45" s="187">
        <v>34685.96</v>
      </c>
    </row>
    <row r="46" spans="1:8">
      <c r="A46" s="186">
        <v>6</v>
      </c>
      <c r="B46" s="185">
        <v>100000271463</v>
      </c>
      <c r="C46" s="186">
        <v>0</v>
      </c>
      <c r="D46" s="186" t="s">
        <v>1210</v>
      </c>
      <c r="E46" s="182" t="s">
        <v>2061</v>
      </c>
      <c r="F46" s="187">
        <v>53000</v>
      </c>
      <c r="G46" s="187">
        <v>-18314.04</v>
      </c>
      <c r="H46" s="187">
        <v>34685.96</v>
      </c>
    </row>
    <row r="47" spans="1:8">
      <c r="A47" s="186">
        <v>7</v>
      </c>
      <c r="B47" s="185">
        <v>100000314750</v>
      </c>
      <c r="C47" s="186">
        <v>0</v>
      </c>
      <c r="D47" s="186" t="s">
        <v>2062</v>
      </c>
      <c r="E47" s="182" t="s">
        <v>2063</v>
      </c>
      <c r="F47" s="187">
        <v>425000</v>
      </c>
      <c r="G47" s="187">
        <v>-118039.38</v>
      </c>
      <c r="H47" s="187">
        <v>306960.62</v>
      </c>
    </row>
    <row r="48" spans="1:8">
      <c r="A48" s="186">
        <v>8</v>
      </c>
      <c r="B48" s="185">
        <v>100000329935</v>
      </c>
      <c r="C48" s="186">
        <v>0</v>
      </c>
      <c r="D48" s="186" t="s">
        <v>1369</v>
      </c>
      <c r="E48" s="182" t="s">
        <v>2064</v>
      </c>
      <c r="F48" s="187">
        <v>37000</v>
      </c>
      <c r="G48" s="187">
        <v>-8857.19</v>
      </c>
      <c r="H48" s="187">
        <v>28142.81</v>
      </c>
    </row>
    <row r="49" spans="1:8">
      <c r="A49" s="186">
        <v>9</v>
      </c>
      <c r="B49" s="185">
        <v>100000329936</v>
      </c>
      <c r="C49" s="186">
        <v>0</v>
      </c>
      <c r="D49" s="186" t="s">
        <v>1369</v>
      </c>
      <c r="E49" s="182" t="s">
        <v>2064</v>
      </c>
      <c r="F49" s="187">
        <v>45000</v>
      </c>
      <c r="G49" s="187">
        <v>-10772.26</v>
      </c>
      <c r="H49" s="187">
        <v>34227.74</v>
      </c>
    </row>
    <row r="50" spans="1:8">
      <c r="A50" s="186">
        <v>10</v>
      </c>
      <c r="B50" s="185">
        <v>100000329937</v>
      </c>
      <c r="C50" s="186">
        <v>0</v>
      </c>
      <c r="D50" s="186" t="s">
        <v>1369</v>
      </c>
      <c r="E50" s="182" t="s">
        <v>2064</v>
      </c>
      <c r="F50" s="187">
        <v>45000</v>
      </c>
      <c r="G50" s="187">
        <v>-10772.26</v>
      </c>
      <c r="H50" s="187">
        <v>34227.74</v>
      </c>
    </row>
    <row r="51" spans="1:8">
      <c r="A51" s="186">
        <v>11</v>
      </c>
      <c r="B51" s="185">
        <v>100000370486</v>
      </c>
      <c r="C51" s="186">
        <v>0</v>
      </c>
      <c r="D51" s="186" t="s">
        <v>2065</v>
      </c>
      <c r="E51" s="182" t="s">
        <v>2066</v>
      </c>
      <c r="F51" s="187">
        <v>8500</v>
      </c>
      <c r="G51" s="187">
        <v>-1662.14</v>
      </c>
      <c r="H51" s="187">
        <v>6837.86</v>
      </c>
    </row>
    <row r="52" spans="1:8">
      <c r="A52" s="186">
        <v>12</v>
      </c>
      <c r="B52" s="185">
        <v>100000370487</v>
      </c>
      <c r="C52" s="186">
        <v>0</v>
      </c>
      <c r="D52" s="186" t="s">
        <v>2065</v>
      </c>
      <c r="E52" s="182" t="s">
        <v>2066</v>
      </c>
      <c r="F52" s="187">
        <v>8500</v>
      </c>
      <c r="G52" s="187">
        <v>-1662.16</v>
      </c>
      <c r="H52" s="187">
        <v>6837.84</v>
      </c>
    </row>
    <row r="53" spans="1:8">
      <c r="A53" s="186">
        <v>13</v>
      </c>
      <c r="B53" s="185">
        <v>100000370488</v>
      </c>
      <c r="C53" s="186">
        <v>0</v>
      </c>
      <c r="D53" s="186" t="s">
        <v>2065</v>
      </c>
      <c r="E53" s="182" t="s">
        <v>2066</v>
      </c>
      <c r="F53" s="187">
        <v>8500</v>
      </c>
      <c r="G53" s="187">
        <v>-1662.16</v>
      </c>
      <c r="H53" s="187">
        <v>6837.84</v>
      </c>
    </row>
    <row r="54" spans="1:8">
      <c r="A54" s="186">
        <v>14</v>
      </c>
      <c r="B54" s="185">
        <v>100000370489</v>
      </c>
      <c r="C54" s="186">
        <v>0</v>
      </c>
      <c r="D54" s="186" t="s">
        <v>2065</v>
      </c>
      <c r="E54" s="182" t="s">
        <v>2066</v>
      </c>
      <c r="F54" s="187">
        <v>8500</v>
      </c>
      <c r="G54" s="187">
        <v>-1662.16</v>
      </c>
      <c r="H54" s="187">
        <v>6837.84</v>
      </c>
    </row>
    <row r="55" spans="1:8">
      <c r="A55" s="186">
        <v>15</v>
      </c>
      <c r="B55" s="185">
        <v>100000370490</v>
      </c>
      <c r="C55" s="186">
        <v>0</v>
      </c>
      <c r="D55" s="186" t="s">
        <v>2065</v>
      </c>
      <c r="E55" s="182" t="s">
        <v>2066</v>
      </c>
      <c r="F55" s="187">
        <v>8500</v>
      </c>
      <c r="G55" s="187">
        <v>-1662.16</v>
      </c>
      <c r="H55" s="187">
        <v>6837.84</v>
      </c>
    </row>
    <row r="56" spans="1:8">
      <c r="A56" s="186">
        <v>16</v>
      </c>
      <c r="B56" s="185">
        <v>100000370491</v>
      </c>
      <c r="C56" s="186">
        <v>0</v>
      </c>
      <c r="D56" s="186" t="s">
        <v>2065</v>
      </c>
      <c r="E56" s="182" t="s">
        <v>2066</v>
      </c>
      <c r="F56" s="187">
        <v>8500</v>
      </c>
      <c r="G56" s="187">
        <v>-1662.16</v>
      </c>
      <c r="H56" s="187">
        <v>6837.84</v>
      </c>
    </row>
    <row r="57" spans="1:8">
      <c r="A57" s="186">
        <v>17</v>
      </c>
      <c r="B57" s="185">
        <v>100000370492</v>
      </c>
      <c r="C57" s="186">
        <v>0</v>
      </c>
      <c r="D57" s="186" t="s">
        <v>2065</v>
      </c>
      <c r="E57" s="182" t="s">
        <v>2066</v>
      </c>
      <c r="F57" s="187">
        <v>8500</v>
      </c>
      <c r="G57" s="187">
        <v>-1662.16</v>
      </c>
      <c r="H57" s="187">
        <v>6837.84</v>
      </c>
    </row>
    <row r="58" spans="1:8">
      <c r="A58" s="186">
        <v>18</v>
      </c>
      <c r="B58" s="185">
        <v>100000370493</v>
      </c>
      <c r="C58" s="186">
        <v>0</v>
      </c>
      <c r="D58" s="186" t="s">
        <v>2065</v>
      </c>
      <c r="E58" s="182" t="s">
        <v>2066</v>
      </c>
      <c r="F58" s="187">
        <v>8500</v>
      </c>
      <c r="G58" s="187">
        <v>-1662.16</v>
      </c>
      <c r="H58" s="187">
        <v>6837.84</v>
      </c>
    </row>
    <row r="59" spans="1:8">
      <c r="A59" s="186">
        <v>19</v>
      </c>
      <c r="B59" s="185">
        <v>100000370494</v>
      </c>
      <c r="C59" s="186">
        <v>0</v>
      </c>
      <c r="D59" s="186" t="s">
        <v>2065</v>
      </c>
      <c r="E59" s="182" t="s">
        <v>2066</v>
      </c>
      <c r="F59" s="187">
        <v>8500</v>
      </c>
      <c r="G59" s="187">
        <v>-1662.16</v>
      </c>
      <c r="H59" s="187">
        <v>6837.84</v>
      </c>
    </row>
    <row r="60" spans="1:8">
      <c r="A60" s="186">
        <v>20</v>
      </c>
      <c r="B60" s="185">
        <v>100000370495</v>
      </c>
      <c r="C60" s="186">
        <v>0</v>
      </c>
      <c r="D60" s="186" t="s">
        <v>2065</v>
      </c>
      <c r="E60" s="182" t="s">
        <v>2066</v>
      </c>
      <c r="F60" s="187">
        <v>8500</v>
      </c>
      <c r="G60" s="187">
        <v>-1662.16</v>
      </c>
      <c r="H60" s="187">
        <v>6837.84</v>
      </c>
    </row>
    <row r="61" spans="1:8">
      <c r="A61" s="186">
        <v>21</v>
      </c>
      <c r="B61" s="185">
        <v>100000370496</v>
      </c>
      <c r="C61" s="186">
        <v>0</v>
      </c>
      <c r="D61" s="186" t="s">
        <v>2065</v>
      </c>
      <c r="E61" s="182" t="s">
        <v>2067</v>
      </c>
      <c r="F61" s="187">
        <v>12000</v>
      </c>
      <c r="G61" s="187">
        <v>-2346.54</v>
      </c>
      <c r="H61" s="187">
        <v>9653.4599999999991</v>
      </c>
    </row>
    <row r="62" spans="1:8">
      <c r="A62" s="186">
        <v>22</v>
      </c>
      <c r="B62" s="185">
        <v>100000370497</v>
      </c>
      <c r="C62" s="186">
        <v>0</v>
      </c>
      <c r="D62" s="186" t="s">
        <v>2065</v>
      </c>
      <c r="E62" s="182" t="s">
        <v>2067</v>
      </c>
      <c r="F62" s="187">
        <v>12000</v>
      </c>
      <c r="G62" s="187">
        <v>-2346.58</v>
      </c>
      <c r="H62" s="187">
        <v>9653.42</v>
      </c>
    </row>
    <row r="63" spans="1:8">
      <c r="A63" s="186">
        <v>23</v>
      </c>
      <c r="B63" s="185">
        <v>100000370498</v>
      </c>
      <c r="C63" s="186">
        <v>0</v>
      </c>
      <c r="D63" s="186" t="s">
        <v>2065</v>
      </c>
      <c r="E63" s="182" t="s">
        <v>2067</v>
      </c>
      <c r="F63" s="187">
        <v>12000</v>
      </c>
      <c r="G63" s="187">
        <v>-2346.58</v>
      </c>
      <c r="H63" s="187">
        <v>9653.42</v>
      </c>
    </row>
    <row r="64" spans="1:8">
      <c r="A64" s="186">
        <v>24</v>
      </c>
      <c r="B64" s="185">
        <v>100000370499</v>
      </c>
      <c r="C64" s="186">
        <v>0</v>
      </c>
      <c r="D64" s="186" t="s">
        <v>2065</v>
      </c>
      <c r="E64" s="182" t="s">
        <v>2067</v>
      </c>
      <c r="F64" s="187">
        <v>12000</v>
      </c>
      <c r="G64" s="187">
        <v>-2346.58</v>
      </c>
      <c r="H64" s="187">
        <v>9653.42</v>
      </c>
    </row>
    <row r="65" spans="1:8">
      <c r="A65" s="186">
        <v>25</v>
      </c>
      <c r="B65" s="185">
        <v>100000370500</v>
      </c>
      <c r="C65" s="186">
        <v>0</v>
      </c>
      <c r="D65" s="186" t="s">
        <v>2065</v>
      </c>
      <c r="E65" s="182" t="s">
        <v>2067</v>
      </c>
      <c r="F65" s="187">
        <v>12000</v>
      </c>
      <c r="G65" s="187">
        <v>-2346.58</v>
      </c>
      <c r="H65" s="187">
        <v>9653.42</v>
      </c>
    </row>
    <row r="66" spans="1:8">
      <c r="A66" s="186">
        <v>26</v>
      </c>
      <c r="B66" s="185">
        <v>100000370501</v>
      </c>
      <c r="C66" s="186">
        <v>0</v>
      </c>
      <c r="D66" s="186" t="s">
        <v>2065</v>
      </c>
      <c r="E66" s="182" t="s">
        <v>2067</v>
      </c>
      <c r="F66" s="187">
        <v>12000</v>
      </c>
      <c r="G66" s="187">
        <v>-2346.58</v>
      </c>
      <c r="H66" s="187">
        <v>9653.42</v>
      </c>
    </row>
    <row r="67" spans="1:8">
      <c r="A67" s="186">
        <v>27</v>
      </c>
      <c r="B67" s="185">
        <v>100000370502</v>
      </c>
      <c r="C67" s="186">
        <v>0</v>
      </c>
      <c r="D67" s="186" t="s">
        <v>2065</v>
      </c>
      <c r="E67" s="182" t="s">
        <v>2067</v>
      </c>
      <c r="F67" s="187">
        <v>12000</v>
      </c>
      <c r="G67" s="187">
        <v>-2346.58</v>
      </c>
      <c r="H67" s="187">
        <v>9653.42</v>
      </c>
    </row>
    <row r="68" spans="1:8">
      <c r="A68" s="186">
        <v>28</v>
      </c>
      <c r="B68" s="185">
        <v>100000370503</v>
      </c>
      <c r="C68" s="186">
        <v>0</v>
      </c>
      <c r="D68" s="186" t="s">
        <v>2065</v>
      </c>
      <c r="E68" s="182" t="s">
        <v>2067</v>
      </c>
      <c r="F68" s="187">
        <v>12000</v>
      </c>
      <c r="G68" s="187">
        <v>-2346.58</v>
      </c>
      <c r="H68" s="187">
        <v>9653.42</v>
      </c>
    </row>
    <row r="69" spans="1:8">
      <c r="A69" s="186">
        <v>29</v>
      </c>
      <c r="B69" s="185">
        <v>100000370504</v>
      </c>
      <c r="C69" s="186">
        <v>0</v>
      </c>
      <c r="D69" s="186" t="s">
        <v>2065</v>
      </c>
      <c r="E69" s="182" t="s">
        <v>2067</v>
      </c>
      <c r="F69" s="187">
        <v>12000</v>
      </c>
      <c r="G69" s="187">
        <v>-2346.58</v>
      </c>
      <c r="H69" s="187">
        <v>9653.42</v>
      </c>
    </row>
    <row r="70" spans="1:8">
      <c r="A70" s="186">
        <v>30</v>
      </c>
      <c r="B70" s="185">
        <v>100000376443</v>
      </c>
      <c r="C70" s="186">
        <v>0</v>
      </c>
      <c r="D70" s="186" t="s">
        <v>2068</v>
      </c>
      <c r="E70" s="182" t="s">
        <v>2069</v>
      </c>
      <c r="F70" s="187">
        <v>5350</v>
      </c>
      <c r="G70" s="182">
        <v>-917.84</v>
      </c>
      <c r="H70" s="187">
        <v>4432.16</v>
      </c>
    </row>
    <row r="71" spans="1:8">
      <c r="A71" s="186">
        <v>31</v>
      </c>
      <c r="B71" s="185">
        <v>100000376444</v>
      </c>
      <c r="C71" s="186">
        <v>0</v>
      </c>
      <c r="D71" s="186" t="s">
        <v>2068</v>
      </c>
      <c r="E71" s="182" t="s">
        <v>2069</v>
      </c>
      <c r="F71" s="187">
        <v>5350</v>
      </c>
      <c r="G71" s="182">
        <v>-917.93</v>
      </c>
      <c r="H71" s="187">
        <v>4432.07</v>
      </c>
    </row>
    <row r="72" spans="1:8">
      <c r="A72" s="186">
        <v>32</v>
      </c>
      <c r="B72" s="185">
        <v>100000376445</v>
      </c>
      <c r="C72" s="186">
        <v>0</v>
      </c>
      <c r="D72" s="186" t="s">
        <v>2068</v>
      </c>
      <c r="E72" s="182" t="s">
        <v>2070</v>
      </c>
      <c r="F72" s="187">
        <v>6955</v>
      </c>
      <c r="G72" s="187">
        <v>-1193.31</v>
      </c>
      <c r="H72" s="187">
        <v>5761.69</v>
      </c>
    </row>
    <row r="73" spans="1:8">
      <c r="A73" s="186">
        <v>33</v>
      </c>
      <c r="B73" s="185">
        <v>100000376446</v>
      </c>
      <c r="C73" s="186">
        <v>0</v>
      </c>
      <c r="D73" s="186" t="s">
        <v>2068</v>
      </c>
      <c r="E73" s="182" t="s">
        <v>2070</v>
      </c>
      <c r="F73" s="187">
        <v>6955</v>
      </c>
      <c r="G73" s="187">
        <v>-1193.31</v>
      </c>
      <c r="H73" s="187">
        <v>5761.69</v>
      </c>
    </row>
    <row r="74" spans="1:8">
      <c r="A74" s="186">
        <v>34</v>
      </c>
      <c r="B74" s="185">
        <v>100000376447</v>
      </c>
      <c r="C74" s="186">
        <v>0</v>
      </c>
      <c r="D74" s="186" t="s">
        <v>2068</v>
      </c>
      <c r="E74" s="182" t="s">
        <v>2071</v>
      </c>
      <c r="F74" s="187">
        <v>5617.5</v>
      </c>
      <c r="G74" s="182">
        <v>-963.83</v>
      </c>
      <c r="H74" s="187">
        <v>4653.67</v>
      </c>
    </row>
    <row r="75" spans="1:8">
      <c r="A75" s="186">
        <v>35</v>
      </c>
      <c r="B75" s="185">
        <v>100000376448</v>
      </c>
      <c r="C75" s="186">
        <v>0</v>
      </c>
      <c r="D75" s="186" t="s">
        <v>2068</v>
      </c>
      <c r="E75" s="182" t="s">
        <v>2071</v>
      </c>
      <c r="F75" s="187">
        <v>5617.5</v>
      </c>
      <c r="G75" s="182">
        <v>-963.83</v>
      </c>
      <c r="H75" s="187">
        <v>4653.67</v>
      </c>
    </row>
    <row r="76" spans="1:8">
      <c r="A76" s="186">
        <v>36</v>
      </c>
      <c r="B76" s="185">
        <v>100000376449</v>
      </c>
      <c r="C76" s="186">
        <v>0</v>
      </c>
      <c r="D76" s="186" t="s">
        <v>2068</v>
      </c>
      <c r="E76" s="182" t="s">
        <v>2071</v>
      </c>
      <c r="F76" s="187">
        <v>5617.5</v>
      </c>
      <c r="G76" s="182">
        <v>-963.83</v>
      </c>
      <c r="H76" s="187">
        <v>4653.67</v>
      </c>
    </row>
    <row r="77" spans="1:8">
      <c r="A77" s="186">
        <v>37</v>
      </c>
      <c r="B77" s="185">
        <v>100000376450</v>
      </c>
      <c r="C77" s="186">
        <v>0</v>
      </c>
      <c r="D77" s="186" t="s">
        <v>2068</v>
      </c>
      <c r="E77" s="182" t="s">
        <v>2071</v>
      </c>
      <c r="F77" s="187">
        <v>5617.5</v>
      </c>
      <c r="G77" s="182">
        <v>-963.83</v>
      </c>
      <c r="H77" s="187">
        <v>4653.67</v>
      </c>
    </row>
    <row r="78" spans="1:8">
      <c r="A78" s="186">
        <v>38</v>
      </c>
      <c r="B78" s="185">
        <v>100000376451</v>
      </c>
      <c r="C78" s="186">
        <v>0</v>
      </c>
      <c r="D78" s="186" t="s">
        <v>2068</v>
      </c>
      <c r="E78" s="182" t="s">
        <v>2071</v>
      </c>
      <c r="F78" s="187">
        <v>5617.5</v>
      </c>
      <c r="G78" s="182">
        <v>-963.83</v>
      </c>
      <c r="H78" s="187">
        <v>4653.67</v>
      </c>
    </row>
    <row r="79" spans="1:8">
      <c r="A79" s="186">
        <v>39</v>
      </c>
      <c r="B79" s="185">
        <v>100000376452</v>
      </c>
      <c r="C79" s="186">
        <v>0</v>
      </c>
      <c r="D79" s="186" t="s">
        <v>2068</v>
      </c>
      <c r="E79" s="182" t="s">
        <v>2071</v>
      </c>
      <c r="F79" s="187">
        <v>5617.5</v>
      </c>
      <c r="G79" s="182">
        <v>-963.83</v>
      </c>
      <c r="H79" s="187">
        <v>4653.67</v>
      </c>
    </row>
    <row r="80" spans="1:8">
      <c r="A80" s="186">
        <v>40</v>
      </c>
      <c r="B80" s="185">
        <v>100000376453</v>
      </c>
      <c r="C80" s="186">
        <v>0</v>
      </c>
      <c r="D80" s="186" t="s">
        <v>2068</v>
      </c>
      <c r="E80" s="182" t="s">
        <v>2071</v>
      </c>
      <c r="F80" s="187">
        <v>5617.5</v>
      </c>
      <c r="G80" s="182">
        <v>-963.83</v>
      </c>
      <c r="H80" s="187">
        <v>4653.67</v>
      </c>
    </row>
    <row r="81" spans="1:8">
      <c r="A81" s="186">
        <v>41</v>
      </c>
      <c r="B81" s="185">
        <v>100000376454</v>
      </c>
      <c r="C81" s="186">
        <v>0</v>
      </c>
      <c r="D81" s="186" t="s">
        <v>2068</v>
      </c>
      <c r="E81" s="182" t="s">
        <v>2071</v>
      </c>
      <c r="F81" s="187">
        <v>5617.5</v>
      </c>
      <c r="G81" s="182">
        <v>-963.83</v>
      </c>
      <c r="H81" s="187">
        <v>4653.67</v>
      </c>
    </row>
    <row r="82" spans="1:8">
      <c r="A82" s="186">
        <v>42</v>
      </c>
      <c r="B82" s="185">
        <v>100000376455</v>
      </c>
      <c r="C82" s="186">
        <v>0</v>
      </c>
      <c r="D82" s="186" t="s">
        <v>2068</v>
      </c>
      <c r="E82" s="182" t="s">
        <v>2071</v>
      </c>
      <c r="F82" s="187">
        <v>5617.5</v>
      </c>
      <c r="G82" s="182">
        <v>-963.83</v>
      </c>
      <c r="H82" s="187">
        <v>4653.67</v>
      </c>
    </row>
    <row r="83" spans="1:8">
      <c r="A83" s="186">
        <v>43</v>
      </c>
      <c r="B83" s="185">
        <v>100000376456</v>
      </c>
      <c r="C83" s="186">
        <v>0</v>
      </c>
      <c r="D83" s="186" t="s">
        <v>2068</v>
      </c>
      <c r="E83" s="182" t="s">
        <v>2071</v>
      </c>
      <c r="F83" s="187">
        <v>5617.5</v>
      </c>
      <c r="G83" s="182">
        <v>-963.83</v>
      </c>
      <c r="H83" s="187">
        <v>4653.67</v>
      </c>
    </row>
    <row r="84" spans="1:8">
      <c r="A84" s="186">
        <v>44</v>
      </c>
      <c r="B84" s="185">
        <v>100000376457</v>
      </c>
      <c r="C84" s="186">
        <v>0</v>
      </c>
      <c r="D84" s="186" t="s">
        <v>2068</v>
      </c>
      <c r="E84" s="182" t="s">
        <v>2071</v>
      </c>
      <c r="F84" s="187">
        <v>5617.5</v>
      </c>
      <c r="G84" s="182">
        <v>-963.83</v>
      </c>
      <c r="H84" s="187">
        <v>4653.67</v>
      </c>
    </row>
    <row r="85" spans="1:8">
      <c r="A85" s="186">
        <v>45</v>
      </c>
      <c r="B85" s="185">
        <v>100000376458</v>
      </c>
      <c r="C85" s="186">
        <v>0</v>
      </c>
      <c r="D85" s="186" t="s">
        <v>2068</v>
      </c>
      <c r="E85" s="182" t="s">
        <v>2071</v>
      </c>
      <c r="F85" s="187">
        <v>5617.5</v>
      </c>
      <c r="G85" s="182">
        <v>-963.83</v>
      </c>
      <c r="H85" s="187">
        <v>4653.67</v>
      </c>
    </row>
    <row r="86" spans="1:8">
      <c r="A86" s="186">
        <v>46</v>
      </c>
      <c r="B86" s="185">
        <v>100000376459</v>
      </c>
      <c r="C86" s="186">
        <v>0</v>
      </c>
      <c r="D86" s="186" t="s">
        <v>2068</v>
      </c>
      <c r="E86" s="182" t="s">
        <v>2071</v>
      </c>
      <c r="F86" s="187">
        <v>5617.5</v>
      </c>
      <c r="G86" s="182">
        <v>-963.83</v>
      </c>
      <c r="H86" s="187">
        <v>4653.67</v>
      </c>
    </row>
    <row r="87" spans="1:8">
      <c r="A87" s="186">
        <v>47</v>
      </c>
      <c r="B87" s="185">
        <v>100000376460</v>
      </c>
      <c r="C87" s="186">
        <v>0</v>
      </c>
      <c r="D87" s="186" t="s">
        <v>2068</v>
      </c>
      <c r="E87" s="182" t="s">
        <v>2071</v>
      </c>
      <c r="F87" s="187">
        <v>5617.5</v>
      </c>
      <c r="G87" s="182">
        <v>-963.83</v>
      </c>
      <c r="H87" s="187">
        <v>4653.67</v>
      </c>
    </row>
    <row r="88" spans="1:8">
      <c r="A88" s="186">
        <v>48</v>
      </c>
      <c r="B88" s="185">
        <v>100000376461</v>
      </c>
      <c r="C88" s="186">
        <v>0</v>
      </c>
      <c r="D88" s="186" t="s">
        <v>2068</v>
      </c>
      <c r="E88" s="182" t="s">
        <v>2071</v>
      </c>
      <c r="F88" s="187">
        <v>5617.5</v>
      </c>
      <c r="G88" s="182">
        <v>-963.83</v>
      </c>
      <c r="H88" s="187">
        <v>4653.67</v>
      </c>
    </row>
    <row r="89" spans="1:8">
      <c r="A89" s="186">
        <v>49</v>
      </c>
      <c r="B89" s="185">
        <v>100000376462</v>
      </c>
      <c r="C89" s="186">
        <v>0</v>
      </c>
      <c r="D89" s="186" t="s">
        <v>2068</v>
      </c>
      <c r="E89" s="182" t="s">
        <v>2071</v>
      </c>
      <c r="F89" s="187">
        <v>5617.5</v>
      </c>
      <c r="G89" s="182">
        <v>-963.83</v>
      </c>
      <c r="H89" s="187">
        <v>4653.67</v>
      </c>
    </row>
    <row r="90" spans="1:8">
      <c r="A90" s="186">
        <v>50</v>
      </c>
      <c r="B90" s="185">
        <v>100000376463</v>
      </c>
      <c r="C90" s="186">
        <v>0</v>
      </c>
      <c r="D90" s="186" t="s">
        <v>2068</v>
      </c>
      <c r="E90" s="182" t="s">
        <v>2071</v>
      </c>
      <c r="F90" s="187">
        <v>5617.5</v>
      </c>
      <c r="G90" s="182">
        <v>-963.83</v>
      </c>
      <c r="H90" s="187">
        <v>4653.67</v>
      </c>
    </row>
    <row r="91" spans="1:8">
      <c r="A91" s="186">
        <v>51</v>
      </c>
      <c r="B91" s="185">
        <v>100000376464</v>
      </c>
      <c r="C91" s="186">
        <v>0</v>
      </c>
      <c r="D91" s="186" t="s">
        <v>2068</v>
      </c>
      <c r="E91" s="182" t="s">
        <v>2071</v>
      </c>
      <c r="F91" s="187">
        <v>5617.5</v>
      </c>
      <c r="G91" s="182">
        <v>-963.83</v>
      </c>
      <c r="H91" s="187">
        <v>4653.67</v>
      </c>
    </row>
    <row r="92" spans="1:8">
      <c r="A92" s="186">
        <v>52</v>
      </c>
      <c r="B92" s="185">
        <v>100000376465</v>
      </c>
      <c r="C92" s="186">
        <v>0</v>
      </c>
      <c r="D92" s="186" t="s">
        <v>2068</v>
      </c>
      <c r="E92" s="182" t="s">
        <v>2071</v>
      </c>
      <c r="F92" s="187">
        <v>5617.5</v>
      </c>
      <c r="G92" s="182">
        <v>-963.83</v>
      </c>
      <c r="H92" s="187">
        <v>4653.67</v>
      </c>
    </row>
    <row r="93" spans="1:8">
      <c r="A93" s="186">
        <v>53</v>
      </c>
      <c r="B93" s="185">
        <v>100000376466</v>
      </c>
      <c r="C93" s="186">
        <v>0</v>
      </c>
      <c r="D93" s="186" t="s">
        <v>2068</v>
      </c>
      <c r="E93" s="182" t="s">
        <v>2071</v>
      </c>
      <c r="F93" s="187">
        <v>5617.5</v>
      </c>
      <c r="G93" s="182">
        <v>-963.83</v>
      </c>
      <c r="H93" s="187">
        <v>4653.67</v>
      </c>
    </row>
    <row r="94" spans="1:8">
      <c r="A94" s="186">
        <v>54</v>
      </c>
      <c r="B94" s="185">
        <v>100000376467</v>
      </c>
      <c r="C94" s="186">
        <v>0</v>
      </c>
      <c r="D94" s="186" t="s">
        <v>2068</v>
      </c>
      <c r="E94" s="182" t="s">
        <v>2071</v>
      </c>
      <c r="F94" s="187">
        <v>5617.5</v>
      </c>
      <c r="G94" s="182">
        <v>-963.83</v>
      </c>
      <c r="H94" s="187">
        <v>4653.67</v>
      </c>
    </row>
    <row r="95" spans="1:8">
      <c r="A95" s="186">
        <v>55</v>
      </c>
      <c r="B95" s="185">
        <v>100000376468</v>
      </c>
      <c r="C95" s="186">
        <v>0</v>
      </c>
      <c r="D95" s="186" t="s">
        <v>2068</v>
      </c>
      <c r="E95" s="182" t="s">
        <v>2071</v>
      </c>
      <c r="F95" s="187">
        <v>5617.5</v>
      </c>
      <c r="G95" s="182">
        <v>-963.83</v>
      </c>
      <c r="H95" s="187">
        <v>4653.67</v>
      </c>
    </row>
    <row r="96" spans="1:8">
      <c r="A96" s="186">
        <v>56</v>
      </c>
      <c r="B96" s="185">
        <v>100000376469</v>
      </c>
      <c r="C96" s="186">
        <v>0</v>
      </c>
      <c r="D96" s="186" t="s">
        <v>2068</v>
      </c>
      <c r="E96" s="182" t="s">
        <v>2072</v>
      </c>
      <c r="F96" s="187">
        <v>5350</v>
      </c>
      <c r="G96" s="182">
        <v>-917.93</v>
      </c>
      <c r="H96" s="187">
        <v>4432.07</v>
      </c>
    </row>
    <row r="97" spans="1:8">
      <c r="A97" s="186">
        <v>57</v>
      </c>
      <c r="B97" s="185">
        <v>100000376470</v>
      </c>
      <c r="C97" s="186">
        <v>0</v>
      </c>
      <c r="D97" s="186" t="s">
        <v>2068</v>
      </c>
      <c r="E97" s="182" t="s">
        <v>2072</v>
      </c>
      <c r="F97" s="187">
        <v>5350</v>
      </c>
      <c r="G97" s="182">
        <v>-917.93</v>
      </c>
      <c r="H97" s="187">
        <v>4432.07</v>
      </c>
    </row>
    <row r="98" spans="1:8">
      <c r="A98" s="186">
        <v>58</v>
      </c>
      <c r="B98" s="185">
        <v>100000376471</v>
      </c>
      <c r="C98" s="186">
        <v>0</v>
      </c>
      <c r="D98" s="186" t="s">
        <v>2068</v>
      </c>
      <c r="E98" s="182" t="s">
        <v>2072</v>
      </c>
      <c r="F98" s="187">
        <v>5350</v>
      </c>
      <c r="G98" s="182">
        <v>-917.93</v>
      </c>
      <c r="H98" s="187">
        <v>4432.07</v>
      </c>
    </row>
    <row r="99" spans="1:8">
      <c r="A99" s="186">
        <v>59</v>
      </c>
      <c r="B99" s="185">
        <v>100000376472</v>
      </c>
      <c r="C99" s="186">
        <v>0</v>
      </c>
      <c r="D99" s="186" t="s">
        <v>2068</v>
      </c>
      <c r="E99" s="182" t="s">
        <v>2072</v>
      </c>
      <c r="F99" s="187">
        <v>5350</v>
      </c>
      <c r="G99" s="182">
        <v>-917.93</v>
      </c>
      <c r="H99" s="187">
        <v>4432.07</v>
      </c>
    </row>
    <row r="100" spans="1:8">
      <c r="A100" s="186">
        <v>60</v>
      </c>
      <c r="B100" s="185">
        <v>100000376473</v>
      </c>
      <c r="C100" s="186">
        <v>0</v>
      </c>
      <c r="D100" s="186" t="s">
        <v>2068</v>
      </c>
      <c r="E100" s="182" t="s">
        <v>2072</v>
      </c>
      <c r="F100" s="187">
        <v>5350</v>
      </c>
      <c r="G100" s="182">
        <v>-917.93</v>
      </c>
      <c r="H100" s="187">
        <v>4432.07</v>
      </c>
    </row>
    <row r="101" spans="1:8">
      <c r="A101" s="186">
        <v>61</v>
      </c>
      <c r="B101" s="185">
        <v>100000376474</v>
      </c>
      <c r="C101" s="186">
        <v>0</v>
      </c>
      <c r="D101" s="186" t="s">
        <v>2068</v>
      </c>
      <c r="E101" s="182" t="s">
        <v>2072</v>
      </c>
      <c r="F101" s="187">
        <v>5350</v>
      </c>
      <c r="G101" s="182">
        <v>-917.93</v>
      </c>
      <c r="H101" s="187">
        <v>4432.07</v>
      </c>
    </row>
    <row r="102" spans="1:8">
      <c r="A102" s="186">
        <v>62</v>
      </c>
      <c r="B102" s="185">
        <v>100000376475</v>
      </c>
      <c r="C102" s="186">
        <v>0</v>
      </c>
      <c r="D102" s="186" t="s">
        <v>2068</v>
      </c>
      <c r="E102" s="182" t="s">
        <v>2072</v>
      </c>
      <c r="F102" s="187">
        <v>5350</v>
      </c>
      <c r="G102" s="182">
        <v>-917.93</v>
      </c>
      <c r="H102" s="187">
        <v>4432.07</v>
      </c>
    </row>
    <row r="103" spans="1:8">
      <c r="A103" s="186">
        <v>63</v>
      </c>
      <c r="B103" s="185">
        <v>100000376476</v>
      </c>
      <c r="C103" s="186">
        <v>0</v>
      </c>
      <c r="D103" s="186" t="s">
        <v>2068</v>
      </c>
      <c r="E103" s="182" t="s">
        <v>2072</v>
      </c>
      <c r="F103" s="187">
        <v>5350</v>
      </c>
      <c r="G103" s="182">
        <v>-917.93</v>
      </c>
      <c r="H103" s="187">
        <v>4432.07</v>
      </c>
    </row>
    <row r="104" spans="1:8">
      <c r="A104" s="186">
        <v>64</v>
      </c>
      <c r="B104" s="185">
        <v>100000376477</v>
      </c>
      <c r="C104" s="186">
        <v>0</v>
      </c>
      <c r="D104" s="186" t="s">
        <v>2068</v>
      </c>
      <c r="E104" s="182" t="s">
        <v>2072</v>
      </c>
      <c r="F104" s="187">
        <v>5350</v>
      </c>
      <c r="G104" s="182">
        <v>-917.93</v>
      </c>
      <c r="H104" s="187">
        <v>4432.07</v>
      </c>
    </row>
    <row r="105" spans="1:8">
      <c r="A105" s="186">
        <v>65</v>
      </c>
      <c r="B105" s="185">
        <v>100000376478</v>
      </c>
      <c r="C105" s="186">
        <v>0</v>
      </c>
      <c r="D105" s="186" t="s">
        <v>2068</v>
      </c>
      <c r="E105" s="182" t="s">
        <v>2072</v>
      </c>
      <c r="F105" s="187">
        <v>5350</v>
      </c>
      <c r="G105" s="182">
        <v>-917.93</v>
      </c>
      <c r="H105" s="187">
        <v>4432.07</v>
      </c>
    </row>
    <row r="106" spans="1:8">
      <c r="A106" s="186">
        <v>66</v>
      </c>
      <c r="B106" s="185">
        <v>100000376479</v>
      </c>
      <c r="C106" s="186">
        <v>0</v>
      </c>
      <c r="D106" s="186" t="s">
        <v>2068</v>
      </c>
      <c r="E106" s="182" t="s">
        <v>2072</v>
      </c>
      <c r="F106" s="187">
        <v>5350</v>
      </c>
      <c r="G106" s="182">
        <v>-917.93</v>
      </c>
      <c r="H106" s="187">
        <v>4432.07</v>
      </c>
    </row>
    <row r="107" spans="1:8">
      <c r="A107" s="186">
        <v>67</v>
      </c>
      <c r="B107" s="185">
        <v>100000376480</v>
      </c>
      <c r="C107" s="186">
        <v>0</v>
      </c>
      <c r="D107" s="186" t="s">
        <v>2068</v>
      </c>
      <c r="E107" s="182" t="s">
        <v>2072</v>
      </c>
      <c r="F107" s="187">
        <v>5350</v>
      </c>
      <c r="G107" s="182">
        <v>-917.93</v>
      </c>
      <c r="H107" s="187">
        <v>4432.07</v>
      </c>
    </row>
    <row r="108" spans="1:8">
      <c r="A108" s="186">
        <v>68</v>
      </c>
      <c r="B108" s="185">
        <v>100000376481</v>
      </c>
      <c r="C108" s="186">
        <v>0</v>
      </c>
      <c r="D108" s="186" t="s">
        <v>2068</v>
      </c>
      <c r="E108" s="182" t="s">
        <v>2072</v>
      </c>
      <c r="F108" s="187">
        <v>5350</v>
      </c>
      <c r="G108" s="182">
        <v>-917.93</v>
      </c>
      <c r="H108" s="187">
        <v>4432.07</v>
      </c>
    </row>
    <row r="109" spans="1:8">
      <c r="A109" s="186">
        <v>69</v>
      </c>
      <c r="B109" s="185">
        <v>100000376482</v>
      </c>
      <c r="C109" s="186">
        <v>0</v>
      </c>
      <c r="D109" s="186" t="s">
        <v>2068</v>
      </c>
      <c r="E109" s="182" t="s">
        <v>2072</v>
      </c>
      <c r="F109" s="187">
        <v>5350</v>
      </c>
      <c r="G109" s="182">
        <v>-917.93</v>
      </c>
      <c r="H109" s="187">
        <v>4432.07</v>
      </c>
    </row>
    <row r="110" spans="1:8">
      <c r="A110" s="186">
        <v>70</v>
      </c>
      <c r="B110" s="185">
        <v>100000376483</v>
      </c>
      <c r="C110" s="186">
        <v>0</v>
      </c>
      <c r="D110" s="186" t="s">
        <v>2068</v>
      </c>
      <c r="E110" s="182" t="s">
        <v>2072</v>
      </c>
      <c r="F110" s="187">
        <v>5350</v>
      </c>
      <c r="G110" s="182">
        <v>-917.93</v>
      </c>
      <c r="H110" s="187">
        <v>4432.07</v>
      </c>
    </row>
    <row r="111" spans="1:8">
      <c r="A111" s="186">
        <v>71</v>
      </c>
      <c r="B111" s="185">
        <v>100000376484</v>
      </c>
      <c r="C111" s="186">
        <v>0</v>
      </c>
      <c r="D111" s="186" t="s">
        <v>2068</v>
      </c>
      <c r="E111" s="182" t="s">
        <v>2072</v>
      </c>
      <c r="F111" s="187">
        <v>5350</v>
      </c>
      <c r="G111" s="182">
        <v>-917.93</v>
      </c>
      <c r="H111" s="187">
        <v>4432.07</v>
      </c>
    </row>
    <row r="112" spans="1:8">
      <c r="A112" s="186">
        <v>72</v>
      </c>
      <c r="B112" s="185">
        <v>100000376485</v>
      </c>
      <c r="C112" s="186">
        <v>0</v>
      </c>
      <c r="D112" s="186" t="s">
        <v>2068</v>
      </c>
      <c r="E112" s="182" t="s">
        <v>2072</v>
      </c>
      <c r="F112" s="187">
        <v>5350</v>
      </c>
      <c r="G112" s="182">
        <v>-917.93</v>
      </c>
      <c r="H112" s="187">
        <v>4432.07</v>
      </c>
    </row>
    <row r="113" spans="1:8">
      <c r="A113" s="186">
        <v>73</v>
      </c>
      <c r="B113" s="185">
        <v>100000376486</v>
      </c>
      <c r="C113" s="186">
        <v>0</v>
      </c>
      <c r="D113" s="186" t="s">
        <v>2068</v>
      </c>
      <c r="E113" s="182" t="s">
        <v>2072</v>
      </c>
      <c r="F113" s="187">
        <v>5350</v>
      </c>
      <c r="G113" s="182">
        <v>-917.93</v>
      </c>
      <c r="H113" s="187">
        <v>4432.07</v>
      </c>
    </row>
    <row r="114" spans="1:8">
      <c r="A114" s="186">
        <v>74</v>
      </c>
      <c r="B114" s="185">
        <v>100000376487</v>
      </c>
      <c r="C114" s="186">
        <v>0</v>
      </c>
      <c r="D114" s="186" t="s">
        <v>2068</v>
      </c>
      <c r="E114" s="182" t="s">
        <v>2072</v>
      </c>
      <c r="F114" s="187">
        <v>5350</v>
      </c>
      <c r="G114" s="182">
        <v>-917.93</v>
      </c>
      <c r="H114" s="187">
        <v>4432.07</v>
      </c>
    </row>
    <row r="115" spans="1:8">
      <c r="A115" s="186">
        <v>75</v>
      </c>
      <c r="B115" s="185">
        <v>100000416381</v>
      </c>
      <c r="C115" s="186">
        <v>0</v>
      </c>
      <c r="D115" s="186" t="s">
        <v>2047</v>
      </c>
      <c r="E115" s="182" t="s">
        <v>2073</v>
      </c>
      <c r="F115" s="187">
        <v>42375.6</v>
      </c>
      <c r="G115" s="187">
        <v>-3714.2</v>
      </c>
      <c r="H115" s="187">
        <v>38661.4</v>
      </c>
    </row>
    <row r="116" spans="1:8">
      <c r="A116" s="186">
        <v>76</v>
      </c>
      <c r="B116" s="185">
        <v>100000416382</v>
      </c>
      <c r="C116" s="186">
        <v>0</v>
      </c>
      <c r="D116" s="186" t="s">
        <v>2047</v>
      </c>
      <c r="E116" s="182" t="s">
        <v>2073</v>
      </c>
      <c r="F116" s="187">
        <v>42375.6</v>
      </c>
      <c r="G116" s="187">
        <v>-3715.12</v>
      </c>
      <c r="H116" s="187">
        <v>38660.480000000003</v>
      </c>
    </row>
    <row r="117" spans="1:8">
      <c r="A117" s="186">
        <v>77</v>
      </c>
      <c r="B117" s="185">
        <v>100000416383</v>
      </c>
      <c r="C117" s="186">
        <v>0</v>
      </c>
      <c r="D117" s="186" t="s">
        <v>2047</v>
      </c>
      <c r="E117" s="182" t="s">
        <v>2073</v>
      </c>
      <c r="F117" s="187">
        <v>42375.6</v>
      </c>
      <c r="G117" s="187">
        <v>-3715.12</v>
      </c>
      <c r="H117" s="187">
        <v>38660.480000000003</v>
      </c>
    </row>
    <row r="118" spans="1:8">
      <c r="A118" s="186">
        <v>78</v>
      </c>
      <c r="B118" s="185">
        <v>100000416384</v>
      </c>
      <c r="C118" s="186">
        <v>0</v>
      </c>
      <c r="D118" s="186" t="s">
        <v>2047</v>
      </c>
      <c r="E118" s="182" t="s">
        <v>2073</v>
      </c>
      <c r="F118" s="187">
        <v>42375.6</v>
      </c>
      <c r="G118" s="187">
        <v>-3715.12</v>
      </c>
      <c r="H118" s="187">
        <v>38660.480000000003</v>
      </c>
    </row>
    <row r="119" spans="1:8">
      <c r="A119" s="186">
        <v>79</v>
      </c>
      <c r="B119" s="185">
        <v>100000416385</v>
      </c>
      <c r="C119" s="186">
        <v>0</v>
      </c>
      <c r="D119" s="186" t="s">
        <v>2047</v>
      </c>
      <c r="E119" s="182" t="s">
        <v>2073</v>
      </c>
      <c r="F119" s="187">
        <v>42375.6</v>
      </c>
      <c r="G119" s="187">
        <v>-3715.12</v>
      </c>
      <c r="H119" s="187">
        <v>38660.480000000003</v>
      </c>
    </row>
    <row r="120" spans="1:8">
      <c r="A120" s="186">
        <v>80</v>
      </c>
      <c r="B120" s="185">
        <v>100000416386</v>
      </c>
      <c r="C120" s="186">
        <v>0</v>
      </c>
      <c r="D120" s="186" t="s">
        <v>2047</v>
      </c>
      <c r="E120" s="182" t="s">
        <v>2073</v>
      </c>
      <c r="F120" s="187">
        <v>42375.6</v>
      </c>
      <c r="G120" s="187">
        <v>-3715.12</v>
      </c>
      <c r="H120" s="187">
        <v>38660.480000000003</v>
      </c>
    </row>
    <row r="121" spans="1:8">
      <c r="A121" s="186">
        <v>81</v>
      </c>
      <c r="B121" s="185">
        <v>100000416387</v>
      </c>
      <c r="C121" s="186">
        <v>0</v>
      </c>
      <c r="D121" s="186" t="s">
        <v>2047</v>
      </c>
      <c r="E121" s="182" t="s">
        <v>2073</v>
      </c>
      <c r="F121" s="187">
        <v>42375.6</v>
      </c>
      <c r="G121" s="187">
        <v>-3715.12</v>
      </c>
      <c r="H121" s="187">
        <v>38660.480000000003</v>
      </c>
    </row>
    <row r="122" spans="1:8">
      <c r="A122" s="186">
        <v>82</v>
      </c>
      <c r="B122" s="185">
        <v>100000416388</v>
      </c>
      <c r="C122" s="186">
        <v>0</v>
      </c>
      <c r="D122" s="186" t="s">
        <v>2047</v>
      </c>
      <c r="E122" s="182" t="s">
        <v>2073</v>
      </c>
      <c r="F122" s="187">
        <v>42375.6</v>
      </c>
      <c r="G122" s="187">
        <v>-3715.12</v>
      </c>
      <c r="H122" s="187">
        <v>38660.480000000003</v>
      </c>
    </row>
    <row r="123" spans="1:8">
      <c r="A123" s="186">
        <v>83</v>
      </c>
      <c r="B123" s="185">
        <v>100000416644</v>
      </c>
      <c r="C123" s="186">
        <v>0</v>
      </c>
      <c r="D123" s="186" t="s">
        <v>2047</v>
      </c>
      <c r="E123" s="182" t="s">
        <v>2074</v>
      </c>
      <c r="F123" s="187">
        <v>22314.240000000002</v>
      </c>
      <c r="G123" s="187">
        <v>-1956.32</v>
      </c>
      <c r="H123" s="187">
        <v>20357.919999999998</v>
      </c>
    </row>
    <row r="124" spans="1:8">
      <c r="A124" s="186">
        <v>84</v>
      </c>
      <c r="B124" s="185">
        <v>100000416645</v>
      </c>
      <c r="C124" s="186">
        <v>0</v>
      </c>
      <c r="D124" s="186" t="s">
        <v>2047</v>
      </c>
      <c r="E124" s="182" t="s">
        <v>2074</v>
      </c>
      <c r="F124" s="187">
        <v>22314.240000000002</v>
      </c>
      <c r="G124" s="187">
        <v>-1956.32</v>
      </c>
      <c r="H124" s="187">
        <v>20357.919999999998</v>
      </c>
    </row>
    <row r="125" spans="1:8">
      <c r="A125" s="186">
        <v>85</v>
      </c>
      <c r="B125" s="185">
        <v>100000416646</v>
      </c>
      <c r="C125" s="186">
        <v>0</v>
      </c>
      <c r="D125" s="186" t="s">
        <v>2047</v>
      </c>
      <c r="E125" s="182" t="s">
        <v>2074</v>
      </c>
      <c r="F125" s="187">
        <v>22314.240000000002</v>
      </c>
      <c r="G125" s="187">
        <v>-1956.32</v>
      </c>
      <c r="H125" s="187">
        <v>20357.919999999998</v>
      </c>
    </row>
    <row r="126" spans="1:8">
      <c r="A126" s="186">
        <v>86</v>
      </c>
      <c r="B126" s="185">
        <v>100000416647</v>
      </c>
      <c r="C126" s="186">
        <v>0</v>
      </c>
      <c r="D126" s="186" t="s">
        <v>2047</v>
      </c>
      <c r="E126" s="182" t="s">
        <v>2074</v>
      </c>
      <c r="F126" s="187">
        <v>22314.240000000002</v>
      </c>
      <c r="G126" s="187">
        <v>-1956.32</v>
      </c>
      <c r="H126" s="187">
        <v>20357.919999999998</v>
      </c>
    </row>
    <row r="127" spans="1:8">
      <c r="A127" s="186">
        <v>87</v>
      </c>
      <c r="B127" s="185">
        <v>100000416648</v>
      </c>
      <c r="C127" s="186">
        <v>0</v>
      </c>
      <c r="D127" s="186" t="s">
        <v>2047</v>
      </c>
      <c r="E127" s="182" t="s">
        <v>2074</v>
      </c>
      <c r="F127" s="187">
        <v>22314.240000000002</v>
      </c>
      <c r="G127" s="187">
        <v>-1956.32</v>
      </c>
      <c r="H127" s="187">
        <v>20357.919999999998</v>
      </c>
    </row>
    <row r="128" spans="1:8">
      <c r="A128" s="186">
        <v>88</v>
      </c>
      <c r="B128" s="185">
        <v>100000416649</v>
      </c>
      <c r="C128" s="186">
        <v>0</v>
      </c>
      <c r="D128" s="186" t="s">
        <v>2047</v>
      </c>
      <c r="E128" s="182" t="s">
        <v>2074</v>
      </c>
      <c r="F128" s="187">
        <v>22314.240000000002</v>
      </c>
      <c r="G128" s="187">
        <v>-1956.32</v>
      </c>
      <c r="H128" s="187">
        <v>20357.919999999998</v>
      </c>
    </row>
    <row r="129" spans="1:8">
      <c r="A129" s="186">
        <v>89</v>
      </c>
      <c r="B129" s="185">
        <v>100000416650</v>
      </c>
      <c r="C129" s="186">
        <v>0</v>
      </c>
      <c r="D129" s="186" t="s">
        <v>2047</v>
      </c>
      <c r="E129" s="182" t="s">
        <v>2074</v>
      </c>
      <c r="F129" s="187">
        <v>22314.240000000002</v>
      </c>
      <c r="G129" s="187">
        <v>-1956.32</v>
      </c>
      <c r="H129" s="187">
        <v>20357.919999999998</v>
      </c>
    </row>
    <row r="130" spans="1:8">
      <c r="A130" s="186">
        <v>90</v>
      </c>
      <c r="B130" s="185">
        <v>100000416651</v>
      </c>
      <c r="C130" s="186">
        <v>0</v>
      </c>
      <c r="D130" s="186" t="s">
        <v>2047</v>
      </c>
      <c r="E130" s="182" t="s">
        <v>2074</v>
      </c>
      <c r="F130" s="187">
        <v>22314.240000000002</v>
      </c>
      <c r="G130" s="187">
        <v>-1956.32</v>
      </c>
      <c r="H130" s="187">
        <v>20357.919999999998</v>
      </c>
    </row>
    <row r="131" spans="1:8">
      <c r="A131" s="186">
        <v>91</v>
      </c>
      <c r="B131" s="185">
        <v>100000416652</v>
      </c>
      <c r="C131" s="186">
        <v>0</v>
      </c>
      <c r="D131" s="186" t="s">
        <v>2047</v>
      </c>
      <c r="E131" s="182" t="s">
        <v>2074</v>
      </c>
      <c r="F131" s="187">
        <v>22314.240000000002</v>
      </c>
      <c r="G131" s="187">
        <v>-1956.32</v>
      </c>
      <c r="H131" s="187">
        <v>20357.919999999998</v>
      </c>
    </row>
    <row r="132" spans="1:8">
      <c r="A132" s="186">
        <v>92</v>
      </c>
      <c r="B132" s="185">
        <v>100000416653</v>
      </c>
      <c r="C132" s="186">
        <v>0</v>
      </c>
      <c r="D132" s="186" t="s">
        <v>2047</v>
      </c>
      <c r="E132" s="182" t="s">
        <v>2074</v>
      </c>
      <c r="F132" s="187">
        <v>22314.240000000002</v>
      </c>
      <c r="G132" s="187">
        <v>-1956.32</v>
      </c>
      <c r="H132" s="187">
        <v>20357.919999999998</v>
      </c>
    </row>
    <row r="133" spans="1:8">
      <c r="A133" s="186">
        <v>93</v>
      </c>
      <c r="B133" s="185">
        <v>100000416654</v>
      </c>
      <c r="C133" s="186">
        <v>0</v>
      </c>
      <c r="D133" s="186" t="s">
        <v>2047</v>
      </c>
      <c r="E133" s="182" t="s">
        <v>2074</v>
      </c>
      <c r="F133" s="187">
        <v>22314.240000000002</v>
      </c>
      <c r="G133" s="187">
        <v>-1956.32</v>
      </c>
      <c r="H133" s="187">
        <v>20357.919999999998</v>
      </c>
    </row>
    <row r="134" spans="1:8">
      <c r="A134" s="186">
        <v>94</v>
      </c>
      <c r="B134" s="185">
        <v>100000416655</v>
      </c>
      <c r="C134" s="186">
        <v>0</v>
      </c>
      <c r="D134" s="186" t="s">
        <v>2047</v>
      </c>
      <c r="E134" s="182" t="s">
        <v>2074</v>
      </c>
      <c r="F134" s="187">
        <v>22314.240000000002</v>
      </c>
      <c r="G134" s="187">
        <v>-1956.32</v>
      </c>
      <c r="H134" s="187">
        <v>20357.919999999998</v>
      </c>
    </row>
    <row r="135" spans="1:8">
      <c r="A135" s="186">
        <v>95</v>
      </c>
      <c r="B135" s="185">
        <v>100000416656</v>
      </c>
      <c r="C135" s="186">
        <v>0</v>
      </c>
      <c r="D135" s="186" t="s">
        <v>2047</v>
      </c>
      <c r="E135" s="182" t="s">
        <v>2074</v>
      </c>
      <c r="F135" s="187">
        <v>22314.240000000002</v>
      </c>
      <c r="G135" s="187">
        <v>-1956.32</v>
      </c>
      <c r="H135" s="187">
        <v>20357.919999999998</v>
      </c>
    </row>
    <row r="136" spans="1:8">
      <c r="A136" s="186">
        <v>96</v>
      </c>
      <c r="B136" s="185">
        <v>100000416657</v>
      </c>
      <c r="C136" s="186">
        <v>0</v>
      </c>
      <c r="D136" s="186" t="s">
        <v>2047</v>
      </c>
      <c r="E136" s="182" t="s">
        <v>2074</v>
      </c>
      <c r="F136" s="187">
        <v>22314.240000000002</v>
      </c>
      <c r="G136" s="187">
        <v>-1956.32</v>
      </c>
      <c r="H136" s="187">
        <v>20357.919999999998</v>
      </c>
    </row>
    <row r="137" spans="1:8">
      <c r="A137" s="186">
        <v>97</v>
      </c>
      <c r="B137" s="185">
        <v>100000416658</v>
      </c>
      <c r="C137" s="186">
        <v>0</v>
      </c>
      <c r="D137" s="186" t="s">
        <v>2047</v>
      </c>
      <c r="E137" s="182" t="s">
        <v>2074</v>
      </c>
      <c r="F137" s="187">
        <v>22314.240000000002</v>
      </c>
      <c r="G137" s="187">
        <v>-1956.32</v>
      </c>
      <c r="H137" s="187">
        <v>20357.919999999998</v>
      </c>
    </row>
    <row r="138" spans="1:8">
      <c r="A138" s="186">
        <v>98</v>
      </c>
      <c r="B138" s="185">
        <v>100000416659</v>
      </c>
      <c r="C138" s="186">
        <v>0</v>
      </c>
      <c r="D138" s="186" t="s">
        <v>2047</v>
      </c>
      <c r="E138" s="182" t="s">
        <v>2074</v>
      </c>
      <c r="F138" s="187">
        <v>22314.240000000002</v>
      </c>
      <c r="G138" s="187">
        <v>-1956.32</v>
      </c>
      <c r="H138" s="187">
        <v>20357.919999999998</v>
      </c>
    </row>
    <row r="139" spans="1:8">
      <c r="A139" s="186">
        <v>99</v>
      </c>
      <c r="B139" s="185">
        <v>100000416660</v>
      </c>
      <c r="C139" s="186">
        <v>0</v>
      </c>
      <c r="D139" s="186" t="s">
        <v>2047</v>
      </c>
      <c r="E139" s="182" t="s">
        <v>2074</v>
      </c>
      <c r="F139" s="187">
        <v>22314.240000000002</v>
      </c>
      <c r="G139" s="187">
        <v>-1956.32</v>
      </c>
      <c r="H139" s="187">
        <v>20357.919999999998</v>
      </c>
    </row>
    <row r="140" spans="1:8">
      <c r="A140" s="186">
        <v>100</v>
      </c>
      <c r="B140" s="185">
        <v>100000416661</v>
      </c>
      <c r="C140" s="186">
        <v>0</v>
      </c>
      <c r="D140" s="186" t="s">
        <v>2047</v>
      </c>
      <c r="E140" s="182" t="s">
        <v>2074</v>
      </c>
      <c r="F140" s="187">
        <v>22314.240000000002</v>
      </c>
      <c r="G140" s="187">
        <v>-1956.32</v>
      </c>
      <c r="H140" s="187">
        <v>20357.919999999998</v>
      </c>
    </row>
    <row r="141" spans="1:8">
      <c r="A141" s="186">
        <v>101</v>
      </c>
      <c r="B141" s="185">
        <v>100000416662</v>
      </c>
      <c r="C141" s="186">
        <v>0</v>
      </c>
      <c r="D141" s="186" t="s">
        <v>2047</v>
      </c>
      <c r="E141" s="182" t="s">
        <v>2074</v>
      </c>
      <c r="F141" s="187">
        <v>22314.240000000002</v>
      </c>
      <c r="G141" s="187">
        <v>-1956.32</v>
      </c>
      <c r="H141" s="187">
        <v>20357.919999999998</v>
      </c>
    </row>
    <row r="142" spans="1:8">
      <c r="A142" s="186">
        <v>102</v>
      </c>
      <c r="B142" s="185">
        <v>100000416663</v>
      </c>
      <c r="C142" s="186">
        <v>0</v>
      </c>
      <c r="D142" s="186" t="s">
        <v>2047</v>
      </c>
      <c r="E142" s="182" t="s">
        <v>2074</v>
      </c>
      <c r="F142" s="187">
        <v>22314.240000000002</v>
      </c>
      <c r="G142" s="187">
        <v>-1956.32</v>
      </c>
      <c r="H142" s="187">
        <v>20357.919999999998</v>
      </c>
    </row>
    <row r="143" spans="1:8">
      <c r="A143" s="186">
        <v>103</v>
      </c>
      <c r="B143" s="185">
        <v>100000416664</v>
      </c>
      <c r="C143" s="186">
        <v>0</v>
      </c>
      <c r="D143" s="186" t="s">
        <v>2047</v>
      </c>
      <c r="E143" s="182" t="s">
        <v>2074</v>
      </c>
      <c r="F143" s="187">
        <v>22314.240000000002</v>
      </c>
      <c r="G143" s="187">
        <v>-1956.32</v>
      </c>
      <c r="H143" s="187">
        <v>20357.919999999998</v>
      </c>
    </row>
    <row r="144" spans="1:8">
      <c r="A144" s="186">
        <v>104</v>
      </c>
      <c r="B144" s="185">
        <v>100000416665</v>
      </c>
      <c r="C144" s="186">
        <v>0</v>
      </c>
      <c r="D144" s="186" t="s">
        <v>2047</v>
      </c>
      <c r="E144" s="182" t="s">
        <v>2074</v>
      </c>
      <c r="F144" s="187">
        <v>22314.240000000002</v>
      </c>
      <c r="G144" s="187">
        <v>-1956.32</v>
      </c>
      <c r="H144" s="187">
        <v>20357.919999999998</v>
      </c>
    </row>
    <row r="145" spans="1:8">
      <c r="A145" s="186">
        <v>105</v>
      </c>
      <c r="B145" s="185">
        <v>100000416666</v>
      </c>
      <c r="C145" s="186">
        <v>0</v>
      </c>
      <c r="D145" s="186" t="s">
        <v>2047</v>
      </c>
      <c r="E145" s="182" t="s">
        <v>2074</v>
      </c>
      <c r="F145" s="187">
        <v>22314.240000000002</v>
      </c>
      <c r="G145" s="187">
        <v>-1956.32</v>
      </c>
      <c r="H145" s="187">
        <v>20357.919999999998</v>
      </c>
    </row>
    <row r="146" spans="1:8">
      <c r="A146" s="186">
        <v>106</v>
      </c>
      <c r="B146" s="185">
        <v>100000416667</v>
      </c>
      <c r="C146" s="186">
        <v>0</v>
      </c>
      <c r="D146" s="186" t="s">
        <v>2047</v>
      </c>
      <c r="E146" s="182" t="s">
        <v>2074</v>
      </c>
      <c r="F146" s="187">
        <v>22314.240000000002</v>
      </c>
      <c r="G146" s="187">
        <v>-1956.32</v>
      </c>
      <c r="H146" s="187">
        <v>20357.919999999998</v>
      </c>
    </row>
    <row r="147" spans="1:8">
      <c r="A147" s="186">
        <v>107</v>
      </c>
      <c r="B147" s="185">
        <v>100000416668</v>
      </c>
      <c r="C147" s="186">
        <v>0</v>
      </c>
      <c r="D147" s="186" t="s">
        <v>2047</v>
      </c>
      <c r="E147" s="182" t="s">
        <v>2074</v>
      </c>
      <c r="F147" s="187">
        <v>22314.240000000002</v>
      </c>
      <c r="G147" s="187">
        <v>-1956.32</v>
      </c>
      <c r="H147" s="187">
        <v>20357.919999999998</v>
      </c>
    </row>
    <row r="148" spans="1:8">
      <c r="A148" s="186">
        <v>108</v>
      </c>
      <c r="B148" s="185">
        <v>100000416669</v>
      </c>
      <c r="C148" s="186">
        <v>0</v>
      </c>
      <c r="D148" s="186" t="s">
        <v>2047</v>
      </c>
      <c r="E148" s="182" t="s">
        <v>2074</v>
      </c>
      <c r="F148" s="187">
        <v>22314.240000000002</v>
      </c>
      <c r="G148" s="187">
        <v>-1956.32</v>
      </c>
      <c r="H148" s="187">
        <v>20357.919999999998</v>
      </c>
    </row>
    <row r="149" spans="1:8">
      <c r="A149" s="186">
        <v>109</v>
      </c>
      <c r="B149" s="185">
        <v>100000416670</v>
      </c>
      <c r="C149" s="186">
        <v>0</v>
      </c>
      <c r="D149" s="186" t="s">
        <v>2047</v>
      </c>
      <c r="E149" s="182" t="s">
        <v>2074</v>
      </c>
      <c r="F149" s="187">
        <v>22314.240000000002</v>
      </c>
      <c r="G149" s="187">
        <v>-1956.32</v>
      </c>
      <c r="H149" s="187">
        <v>20357.919999999998</v>
      </c>
    </row>
    <row r="150" spans="1:8">
      <c r="A150" s="186">
        <v>110</v>
      </c>
      <c r="B150" s="185">
        <v>100000416671</v>
      </c>
      <c r="C150" s="186">
        <v>0</v>
      </c>
      <c r="D150" s="186" t="s">
        <v>2047</v>
      </c>
      <c r="E150" s="182" t="s">
        <v>2074</v>
      </c>
      <c r="F150" s="187">
        <v>22314.240000000002</v>
      </c>
      <c r="G150" s="187">
        <v>-1956.32</v>
      </c>
      <c r="H150" s="187">
        <v>20357.919999999998</v>
      </c>
    </row>
    <row r="151" spans="1:8">
      <c r="A151" s="186">
        <v>111</v>
      </c>
      <c r="B151" s="185">
        <v>100000416672</v>
      </c>
      <c r="C151" s="186">
        <v>0</v>
      </c>
      <c r="D151" s="186" t="s">
        <v>2047</v>
      </c>
      <c r="E151" s="182" t="s">
        <v>2074</v>
      </c>
      <c r="F151" s="187">
        <v>22314.240000000002</v>
      </c>
      <c r="G151" s="187">
        <v>-1956.32</v>
      </c>
      <c r="H151" s="187">
        <v>20357.919999999998</v>
      </c>
    </row>
    <row r="152" spans="1:8">
      <c r="A152" s="186">
        <v>112</v>
      </c>
      <c r="B152" s="185">
        <v>100000416673</v>
      </c>
      <c r="C152" s="186">
        <v>0</v>
      </c>
      <c r="D152" s="186" t="s">
        <v>2047</v>
      </c>
      <c r="E152" s="182" t="s">
        <v>2074</v>
      </c>
      <c r="F152" s="187">
        <v>22314.240000000002</v>
      </c>
      <c r="G152" s="187">
        <v>-1956.32</v>
      </c>
      <c r="H152" s="187">
        <v>20357.919999999998</v>
      </c>
    </row>
    <row r="153" spans="1:8">
      <c r="A153" s="186">
        <v>113</v>
      </c>
      <c r="B153" s="185">
        <v>100000416674</v>
      </c>
      <c r="C153" s="186">
        <v>0</v>
      </c>
      <c r="D153" s="186" t="s">
        <v>2047</v>
      </c>
      <c r="E153" s="182" t="s">
        <v>2074</v>
      </c>
      <c r="F153" s="187">
        <v>22314.240000000002</v>
      </c>
      <c r="G153" s="187">
        <v>-1956.32</v>
      </c>
      <c r="H153" s="187">
        <v>20357.919999999998</v>
      </c>
    </row>
    <row r="154" spans="1:8">
      <c r="A154" s="186">
        <v>114</v>
      </c>
      <c r="B154" s="185">
        <v>100000416675</v>
      </c>
      <c r="C154" s="186">
        <v>0</v>
      </c>
      <c r="D154" s="186" t="s">
        <v>2047</v>
      </c>
      <c r="E154" s="182" t="s">
        <v>2074</v>
      </c>
      <c r="F154" s="187">
        <v>22314.240000000002</v>
      </c>
      <c r="G154" s="187">
        <v>-1956.32</v>
      </c>
      <c r="H154" s="187">
        <v>20357.919999999998</v>
      </c>
    </row>
    <row r="155" spans="1:8">
      <c r="A155" s="186">
        <v>115</v>
      </c>
      <c r="B155" s="185">
        <v>100000416676</v>
      </c>
      <c r="C155" s="186">
        <v>0</v>
      </c>
      <c r="D155" s="186" t="s">
        <v>2047</v>
      </c>
      <c r="E155" s="182" t="s">
        <v>2074</v>
      </c>
      <c r="F155" s="187">
        <v>22314.240000000002</v>
      </c>
      <c r="G155" s="187">
        <v>-1956.32</v>
      </c>
      <c r="H155" s="187">
        <v>20357.919999999998</v>
      </c>
    </row>
    <row r="156" spans="1:8">
      <c r="A156" s="186">
        <v>116</v>
      </c>
      <c r="B156" s="185">
        <v>100000416677</v>
      </c>
      <c r="C156" s="186">
        <v>0</v>
      </c>
      <c r="D156" s="186" t="s">
        <v>2047</v>
      </c>
      <c r="E156" s="182" t="s">
        <v>2074</v>
      </c>
      <c r="F156" s="187">
        <v>22314.240000000002</v>
      </c>
      <c r="G156" s="187">
        <v>-1956.32</v>
      </c>
      <c r="H156" s="187">
        <v>20357.919999999998</v>
      </c>
    </row>
    <row r="157" spans="1:8">
      <c r="A157" s="186">
        <v>117</v>
      </c>
      <c r="B157" s="185">
        <v>100000416678</v>
      </c>
      <c r="C157" s="186">
        <v>0</v>
      </c>
      <c r="D157" s="186" t="s">
        <v>2047</v>
      </c>
      <c r="E157" s="182" t="s">
        <v>2074</v>
      </c>
      <c r="F157" s="187">
        <v>22314.240000000002</v>
      </c>
      <c r="G157" s="187">
        <v>-1956.32</v>
      </c>
      <c r="H157" s="187">
        <v>20357.919999999998</v>
      </c>
    </row>
    <row r="158" spans="1:8">
      <c r="A158" s="186">
        <v>118</v>
      </c>
      <c r="B158" s="185">
        <v>100000416679</v>
      </c>
      <c r="C158" s="186">
        <v>0</v>
      </c>
      <c r="D158" s="186" t="s">
        <v>2047</v>
      </c>
      <c r="E158" s="182" t="s">
        <v>2074</v>
      </c>
      <c r="F158" s="187">
        <v>22314.240000000002</v>
      </c>
      <c r="G158" s="187">
        <v>-1956.32</v>
      </c>
      <c r="H158" s="187">
        <v>20357.919999999998</v>
      </c>
    </row>
    <row r="159" spans="1:8">
      <c r="A159" s="186">
        <v>119</v>
      </c>
      <c r="B159" s="185">
        <v>100000416680</v>
      </c>
      <c r="C159" s="186">
        <v>0</v>
      </c>
      <c r="D159" s="186" t="s">
        <v>2047</v>
      </c>
      <c r="E159" s="182" t="s">
        <v>2074</v>
      </c>
      <c r="F159" s="187">
        <v>22314.240000000002</v>
      </c>
      <c r="G159" s="187">
        <v>-1956.32</v>
      </c>
      <c r="H159" s="187">
        <v>20357.919999999998</v>
      </c>
    </row>
    <row r="160" spans="1:8">
      <c r="A160" s="186">
        <v>120</v>
      </c>
      <c r="B160" s="185">
        <v>100000416681</v>
      </c>
      <c r="C160" s="186">
        <v>0</v>
      </c>
      <c r="D160" s="186" t="s">
        <v>2047</v>
      </c>
      <c r="E160" s="182" t="s">
        <v>2074</v>
      </c>
      <c r="F160" s="187">
        <v>22314.240000000002</v>
      </c>
      <c r="G160" s="187">
        <v>-1956.32</v>
      </c>
      <c r="H160" s="187">
        <v>20357.919999999998</v>
      </c>
    </row>
    <row r="161" spans="1:8">
      <c r="A161" s="186">
        <v>121</v>
      </c>
      <c r="B161" s="185">
        <v>100000416682</v>
      </c>
      <c r="C161" s="186">
        <v>0</v>
      </c>
      <c r="D161" s="186" t="s">
        <v>2047</v>
      </c>
      <c r="E161" s="182" t="s">
        <v>2074</v>
      </c>
      <c r="F161" s="187">
        <v>22314.240000000002</v>
      </c>
      <c r="G161" s="187">
        <v>-1956.32</v>
      </c>
      <c r="H161" s="187">
        <v>20357.919999999998</v>
      </c>
    </row>
    <row r="162" spans="1:8">
      <c r="A162" s="186">
        <v>122</v>
      </c>
      <c r="B162" s="185">
        <v>100000416683</v>
      </c>
      <c r="C162" s="186">
        <v>0</v>
      </c>
      <c r="D162" s="186" t="s">
        <v>2047</v>
      </c>
      <c r="E162" s="182" t="s">
        <v>2074</v>
      </c>
      <c r="F162" s="187">
        <v>22314.240000000002</v>
      </c>
      <c r="G162" s="187">
        <v>-1956.32</v>
      </c>
      <c r="H162" s="187">
        <v>20357.919999999998</v>
      </c>
    </row>
    <row r="163" spans="1:8">
      <c r="A163" s="186">
        <v>123</v>
      </c>
      <c r="B163" s="185">
        <v>100000416684</v>
      </c>
      <c r="C163" s="186">
        <v>0</v>
      </c>
      <c r="D163" s="186" t="s">
        <v>2047</v>
      </c>
      <c r="E163" s="182" t="s">
        <v>2074</v>
      </c>
      <c r="F163" s="187">
        <v>22314.240000000002</v>
      </c>
      <c r="G163" s="187">
        <v>-1956.32</v>
      </c>
      <c r="H163" s="187">
        <v>20357.919999999998</v>
      </c>
    </row>
    <row r="164" spans="1:8">
      <c r="A164" s="186">
        <v>124</v>
      </c>
      <c r="B164" s="185">
        <v>100000416685</v>
      </c>
      <c r="C164" s="186">
        <v>0</v>
      </c>
      <c r="D164" s="186" t="s">
        <v>2047</v>
      </c>
      <c r="E164" s="182" t="s">
        <v>2074</v>
      </c>
      <c r="F164" s="187">
        <v>22314.240000000002</v>
      </c>
      <c r="G164" s="187">
        <v>-1956.32</v>
      </c>
      <c r="H164" s="187">
        <v>20357.919999999998</v>
      </c>
    </row>
    <row r="165" spans="1:8">
      <c r="A165" s="186">
        <v>125</v>
      </c>
      <c r="B165" s="185">
        <v>100000416686</v>
      </c>
      <c r="C165" s="186">
        <v>0</v>
      </c>
      <c r="D165" s="186" t="s">
        <v>2047</v>
      </c>
      <c r="E165" s="182" t="s">
        <v>2074</v>
      </c>
      <c r="F165" s="187">
        <v>22314.240000000002</v>
      </c>
      <c r="G165" s="187">
        <v>-1956.32</v>
      </c>
      <c r="H165" s="187">
        <v>20357.919999999998</v>
      </c>
    </row>
    <row r="166" spans="1:8">
      <c r="A166" s="186">
        <v>126</v>
      </c>
      <c r="B166" s="185">
        <v>100000416687</v>
      </c>
      <c r="C166" s="186">
        <v>0</v>
      </c>
      <c r="D166" s="186" t="s">
        <v>2047</v>
      </c>
      <c r="E166" s="182" t="s">
        <v>2074</v>
      </c>
      <c r="F166" s="187">
        <v>22314.240000000002</v>
      </c>
      <c r="G166" s="187">
        <v>-1956.32</v>
      </c>
      <c r="H166" s="187">
        <v>20357.919999999998</v>
      </c>
    </row>
    <row r="167" spans="1:8">
      <c r="A167" s="186">
        <v>127</v>
      </c>
      <c r="B167" s="185">
        <v>100000416688</v>
      </c>
      <c r="C167" s="186">
        <v>0</v>
      </c>
      <c r="D167" s="186" t="s">
        <v>2047</v>
      </c>
      <c r="E167" s="182" t="s">
        <v>2074</v>
      </c>
      <c r="F167" s="187">
        <v>22314.240000000002</v>
      </c>
      <c r="G167" s="187">
        <v>-1956.32</v>
      </c>
      <c r="H167" s="187">
        <v>20357.919999999998</v>
      </c>
    </row>
    <row r="168" spans="1:8">
      <c r="A168" s="186">
        <v>128</v>
      </c>
      <c r="B168" s="185">
        <v>100000416689</v>
      </c>
      <c r="C168" s="186">
        <v>0</v>
      </c>
      <c r="D168" s="186" t="s">
        <v>2047</v>
      </c>
      <c r="E168" s="182" t="s">
        <v>2074</v>
      </c>
      <c r="F168" s="187">
        <v>22314.240000000002</v>
      </c>
      <c r="G168" s="187">
        <v>-1956.32</v>
      </c>
      <c r="H168" s="187">
        <v>20357.919999999998</v>
      </c>
    </row>
    <row r="169" spans="1:8">
      <c r="A169" s="186">
        <v>129</v>
      </c>
      <c r="B169" s="185">
        <v>100000416690</v>
      </c>
      <c r="C169" s="186">
        <v>0</v>
      </c>
      <c r="D169" s="186" t="s">
        <v>2047</v>
      </c>
      <c r="E169" s="182" t="s">
        <v>2074</v>
      </c>
      <c r="F169" s="187">
        <v>22314.240000000002</v>
      </c>
      <c r="G169" s="187">
        <v>-1956.32</v>
      </c>
      <c r="H169" s="187">
        <v>20357.919999999998</v>
      </c>
    </row>
    <row r="170" spans="1:8">
      <c r="A170" s="186">
        <v>130</v>
      </c>
      <c r="B170" s="185">
        <v>100000416691</v>
      </c>
      <c r="C170" s="186">
        <v>0</v>
      </c>
      <c r="D170" s="186" t="s">
        <v>2047</v>
      </c>
      <c r="E170" s="182" t="s">
        <v>2074</v>
      </c>
      <c r="F170" s="187">
        <v>22314.240000000002</v>
      </c>
      <c r="G170" s="187">
        <v>-1956.32</v>
      </c>
      <c r="H170" s="187">
        <v>20357.919999999998</v>
      </c>
    </row>
    <row r="171" spans="1:8">
      <c r="A171" s="186">
        <v>131</v>
      </c>
      <c r="B171" s="185">
        <v>100000416692</v>
      </c>
      <c r="C171" s="186">
        <v>0</v>
      </c>
      <c r="D171" s="186" t="s">
        <v>2047</v>
      </c>
      <c r="E171" s="182" t="s">
        <v>2074</v>
      </c>
      <c r="F171" s="187">
        <v>22314.240000000002</v>
      </c>
      <c r="G171" s="187">
        <v>-1956.32</v>
      </c>
      <c r="H171" s="187">
        <v>20357.919999999998</v>
      </c>
    </row>
    <row r="172" spans="1:8">
      <c r="A172" s="186">
        <v>132</v>
      </c>
      <c r="B172" s="185">
        <v>100000416693</v>
      </c>
      <c r="C172" s="186">
        <v>0</v>
      </c>
      <c r="D172" s="186" t="s">
        <v>2047</v>
      </c>
      <c r="E172" s="182" t="s">
        <v>2074</v>
      </c>
      <c r="F172" s="187">
        <v>22314.240000000002</v>
      </c>
      <c r="G172" s="187">
        <v>-1956.32</v>
      </c>
      <c r="H172" s="187">
        <v>20357.919999999998</v>
      </c>
    </row>
    <row r="173" spans="1:8">
      <c r="A173" s="186">
        <v>133</v>
      </c>
      <c r="B173" s="185">
        <v>100000416694</v>
      </c>
      <c r="C173" s="186">
        <v>0</v>
      </c>
      <c r="D173" s="186" t="s">
        <v>2047</v>
      </c>
      <c r="E173" s="182" t="s">
        <v>2074</v>
      </c>
      <c r="F173" s="187">
        <v>22314.240000000002</v>
      </c>
      <c r="G173" s="187">
        <v>-1956.32</v>
      </c>
      <c r="H173" s="187">
        <v>20357.919999999998</v>
      </c>
    </row>
    <row r="174" spans="1:8">
      <c r="A174" s="186">
        <v>134</v>
      </c>
      <c r="B174" s="185">
        <v>100000416695</v>
      </c>
      <c r="C174" s="186">
        <v>0</v>
      </c>
      <c r="D174" s="186" t="s">
        <v>2047</v>
      </c>
      <c r="E174" s="182" t="s">
        <v>2074</v>
      </c>
      <c r="F174" s="187">
        <v>22314.240000000002</v>
      </c>
      <c r="G174" s="187">
        <v>-1956.32</v>
      </c>
      <c r="H174" s="187">
        <v>20357.919999999998</v>
      </c>
    </row>
    <row r="175" spans="1:8">
      <c r="A175" s="186">
        <v>135</v>
      </c>
      <c r="B175" s="185">
        <v>100000416696</v>
      </c>
      <c r="C175" s="186">
        <v>0</v>
      </c>
      <c r="D175" s="186" t="s">
        <v>2047</v>
      </c>
      <c r="E175" s="182" t="s">
        <v>2074</v>
      </c>
      <c r="F175" s="187">
        <v>22314.240000000002</v>
      </c>
      <c r="G175" s="187">
        <v>-1956.32</v>
      </c>
      <c r="H175" s="187">
        <v>20357.919999999998</v>
      </c>
    </row>
    <row r="176" spans="1:8">
      <c r="A176" s="186">
        <v>136</v>
      </c>
      <c r="B176" s="185">
        <v>100000416697</v>
      </c>
      <c r="C176" s="186">
        <v>0</v>
      </c>
      <c r="D176" s="186" t="s">
        <v>2047</v>
      </c>
      <c r="E176" s="182" t="s">
        <v>2074</v>
      </c>
      <c r="F176" s="187">
        <v>22314.240000000002</v>
      </c>
      <c r="G176" s="187">
        <v>-1956.32</v>
      </c>
      <c r="H176" s="187">
        <v>20357.919999999998</v>
      </c>
    </row>
    <row r="177" spans="1:8">
      <c r="A177" s="186">
        <v>137</v>
      </c>
      <c r="B177" s="185">
        <v>100000416698</v>
      </c>
      <c r="C177" s="186">
        <v>0</v>
      </c>
      <c r="D177" s="186" t="s">
        <v>2047</v>
      </c>
      <c r="E177" s="182" t="s">
        <v>2074</v>
      </c>
      <c r="F177" s="187">
        <v>22314.240000000002</v>
      </c>
      <c r="G177" s="187">
        <v>-1956.32</v>
      </c>
      <c r="H177" s="187">
        <v>20357.919999999998</v>
      </c>
    </row>
    <row r="178" spans="1:8">
      <c r="A178" s="186">
        <v>138</v>
      </c>
      <c r="B178" s="185">
        <v>100000416699</v>
      </c>
      <c r="C178" s="186">
        <v>0</v>
      </c>
      <c r="D178" s="186" t="s">
        <v>2047</v>
      </c>
      <c r="E178" s="182" t="s">
        <v>2074</v>
      </c>
      <c r="F178" s="187">
        <v>22314.240000000002</v>
      </c>
      <c r="G178" s="187">
        <v>-1956.32</v>
      </c>
      <c r="H178" s="187">
        <v>20357.919999999998</v>
      </c>
    </row>
    <row r="179" spans="1:8">
      <c r="A179" s="186">
        <v>139</v>
      </c>
      <c r="B179" s="185">
        <v>100000416700</v>
      </c>
      <c r="C179" s="186">
        <v>0</v>
      </c>
      <c r="D179" s="186" t="s">
        <v>2047</v>
      </c>
      <c r="E179" s="182" t="s">
        <v>2074</v>
      </c>
      <c r="F179" s="187">
        <v>22314.240000000002</v>
      </c>
      <c r="G179" s="187">
        <v>-1956.32</v>
      </c>
      <c r="H179" s="187">
        <v>20357.919999999998</v>
      </c>
    </row>
    <row r="180" spans="1:8">
      <c r="A180" s="186">
        <v>140</v>
      </c>
      <c r="B180" s="185">
        <v>100000416701</v>
      </c>
      <c r="C180" s="186">
        <v>0</v>
      </c>
      <c r="D180" s="186" t="s">
        <v>2047</v>
      </c>
      <c r="E180" s="182" t="s">
        <v>2074</v>
      </c>
      <c r="F180" s="187">
        <v>22314.240000000002</v>
      </c>
      <c r="G180" s="187">
        <v>-1956.32</v>
      </c>
      <c r="H180" s="187">
        <v>20357.919999999998</v>
      </c>
    </row>
    <row r="181" spans="1:8">
      <c r="A181" s="186">
        <v>141</v>
      </c>
      <c r="B181" s="185">
        <v>100000416702</v>
      </c>
      <c r="C181" s="186">
        <v>0</v>
      </c>
      <c r="D181" s="186" t="s">
        <v>2047</v>
      </c>
      <c r="E181" s="182" t="s">
        <v>2074</v>
      </c>
      <c r="F181" s="187">
        <v>22314.240000000002</v>
      </c>
      <c r="G181" s="187">
        <v>-1956.32</v>
      </c>
      <c r="H181" s="187">
        <v>20357.919999999998</v>
      </c>
    </row>
    <row r="182" spans="1:8">
      <c r="A182" s="186">
        <v>142</v>
      </c>
      <c r="B182" s="185">
        <v>100000416703</v>
      </c>
      <c r="C182" s="186">
        <v>0</v>
      </c>
      <c r="D182" s="186" t="s">
        <v>2047</v>
      </c>
      <c r="E182" s="182" t="s">
        <v>2074</v>
      </c>
      <c r="F182" s="187">
        <v>22314.240000000002</v>
      </c>
      <c r="G182" s="187">
        <v>-1956.32</v>
      </c>
      <c r="H182" s="187">
        <v>20357.919999999998</v>
      </c>
    </row>
    <row r="183" spans="1:8">
      <c r="A183" s="186">
        <v>143</v>
      </c>
      <c r="B183" s="185">
        <v>100000416704</v>
      </c>
      <c r="C183" s="186">
        <v>0</v>
      </c>
      <c r="D183" s="186" t="s">
        <v>2047</v>
      </c>
      <c r="E183" s="182" t="s">
        <v>2074</v>
      </c>
      <c r="F183" s="187">
        <v>22314.240000000002</v>
      </c>
      <c r="G183" s="187">
        <v>-1956.32</v>
      </c>
      <c r="H183" s="187">
        <v>20357.919999999998</v>
      </c>
    </row>
    <row r="184" spans="1:8">
      <c r="A184" s="186">
        <v>144</v>
      </c>
      <c r="B184" s="185">
        <v>100000416705</v>
      </c>
      <c r="C184" s="186">
        <v>0</v>
      </c>
      <c r="D184" s="186" t="s">
        <v>2047</v>
      </c>
      <c r="E184" s="182" t="s">
        <v>2074</v>
      </c>
      <c r="F184" s="187">
        <v>22314.240000000002</v>
      </c>
      <c r="G184" s="187">
        <v>-1956.32</v>
      </c>
      <c r="H184" s="187">
        <v>20357.919999999998</v>
      </c>
    </row>
    <row r="185" spans="1:8">
      <c r="A185" s="186">
        <v>145</v>
      </c>
      <c r="B185" s="185">
        <v>100000416706</v>
      </c>
      <c r="C185" s="186">
        <v>0</v>
      </c>
      <c r="D185" s="186" t="s">
        <v>2047</v>
      </c>
      <c r="E185" s="182" t="s">
        <v>2074</v>
      </c>
      <c r="F185" s="187">
        <v>22314.240000000002</v>
      </c>
      <c r="G185" s="187">
        <v>-1956.32</v>
      </c>
      <c r="H185" s="187">
        <v>20357.919999999998</v>
      </c>
    </row>
    <row r="186" spans="1:8">
      <c r="A186" s="186">
        <v>146</v>
      </c>
      <c r="B186" s="185">
        <v>100000416707</v>
      </c>
      <c r="C186" s="186">
        <v>0</v>
      </c>
      <c r="D186" s="186" t="s">
        <v>2047</v>
      </c>
      <c r="E186" s="182" t="s">
        <v>2074</v>
      </c>
      <c r="F186" s="187">
        <v>22314.240000000002</v>
      </c>
      <c r="G186" s="187">
        <v>-1956.32</v>
      </c>
      <c r="H186" s="187">
        <v>20357.919999999998</v>
      </c>
    </row>
    <row r="187" spans="1:8">
      <c r="A187" s="186">
        <v>147</v>
      </c>
      <c r="B187" s="185">
        <v>100000416708</v>
      </c>
      <c r="C187" s="186">
        <v>0</v>
      </c>
      <c r="D187" s="186" t="s">
        <v>2047</v>
      </c>
      <c r="E187" s="182" t="s">
        <v>2074</v>
      </c>
      <c r="F187" s="187">
        <v>22314.240000000002</v>
      </c>
      <c r="G187" s="187">
        <v>-1956.32</v>
      </c>
      <c r="H187" s="187">
        <v>20357.919999999998</v>
      </c>
    </row>
    <row r="188" spans="1:8">
      <c r="A188" s="186">
        <v>148</v>
      </c>
      <c r="B188" s="185">
        <v>100000416709</v>
      </c>
      <c r="C188" s="186">
        <v>0</v>
      </c>
      <c r="D188" s="186" t="s">
        <v>2047</v>
      </c>
      <c r="E188" s="182" t="s">
        <v>2074</v>
      </c>
      <c r="F188" s="187">
        <v>22314.240000000002</v>
      </c>
      <c r="G188" s="187">
        <v>-1956.32</v>
      </c>
      <c r="H188" s="187">
        <v>20357.919999999998</v>
      </c>
    </row>
    <row r="189" spans="1:8">
      <c r="A189" s="186">
        <v>149</v>
      </c>
      <c r="B189" s="185">
        <v>100000416710</v>
      </c>
      <c r="C189" s="186">
        <v>0</v>
      </c>
      <c r="D189" s="186" t="s">
        <v>2047</v>
      </c>
      <c r="E189" s="182" t="s">
        <v>2074</v>
      </c>
      <c r="F189" s="187">
        <v>22314.240000000002</v>
      </c>
      <c r="G189" s="187">
        <v>-1956.32</v>
      </c>
      <c r="H189" s="187">
        <v>20357.919999999998</v>
      </c>
    </row>
    <row r="190" spans="1:8">
      <c r="A190" s="186">
        <v>150</v>
      </c>
      <c r="B190" s="185">
        <v>100000416711</v>
      </c>
      <c r="C190" s="186">
        <v>0</v>
      </c>
      <c r="D190" s="186" t="s">
        <v>2047</v>
      </c>
      <c r="E190" s="182" t="s">
        <v>2074</v>
      </c>
      <c r="F190" s="187">
        <v>22314.240000000002</v>
      </c>
      <c r="G190" s="187">
        <v>-1956.32</v>
      </c>
      <c r="H190" s="187">
        <v>20357.919999999998</v>
      </c>
    </row>
    <row r="191" spans="1:8">
      <c r="A191" s="186">
        <v>151</v>
      </c>
      <c r="B191" s="185">
        <v>100000416712</v>
      </c>
      <c r="C191" s="186">
        <v>0</v>
      </c>
      <c r="D191" s="186" t="s">
        <v>2047</v>
      </c>
      <c r="E191" s="182" t="s">
        <v>2074</v>
      </c>
      <c r="F191" s="187">
        <v>22314.240000000002</v>
      </c>
      <c r="G191" s="187">
        <v>-1956.32</v>
      </c>
      <c r="H191" s="187">
        <v>20357.919999999998</v>
      </c>
    </row>
    <row r="192" spans="1:8">
      <c r="A192" s="186">
        <v>152</v>
      </c>
      <c r="B192" s="185">
        <v>100000416713</v>
      </c>
      <c r="C192" s="186">
        <v>0</v>
      </c>
      <c r="D192" s="186" t="s">
        <v>2047</v>
      </c>
      <c r="E192" s="182" t="s">
        <v>2074</v>
      </c>
      <c r="F192" s="187">
        <v>22314.240000000002</v>
      </c>
      <c r="G192" s="187">
        <v>-1956.32</v>
      </c>
      <c r="H192" s="187">
        <v>20357.919999999998</v>
      </c>
    </row>
    <row r="193" spans="1:8">
      <c r="A193" s="186">
        <v>153</v>
      </c>
      <c r="B193" s="185">
        <v>100000416714</v>
      </c>
      <c r="C193" s="186">
        <v>0</v>
      </c>
      <c r="D193" s="186" t="s">
        <v>2047</v>
      </c>
      <c r="E193" s="182" t="s">
        <v>2074</v>
      </c>
      <c r="F193" s="187">
        <v>22314.240000000002</v>
      </c>
      <c r="G193" s="187">
        <v>-1956.32</v>
      </c>
      <c r="H193" s="187">
        <v>20357.919999999998</v>
      </c>
    </row>
    <row r="194" spans="1:8">
      <c r="A194" s="186">
        <v>154</v>
      </c>
      <c r="B194" s="185">
        <v>100000416715</v>
      </c>
      <c r="C194" s="186">
        <v>0</v>
      </c>
      <c r="D194" s="186" t="s">
        <v>2047</v>
      </c>
      <c r="E194" s="182" t="s">
        <v>2074</v>
      </c>
      <c r="F194" s="187">
        <v>22314.240000000002</v>
      </c>
      <c r="G194" s="187">
        <v>-1956.32</v>
      </c>
      <c r="H194" s="187">
        <v>20357.919999999998</v>
      </c>
    </row>
    <row r="195" spans="1:8">
      <c r="A195" s="186">
        <v>155</v>
      </c>
      <c r="B195" s="185">
        <v>100000416716</v>
      </c>
      <c r="C195" s="186">
        <v>0</v>
      </c>
      <c r="D195" s="186" t="s">
        <v>2047</v>
      </c>
      <c r="E195" s="182" t="s">
        <v>2074</v>
      </c>
      <c r="F195" s="187">
        <v>22314.240000000002</v>
      </c>
      <c r="G195" s="187">
        <v>-1956.32</v>
      </c>
      <c r="H195" s="187">
        <v>20357.919999999998</v>
      </c>
    </row>
    <row r="196" spans="1:8">
      <c r="A196" s="186">
        <v>156</v>
      </c>
      <c r="B196" s="185">
        <v>100000416717</v>
      </c>
      <c r="C196" s="186">
        <v>0</v>
      </c>
      <c r="D196" s="186" t="s">
        <v>2047</v>
      </c>
      <c r="E196" s="182" t="s">
        <v>2074</v>
      </c>
      <c r="F196" s="187">
        <v>22314.240000000002</v>
      </c>
      <c r="G196" s="187">
        <v>-1956.32</v>
      </c>
      <c r="H196" s="187">
        <v>20357.919999999998</v>
      </c>
    </row>
    <row r="197" spans="1:8">
      <c r="A197" s="186">
        <v>157</v>
      </c>
      <c r="B197" s="185">
        <v>100000416718</v>
      </c>
      <c r="C197" s="186">
        <v>0</v>
      </c>
      <c r="D197" s="186" t="s">
        <v>2047</v>
      </c>
      <c r="E197" s="182" t="s">
        <v>2074</v>
      </c>
      <c r="F197" s="187">
        <v>22314.240000000002</v>
      </c>
      <c r="G197" s="187">
        <v>-1956.32</v>
      </c>
      <c r="H197" s="187">
        <v>20357.919999999998</v>
      </c>
    </row>
    <row r="198" spans="1:8">
      <c r="A198" s="186">
        <v>158</v>
      </c>
      <c r="B198" s="185">
        <v>100000416719</v>
      </c>
      <c r="C198" s="186">
        <v>0</v>
      </c>
      <c r="D198" s="186" t="s">
        <v>2047</v>
      </c>
      <c r="E198" s="182" t="s">
        <v>2074</v>
      </c>
      <c r="F198" s="187">
        <v>22314.240000000002</v>
      </c>
      <c r="G198" s="187">
        <v>-1956.32</v>
      </c>
      <c r="H198" s="187">
        <v>20357.919999999998</v>
      </c>
    </row>
    <row r="199" spans="1:8">
      <c r="A199" s="186">
        <v>159</v>
      </c>
      <c r="B199" s="185">
        <v>100000416720</v>
      </c>
      <c r="C199" s="186">
        <v>0</v>
      </c>
      <c r="D199" s="186" t="s">
        <v>2047</v>
      </c>
      <c r="E199" s="182" t="s">
        <v>2074</v>
      </c>
      <c r="F199" s="187">
        <v>22314.240000000002</v>
      </c>
      <c r="G199" s="187">
        <v>-1956.32</v>
      </c>
      <c r="H199" s="187">
        <v>20357.919999999998</v>
      </c>
    </row>
    <row r="200" spans="1:8">
      <c r="A200" s="186">
        <v>160</v>
      </c>
      <c r="B200" s="185">
        <v>100000416721</v>
      </c>
      <c r="C200" s="186">
        <v>0</v>
      </c>
      <c r="D200" s="186" t="s">
        <v>2047</v>
      </c>
      <c r="E200" s="182" t="s">
        <v>2074</v>
      </c>
      <c r="F200" s="187">
        <v>22314.240000000002</v>
      </c>
      <c r="G200" s="187">
        <v>-1956.32</v>
      </c>
      <c r="H200" s="187">
        <v>20357.919999999998</v>
      </c>
    </row>
    <row r="201" spans="1:8">
      <c r="A201" s="186">
        <v>161</v>
      </c>
      <c r="B201" s="185">
        <v>100000416722</v>
      </c>
      <c r="C201" s="186">
        <v>0</v>
      </c>
      <c r="D201" s="186" t="s">
        <v>2047</v>
      </c>
      <c r="E201" s="182" t="s">
        <v>2074</v>
      </c>
      <c r="F201" s="187">
        <v>22314.240000000002</v>
      </c>
      <c r="G201" s="187">
        <v>-1956.32</v>
      </c>
      <c r="H201" s="187">
        <v>20357.919999999998</v>
      </c>
    </row>
    <row r="202" spans="1:8">
      <c r="A202" s="186">
        <v>162</v>
      </c>
      <c r="B202" s="185">
        <v>100000416723</v>
      </c>
      <c r="C202" s="186">
        <v>0</v>
      </c>
      <c r="D202" s="186" t="s">
        <v>2047</v>
      </c>
      <c r="E202" s="182" t="s">
        <v>2074</v>
      </c>
      <c r="F202" s="187">
        <v>22314.240000000002</v>
      </c>
      <c r="G202" s="187">
        <v>-1956.32</v>
      </c>
      <c r="H202" s="187">
        <v>20357.919999999998</v>
      </c>
    </row>
    <row r="203" spans="1:8">
      <c r="A203" s="186">
        <v>163</v>
      </c>
      <c r="B203" s="185">
        <v>100000416724</v>
      </c>
      <c r="C203" s="186">
        <v>0</v>
      </c>
      <c r="D203" s="186" t="s">
        <v>2047</v>
      </c>
      <c r="E203" s="182" t="s">
        <v>2074</v>
      </c>
      <c r="F203" s="187">
        <v>22314.240000000002</v>
      </c>
      <c r="G203" s="187">
        <v>-1956.32</v>
      </c>
      <c r="H203" s="187">
        <v>20357.919999999998</v>
      </c>
    </row>
    <row r="204" spans="1:8">
      <c r="A204" s="186">
        <v>164</v>
      </c>
      <c r="B204" s="185">
        <v>100000416725</v>
      </c>
      <c r="C204" s="186">
        <v>0</v>
      </c>
      <c r="D204" s="186" t="s">
        <v>2047</v>
      </c>
      <c r="E204" s="182" t="s">
        <v>2074</v>
      </c>
      <c r="F204" s="187">
        <v>22314.240000000002</v>
      </c>
      <c r="G204" s="187">
        <v>-1956.32</v>
      </c>
      <c r="H204" s="187">
        <v>20357.919999999998</v>
      </c>
    </row>
    <row r="205" spans="1:8">
      <c r="A205" s="186">
        <v>165</v>
      </c>
      <c r="B205" s="185">
        <v>100000416726</v>
      </c>
      <c r="C205" s="186">
        <v>0</v>
      </c>
      <c r="D205" s="186" t="s">
        <v>2047</v>
      </c>
      <c r="E205" s="182" t="s">
        <v>2074</v>
      </c>
      <c r="F205" s="187">
        <v>22314.240000000002</v>
      </c>
      <c r="G205" s="187">
        <v>-1956.32</v>
      </c>
      <c r="H205" s="187">
        <v>20357.919999999998</v>
      </c>
    </row>
    <row r="206" spans="1:8">
      <c r="A206" s="186">
        <v>166</v>
      </c>
      <c r="B206" s="185">
        <v>100000416727</v>
      </c>
      <c r="C206" s="186">
        <v>0</v>
      </c>
      <c r="D206" s="186" t="s">
        <v>2047</v>
      </c>
      <c r="E206" s="182" t="s">
        <v>2074</v>
      </c>
      <c r="F206" s="187">
        <v>22314.240000000002</v>
      </c>
      <c r="G206" s="187">
        <v>-1956.32</v>
      </c>
      <c r="H206" s="187">
        <v>20357.919999999998</v>
      </c>
    </row>
    <row r="207" spans="1:8">
      <c r="A207" s="186">
        <v>167</v>
      </c>
      <c r="B207" s="185">
        <v>100000416728</v>
      </c>
      <c r="C207" s="186">
        <v>0</v>
      </c>
      <c r="D207" s="186" t="s">
        <v>2047</v>
      </c>
      <c r="E207" s="182" t="s">
        <v>2074</v>
      </c>
      <c r="F207" s="187">
        <v>22314.240000000002</v>
      </c>
      <c r="G207" s="187">
        <v>-1956.32</v>
      </c>
      <c r="H207" s="187">
        <v>20357.919999999998</v>
      </c>
    </row>
    <row r="208" spans="1:8">
      <c r="A208" s="186">
        <v>168</v>
      </c>
      <c r="B208" s="185">
        <v>100000416729</v>
      </c>
      <c r="C208" s="186">
        <v>0</v>
      </c>
      <c r="D208" s="186" t="s">
        <v>2047</v>
      </c>
      <c r="E208" s="182" t="s">
        <v>2074</v>
      </c>
      <c r="F208" s="187">
        <v>22314.240000000002</v>
      </c>
      <c r="G208" s="187">
        <v>-1956.32</v>
      </c>
      <c r="H208" s="187">
        <v>20357.919999999998</v>
      </c>
    </row>
    <row r="209" spans="1:8">
      <c r="A209" s="186">
        <v>169</v>
      </c>
      <c r="B209" s="185">
        <v>100000416730</v>
      </c>
      <c r="C209" s="186">
        <v>0</v>
      </c>
      <c r="D209" s="186" t="s">
        <v>2047</v>
      </c>
      <c r="E209" s="182" t="s">
        <v>2074</v>
      </c>
      <c r="F209" s="187">
        <v>22314.240000000002</v>
      </c>
      <c r="G209" s="187">
        <v>-1956.32</v>
      </c>
      <c r="H209" s="187">
        <v>20357.919999999998</v>
      </c>
    </row>
    <row r="210" spans="1:8">
      <c r="A210" s="186">
        <v>170</v>
      </c>
      <c r="B210" s="185">
        <v>100000416731</v>
      </c>
      <c r="C210" s="186">
        <v>0</v>
      </c>
      <c r="D210" s="186" t="s">
        <v>2047</v>
      </c>
      <c r="E210" s="182" t="s">
        <v>2074</v>
      </c>
      <c r="F210" s="187">
        <v>22314.240000000002</v>
      </c>
      <c r="G210" s="187">
        <v>-1956.32</v>
      </c>
      <c r="H210" s="187">
        <v>20357.919999999998</v>
      </c>
    </row>
    <row r="211" spans="1:8">
      <c r="A211" s="186">
        <v>171</v>
      </c>
      <c r="B211" s="185">
        <v>100000416732</v>
      </c>
      <c r="C211" s="186">
        <v>0</v>
      </c>
      <c r="D211" s="186" t="s">
        <v>2047</v>
      </c>
      <c r="E211" s="182" t="s">
        <v>2074</v>
      </c>
      <c r="F211" s="187">
        <v>22314.240000000002</v>
      </c>
      <c r="G211" s="187">
        <v>-1956.32</v>
      </c>
      <c r="H211" s="187">
        <v>20357.919999999998</v>
      </c>
    </row>
    <row r="212" spans="1:8">
      <c r="A212" s="186">
        <v>172</v>
      </c>
      <c r="B212" s="185">
        <v>100000416733</v>
      </c>
      <c r="C212" s="186">
        <v>0</v>
      </c>
      <c r="D212" s="186" t="s">
        <v>2047</v>
      </c>
      <c r="E212" s="182" t="s">
        <v>2074</v>
      </c>
      <c r="F212" s="187">
        <v>22314.240000000002</v>
      </c>
      <c r="G212" s="187">
        <v>-1956.32</v>
      </c>
      <c r="H212" s="187">
        <v>20357.919999999998</v>
      </c>
    </row>
    <row r="213" spans="1:8">
      <c r="A213" s="186">
        <v>173</v>
      </c>
      <c r="B213" s="185">
        <v>100000416734</v>
      </c>
      <c r="C213" s="186">
        <v>0</v>
      </c>
      <c r="D213" s="186" t="s">
        <v>2047</v>
      </c>
      <c r="E213" s="182" t="s">
        <v>2074</v>
      </c>
      <c r="F213" s="187">
        <v>22314.240000000002</v>
      </c>
      <c r="G213" s="187">
        <v>-1956.32</v>
      </c>
      <c r="H213" s="187">
        <v>20357.919999999998</v>
      </c>
    </row>
    <row r="214" spans="1:8">
      <c r="A214" s="186">
        <v>174</v>
      </c>
      <c r="B214" s="185">
        <v>100000416735</v>
      </c>
      <c r="C214" s="186">
        <v>0</v>
      </c>
      <c r="D214" s="186" t="s">
        <v>2047</v>
      </c>
      <c r="E214" s="182" t="s">
        <v>2074</v>
      </c>
      <c r="F214" s="187">
        <v>22314.240000000002</v>
      </c>
      <c r="G214" s="187">
        <v>-1956.32</v>
      </c>
      <c r="H214" s="187">
        <v>20357.919999999998</v>
      </c>
    </row>
    <row r="215" spans="1:8">
      <c r="A215" s="186">
        <v>175</v>
      </c>
      <c r="B215" s="185">
        <v>100000416736</v>
      </c>
      <c r="C215" s="186">
        <v>0</v>
      </c>
      <c r="D215" s="186" t="s">
        <v>2047</v>
      </c>
      <c r="E215" s="182" t="s">
        <v>2074</v>
      </c>
      <c r="F215" s="187">
        <v>22314.240000000002</v>
      </c>
      <c r="G215" s="187">
        <v>-1956.32</v>
      </c>
      <c r="H215" s="187">
        <v>20357.919999999998</v>
      </c>
    </row>
    <row r="216" spans="1:8">
      <c r="A216" s="186">
        <v>176</v>
      </c>
      <c r="B216" s="185">
        <v>100000416737</v>
      </c>
      <c r="C216" s="186">
        <v>0</v>
      </c>
      <c r="D216" s="186" t="s">
        <v>2047</v>
      </c>
      <c r="E216" s="182" t="s">
        <v>2074</v>
      </c>
      <c r="F216" s="187">
        <v>22314.240000000002</v>
      </c>
      <c r="G216" s="187">
        <v>-1956.32</v>
      </c>
      <c r="H216" s="187">
        <v>20357.919999999998</v>
      </c>
    </row>
    <row r="217" spans="1:8">
      <c r="A217" s="186">
        <v>177</v>
      </c>
      <c r="B217" s="185">
        <v>100000416738</v>
      </c>
      <c r="C217" s="186">
        <v>0</v>
      </c>
      <c r="D217" s="186" t="s">
        <v>2047</v>
      </c>
      <c r="E217" s="182" t="s">
        <v>2074</v>
      </c>
      <c r="F217" s="187">
        <v>22314.240000000002</v>
      </c>
      <c r="G217" s="187">
        <v>-1956.32</v>
      </c>
      <c r="H217" s="187">
        <v>20357.919999999998</v>
      </c>
    </row>
    <row r="218" spans="1:8">
      <c r="A218" s="186">
        <v>178</v>
      </c>
      <c r="B218" s="185">
        <v>100000416739</v>
      </c>
      <c r="C218" s="186">
        <v>0</v>
      </c>
      <c r="D218" s="186" t="s">
        <v>2047</v>
      </c>
      <c r="E218" s="182" t="s">
        <v>2074</v>
      </c>
      <c r="F218" s="187">
        <v>22314.240000000002</v>
      </c>
      <c r="G218" s="187">
        <v>-1956.32</v>
      </c>
      <c r="H218" s="187">
        <v>20357.919999999998</v>
      </c>
    </row>
    <row r="219" spans="1:8">
      <c r="A219" s="186">
        <v>179</v>
      </c>
      <c r="B219" s="185">
        <v>100000416740</v>
      </c>
      <c r="C219" s="186">
        <v>0</v>
      </c>
      <c r="D219" s="186" t="s">
        <v>2047</v>
      </c>
      <c r="E219" s="182" t="s">
        <v>2074</v>
      </c>
      <c r="F219" s="187">
        <v>22314.240000000002</v>
      </c>
      <c r="G219" s="187">
        <v>-1956.32</v>
      </c>
      <c r="H219" s="187">
        <v>20357.919999999998</v>
      </c>
    </row>
    <row r="220" spans="1:8">
      <c r="A220" s="186">
        <v>180</v>
      </c>
      <c r="B220" s="185">
        <v>100000416741</v>
      </c>
      <c r="C220" s="186">
        <v>0</v>
      </c>
      <c r="D220" s="186" t="s">
        <v>2047</v>
      </c>
      <c r="E220" s="182" t="s">
        <v>2074</v>
      </c>
      <c r="F220" s="187">
        <v>22314.240000000002</v>
      </c>
      <c r="G220" s="187">
        <v>-1956.32</v>
      </c>
      <c r="H220" s="187">
        <v>20357.919999999998</v>
      </c>
    </row>
    <row r="221" spans="1:8">
      <c r="A221" s="186">
        <v>181</v>
      </c>
      <c r="B221" s="185">
        <v>100000416742</v>
      </c>
      <c r="C221" s="186">
        <v>0</v>
      </c>
      <c r="D221" s="186" t="s">
        <v>2047</v>
      </c>
      <c r="E221" s="182" t="s">
        <v>2074</v>
      </c>
      <c r="F221" s="187">
        <v>22314.240000000002</v>
      </c>
      <c r="G221" s="187">
        <v>-1956.32</v>
      </c>
      <c r="H221" s="187">
        <v>20357.919999999998</v>
      </c>
    </row>
    <row r="222" spans="1:8">
      <c r="A222" s="186">
        <v>182</v>
      </c>
      <c r="B222" s="185">
        <v>100000416743</v>
      </c>
      <c r="C222" s="186">
        <v>0</v>
      </c>
      <c r="D222" s="186" t="s">
        <v>2047</v>
      </c>
      <c r="E222" s="182" t="s">
        <v>2074</v>
      </c>
      <c r="F222" s="187">
        <v>22314.240000000002</v>
      </c>
      <c r="G222" s="187">
        <v>-1956.32</v>
      </c>
      <c r="H222" s="187">
        <v>20357.919999999998</v>
      </c>
    </row>
    <row r="223" spans="1:8">
      <c r="A223" s="186">
        <v>183</v>
      </c>
      <c r="B223" s="185">
        <v>100000416744</v>
      </c>
      <c r="C223" s="186">
        <v>0</v>
      </c>
      <c r="D223" s="186" t="s">
        <v>2047</v>
      </c>
      <c r="E223" s="182" t="s">
        <v>2074</v>
      </c>
      <c r="F223" s="187">
        <v>22314.240000000002</v>
      </c>
      <c r="G223" s="187">
        <v>-1956.32</v>
      </c>
      <c r="H223" s="187">
        <v>20357.919999999998</v>
      </c>
    </row>
    <row r="224" spans="1:8">
      <c r="A224" s="186">
        <v>184</v>
      </c>
      <c r="B224" s="185">
        <v>100000416745</v>
      </c>
      <c r="C224" s="186">
        <v>0</v>
      </c>
      <c r="D224" s="186" t="s">
        <v>2047</v>
      </c>
      <c r="E224" s="182" t="s">
        <v>2074</v>
      </c>
      <c r="F224" s="187">
        <v>22314.240000000002</v>
      </c>
      <c r="G224" s="187">
        <v>-1956.32</v>
      </c>
      <c r="H224" s="187">
        <v>20357.919999999998</v>
      </c>
    </row>
    <row r="225" spans="1:8">
      <c r="A225" s="186">
        <v>185</v>
      </c>
      <c r="B225" s="185">
        <v>100000416746</v>
      </c>
      <c r="C225" s="186">
        <v>0</v>
      </c>
      <c r="D225" s="186" t="s">
        <v>2047</v>
      </c>
      <c r="E225" s="182" t="s">
        <v>2074</v>
      </c>
      <c r="F225" s="187">
        <v>22314.240000000002</v>
      </c>
      <c r="G225" s="187">
        <v>-1956.32</v>
      </c>
      <c r="H225" s="187">
        <v>20357.919999999998</v>
      </c>
    </row>
    <row r="226" spans="1:8">
      <c r="A226" s="186">
        <v>186</v>
      </c>
      <c r="B226" s="185">
        <v>100000416747</v>
      </c>
      <c r="C226" s="186">
        <v>0</v>
      </c>
      <c r="D226" s="186" t="s">
        <v>2047</v>
      </c>
      <c r="E226" s="182" t="s">
        <v>2074</v>
      </c>
      <c r="F226" s="187">
        <v>22314.240000000002</v>
      </c>
      <c r="G226" s="187">
        <v>-1956.32</v>
      </c>
      <c r="H226" s="187">
        <v>20357.919999999998</v>
      </c>
    </row>
    <row r="227" spans="1:8">
      <c r="A227" s="186">
        <v>187</v>
      </c>
      <c r="B227" s="185">
        <v>100000416748</v>
      </c>
      <c r="C227" s="186">
        <v>0</v>
      </c>
      <c r="D227" s="186" t="s">
        <v>2047</v>
      </c>
      <c r="E227" s="182" t="s">
        <v>2074</v>
      </c>
      <c r="F227" s="187">
        <v>22314.240000000002</v>
      </c>
      <c r="G227" s="187">
        <v>-1956.32</v>
      </c>
      <c r="H227" s="187">
        <v>20357.919999999998</v>
      </c>
    </row>
    <row r="228" spans="1:8">
      <c r="A228" s="186">
        <v>188</v>
      </c>
      <c r="B228" s="185">
        <v>100000416749</v>
      </c>
      <c r="C228" s="186">
        <v>0</v>
      </c>
      <c r="D228" s="186" t="s">
        <v>2047</v>
      </c>
      <c r="E228" s="182" t="s">
        <v>2074</v>
      </c>
      <c r="F228" s="187">
        <v>22314.240000000002</v>
      </c>
      <c r="G228" s="187">
        <v>-1956.32</v>
      </c>
      <c r="H228" s="187">
        <v>20357.919999999998</v>
      </c>
    </row>
    <row r="229" spans="1:8">
      <c r="A229" s="186">
        <v>189</v>
      </c>
      <c r="B229" s="185">
        <v>100000416750</v>
      </c>
      <c r="C229" s="186">
        <v>0</v>
      </c>
      <c r="D229" s="186" t="s">
        <v>2047</v>
      </c>
      <c r="E229" s="182" t="s">
        <v>2074</v>
      </c>
      <c r="F229" s="187">
        <v>22314.240000000002</v>
      </c>
      <c r="G229" s="187">
        <v>-1956.32</v>
      </c>
      <c r="H229" s="187">
        <v>20357.919999999998</v>
      </c>
    </row>
    <row r="230" spans="1:8">
      <c r="A230" s="186">
        <v>190</v>
      </c>
      <c r="B230" s="185">
        <v>100000416751</v>
      </c>
      <c r="C230" s="186">
        <v>0</v>
      </c>
      <c r="D230" s="186" t="s">
        <v>2047</v>
      </c>
      <c r="E230" s="182" t="s">
        <v>2074</v>
      </c>
      <c r="F230" s="187">
        <v>22314.240000000002</v>
      </c>
      <c r="G230" s="187">
        <v>-1956.32</v>
      </c>
      <c r="H230" s="187">
        <v>20357.919999999998</v>
      </c>
    </row>
    <row r="231" spans="1:8">
      <c r="A231" s="186">
        <v>191</v>
      </c>
      <c r="B231" s="185">
        <v>100000416752</v>
      </c>
      <c r="C231" s="186">
        <v>0</v>
      </c>
      <c r="D231" s="186" t="s">
        <v>2047</v>
      </c>
      <c r="E231" s="182" t="s">
        <v>2075</v>
      </c>
      <c r="F231" s="187">
        <v>14911.92</v>
      </c>
      <c r="G231" s="187">
        <v>-1307.3499999999999</v>
      </c>
      <c r="H231" s="187">
        <v>13604.57</v>
      </c>
    </row>
    <row r="232" spans="1:8">
      <c r="A232" s="186">
        <v>192</v>
      </c>
      <c r="B232" s="185">
        <v>100000416753</v>
      </c>
      <c r="C232" s="186">
        <v>0</v>
      </c>
      <c r="D232" s="186" t="s">
        <v>2047</v>
      </c>
      <c r="E232" s="182" t="s">
        <v>2075</v>
      </c>
      <c r="F232" s="187">
        <v>14911.92</v>
      </c>
      <c r="G232" s="187">
        <v>-1307.3499999999999</v>
      </c>
      <c r="H232" s="187">
        <v>13604.57</v>
      </c>
    </row>
    <row r="233" spans="1:8">
      <c r="A233" s="186">
        <v>193</v>
      </c>
      <c r="B233" s="185">
        <v>100000416754</v>
      </c>
      <c r="C233" s="186">
        <v>0</v>
      </c>
      <c r="D233" s="186" t="s">
        <v>2047</v>
      </c>
      <c r="E233" s="182" t="s">
        <v>2075</v>
      </c>
      <c r="F233" s="187">
        <v>14911.92</v>
      </c>
      <c r="G233" s="187">
        <v>-1307.3499999999999</v>
      </c>
      <c r="H233" s="187">
        <v>13604.57</v>
      </c>
    </row>
    <row r="234" spans="1:8">
      <c r="A234" s="186">
        <v>194</v>
      </c>
      <c r="B234" s="185">
        <v>100000416755</v>
      </c>
      <c r="C234" s="186">
        <v>0</v>
      </c>
      <c r="D234" s="186" t="s">
        <v>2047</v>
      </c>
      <c r="E234" s="182" t="s">
        <v>2075</v>
      </c>
      <c r="F234" s="187">
        <v>14911.92</v>
      </c>
      <c r="G234" s="187">
        <v>-1307.3499999999999</v>
      </c>
      <c r="H234" s="187">
        <v>13604.57</v>
      </c>
    </row>
    <row r="235" spans="1:8">
      <c r="A235" s="186">
        <v>195</v>
      </c>
      <c r="B235" s="185">
        <v>100000416756</v>
      </c>
      <c r="C235" s="186">
        <v>0</v>
      </c>
      <c r="D235" s="186" t="s">
        <v>2047</v>
      </c>
      <c r="E235" s="182" t="s">
        <v>2075</v>
      </c>
      <c r="F235" s="187">
        <v>14911.92</v>
      </c>
      <c r="G235" s="187">
        <v>-1307.3499999999999</v>
      </c>
      <c r="H235" s="187">
        <v>13604.57</v>
      </c>
    </row>
    <row r="236" spans="1:8">
      <c r="A236" s="186">
        <v>196</v>
      </c>
      <c r="B236" s="185">
        <v>100000416757</v>
      </c>
      <c r="C236" s="186">
        <v>0</v>
      </c>
      <c r="D236" s="186" t="s">
        <v>2047</v>
      </c>
      <c r="E236" s="182" t="s">
        <v>2075</v>
      </c>
      <c r="F236" s="187">
        <v>14911.92</v>
      </c>
      <c r="G236" s="187">
        <v>-1307.3499999999999</v>
      </c>
      <c r="H236" s="187">
        <v>13604.57</v>
      </c>
    </row>
    <row r="237" spans="1:8">
      <c r="A237" s="186">
        <v>197</v>
      </c>
      <c r="B237" s="185">
        <v>100000416758</v>
      </c>
      <c r="C237" s="186">
        <v>0</v>
      </c>
      <c r="D237" s="186" t="s">
        <v>2047</v>
      </c>
      <c r="E237" s="182" t="s">
        <v>2075</v>
      </c>
      <c r="F237" s="187">
        <v>14911.92</v>
      </c>
      <c r="G237" s="187">
        <v>-1307.3499999999999</v>
      </c>
      <c r="H237" s="187">
        <v>13604.57</v>
      </c>
    </row>
    <row r="238" spans="1:8">
      <c r="A238" s="186">
        <v>198</v>
      </c>
      <c r="B238" s="185">
        <v>100000416759</v>
      </c>
      <c r="C238" s="186">
        <v>0</v>
      </c>
      <c r="D238" s="186" t="s">
        <v>2047</v>
      </c>
      <c r="E238" s="182" t="s">
        <v>2075</v>
      </c>
      <c r="F238" s="187">
        <v>14911.92</v>
      </c>
      <c r="G238" s="187">
        <v>-1307.3499999999999</v>
      </c>
      <c r="H238" s="187">
        <v>13604.57</v>
      </c>
    </row>
    <row r="239" spans="1:8">
      <c r="A239" s="186">
        <v>199</v>
      </c>
      <c r="B239" s="185">
        <v>100000416760</v>
      </c>
      <c r="C239" s="186">
        <v>0</v>
      </c>
      <c r="D239" s="186" t="s">
        <v>2047</v>
      </c>
      <c r="E239" s="182" t="s">
        <v>2075</v>
      </c>
      <c r="F239" s="187">
        <v>14911.92</v>
      </c>
      <c r="G239" s="187">
        <v>-1307.3499999999999</v>
      </c>
      <c r="H239" s="187">
        <v>13604.57</v>
      </c>
    </row>
    <row r="240" spans="1:8">
      <c r="A240" s="186">
        <v>200</v>
      </c>
      <c r="B240" s="185">
        <v>100000416761</v>
      </c>
      <c r="C240" s="186">
        <v>0</v>
      </c>
      <c r="D240" s="186" t="s">
        <v>2047</v>
      </c>
      <c r="E240" s="182" t="s">
        <v>2075</v>
      </c>
      <c r="F240" s="187">
        <v>14911.92</v>
      </c>
      <c r="G240" s="187">
        <v>-1307.3499999999999</v>
      </c>
      <c r="H240" s="187">
        <v>13604.57</v>
      </c>
    </row>
    <row r="241" spans="1:8">
      <c r="A241" s="186">
        <v>201</v>
      </c>
      <c r="B241" s="185">
        <v>100000416762</v>
      </c>
      <c r="C241" s="186">
        <v>0</v>
      </c>
      <c r="D241" s="186" t="s">
        <v>2047</v>
      </c>
      <c r="E241" s="182" t="s">
        <v>2075</v>
      </c>
      <c r="F241" s="187">
        <v>14911.92</v>
      </c>
      <c r="G241" s="187">
        <v>-1307.3499999999999</v>
      </c>
      <c r="H241" s="187">
        <v>13604.57</v>
      </c>
    </row>
    <row r="242" spans="1:8">
      <c r="A242" s="186">
        <v>202</v>
      </c>
      <c r="B242" s="185">
        <v>100000416763</v>
      </c>
      <c r="C242" s="186">
        <v>0</v>
      </c>
      <c r="D242" s="186" t="s">
        <v>2047</v>
      </c>
      <c r="E242" s="182" t="s">
        <v>2075</v>
      </c>
      <c r="F242" s="187">
        <v>14911.92</v>
      </c>
      <c r="G242" s="187">
        <v>-1307.3499999999999</v>
      </c>
      <c r="H242" s="187">
        <v>13604.57</v>
      </c>
    </row>
    <row r="243" spans="1:8">
      <c r="A243" s="186">
        <v>203</v>
      </c>
      <c r="B243" s="185">
        <v>100000416764</v>
      </c>
      <c r="C243" s="186">
        <v>0</v>
      </c>
      <c r="D243" s="186" t="s">
        <v>2047</v>
      </c>
      <c r="E243" s="182" t="s">
        <v>2075</v>
      </c>
      <c r="F243" s="187">
        <v>14911.92</v>
      </c>
      <c r="G243" s="187">
        <v>-1307.3499999999999</v>
      </c>
      <c r="H243" s="187">
        <v>13604.57</v>
      </c>
    </row>
    <row r="244" spans="1:8">
      <c r="A244" s="186">
        <v>204</v>
      </c>
      <c r="B244" s="185">
        <v>100000416765</v>
      </c>
      <c r="C244" s="186">
        <v>0</v>
      </c>
      <c r="D244" s="186" t="s">
        <v>2047</v>
      </c>
      <c r="E244" s="182" t="s">
        <v>2075</v>
      </c>
      <c r="F244" s="187">
        <v>14911.92</v>
      </c>
      <c r="G244" s="187">
        <v>-1307.3499999999999</v>
      </c>
      <c r="H244" s="187">
        <v>13604.57</v>
      </c>
    </row>
    <row r="245" spans="1:8">
      <c r="A245" s="186">
        <v>205</v>
      </c>
      <c r="B245" s="185">
        <v>100000416766</v>
      </c>
      <c r="C245" s="186">
        <v>0</v>
      </c>
      <c r="D245" s="186" t="s">
        <v>2047</v>
      </c>
      <c r="E245" s="182" t="s">
        <v>2075</v>
      </c>
      <c r="F245" s="187">
        <v>14911.92</v>
      </c>
      <c r="G245" s="187">
        <v>-1307.3499999999999</v>
      </c>
      <c r="H245" s="187">
        <v>13604.57</v>
      </c>
    </row>
    <row r="246" spans="1:8">
      <c r="A246" s="186">
        <v>206</v>
      </c>
      <c r="B246" s="185">
        <v>100000416767</v>
      </c>
      <c r="C246" s="186">
        <v>0</v>
      </c>
      <c r="D246" s="186" t="s">
        <v>2047</v>
      </c>
      <c r="E246" s="182" t="s">
        <v>2075</v>
      </c>
      <c r="F246" s="187">
        <v>14911.92</v>
      </c>
      <c r="G246" s="187">
        <v>-1307.3499999999999</v>
      </c>
      <c r="H246" s="187">
        <v>13604.57</v>
      </c>
    </row>
    <row r="247" spans="1:8">
      <c r="A247" s="186">
        <v>207</v>
      </c>
      <c r="B247" s="185">
        <v>100000416768</v>
      </c>
      <c r="C247" s="186">
        <v>0</v>
      </c>
      <c r="D247" s="186" t="s">
        <v>2047</v>
      </c>
      <c r="E247" s="182" t="s">
        <v>2075</v>
      </c>
      <c r="F247" s="187">
        <v>14911.92</v>
      </c>
      <c r="G247" s="187">
        <v>-1307.3499999999999</v>
      </c>
      <c r="H247" s="187">
        <v>13604.57</v>
      </c>
    </row>
    <row r="248" spans="1:8">
      <c r="A248" s="186">
        <v>208</v>
      </c>
      <c r="B248" s="185">
        <v>100000416769</v>
      </c>
      <c r="C248" s="186">
        <v>0</v>
      </c>
      <c r="D248" s="186" t="s">
        <v>2047</v>
      </c>
      <c r="E248" s="182" t="s">
        <v>2075</v>
      </c>
      <c r="F248" s="187">
        <v>14911.92</v>
      </c>
      <c r="G248" s="187">
        <v>-1307.3499999999999</v>
      </c>
      <c r="H248" s="187">
        <v>13604.57</v>
      </c>
    </row>
    <row r="249" spans="1:8">
      <c r="A249" s="186">
        <v>209</v>
      </c>
      <c r="B249" s="185">
        <v>100000416770</v>
      </c>
      <c r="C249" s="186">
        <v>0</v>
      </c>
      <c r="D249" s="186" t="s">
        <v>2047</v>
      </c>
      <c r="E249" s="182" t="s">
        <v>2075</v>
      </c>
      <c r="F249" s="187">
        <v>14911.92</v>
      </c>
      <c r="G249" s="187">
        <v>-1307.3499999999999</v>
      </c>
      <c r="H249" s="187">
        <v>13604.57</v>
      </c>
    </row>
    <row r="250" spans="1:8">
      <c r="A250" s="186">
        <v>210</v>
      </c>
      <c r="B250" s="185">
        <v>100000416771</v>
      </c>
      <c r="C250" s="186">
        <v>0</v>
      </c>
      <c r="D250" s="186" t="s">
        <v>2047</v>
      </c>
      <c r="E250" s="182" t="s">
        <v>2075</v>
      </c>
      <c r="F250" s="187">
        <v>14911.92</v>
      </c>
      <c r="G250" s="187">
        <v>-1307.3499999999999</v>
      </c>
      <c r="H250" s="187">
        <v>13604.57</v>
      </c>
    </row>
    <row r="251" spans="1:8">
      <c r="A251" s="186">
        <v>211</v>
      </c>
      <c r="B251" s="185">
        <v>100000416772</v>
      </c>
      <c r="C251" s="186">
        <v>0</v>
      </c>
      <c r="D251" s="186" t="s">
        <v>2047</v>
      </c>
      <c r="E251" s="182" t="s">
        <v>2075</v>
      </c>
      <c r="F251" s="187">
        <v>14911.92</v>
      </c>
      <c r="G251" s="187">
        <v>-1307.3499999999999</v>
      </c>
      <c r="H251" s="187">
        <v>13604.57</v>
      </c>
    </row>
    <row r="252" spans="1:8">
      <c r="A252" s="186">
        <v>212</v>
      </c>
      <c r="B252" s="185">
        <v>100000416773</v>
      </c>
      <c r="C252" s="186">
        <v>0</v>
      </c>
      <c r="D252" s="186" t="s">
        <v>2047</v>
      </c>
      <c r="E252" s="182" t="s">
        <v>2075</v>
      </c>
      <c r="F252" s="187">
        <v>14911.92</v>
      </c>
      <c r="G252" s="187">
        <v>-1307.3499999999999</v>
      </c>
      <c r="H252" s="187">
        <v>13604.57</v>
      </c>
    </row>
    <row r="253" spans="1:8">
      <c r="A253" s="186">
        <v>213</v>
      </c>
      <c r="B253" s="185">
        <v>100000416774</v>
      </c>
      <c r="C253" s="186">
        <v>0</v>
      </c>
      <c r="D253" s="186" t="s">
        <v>2047</v>
      </c>
      <c r="E253" s="182" t="s">
        <v>2075</v>
      </c>
      <c r="F253" s="187">
        <v>14911.92</v>
      </c>
      <c r="G253" s="187">
        <v>-1307.3499999999999</v>
      </c>
      <c r="H253" s="187">
        <v>13604.57</v>
      </c>
    </row>
    <row r="254" spans="1:8">
      <c r="A254" s="186">
        <v>214</v>
      </c>
      <c r="B254" s="185">
        <v>100000416775</v>
      </c>
      <c r="C254" s="186">
        <v>0</v>
      </c>
      <c r="D254" s="186" t="s">
        <v>2047</v>
      </c>
      <c r="E254" s="182" t="s">
        <v>2075</v>
      </c>
      <c r="F254" s="187">
        <v>14911.92</v>
      </c>
      <c r="G254" s="187">
        <v>-1307.3499999999999</v>
      </c>
      <c r="H254" s="187">
        <v>13604.57</v>
      </c>
    </row>
    <row r="255" spans="1:8">
      <c r="A255" s="186">
        <v>215</v>
      </c>
      <c r="B255" s="185">
        <v>100000416776</v>
      </c>
      <c r="C255" s="186">
        <v>0</v>
      </c>
      <c r="D255" s="186" t="s">
        <v>2047</v>
      </c>
      <c r="E255" s="182" t="s">
        <v>2075</v>
      </c>
      <c r="F255" s="187">
        <v>14911.92</v>
      </c>
      <c r="G255" s="187">
        <v>-1307.3499999999999</v>
      </c>
      <c r="H255" s="187">
        <v>13604.57</v>
      </c>
    </row>
    <row r="256" spans="1:8">
      <c r="A256" s="186">
        <v>216</v>
      </c>
      <c r="B256" s="185">
        <v>100000416777</v>
      </c>
      <c r="C256" s="186">
        <v>0</v>
      </c>
      <c r="D256" s="186" t="s">
        <v>2047</v>
      </c>
      <c r="E256" s="182" t="s">
        <v>2075</v>
      </c>
      <c r="F256" s="187">
        <v>14911.92</v>
      </c>
      <c r="G256" s="187">
        <v>-1307.3499999999999</v>
      </c>
      <c r="H256" s="187">
        <v>13604.57</v>
      </c>
    </row>
    <row r="257" spans="1:8">
      <c r="A257" s="186">
        <v>217</v>
      </c>
      <c r="B257" s="185">
        <v>100000416778</v>
      </c>
      <c r="C257" s="186">
        <v>0</v>
      </c>
      <c r="D257" s="186" t="s">
        <v>2047</v>
      </c>
      <c r="E257" s="182" t="s">
        <v>2075</v>
      </c>
      <c r="F257" s="187">
        <v>14911.92</v>
      </c>
      <c r="G257" s="187">
        <v>-1307.3499999999999</v>
      </c>
      <c r="H257" s="187">
        <v>13604.57</v>
      </c>
    </row>
    <row r="258" spans="1:8">
      <c r="A258" s="186">
        <v>218</v>
      </c>
      <c r="B258" s="185">
        <v>100000416779</v>
      </c>
      <c r="C258" s="186">
        <v>0</v>
      </c>
      <c r="D258" s="186" t="s">
        <v>2047</v>
      </c>
      <c r="E258" s="182" t="s">
        <v>2075</v>
      </c>
      <c r="F258" s="187">
        <v>14911.92</v>
      </c>
      <c r="G258" s="187">
        <v>-1307.3499999999999</v>
      </c>
      <c r="H258" s="187">
        <v>13604.57</v>
      </c>
    </row>
    <row r="259" spans="1:8">
      <c r="A259" s="186">
        <v>219</v>
      </c>
      <c r="B259" s="185">
        <v>100000416780</v>
      </c>
      <c r="C259" s="186">
        <v>0</v>
      </c>
      <c r="D259" s="186" t="s">
        <v>2047</v>
      </c>
      <c r="E259" s="182" t="s">
        <v>2075</v>
      </c>
      <c r="F259" s="187">
        <v>14911.92</v>
      </c>
      <c r="G259" s="187">
        <v>-1307.3499999999999</v>
      </c>
      <c r="H259" s="187">
        <v>13604.57</v>
      </c>
    </row>
    <row r="260" spans="1:8">
      <c r="A260" s="186">
        <v>220</v>
      </c>
      <c r="B260" s="185">
        <v>100000416781</v>
      </c>
      <c r="C260" s="186">
        <v>0</v>
      </c>
      <c r="D260" s="186" t="s">
        <v>2047</v>
      </c>
      <c r="E260" s="182" t="s">
        <v>2075</v>
      </c>
      <c r="F260" s="187">
        <v>14911.92</v>
      </c>
      <c r="G260" s="187">
        <v>-1307.3499999999999</v>
      </c>
      <c r="H260" s="187">
        <v>13604.57</v>
      </c>
    </row>
    <row r="261" spans="1:8">
      <c r="A261" s="186">
        <v>221</v>
      </c>
      <c r="B261" s="185">
        <v>100000416783</v>
      </c>
      <c r="C261" s="186">
        <v>0</v>
      </c>
      <c r="D261" s="186" t="s">
        <v>2047</v>
      </c>
      <c r="E261" s="182" t="s">
        <v>2075</v>
      </c>
      <c r="F261" s="187">
        <v>14911.92</v>
      </c>
      <c r="G261" s="187">
        <v>-1307.3499999999999</v>
      </c>
      <c r="H261" s="187">
        <v>13604.57</v>
      </c>
    </row>
    <row r="262" spans="1:8">
      <c r="A262" s="186">
        <v>222</v>
      </c>
      <c r="B262" s="185">
        <v>100000416784</v>
      </c>
      <c r="C262" s="186">
        <v>0</v>
      </c>
      <c r="D262" s="186" t="s">
        <v>2047</v>
      </c>
      <c r="E262" s="182" t="s">
        <v>2075</v>
      </c>
      <c r="F262" s="187">
        <v>14911.92</v>
      </c>
      <c r="G262" s="187">
        <v>-1307.3499999999999</v>
      </c>
      <c r="H262" s="187">
        <v>13604.57</v>
      </c>
    </row>
    <row r="263" spans="1:8">
      <c r="A263" s="186">
        <v>223</v>
      </c>
      <c r="B263" s="185">
        <v>100000416785</v>
      </c>
      <c r="C263" s="186">
        <v>0</v>
      </c>
      <c r="D263" s="186" t="s">
        <v>2047</v>
      </c>
      <c r="E263" s="182" t="s">
        <v>2075</v>
      </c>
      <c r="F263" s="187">
        <v>14911.92</v>
      </c>
      <c r="G263" s="187">
        <v>-1307.3499999999999</v>
      </c>
      <c r="H263" s="187">
        <v>13604.57</v>
      </c>
    </row>
    <row r="264" spans="1:8">
      <c r="A264" s="186">
        <v>224</v>
      </c>
      <c r="B264" s="185">
        <v>100000416786</v>
      </c>
      <c r="C264" s="186">
        <v>0</v>
      </c>
      <c r="D264" s="186" t="s">
        <v>2047</v>
      </c>
      <c r="E264" s="182" t="s">
        <v>2075</v>
      </c>
      <c r="F264" s="187">
        <v>14911.92</v>
      </c>
      <c r="G264" s="187">
        <v>-1307.3499999999999</v>
      </c>
      <c r="H264" s="187">
        <v>13604.57</v>
      </c>
    </row>
    <row r="265" spans="1:8">
      <c r="A265" s="186">
        <v>225</v>
      </c>
      <c r="B265" s="185">
        <v>100000416787</v>
      </c>
      <c r="C265" s="186">
        <v>0</v>
      </c>
      <c r="D265" s="186" t="s">
        <v>2047</v>
      </c>
      <c r="E265" s="182" t="s">
        <v>2075</v>
      </c>
      <c r="F265" s="187">
        <v>14911.92</v>
      </c>
      <c r="G265" s="187">
        <v>-1307.3499999999999</v>
      </c>
      <c r="H265" s="187">
        <v>13604.57</v>
      </c>
    </row>
    <row r="266" spans="1:8">
      <c r="A266" s="186">
        <v>226</v>
      </c>
      <c r="B266" s="185">
        <v>100000416788</v>
      </c>
      <c r="C266" s="186">
        <v>0</v>
      </c>
      <c r="D266" s="186" t="s">
        <v>2047</v>
      </c>
      <c r="E266" s="182" t="s">
        <v>2075</v>
      </c>
      <c r="F266" s="187">
        <v>14911.92</v>
      </c>
      <c r="G266" s="187">
        <v>-1307.3499999999999</v>
      </c>
      <c r="H266" s="187">
        <v>13604.57</v>
      </c>
    </row>
    <row r="267" spans="1:8">
      <c r="A267" s="186">
        <v>227</v>
      </c>
      <c r="B267" s="185">
        <v>100000416789</v>
      </c>
      <c r="C267" s="186">
        <v>0</v>
      </c>
      <c r="D267" s="186" t="s">
        <v>2047</v>
      </c>
      <c r="E267" s="182" t="s">
        <v>2075</v>
      </c>
      <c r="F267" s="187">
        <v>14911.92</v>
      </c>
      <c r="G267" s="187">
        <v>-1307.3499999999999</v>
      </c>
      <c r="H267" s="187">
        <v>13604.57</v>
      </c>
    </row>
    <row r="268" spans="1:8">
      <c r="A268" s="186">
        <v>228</v>
      </c>
      <c r="B268" s="185">
        <v>100000416790</v>
      </c>
      <c r="C268" s="186">
        <v>0</v>
      </c>
      <c r="D268" s="186" t="s">
        <v>2047</v>
      </c>
      <c r="E268" s="182" t="s">
        <v>2075</v>
      </c>
      <c r="F268" s="187">
        <v>14911.92</v>
      </c>
      <c r="G268" s="187">
        <v>-1307.3499999999999</v>
      </c>
      <c r="H268" s="187">
        <v>13604.57</v>
      </c>
    </row>
    <row r="269" spans="1:8">
      <c r="A269" s="186">
        <v>229</v>
      </c>
      <c r="B269" s="185">
        <v>100000416791</v>
      </c>
      <c r="C269" s="186">
        <v>0</v>
      </c>
      <c r="D269" s="186" t="s">
        <v>2047</v>
      </c>
      <c r="E269" s="182" t="s">
        <v>2075</v>
      </c>
      <c r="F269" s="187">
        <v>14911.92</v>
      </c>
      <c r="G269" s="187">
        <v>-1307.3499999999999</v>
      </c>
      <c r="H269" s="187">
        <v>13604.57</v>
      </c>
    </row>
    <row r="270" spans="1:8">
      <c r="A270" s="186">
        <v>230</v>
      </c>
      <c r="B270" s="185">
        <v>100000416792</v>
      </c>
      <c r="C270" s="186">
        <v>0</v>
      </c>
      <c r="D270" s="186" t="s">
        <v>2047</v>
      </c>
      <c r="E270" s="182" t="s">
        <v>2075</v>
      </c>
      <c r="F270" s="187">
        <v>14911.92</v>
      </c>
      <c r="G270" s="187">
        <v>-1307.3499999999999</v>
      </c>
      <c r="H270" s="187">
        <v>13604.57</v>
      </c>
    </row>
    <row r="271" spans="1:8">
      <c r="A271" s="186">
        <v>231</v>
      </c>
      <c r="B271" s="185">
        <v>100000416793</v>
      </c>
      <c r="C271" s="186">
        <v>0</v>
      </c>
      <c r="D271" s="186" t="s">
        <v>2047</v>
      </c>
      <c r="E271" s="182" t="s">
        <v>2075</v>
      </c>
      <c r="F271" s="187">
        <v>14911.92</v>
      </c>
      <c r="G271" s="187">
        <v>-1307.3499999999999</v>
      </c>
      <c r="H271" s="187">
        <v>13604.57</v>
      </c>
    </row>
    <row r="272" spans="1:8">
      <c r="A272" s="186">
        <v>232</v>
      </c>
      <c r="B272" s="185">
        <v>100000416794</v>
      </c>
      <c r="C272" s="186">
        <v>0</v>
      </c>
      <c r="D272" s="186" t="s">
        <v>2047</v>
      </c>
      <c r="E272" s="182" t="s">
        <v>2075</v>
      </c>
      <c r="F272" s="187">
        <v>14911.92</v>
      </c>
      <c r="G272" s="187">
        <v>-1307.3499999999999</v>
      </c>
      <c r="H272" s="187">
        <v>13604.57</v>
      </c>
    </row>
    <row r="273" spans="1:8">
      <c r="A273" s="186">
        <v>233</v>
      </c>
      <c r="B273" s="185">
        <v>100000416795</v>
      </c>
      <c r="C273" s="186">
        <v>0</v>
      </c>
      <c r="D273" s="186" t="s">
        <v>2047</v>
      </c>
      <c r="E273" s="182" t="s">
        <v>2075</v>
      </c>
      <c r="F273" s="187">
        <v>14911.92</v>
      </c>
      <c r="G273" s="187">
        <v>-1307.3499999999999</v>
      </c>
      <c r="H273" s="187">
        <v>13604.57</v>
      </c>
    </row>
    <row r="274" spans="1:8">
      <c r="A274" s="186">
        <v>234</v>
      </c>
      <c r="B274" s="185">
        <v>100000416796</v>
      </c>
      <c r="C274" s="186">
        <v>0</v>
      </c>
      <c r="D274" s="186" t="s">
        <v>2047</v>
      </c>
      <c r="E274" s="182" t="s">
        <v>2075</v>
      </c>
      <c r="F274" s="187">
        <v>14911.92</v>
      </c>
      <c r="G274" s="187">
        <v>-1307.3499999999999</v>
      </c>
      <c r="H274" s="187">
        <v>13604.57</v>
      </c>
    </row>
    <row r="275" spans="1:8">
      <c r="A275" s="186">
        <v>235</v>
      </c>
      <c r="B275" s="185">
        <v>100000416797</v>
      </c>
      <c r="C275" s="186">
        <v>0</v>
      </c>
      <c r="D275" s="186" t="s">
        <v>2047</v>
      </c>
      <c r="E275" s="182" t="s">
        <v>2075</v>
      </c>
      <c r="F275" s="187">
        <v>14911.92</v>
      </c>
      <c r="G275" s="187">
        <v>-1307.3499999999999</v>
      </c>
      <c r="H275" s="187">
        <v>13604.57</v>
      </c>
    </row>
    <row r="276" spans="1:8">
      <c r="A276" s="186">
        <v>236</v>
      </c>
      <c r="B276" s="185">
        <v>100000416798</v>
      </c>
      <c r="C276" s="186">
        <v>0</v>
      </c>
      <c r="D276" s="186" t="s">
        <v>2047</v>
      </c>
      <c r="E276" s="182" t="s">
        <v>2075</v>
      </c>
      <c r="F276" s="187">
        <v>14911.92</v>
      </c>
      <c r="G276" s="187">
        <v>-1307.3499999999999</v>
      </c>
      <c r="H276" s="187">
        <v>13604.57</v>
      </c>
    </row>
    <row r="277" spans="1:8">
      <c r="A277" s="186">
        <v>237</v>
      </c>
      <c r="B277" s="185">
        <v>100000416799</v>
      </c>
      <c r="C277" s="186">
        <v>0</v>
      </c>
      <c r="D277" s="186" t="s">
        <v>2047</v>
      </c>
      <c r="E277" s="182" t="s">
        <v>2075</v>
      </c>
      <c r="F277" s="187">
        <v>14911.92</v>
      </c>
      <c r="G277" s="187">
        <v>-1307.3499999999999</v>
      </c>
      <c r="H277" s="187">
        <v>13604.57</v>
      </c>
    </row>
    <row r="278" spans="1:8">
      <c r="A278" s="186">
        <v>238</v>
      </c>
      <c r="B278" s="185">
        <v>100000416800</v>
      </c>
      <c r="C278" s="186">
        <v>0</v>
      </c>
      <c r="D278" s="186" t="s">
        <v>2047</v>
      </c>
      <c r="E278" s="182" t="s">
        <v>2075</v>
      </c>
      <c r="F278" s="187">
        <v>14911.92</v>
      </c>
      <c r="G278" s="187">
        <v>-1307.3499999999999</v>
      </c>
      <c r="H278" s="187">
        <v>13604.57</v>
      </c>
    </row>
    <row r="279" spans="1:8">
      <c r="A279" s="186">
        <v>239</v>
      </c>
      <c r="B279" s="185">
        <v>100000416801</v>
      </c>
      <c r="C279" s="186">
        <v>0</v>
      </c>
      <c r="D279" s="186" t="s">
        <v>2047</v>
      </c>
      <c r="E279" s="182" t="s">
        <v>2075</v>
      </c>
      <c r="F279" s="187">
        <v>14911.92</v>
      </c>
      <c r="G279" s="187">
        <v>-1307.3499999999999</v>
      </c>
      <c r="H279" s="187">
        <v>13604.57</v>
      </c>
    </row>
    <row r="280" spans="1:8">
      <c r="A280" s="186">
        <v>240</v>
      </c>
      <c r="B280" s="185">
        <v>100000416802</v>
      </c>
      <c r="C280" s="186">
        <v>0</v>
      </c>
      <c r="D280" s="186" t="s">
        <v>2047</v>
      </c>
      <c r="E280" s="182" t="s">
        <v>2075</v>
      </c>
      <c r="F280" s="187">
        <v>14911.92</v>
      </c>
      <c r="G280" s="187">
        <v>-1307.3499999999999</v>
      </c>
      <c r="H280" s="187">
        <v>13604.57</v>
      </c>
    </row>
    <row r="281" spans="1:8">
      <c r="A281" s="186">
        <v>241</v>
      </c>
      <c r="B281" s="185">
        <v>100000416803</v>
      </c>
      <c r="C281" s="186">
        <v>0</v>
      </c>
      <c r="D281" s="186" t="s">
        <v>2047</v>
      </c>
      <c r="E281" s="182" t="s">
        <v>2075</v>
      </c>
      <c r="F281" s="187">
        <v>14911.92</v>
      </c>
      <c r="G281" s="187">
        <v>-1307.3499999999999</v>
      </c>
      <c r="H281" s="187">
        <v>13604.57</v>
      </c>
    </row>
    <row r="282" spans="1:8">
      <c r="A282" s="186">
        <v>242</v>
      </c>
      <c r="B282" s="185">
        <v>100000416804</v>
      </c>
      <c r="C282" s="186">
        <v>0</v>
      </c>
      <c r="D282" s="186" t="s">
        <v>2047</v>
      </c>
      <c r="E282" s="182" t="s">
        <v>2075</v>
      </c>
      <c r="F282" s="187">
        <v>14911.92</v>
      </c>
      <c r="G282" s="187">
        <v>-1307.3499999999999</v>
      </c>
      <c r="H282" s="187">
        <v>13604.57</v>
      </c>
    </row>
    <row r="283" spans="1:8">
      <c r="A283" s="186">
        <v>243</v>
      </c>
      <c r="B283" s="185">
        <v>100000416805</v>
      </c>
      <c r="C283" s="186">
        <v>0</v>
      </c>
      <c r="D283" s="186" t="s">
        <v>2047</v>
      </c>
      <c r="E283" s="182" t="s">
        <v>2075</v>
      </c>
      <c r="F283" s="187">
        <v>14911.92</v>
      </c>
      <c r="G283" s="187">
        <v>-1307.3499999999999</v>
      </c>
      <c r="H283" s="187">
        <v>13604.57</v>
      </c>
    </row>
    <row r="284" spans="1:8">
      <c r="A284" s="186">
        <v>244</v>
      </c>
      <c r="B284" s="185">
        <v>100000416806</v>
      </c>
      <c r="C284" s="186">
        <v>0</v>
      </c>
      <c r="D284" s="186" t="s">
        <v>2047</v>
      </c>
      <c r="E284" s="182" t="s">
        <v>2075</v>
      </c>
      <c r="F284" s="187">
        <v>14911.92</v>
      </c>
      <c r="G284" s="187">
        <v>-1307.3499999999999</v>
      </c>
      <c r="H284" s="187">
        <v>13604.57</v>
      </c>
    </row>
    <row r="285" spans="1:8">
      <c r="A285" s="186">
        <v>245</v>
      </c>
      <c r="B285" s="185">
        <v>100000416807</v>
      </c>
      <c r="C285" s="186">
        <v>0</v>
      </c>
      <c r="D285" s="186" t="s">
        <v>2047</v>
      </c>
      <c r="E285" s="182" t="s">
        <v>2075</v>
      </c>
      <c r="F285" s="187">
        <v>14911.92</v>
      </c>
      <c r="G285" s="187">
        <v>-1307.3499999999999</v>
      </c>
      <c r="H285" s="187">
        <v>13604.57</v>
      </c>
    </row>
    <row r="286" spans="1:8">
      <c r="A286" s="186">
        <v>246</v>
      </c>
      <c r="B286" s="185">
        <v>100000416808</v>
      </c>
      <c r="C286" s="186">
        <v>0</v>
      </c>
      <c r="D286" s="186" t="s">
        <v>2047</v>
      </c>
      <c r="E286" s="182" t="s">
        <v>2075</v>
      </c>
      <c r="F286" s="187">
        <v>14911.92</v>
      </c>
      <c r="G286" s="187">
        <v>-1307.3499999999999</v>
      </c>
      <c r="H286" s="187">
        <v>13604.57</v>
      </c>
    </row>
    <row r="287" spans="1:8">
      <c r="A287" s="186">
        <v>247</v>
      </c>
      <c r="B287" s="185">
        <v>100000416809</v>
      </c>
      <c r="C287" s="186">
        <v>0</v>
      </c>
      <c r="D287" s="186" t="s">
        <v>2047</v>
      </c>
      <c r="E287" s="182" t="s">
        <v>2075</v>
      </c>
      <c r="F287" s="187">
        <v>14911.92</v>
      </c>
      <c r="G287" s="187">
        <v>-1307.3499999999999</v>
      </c>
      <c r="H287" s="187">
        <v>13604.57</v>
      </c>
    </row>
    <row r="288" spans="1:8">
      <c r="A288" s="186">
        <v>248</v>
      </c>
      <c r="B288" s="185">
        <v>100000416810</v>
      </c>
      <c r="C288" s="186">
        <v>0</v>
      </c>
      <c r="D288" s="186" t="s">
        <v>2047</v>
      </c>
      <c r="E288" s="182" t="s">
        <v>2075</v>
      </c>
      <c r="F288" s="187">
        <v>14911.92</v>
      </c>
      <c r="G288" s="187">
        <v>-1307.3499999999999</v>
      </c>
      <c r="H288" s="187">
        <v>13604.57</v>
      </c>
    </row>
    <row r="289" spans="1:8">
      <c r="A289" s="186">
        <v>249</v>
      </c>
      <c r="B289" s="185">
        <v>100000416811</v>
      </c>
      <c r="C289" s="186">
        <v>0</v>
      </c>
      <c r="D289" s="186" t="s">
        <v>2047</v>
      </c>
      <c r="E289" s="182" t="s">
        <v>2075</v>
      </c>
      <c r="F289" s="187">
        <v>14911.92</v>
      </c>
      <c r="G289" s="187">
        <v>-1307.3499999999999</v>
      </c>
      <c r="H289" s="187">
        <v>13604.57</v>
      </c>
    </row>
    <row r="290" spans="1:8">
      <c r="A290" s="186">
        <v>250</v>
      </c>
      <c r="B290" s="185">
        <v>100000416812</v>
      </c>
      <c r="C290" s="186">
        <v>0</v>
      </c>
      <c r="D290" s="186" t="s">
        <v>2047</v>
      </c>
      <c r="E290" s="182" t="s">
        <v>2075</v>
      </c>
      <c r="F290" s="187">
        <v>14911.92</v>
      </c>
      <c r="G290" s="187">
        <v>-1307.3499999999999</v>
      </c>
      <c r="H290" s="187">
        <v>13604.57</v>
      </c>
    </row>
    <row r="291" spans="1:8">
      <c r="A291" s="186">
        <v>251</v>
      </c>
      <c r="B291" s="185">
        <v>100000416813</v>
      </c>
      <c r="C291" s="186">
        <v>0</v>
      </c>
      <c r="D291" s="186" t="s">
        <v>2047</v>
      </c>
      <c r="E291" s="182" t="s">
        <v>2075</v>
      </c>
      <c r="F291" s="187">
        <v>14911.92</v>
      </c>
      <c r="G291" s="187">
        <v>-1307.3499999999999</v>
      </c>
      <c r="H291" s="187">
        <v>13604.57</v>
      </c>
    </row>
    <row r="292" spans="1:8">
      <c r="A292" s="186">
        <v>252</v>
      </c>
      <c r="B292" s="185">
        <v>100000416814</v>
      </c>
      <c r="C292" s="186">
        <v>0</v>
      </c>
      <c r="D292" s="186" t="s">
        <v>2047</v>
      </c>
      <c r="E292" s="182" t="s">
        <v>2075</v>
      </c>
      <c r="F292" s="187">
        <v>14911.92</v>
      </c>
      <c r="G292" s="187">
        <v>-1307.3499999999999</v>
      </c>
      <c r="H292" s="187">
        <v>13604.57</v>
      </c>
    </row>
    <row r="293" spans="1:8">
      <c r="A293" s="186">
        <v>253</v>
      </c>
      <c r="B293" s="185">
        <v>100000416815</v>
      </c>
      <c r="C293" s="186">
        <v>0</v>
      </c>
      <c r="D293" s="186" t="s">
        <v>2047</v>
      </c>
      <c r="E293" s="182" t="s">
        <v>2075</v>
      </c>
      <c r="F293" s="187">
        <v>14911.92</v>
      </c>
      <c r="G293" s="187">
        <v>-1307.3499999999999</v>
      </c>
      <c r="H293" s="187">
        <v>13604.57</v>
      </c>
    </row>
    <row r="294" spans="1:8">
      <c r="A294" s="186">
        <v>254</v>
      </c>
      <c r="B294" s="185">
        <v>100000416816</v>
      </c>
      <c r="C294" s="186">
        <v>0</v>
      </c>
      <c r="D294" s="186" t="s">
        <v>2047</v>
      </c>
      <c r="E294" s="182" t="s">
        <v>2075</v>
      </c>
      <c r="F294" s="187">
        <v>14911.92</v>
      </c>
      <c r="G294" s="187">
        <v>-1307.3499999999999</v>
      </c>
      <c r="H294" s="187">
        <v>13604.57</v>
      </c>
    </row>
    <row r="295" spans="1:8">
      <c r="A295" s="186">
        <v>255</v>
      </c>
      <c r="B295" s="185">
        <v>100000416817</v>
      </c>
      <c r="C295" s="186">
        <v>0</v>
      </c>
      <c r="D295" s="186" t="s">
        <v>2047</v>
      </c>
      <c r="E295" s="182" t="s">
        <v>2075</v>
      </c>
      <c r="F295" s="187">
        <v>14911.92</v>
      </c>
      <c r="G295" s="187">
        <v>-1307.3499999999999</v>
      </c>
      <c r="H295" s="187">
        <v>13604.57</v>
      </c>
    </row>
    <row r="296" spans="1:8">
      <c r="A296" s="186">
        <v>256</v>
      </c>
      <c r="B296" s="185">
        <v>100000416818</v>
      </c>
      <c r="C296" s="186">
        <v>0</v>
      </c>
      <c r="D296" s="186" t="s">
        <v>2047</v>
      </c>
      <c r="E296" s="182" t="s">
        <v>2075</v>
      </c>
      <c r="F296" s="187">
        <v>14911.92</v>
      </c>
      <c r="G296" s="187">
        <v>-1307.3499999999999</v>
      </c>
      <c r="H296" s="187">
        <v>13604.57</v>
      </c>
    </row>
    <row r="297" spans="1:8">
      <c r="A297" s="186">
        <v>257</v>
      </c>
      <c r="B297" s="185">
        <v>100000416819</v>
      </c>
      <c r="C297" s="186">
        <v>0</v>
      </c>
      <c r="D297" s="186" t="s">
        <v>2047</v>
      </c>
      <c r="E297" s="182" t="s">
        <v>2075</v>
      </c>
      <c r="F297" s="187">
        <v>14911.92</v>
      </c>
      <c r="G297" s="187">
        <v>-1307.3499999999999</v>
      </c>
      <c r="H297" s="187">
        <v>13604.57</v>
      </c>
    </row>
    <row r="298" spans="1:8">
      <c r="A298" s="186">
        <v>258</v>
      </c>
      <c r="B298" s="185">
        <v>100000416820</v>
      </c>
      <c r="C298" s="186">
        <v>0</v>
      </c>
      <c r="D298" s="186" t="s">
        <v>2047</v>
      </c>
      <c r="E298" s="182" t="s">
        <v>2075</v>
      </c>
      <c r="F298" s="187">
        <v>14911.92</v>
      </c>
      <c r="G298" s="187">
        <v>-1307.3499999999999</v>
      </c>
      <c r="H298" s="187">
        <v>13604.57</v>
      </c>
    </row>
    <row r="299" spans="1:8">
      <c r="A299" s="186">
        <v>259</v>
      </c>
      <c r="B299" s="185">
        <v>100000416821</v>
      </c>
      <c r="C299" s="186">
        <v>0</v>
      </c>
      <c r="D299" s="186" t="s">
        <v>2047</v>
      </c>
      <c r="E299" s="182" t="s">
        <v>2075</v>
      </c>
      <c r="F299" s="187">
        <v>14911.92</v>
      </c>
      <c r="G299" s="187">
        <v>-1307.3499999999999</v>
      </c>
      <c r="H299" s="187">
        <v>13604.57</v>
      </c>
    </row>
    <row r="300" spans="1:8">
      <c r="A300" s="186">
        <v>260</v>
      </c>
      <c r="B300" s="185">
        <v>100000416822</v>
      </c>
      <c r="C300" s="186">
        <v>0</v>
      </c>
      <c r="D300" s="186" t="s">
        <v>2047</v>
      </c>
      <c r="E300" s="182" t="s">
        <v>2075</v>
      </c>
      <c r="F300" s="187">
        <v>14911.92</v>
      </c>
      <c r="G300" s="187">
        <v>-1307.3499999999999</v>
      </c>
      <c r="H300" s="187">
        <v>13604.57</v>
      </c>
    </row>
    <row r="301" spans="1:8">
      <c r="A301" s="186">
        <v>261</v>
      </c>
      <c r="B301" s="185">
        <v>100000416823</v>
      </c>
      <c r="C301" s="186">
        <v>0</v>
      </c>
      <c r="D301" s="186" t="s">
        <v>2047</v>
      </c>
      <c r="E301" s="182" t="s">
        <v>2075</v>
      </c>
      <c r="F301" s="187">
        <v>14911.92</v>
      </c>
      <c r="G301" s="187">
        <v>-1307.3499999999999</v>
      </c>
      <c r="H301" s="187">
        <v>13604.57</v>
      </c>
    </row>
    <row r="302" spans="1:8">
      <c r="A302" s="186">
        <v>262</v>
      </c>
      <c r="B302" s="185">
        <v>100000416824</v>
      </c>
      <c r="C302" s="186">
        <v>0</v>
      </c>
      <c r="D302" s="186" t="s">
        <v>2047</v>
      </c>
      <c r="E302" s="182" t="s">
        <v>2075</v>
      </c>
      <c r="F302" s="187">
        <v>14911.92</v>
      </c>
      <c r="G302" s="187">
        <v>-1307.3499999999999</v>
      </c>
      <c r="H302" s="187">
        <v>13604.57</v>
      </c>
    </row>
    <row r="303" spans="1:8">
      <c r="A303" s="186">
        <v>263</v>
      </c>
      <c r="B303" s="185">
        <v>100000416825</v>
      </c>
      <c r="C303" s="186">
        <v>0</v>
      </c>
      <c r="D303" s="186" t="s">
        <v>2047</v>
      </c>
      <c r="E303" s="182" t="s">
        <v>2075</v>
      </c>
      <c r="F303" s="187">
        <v>14911.92</v>
      </c>
      <c r="G303" s="187">
        <v>-1307.3499999999999</v>
      </c>
      <c r="H303" s="187">
        <v>13604.57</v>
      </c>
    </row>
    <row r="304" spans="1:8">
      <c r="A304" s="186">
        <v>264</v>
      </c>
      <c r="B304" s="185">
        <v>100000416826</v>
      </c>
      <c r="C304" s="186">
        <v>0</v>
      </c>
      <c r="D304" s="186" t="s">
        <v>2047</v>
      </c>
      <c r="E304" s="182" t="s">
        <v>2075</v>
      </c>
      <c r="F304" s="187">
        <v>14911.92</v>
      </c>
      <c r="G304" s="187">
        <v>-1307.3499999999999</v>
      </c>
      <c r="H304" s="187">
        <v>13604.57</v>
      </c>
    </row>
    <row r="305" spans="1:8">
      <c r="A305" s="186">
        <v>265</v>
      </c>
      <c r="B305" s="185">
        <v>100000416827</v>
      </c>
      <c r="C305" s="186">
        <v>0</v>
      </c>
      <c r="D305" s="186" t="s">
        <v>2047</v>
      </c>
      <c r="E305" s="182" t="s">
        <v>2075</v>
      </c>
      <c r="F305" s="187">
        <v>14911.92</v>
      </c>
      <c r="G305" s="187">
        <v>-1307.3499999999999</v>
      </c>
      <c r="H305" s="187">
        <v>13604.57</v>
      </c>
    </row>
    <row r="306" spans="1:8">
      <c r="A306" s="186">
        <v>266</v>
      </c>
      <c r="B306" s="185">
        <v>100000416828</v>
      </c>
      <c r="C306" s="186">
        <v>0</v>
      </c>
      <c r="D306" s="186" t="s">
        <v>2047</v>
      </c>
      <c r="E306" s="182" t="s">
        <v>2075</v>
      </c>
      <c r="F306" s="187">
        <v>14911.92</v>
      </c>
      <c r="G306" s="187">
        <v>-1307.3499999999999</v>
      </c>
      <c r="H306" s="187">
        <v>13604.57</v>
      </c>
    </row>
    <row r="307" spans="1:8">
      <c r="A307" s="186">
        <v>267</v>
      </c>
      <c r="B307" s="185">
        <v>100000416829</v>
      </c>
      <c r="C307" s="186">
        <v>0</v>
      </c>
      <c r="D307" s="186" t="s">
        <v>2047</v>
      </c>
      <c r="E307" s="182" t="s">
        <v>2075</v>
      </c>
      <c r="F307" s="187">
        <v>14911.92</v>
      </c>
      <c r="G307" s="187">
        <v>-1307.3499999999999</v>
      </c>
      <c r="H307" s="187">
        <v>13604.57</v>
      </c>
    </row>
    <row r="308" spans="1:8">
      <c r="A308" s="186">
        <v>268</v>
      </c>
      <c r="B308" s="185">
        <v>100000416830</v>
      </c>
      <c r="C308" s="186">
        <v>0</v>
      </c>
      <c r="D308" s="186" t="s">
        <v>2047</v>
      </c>
      <c r="E308" s="182" t="s">
        <v>2075</v>
      </c>
      <c r="F308" s="187">
        <v>14911.92</v>
      </c>
      <c r="G308" s="187">
        <v>-1307.3499999999999</v>
      </c>
      <c r="H308" s="187">
        <v>13604.57</v>
      </c>
    </row>
    <row r="309" spans="1:8">
      <c r="A309" s="186">
        <v>269</v>
      </c>
      <c r="B309" s="185">
        <v>100000416831</v>
      </c>
      <c r="C309" s="186">
        <v>0</v>
      </c>
      <c r="D309" s="186" t="s">
        <v>2047</v>
      </c>
      <c r="E309" s="182" t="s">
        <v>2075</v>
      </c>
      <c r="F309" s="187">
        <v>14911.92</v>
      </c>
      <c r="G309" s="187">
        <v>-1307.3499999999999</v>
      </c>
      <c r="H309" s="187">
        <v>13604.57</v>
      </c>
    </row>
    <row r="310" spans="1:8">
      <c r="A310" s="186">
        <v>270</v>
      </c>
      <c r="B310" s="185">
        <v>100000416832</v>
      </c>
      <c r="C310" s="186">
        <v>0</v>
      </c>
      <c r="D310" s="186" t="s">
        <v>2047</v>
      </c>
      <c r="E310" s="182" t="s">
        <v>2075</v>
      </c>
      <c r="F310" s="187">
        <v>14911.92</v>
      </c>
      <c r="G310" s="187">
        <v>-1307.3499999999999</v>
      </c>
      <c r="H310" s="187">
        <v>13604.57</v>
      </c>
    </row>
    <row r="311" spans="1:8">
      <c r="A311" s="186">
        <v>271</v>
      </c>
      <c r="B311" s="185">
        <v>100000416833</v>
      </c>
      <c r="C311" s="186">
        <v>0</v>
      </c>
      <c r="D311" s="186" t="s">
        <v>2047</v>
      </c>
      <c r="E311" s="182" t="s">
        <v>2075</v>
      </c>
      <c r="F311" s="187">
        <v>14911.92</v>
      </c>
      <c r="G311" s="187">
        <v>-1307.3499999999999</v>
      </c>
      <c r="H311" s="187">
        <v>13604.57</v>
      </c>
    </row>
    <row r="312" spans="1:8">
      <c r="A312" s="186">
        <v>272</v>
      </c>
      <c r="B312" s="185">
        <v>100000416834</v>
      </c>
      <c r="C312" s="186">
        <v>0</v>
      </c>
      <c r="D312" s="186" t="s">
        <v>2047</v>
      </c>
      <c r="E312" s="182" t="s">
        <v>2075</v>
      </c>
      <c r="F312" s="187">
        <v>14911.92</v>
      </c>
      <c r="G312" s="187">
        <v>-1307.3499999999999</v>
      </c>
      <c r="H312" s="187">
        <v>13604.57</v>
      </c>
    </row>
    <row r="313" spans="1:8">
      <c r="A313" s="186">
        <v>273</v>
      </c>
      <c r="B313" s="185">
        <v>100000416835</v>
      </c>
      <c r="C313" s="186">
        <v>0</v>
      </c>
      <c r="D313" s="186" t="s">
        <v>2047</v>
      </c>
      <c r="E313" s="182" t="s">
        <v>2075</v>
      </c>
      <c r="F313" s="187">
        <v>14911.92</v>
      </c>
      <c r="G313" s="187">
        <v>-1307.3499999999999</v>
      </c>
      <c r="H313" s="187">
        <v>13604.57</v>
      </c>
    </row>
    <row r="314" spans="1:8">
      <c r="A314" s="186">
        <v>274</v>
      </c>
      <c r="B314" s="185">
        <v>100000416836</v>
      </c>
      <c r="C314" s="186">
        <v>0</v>
      </c>
      <c r="D314" s="186" t="s">
        <v>2047</v>
      </c>
      <c r="E314" s="182" t="s">
        <v>2075</v>
      </c>
      <c r="F314" s="187">
        <v>14911.92</v>
      </c>
      <c r="G314" s="187">
        <v>-1307.3499999999999</v>
      </c>
      <c r="H314" s="187">
        <v>13604.57</v>
      </c>
    </row>
    <row r="315" spans="1:8">
      <c r="A315" s="186">
        <v>275</v>
      </c>
      <c r="B315" s="185">
        <v>100000416837</v>
      </c>
      <c r="C315" s="186">
        <v>0</v>
      </c>
      <c r="D315" s="186" t="s">
        <v>2047</v>
      </c>
      <c r="E315" s="182" t="s">
        <v>2075</v>
      </c>
      <c r="F315" s="187">
        <v>14911.92</v>
      </c>
      <c r="G315" s="187">
        <v>-1307.3499999999999</v>
      </c>
      <c r="H315" s="187">
        <v>13604.57</v>
      </c>
    </row>
    <row r="316" spans="1:8">
      <c r="A316" s="186">
        <v>276</v>
      </c>
      <c r="B316" s="185">
        <v>100000416838</v>
      </c>
      <c r="C316" s="186">
        <v>0</v>
      </c>
      <c r="D316" s="186" t="s">
        <v>2047</v>
      </c>
      <c r="E316" s="182" t="s">
        <v>2075</v>
      </c>
      <c r="F316" s="187">
        <v>14911.92</v>
      </c>
      <c r="G316" s="187">
        <v>-1307.3499999999999</v>
      </c>
      <c r="H316" s="187">
        <v>13604.57</v>
      </c>
    </row>
    <row r="317" spans="1:8">
      <c r="A317" s="186">
        <v>277</v>
      </c>
      <c r="B317" s="185">
        <v>100000416839</v>
      </c>
      <c r="C317" s="186">
        <v>0</v>
      </c>
      <c r="D317" s="186" t="s">
        <v>2047</v>
      </c>
      <c r="E317" s="182" t="s">
        <v>2075</v>
      </c>
      <c r="F317" s="187">
        <v>14911.92</v>
      </c>
      <c r="G317" s="187">
        <v>-1307.3499999999999</v>
      </c>
      <c r="H317" s="187">
        <v>13604.57</v>
      </c>
    </row>
    <row r="318" spans="1:8">
      <c r="A318" s="186">
        <v>278</v>
      </c>
      <c r="B318" s="185">
        <v>100000416840</v>
      </c>
      <c r="C318" s="186">
        <v>0</v>
      </c>
      <c r="D318" s="186" t="s">
        <v>2047</v>
      </c>
      <c r="E318" s="182" t="s">
        <v>2075</v>
      </c>
      <c r="F318" s="187">
        <v>14911.92</v>
      </c>
      <c r="G318" s="187">
        <v>-1307.3499999999999</v>
      </c>
      <c r="H318" s="187">
        <v>13604.57</v>
      </c>
    </row>
    <row r="319" spans="1:8">
      <c r="A319" s="186">
        <v>279</v>
      </c>
      <c r="B319" s="185">
        <v>100000416841</v>
      </c>
      <c r="C319" s="186">
        <v>0</v>
      </c>
      <c r="D319" s="186" t="s">
        <v>2047</v>
      </c>
      <c r="E319" s="182" t="s">
        <v>2075</v>
      </c>
      <c r="F319" s="187">
        <v>14911.92</v>
      </c>
      <c r="G319" s="187">
        <v>-1307.3499999999999</v>
      </c>
      <c r="H319" s="187">
        <v>13604.57</v>
      </c>
    </row>
    <row r="320" spans="1:8">
      <c r="A320" s="186">
        <v>280</v>
      </c>
      <c r="B320" s="185">
        <v>100000416842</v>
      </c>
      <c r="C320" s="186">
        <v>0</v>
      </c>
      <c r="D320" s="186" t="s">
        <v>2047</v>
      </c>
      <c r="E320" s="182" t="s">
        <v>2075</v>
      </c>
      <c r="F320" s="187">
        <v>14911.92</v>
      </c>
      <c r="G320" s="187">
        <v>-1307.3499999999999</v>
      </c>
      <c r="H320" s="187">
        <v>13604.57</v>
      </c>
    </row>
    <row r="321" spans="1:8">
      <c r="A321" s="186">
        <v>281</v>
      </c>
      <c r="B321" s="185">
        <v>100000416886</v>
      </c>
      <c r="C321" s="186">
        <v>0</v>
      </c>
      <c r="D321" s="186" t="s">
        <v>1056</v>
      </c>
      <c r="E321" s="182" t="s">
        <v>2075</v>
      </c>
      <c r="F321" s="187">
        <v>14911.92</v>
      </c>
      <c r="G321" s="187">
        <v>-1235.8499999999999</v>
      </c>
      <c r="H321" s="187">
        <v>13676.07</v>
      </c>
    </row>
    <row r="322" spans="1:8">
      <c r="A322" s="186">
        <v>282</v>
      </c>
      <c r="B322" s="185">
        <v>100000416887</v>
      </c>
      <c r="C322" s="186">
        <v>0</v>
      </c>
      <c r="D322" s="186" t="s">
        <v>1056</v>
      </c>
      <c r="E322" s="182" t="s">
        <v>2075</v>
      </c>
      <c r="F322" s="187">
        <v>14911.92</v>
      </c>
      <c r="G322" s="187">
        <v>-1235.8499999999999</v>
      </c>
      <c r="H322" s="187">
        <v>13676.07</v>
      </c>
    </row>
    <row r="323" spans="1:8">
      <c r="A323" s="186">
        <v>283</v>
      </c>
      <c r="B323" s="185">
        <v>100000416888</v>
      </c>
      <c r="C323" s="186">
        <v>0</v>
      </c>
      <c r="D323" s="186" t="s">
        <v>1056</v>
      </c>
      <c r="E323" s="182" t="s">
        <v>2075</v>
      </c>
      <c r="F323" s="187">
        <v>14911.92</v>
      </c>
      <c r="G323" s="187">
        <v>-1235.8499999999999</v>
      </c>
      <c r="H323" s="187">
        <v>13676.07</v>
      </c>
    </row>
    <row r="324" spans="1:8">
      <c r="A324" s="186">
        <v>284</v>
      </c>
      <c r="B324" s="185">
        <v>100000416889</v>
      </c>
      <c r="C324" s="186">
        <v>0</v>
      </c>
      <c r="D324" s="186" t="s">
        <v>1056</v>
      </c>
      <c r="E324" s="182" t="s">
        <v>2075</v>
      </c>
      <c r="F324" s="187">
        <v>14911.92</v>
      </c>
      <c r="G324" s="187">
        <v>-1235.8499999999999</v>
      </c>
      <c r="H324" s="187">
        <v>13676.07</v>
      </c>
    </row>
    <row r="325" spans="1:8">
      <c r="A325" s="186">
        <v>285</v>
      </c>
      <c r="B325" s="185">
        <v>100000416890</v>
      </c>
      <c r="C325" s="186">
        <v>0</v>
      </c>
      <c r="D325" s="186" t="s">
        <v>1056</v>
      </c>
      <c r="E325" s="182" t="s">
        <v>2075</v>
      </c>
      <c r="F325" s="187">
        <v>14911.92</v>
      </c>
      <c r="G325" s="187">
        <v>-1235.8499999999999</v>
      </c>
      <c r="H325" s="187">
        <v>13676.07</v>
      </c>
    </row>
    <row r="326" spans="1:8">
      <c r="A326" s="186">
        <v>286</v>
      </c>
      <c r="B326" s="185">
        <v>100000416891</v>
      </c>
      <c r="C326" s="186">
        <v>0</v>
      </c>
      <c r="D326" s="186" t="s">
        <v>1056</v>
      </c>
      <c r="E326" s="182" t="s">
        <v>2075</v>
      </c>
      <c r="F326" s="187">
        <v>14911.92</v>
      </c>
      <c r="G326" s="187">
        <v>-1235.8499999999999</v>
      </c>
      <c r="H326" s="187">
        <v>13676.07</v>
      </c>
    </row>
    <row r="327" spans="1:8">
      <c r="A327" s="186">
        <v>287</v>
      </c>
      <c r="B327" s="185">
        <v>100000416892</v>
      </c>
      <c r="C327" s="186">
        <v>0</v>
      </c>
      <c r="D327" s="186" t="s">
        <v>1056</v>
      </c>
      <c r="E327" s="182" t="s">
        <v>2075</v>
      </c>
      <c r="F327" s="187">
        <v>14911.92</v>
      </c>
      <c r="G327" s="187">
        <v>-1235.8499999999999</v>
      </c>
      <c r="H327" s="187">
        <v>13676.07</v>
      </c>
    </row>
    <row r="328" spans="1:8">
      <c r="A328" s="186">
        <v>288</v>
      </c>
      <c r="B328" s="185">
        <v>100000416893</v>
      </c>
      <c r="C328" s="186">
        <v>0</v>
      </c>
      <c r="D328" s="186" t="s">
        <v>1056</v>
      </c>
      <c r="E328" s="182" t="s">
        <v>2075</v>
      </c>
      <c r="F328" s="187">
        <v>14911.92</v>
      </c>
      <c r="G328" s="187">
        <v>-1235.8499999999999</v>
      </c>
      <c r="H328" s="187">
        <v>13676.07</v>
      </c>
    </row>
    <row r="329" spans="1:8">
      <c r="A329" s="186">
        <v>289</v>
      </c>
      <c r="B329" s="185">
        <v>100000416894</v>
      </c>
      <c r="C329" s="186">
        <v>0</v>
      </c>
      <c r="D329" s="186" t="s">
        <v>1056</v>
      </c>
      <c r="E329" s="182" t="s">
        <v>2075</v>
      </c>
      <c r="F329" s="187">
        <v>14911.92</v>
      </c>
      <c r="G329" s="187">
        <v>-1235.8499999999999</v>
      </c>
      <c r="H329" s="187">
        <v>13676.07</v>
      </c>
    </row>
    <row r="330" spans="1:8">
      <c r="A330" s="186">
        <v>290</v>
      </c>
      <c r="B330" s="185">
        <v>100000416895</v>
      </c>
      <c r="C330" s="186">
        <v>0</v>
      </c>
      <c r="D330" s="186" t="s">
        <v>1056</v>
      </c>
      <c r="E330" s="182" t="s">
        <v>2075</v>
      </c>
      <c r="F330" s="187">
        <v>14911.92</v>
      </c>
      <c r="G330" s="187">
        <v>-1235.8499999999999</v>
      </c>
      <c r="H330" s="187">
        <v>13676.07</v>
      </c>
    </row>
    <row r="331" spans="1:8">
      <c r="A331" s="186">
        <v>291</v>
      </c>
      <c r="B331" s="185">
        <v>100000416904</v>
      </c>
      <c r="C331" s="186">
        <v>0</v>
      </c>
      <c r="D331" s="186" t="s">
        <v>1056</v>
      </c>
      <c r="E331" s="182" t="s">
        <v>2076</v>
      </c>
      <c r="F331" s="187">
        <v>9453.4500000000007</v>
      </c>
      <c r="G331" s="182">
        <v>-783.47</v>
      </c>
      <c r="H331" s="187">
        <v>8669.98</v>
      </c>
    </row>
    <row r="332" spans="1:8">
      <c r="A332" s="186">
        <v>292</v>
      </c>
      <c r="B332" s="185">
        <v>100000416905</v>
      </c>
      <c r="C332" s="186">
        <v>0</v>
      </c>
      <c r="D332" s="186" t="s">
        <v>1056</v>
      </c>
      <c r="E332" s="182" t="s">
        <v>2076</v>
      </c>
      <c r="F332" s="187">
        <v>9453.4500000000007</v>
      </c>
      <c r="G332" s="182">
        <v>-783.47</v>
      </c>
      <c r="H332" s="187">
        <v>8669.98</v>
      </c>
    </row>
    <row r="333" spans="1:8">
      <c r="A333" s="186">
        <v>293</v>
      </c>
      <c r="B333" s="185">
        <v>100000416906</v>
      </c>
      <c r="C333" s="186">
        <v>0</v>
      </c>
      <c r="D333" s="186" t="s">
        <v>1056</v>
      </c>
      <c r="E333" s="182" t="s">
        <v>2076</v>
      </c>
      <c r="F333" s="187">
        <v>9453.4500000000007</v>
      </c>
      <c r="G333" s="182">
        <v>-783.47</v>
      </c>
      <c r="H333" s="187">
        <v>8669.98</v>
      </c>
    </row>
    <row r="334" spans="1:8">
      <c r="A334" s="186">
        <v>294</v>
      </c>
      <c r="B334" s="185">
        <v>100000416907</v>
      </c>
      <c r="C334" s="186">
        <v>0</v>
      </c>
      <c r="D334" s="186" t="s">
        <v>1056</v>
      </c>
      <c r="E334" s="182" t="s">
        <v>2076</v>
      </c>
      <c r="F334" s="187">
        <v>9453.4500000000007</v>
      </c>
      <c r="G334" s="182">
        <v>-783.47</v>
      </c>
      <c r="H334" s="187">
        <v>8669.98</v>
      </c>
    </row>
    <row r="335" spans="1:8">
      <c r="A335" s="186">
        <v>295</v>
      </c>
      <c r="B335" s="185">
        <v>100000416908</v>
      </c>
      <c r="C335" s="186">
        <v>0</v>
      </c>
      <c r="D335" s="186" t="s">
        <v>1056</v>
      </c>
      <c r="E335" s="182" t="s">
        <v>2076</v>
      </c>
      <c r="F335" s="187">
        <v>9453.4500000000007</v>
      </c>
      <c r="G335" s="182">
        <v>-783.47</v>
      </c>
      <c r="H335" s="187">
        <v>8669.98</v>
      </c>
    </row>
    <row r="336" spans="1:8">
      <c r="A336" s="186">
        <v>296</v>
      </c>
      <c r="B336" s="185">
        <v>100000416909</v>
      </c>
      <c r="C336" s="186">
        <v>0</v>
      </c>
      <c r="D336" s="186" t="s">
        <v>1056</v>
      </c>
      <c r="E336" s="182" t="s">
        <v>2076</v>
      </c>
      <c r="F336" s="187">
        <v>9453.4500000000007</v>
      </c>
      <c r="G336" s="182">
        <v>-783.47</v>
      </c>
      <c r="H336" s="187">
        <v>8669.98</v>
      </c>
    </row>
    <row r="337" spans="1:8">
      <c r="A337" s="186">
        <v>297</v>
      </c>
      <c r="B337" s="185">
        <v>100000416910</v>
      </c>
      <c r="C337" s="186">
        <v>0</v>
      </c>
      <c r="D337" s="186" t="s">
        <v>1056</v>
      </c>
      <c r="E337" s="182" t="s">
        <v>2076</v>
      </c>
      <c r="F337" s="187">
        <v>9453.4500000000007</v>
      </c>
      <c r="G337" s="182">
        <v>-783.47</v>
      </c>
      <c r="H337" s="187">
        <v>8669.98</v>
      </c>
    </row>
    <row r="338" spans="1:8">
      <c r="A338" s="186">
        <v>298</v>
      </c>
      <c r="B338" s="185">
        <v>100000416911</v>
      </c>
      <c r="C338" s="186">
        <v>0</v>
      </c>
      <c r="D338" s="186" t="s">
        <v>1056</v>
      </c>
      <c r="E338" s="182" t="s">
        <v>2076</v>
      </c>
      <c r="F338" s="187">
        <v>9453.4500000000007</v>
      </c>
      <c r="G338" s="182">
        <v>-783.47</v>
      </c>
      <c r="H338" s="187">
        <v>8669.98</v>
      </c>
    </row>
    <row r="339" spans="1:8">
      <c r="A339" s="186">
        <v>299</v>
      </c>
      <c r="B339" s="185">
        <v>100000416912</v>
      </c>
      <c r="C339" s="186">
        <v>0</v>
      </c>
      <c r="D339" s="186" t="s">
        <v>1056</v>
      </c>
      <c r="E339" s="182" t="s">
        <v>2077</v>
      </c>
      <c r="F339" s="187">
        <v>18906.900000000001</v>
      </c>
      <c r="G339" s="187">
        <v>-1566.94</v>
      </c>
      <c r="H339" s="187">
        <v>17339.96</v>
      </c>
    </row>
    <row r="340" spans="1:8">
      <c r="A340" s="186">
        <v>300</v>
      </c>
      <c r="B340" s="185">
        <v>100000416913</v>
      </c>
      <c r="C340" s="186">
        <v>0</v>
      </c>
      <c r="D340" s="186" t="s">
        <v>1056</v>
      </c>
      <c r="E340" s="182" t="s">
        <v>2077</v>
      </c>
      <c r="F340" s="187">
        <v>18906.900000000001</v>
      </c>
      <c r="G340" s="187">
        <v>-1566.94</v>
      </c>
      <c r="H340" s="187">
        <v>17339.96</v>
      </c>
    </row>
    <row r="341" spans="1:8">
      <c r="A341" s="186">
        <v>301</v>
      </c>
      <c r="B341" s="185">
        <v>100000416914</v>
      </c>
      <c r="C341" s="186">
        <v>0</v>
      </c>
      <c r="D341" s="186" t="s">
        <v>1056</v>
      </c>
      <c r="E341" s="182" t="s">
        <v>2077</v>
      </c>
      <c r="F341" s="187">
        <v>18906.900000000001</v>
      </c>
      <c r="G341" s="187">
        <v>-1566.94</v>
      </c>
      <c r="H341" s="187">
        <v>17339.96</v>
      </c>
    </row>
    <row r="342" spans="1:8">
      <c r="A342" s="186">
        <v>302</v>
      </c>
      <c r="B342" s="185">
        <v>100000416915</v>
      </c>
      <c r="C342" s="186">
        <v>0</v>
      </c>
      <c r="D342" s="186" t="s">
        <v>1056</v>
      </c>
      <c r="E342" s="182" t="s">
        <v>2077</v>
      </c>
      <c r="F342" s="187">
        <v>18906.900000000001</v>
      </c>
      <c r="G342" s="187">
        <v>-1566.94</v>
      </c>
      <c r="H342" s="187">
        <v>17339.96</v>
      </c>
    </row>
    <row r="343" spans="1:8">
      <c r="A343" s="186">
        <v>303</v>
      </c>
      <c r="B343" s="185">
        <v>100000416916</v>
      </c>
      <c r="C343" s="186">
        <v>0</v>
      </c>
      <c r="D343" s="186" t="s">
        <v>1056</v>
      </c>
      <c r="E343" s="182" t="s">
        <v>2077</v>
      </c>
      <c r="F343" s="187">
        <v>18906.900000000001</v>
      </c>
      <c r="G343" s="187">
        <v>-1566.94</v>
      </c>
      <c r="H343" s="187">
        <v>17339.96</v>
      </c>
    </row>
    <row r="344" spans="1:8">
      <c r="A344" s="186">
        <v>304</v>
      </c>
      <c r="B344" s="185">
        <v>100000416917</v>
      </c>
      <c r="C344" s="186">
        <v>0</v>
      </c>
      <c r="D344" s="186" t="s">
        <v>1056</v>
      </c>
      <c r="E344" s="182" t="s">
        <v>2077</v>
      </c>
      <c r="F344" s="187">
        <v>18906.900000000001</v>
      </c>
      <c r="G344" s="187">
        <v>-1566.94</v>
      </c>
      <c r="H344" s="187">
        <v>17339.96</v>
      </c>
    </row>
    <row r="345" spans="1:8">
      <c r="A345" s="186">
        <v>305</v>
      </c>
      <c r="B345" s="185">
        <v>100000416918</v>
      </c>
      <c r="C345" s="186">
        <v>0</v>
      </c>
      <c r="D345" s="186" t="s">
        <v>1056</v>
      </c>
      <c r="E345" s="182" t="s">
        <v>2077</v>
      </c>
      <c r="F345" s="187">
        <v>18906.900000000001</v>
      </c>
      <c r="G345" s="187">
        <v>-1566.94</v>
      </c>
      <c r="H345" s="187">
        <v>17339.96</v>
      </c>
    </row>
    <row r="346" spans="1:8">
      <c r="A346" s="186">
        <v>306</v>
      </c>
      <c r="B346" s="185">
        <v>100000416919</v>
      </c>
      <c r="C346" s="186">
        <v>0</v>
      </c>
      <c r="D346" s="186" t="s">
        <v>1056</v>
      </c>
      <c r="E346" s="182" t="s">
        <v>2077</v>
      </c>
      <c r="F346" s="187">
        <v>18906.900000000001</v>
      </c>
      <c r="G346" s="187">
        <v>-1566.94</v>
      </c>
      <c r="H346" s="187">
        <v>17339.96</v>
      </c>
    </row>
    <row r="347" spans="1:8">
      <c r="A347" s="186">
        <v>307</v>
      </c>
      <c r="B347" s="185">
        <v>100000416920</v>
      </c>
      <c r="C347" s="186">
        <v>0</v>
      </c>
      <c r="D347" s="186" t="s">
        <v>1056</v>
      </c>
      <c r="E347" s="182" t="s">
        <v>2078</v>
      </c>
      <c r="F347" s="187">
        <v>10448.549999999999</v>
      </c>
      <c r="G347" s="182">
        <v>-865.94</v>
      </c>
      <c r="H347" s="187">
        <v>9582.61</v>
      </c>
    </row>
    <row r="348" spans="1:8">
      <c r="A348" s="186">
        <v>308</v>
      </c>
      <c r="B348" s="185">
        <v>100000416921</v>
      </c>
      <c r="C348" s="186">
        <v>0</v>
      </c>
      <c r="D348" s="186" t="s">
        <v>1056</v>
      </c>
      <c r="E348" s="182" t="s">
        <v>2078</v>
      </c>
      <c r="F348" s="187">
        <v>10448.549999999999</v>
      </c>
      <c r="G348" s="182">
        <v>-865.94</v>
      </c>
      <c r="H348" s="187">
        <v>9582.61</v>
      </c>
    </row>
    <row r="349" spans="1:8">
      <c r="A349" s="186">
        <v>309</v>
      </c>
      <c r="B349" s="185">
        <v>100000416922</v>
      </c>
      <c r="C349" s="186">
        <v>0</v>
      </c>
      <c r="D349" s="186" t="s">
        <v>1056</v>
      </c>
      <c r="E349" s="182" t="s">
        <v>2078</v>
      </c>
      <c r="F349" s="187">
        <v>10448.549999999999</v>
      </c>
      <c r="G349" s="182">
        <v>-865.94</v>
      </c>
      <c r="H349" s="187">
        <v>9582.61</v>
      </c>
    </row>
    <row r="350" spans="1:8">
      <c r="A350" s="186">
        <v>310</v>
      </c>
      <c r="B350" s="185">
        <v>100000416923</v>
      </c>
      <c r="C350" s="186">
        <v>0</v>
      </c>
      <c r="D350" s="186" t="s">
        <v>1056</v>
      </c>
      <c r="E350" s="182" t="s">
        <v>2078</v>
      </c>
      <c r="F350" s="187">
        <v>10448.549999999999</v>
      </c>
      <c r="G350" s="182">
        <v>-865.94</v>
      </c>
      <c r="H350" s="187">
        <v>9582.61</v>
      </c>
    </row>
    <row r="351" spans="1:8">
      <c r="A351" s="186">
        <v>311</v>
      </c>
      <c r="B351" s="185">
        <v>100000416924</v>
      </c>
      <c r="C351" s="186">
        <v>0</v>
      </c>
      <c r="D351" s="186" t="s">
        <v>1056</v>
      </c>
      <c r="E351" s="182" t="s">
        <v>2078</v>
      </c>
      <c r="F351" s="187">
        <v>10448.549999999999</v>
      </c>
      <c r="G351" s="182">
        <v>-865.94</v>
      </c>
      <c r="H351" s="187">
        <v>9582.61</v>
      </c>
    </row>
    <row r="352" spans="1:8">
      <c r="A352" s="186">
        <v>312</v>
      </c>
      <c r="B352" s="185">
        <v>100000416925</v>
      </c>
      <c r="C352" s="186">
        <v>0</v>
      </c>
      <c r="D352" s="186" t="s">
        <v>1056</v>
      </c>
      <c r="E352" s="182" t="s">
        <v>2078</v>
      </c>
      <c r="F352" s="187">
        <v>10448.549999999999</v>
      </c>
      <c r="G352" s="182">
        <v>-865.94</v>
      </c>
      <c r="H352" s="187">
        <v>9582.61</v>
      </c>
    </row>
    <row r="353" spans="1:8">
      <c r="A353" s="186">
        <v>313</v>
      </c>
      <c r="B353" s="185">
        <v>100000416926</v>
      </c>
      <c r="C353" s="186">
        <v>0</v>
      </c>
      <c r="D353" s="186" t="s">
        <v>1056</v>
      </c>
      <c r="E353" s="182" t="s">
        <v>2078</v>
      </c>
      <c r="F353" s="187">
        <v>10448.549999999999</v>
      </c>
      <c r="G353" s="182">
        <v>-865.94</v>
      </c>
      <c r="H353" s="187">
        <v>9582.61</v>
      </c>
    </row>
    <row r="354" spans="1:8">
      <c r="A354" s="186">
        <v>314</v>
      </c>
      <c r="B354" s="185">
        <v>100000416927</v>
      </c>
      <c r="C354" s="186">
        <v>0</v>
      </c>
      <c r="D354" s="186" t="s">
        <v>1056</v>
      </c>
      <c r="E354" s="182" t="s">
        <v>2078</v>
      </c>
      <c r="F354" s="187">
        <v>10448.549999999999</v>
      </c>
      <c r="G354" s="182">
        <v>-865.94</v>
      </c>
      <c r="H354" s="187">
        <v>9582.61</v>
      </c>
    </row>
    <row r="355" spans="1:8">
      <c r="A355" s="186">
        <v>315</v>
      </c>
      <c r="B355" s="185">
        <v>100000416928</v>
      </c>
      <c r="C355" s="186">
        <v>0</v>
      </c>
      <c r="D355" s="186" t="s">
        <v>1056</v>
      </c>
      <c r="E355" s="182" t="s">
        <v>2078</v>
      </c>
      <c r="F355" s="187">
        <v>10448.549999999999</v>
      </c>
      <c r="G355" s="182">
        <v>-865.94</v>
      </c>
      <c r="H355" s="187">
        <v>9582.61</v>
      </c>
    </row>
    <row r="356" spans="1:8">
      <c r="A356" s="186">
        <v>316</v>
      </c>
      <c r="B356" s="185">
        <v>100000416929</v>
      </c>
      <c r="C356" s="186">
        <v>0</v>
      </c>
      <c r="D356" s="186" t="s">
        <v>1056</v>
      </c>
      <c r="E356" s="182" t="s">
        <v>2078</v>
      </c>
      <c r="F356" s="187">
        <v>10448.549999999999</v>
      </c>
      <c r="G356" s="182">
        <v>-865.94</v>
      </c>
      <c r="H356" s="187">
        <v>9582.61</v>
      </c>
    </row>
    <row r="357" spans="1:8">
      <c r="A357" s="186">
        <v>317</v>
      </c>
      <c r="B357" s="185">
        <v>100000416930</v>
      </c>
      <c r="C357" s="186">
        <v>0</v>
      </c>
      <c r="D357" s="186" t="s">
        <v>1056</v>
      </c>
      <c r="E357" s="182" t="s">
        <v>2078</v>
      </c>
      <c r="F357" s="187">
        <v>10448.549999999999</v>
      </c>
      <c r="G357" s="182">
        <v>-865.94</v>
      </c>
      <c r="H357" s="187">
        <v>9582.61</v>
      </c>
    </row>
    <row r="358" spans="1:8">
      <c r="A358" s="186">
        <v>318</v>
      </c>
      <c r="B358" s="185">
        <v>100000416931</v>
      </c>
      <c r="C358" s="186">
        <v>0</v>
      </c>
      <c r="D358" s="186" t="s">
        <v>1056</v>
      </c>
      <c r="E358" s="182" t="s">
        <v>2078</v>
      </c>
      <c r="F358" s="187">
        <v>10448.549999999999</v>
      </c>
      <c r="G358" s="182">
        <v>-865.94</v>
      </c>
      <c r="H358" s="187">
        <v>9582.61</v>
      </c>
    </row>
    <row r="359" spans="1:8">
      <c r="A359" s="186">
        <v>319</v>
      </c>
      <c r="B359" s="185">
        <v>100000416932</v>
      </c>
      <c r="C359" s="186">
        <v>0</v>
      </c>
      <c r="D359" s="186" t="s">
        <v>2047</v>
      </c>
      <c r="E359" s="182" t="s">
        <v>2078</v>
      </c>
      <c r="F359" s="187">
        <v>10448.549999999999</v>
      </c>
      <c r="G359" s="182">
        <v>-916.04</v>
      </c>
      <c r="H359" s="187">
        <v>9532.51</v>
      </c>
    </row>
    <row r="360" spans="1:8">
      <c r="A360" s="186">
        <v>320</v>
      </c>
      <c r="B360" s="185">
        <v>100000416933</v>
      </c>
      <c r="C360" s="186">
        <v>0</v>
      </c>
      <c r="D360" s="186" t="s">
        <v>2047</v>
      </c>
      <c r="E360" s="182" t="s">
        <v>2078</v>
      </c>
      <c r="F360" s="187">
        <v>10448.549999999999</v>
      </c>
      <c r="G360" s="182">
        <v>-916.04</v>
      </c>
      <c r="H360" s="187">
        <v>9532.51</v>
      </c>
    </row>
    <row r="361" spans="1:8">
      <c r="A361" s="186">
        <v>321</v>
      </c>
      <c r="B361" s="185">
        <v>100000416934</v>
      </c>
      <c r="C361" s="186">
        <v>0</v>
      </c>
      <c r="D361" s="186" t="s">
        <v>2047</v>
      </c>
      <c r="E361" s="182" t="s">
        <v>2078</v>
      </c>
      <c r="F361" s="187">
        <v>10448.549999999999</v>
      </c>
      <c r="G361" s="182">
        <v>-916.04</v>
      </c>
      <c r="H361" s="187">
        <v>9532.51</v>
      </c>
    </row>
    <row r="362" spans="1:8">
      <c r="A362" s="186">
        <v>322</v>
      </c>
      <c r="B362" s="185">
        <v>100000416935</v>
      </c>
      <c r="C362" s="186">
        <v>0</v>
      </c>
      <c r="D362" s="186" t="s">
        <v>2047</v>
      </c>
      <c r="E362" s="182" t="s">
        <v>2078</v>
      </c>
      <c r="F362" s="187">
        <v>10448.549999999999</v>
      </c>
      <c r="G362" s="182">
        <v>-916.04</v>
      </c>
      <c r="H362" s="187">
        <v>9532.51</v>
      </c>
    </row>
    <row r="363" spans="1:8">
      <c r="A363" s="186">
        <v>323</v>
      </c>
      <c r="B363" s="185">
        <v>100000416936</v>
      </c>
      <c r="C363" s="186">
        <v>0</v>
      </c>
      <c r="D363" s="186" t="s">
        <v>2047</v>
      </c>
      <c r="E363" s="182" t="s">
        <v>2078</v>
      </c>
      <c r="F363" s="187">
        <v>10448.549999999999</v>
      </c>
      <c r="G363" s="182">
        <v>-916.04</v>
      </c>
      <c r="H363" s="187">
        <v>9532.51</v>
      </c>
    </row>
    <row r="364" spans="1:8">
      <c r="A364" s="186">
        <v>324</v>
      </c>
      <c r="B364" s="185">
        <v>100000416937</v>
      </c>
      <c r="C364" s="186">
        <v>0</v>
      </c>
      <c r="D364" s="186" t="s">
        <v>2047</v>
      </c>
      <c r="E364" s="182" t="s">
        <v>2078</v>
      </c>
      <c r="F364" s="187">
        <v>10448.549999999999</v>
      </c>
      <c r="G364" s="182">
        <v>-916.04</v>
      </c>
      <c r="H364" s="187">
        <v>9532.51</v>
      </c>
    </row>
    <row r="365" spans="1:8">
      <c r="A365" s="186">
        <v>325</v>
      </c>
      <c r="B365" s="185">
        <v>100000416938</v>
      </c>
      <c r="C365" s="186">
        <v>0</v>
      </c>
      <c r="D365" s="186" t="s">
        <v>2047</v>
      </c>
      <c r="E365" s="182" t="s">
        <v>2078</v>
      </c>
      <c r="F365" s="187">
        <v>10448.549999999999</v>
      </c>
      <c r="G365" s="182">
        <v>-916.04</v>
      </c>
      <c r="H365" s="187">
        <v>9532.51</v>
      </c>
    </row>
    <row r="366" spans="1:8">
      <c r="A366" s="186">
        <v>326</v>
      </c>
      <c r="B366" s="185">
        <v>100000416939</v>
      </c>
      <c r="C366" s="186">
        <v>0</v>
      </c>
      <c r="D366" s="186" t="s">
        <v>2047</v>
      </c>
      <c r="E366" s="182" t="s">
        <v>2078</v>
      </c>
      <c r="F366" s="187">
        <v>10448.549999999999</v>
      </c>
      <c r="G366" s="182">
        <v>-916.04</v>
      </c>
      <c r="H366" s="187">
        <v>9532.51</v>
      </c>
    </row>
    <row r="367" spans="1:8">
      <c r="A367" s="186">
        <v>327</v>
      </c>
      <c r="B367" s="185">
        <v>100000416940</v>
      </c>
      <c r="C367" s="186">
        <v>0</v>
      </c>
      <c r="D367" s="186" t="s">
        <v>2047</v>
      </c>
      <c r="E367" s="182" t="s">
        <v>2078</v>
      </c>
      <c r="F367" s="187">
        <v>10448.549999999999</v>
      </c>
      <c r="G367" s="182">
        <v>-916.04</v>
      </c>
      <c r="H367" s="187">
        <v>9532.51</v>
      </c>
    </row>
    <row r="368" spans="1:8">
      <c r="A368" s="186">
        <v>328</v>
      </c>
      <c r="B368" s="185">
        <v>100000416941</v>
      </c>
      <c r="C368" s="186">
        <v>0</v>
      </c>
      <c r="D368" s="186" t="s">
        <v>2047</v>
      </c>
      <c r="E368" s="182" t="s">
        <v>2078</v>
      </c>
      <c r="F368" s="187">
        <v>10448.549999999999</v>
      </c>
      <c r="G368" s="182">
        <v>-916.04</v>
      </c>
      <c r="H368" s="187">
        <v>9532.51</v>
      </c>
    </row>
    <row r="369" spans="1:8">
      <c r="A369" s="186">
        <v>329</v>
      </c>
      <c r="B369" s="185">
        <v>100000416942</v>
      </c>
      <c r="C369" s="186">
        <v>0</v>
      </c>
      <c r="D369" s="186" t="s">
        <v>2047</v>
      </c>
      <c r="E369" s="182" t="s">
        <v>2078</v>
      </c>
      <c r="F369" s="187">
        <v>10448.549999999999</v>
      </c>
      <c r="G369" s="182">
        <v>-916.04</v>
      </c>
      <c r="H369" s="187">
        <v>9532.51</v>
      </c>
    </row>
    <row r="370" spans="1:8">
      <c r="A370" s="186">
        <v>330</v>
      </c>
      <c r="B370" s="185">
        <v>100000416943</v>
      </c>
      <c r="C370" s="186">
        <v>0</v>
      </c>
      <c r="D370" s="186" t="s">
        <v>2047</v>
      </c>
      <c r="E370" s="182" t="s">
        <v>2078</v>
      </c>
      <c r="F370" s="187">
        <v>10448.549999999999</v>
      </c>
      <c r="G370" s="182">
        <v>-916.04</v>
      </c>
      <c r="H370" s="187">
        <v>9532.51</v>
      </c>
    </row>
    <row r="371" spans="1:8">
      <c r="A371" s="186">
        <v>331</v>
      </c>
      <c r="B371" s="185">
        <v>100000416944</v>
      </c>
      <c r="C371" s="186">
        <v>0</v>
      </c>
      <c r="D371" s="186" t="s">
        <v>2047</v>
      </c>
      <c r="E371" s="182" t="s">
        <v>2078</v>
      </c>
      <c r="F371" s="187">
        <v>10448.549999999999</v>
      </c>
      <c r="G371" s="182">
        <v>-916.04</v>
      </c>
      <c r="H371" s="187">
        <v>9532.51</v>
      </c>
    </row>
    <row r="372" spans="1:8">
      <c r="A372" s="186">
        <v>332</v>
      </c>
      <c r="B372" s="185">
        <v>100000416945</v>
      </c>
      <c r="C372" s="186">
        <v>0</v>
      </c>
      <c r="D372" s="186" t="s">
        <v>2047</v>
      </c>
      <c r="E372" s="182" t="s">
        <v>2078</v>
      </c>
      <c r="F372" s="187">
        <v>10448.549999999999</v>
      </c>
      <c r="G372" s="182">
        <v>-916.04</v>
      </c>
      <c r="H372" s="187">
        <v>9532.51</v>
      </c>
    </row>
    <row r="373" spans="1:8">
      <c r="A373" s="186">
        <v>333</v>
      </c>
      <c r="B373" s="185">
        <v>100000416946</v>
      </c>
      <c r="C373" s="186">
        <v>0</v>
      </c>
      <c r="D373" s="186" t="s">
        <v>2047</v>
      </c>
      <c r="E373" s="182" t="s">
        <v>2078</v>
      </c>
      <c r="F373" s="187">
        <v>10448.549999999999</v>
      </c>
      <c r="G373" s="182">
        <v>-916.04</v>
      </c>
      <c r="H373" s="187">
        <v>9532.51</v>
      </c>
    </row>
    <row r="374" spans="1:8">
      <c r="A374" s="186">
        <v>334</v>
      </c>
      <c r="B374" s="185">
        <v>100000416947</v>
      </c>
      <c r="C374" s="186">
        <v>0</v>
      </c>
      <c r="D374" s="186" t="s">
        <v>2047</v>
      </c>
      <c r="E374" s="182" t="s">
        <v>2078</v>
      </c>
      <c r="F374" s="187">
        <v>10448.549999999999</v>
      </c>
      <c r="G374" s="182">
        <v>-916.04</v>
      </c>
      <c r="H374" s="187">
        <v>9532.51</v>
      </c>
    </row>
    <row r="375" spans="1:8">
      <c r="A375" s="186">
        <v>335</v>
      </c>
      <c r="B375" s="185">
        <v>100000416948</v>
      </c>
      <c r="C375" s="186">
        <v>0</v>
      </c>
      <c r="D375" s="186" t="s">
        <v>2047</v>
      </c>
      <c r="E375" s="182" t="s">
        <v>2078</v>
      </c>
      <c r="F375" s="187">
        <v>10448.549999999999</v>
      </c>
      <c r="G375" s="182">
        <v>-916.04</v>
      </c>
      <c r="H375" s="187">
        <v>9532.51</v>
      </c>
    </row>
    <row r="376" spans="1:8">
      <c r="A376" s="186">
        <v>336</v>
      </c>
      <c r="B376" s="185">
        <v>100000416949</v>
      </c>
      <c r="C376" s="186">
        <v>0</v>
      </c>
      <c r="D376" s="186" t="s">
        <v>2047</v>
      </c>
      <c r="E376" s="182" t="s">
        <v>2078</v>
      </c>
      <c r="F376" s="187">
        <v>10448.549999999999</v>
      </c>
      <c r="G376" s="182">
        <v>-916.04</v>
      </c>
      <c r="H376" s="187">
        <v>9532.51</v>
      </c>
    </row>
    <row r="377" spans="1:8">
      <c r="A377" s="186">
        <v>337</v>
      </c>
      <c r="B377" s="185">
        <v>100000416950</v>
      </c>
      <c r="C377" s="186">
        <v>0</v>
      </c>
      <c r="D377" s="186" t="s">
        <v>2047</v>
      </c>
      <c r="E377" s="182" t="s">
        <v>2078</v>
      </c>
      <c r="F377" s="187">
        <v>10448.549999999999</v>
      </c>
      <c r="G377" s="182">
        <v>-916.04</v>
      </c>
      <c r="H377" s="187">
        <v>9532.51</v>
      </c>
    </row>
    <row r="378" spans="1:8">
      <c r="A378" s="186">
        <v>338</v>
      </c>
      <c r="B378" s="185">
        <v>100000416951</v>
      </c>
      <c r="C378" s="186">
        <v>0</v>
      </c>
      <c r="D378" s="186" t="s">
        <v>2047</v>
      </c>
      <c r="E378" s="182" t="s">
        <v>2078</v>
      </c>
      <c r="F378" s="187">
        <v>10448.549999999999</v>
      </c>
      <c r="G378" s="182">
        <v>-916.04</v>
      </c>
      <c r="H378" s="187">
        <v>9532.51</v>
      </c>
    </row>
    <row r="379" spans="1:8">
      <c r="A379" s="186">
        <v>339</v>
      </c>
      <c r="B379" s="185">
        <v>100000416952</v>
      </c>
      <c r="C379" s="186">
        <v>0</v>
      </c>
      <c r="D379" s="186" t="s">
        <v>2047</v>
      </c>
      <c r="E379" s="182" t="s">
        <v>2078</v>
      </c>
      <c r="F379" s="187">
        <v>10448.549999999999</v>
      </c>
      <c r="G379" s="182">
        <v>-916.04</v>
      </c>
      <c r="H379" s="187">
        <v>9532.51</v>
      </c>
    </row>
    <row r="380" spans="1:8">
      <c r="A380" s="186">
        <v>340</v>
      </c>
      <c r="B380" s="185">
        <v>100000416953</v>
      </c>
      <c r="C380" s="186">
        <v>0</v>
      </c>
      <c r="D380" s="186" t="s">
        <v>2047</v>
      </c>
      <c r="E380" s="182" t="s">
        <v>2078</v>
      </c>
      <c r="F380" s="187">
        <v>10448.549999999999</v>
      </c>
      <c r="G380" s="182">
        <v>-916.04</v>
      </c>
      <c r="H380" s="187">
        <v>9532.51</v>
      </c>
    </row>
    <row r="381" spans="1:8">
      <c r="A381" s="186">
        <v>341</v>
      </c>
      <c r="B381" s="185">
        <v>100000416954</v>
      </c>
      <c r="C381" s="186">
        <v>0</v>
      </c>
      <c r="D381" s="186" t="s">
        <v>2047</v>
      </c>
      <c r="E381" s="182" t="s">
        <v>2078</v>
      </c>
      <c r="F381" s="187">
        <v>10448.549999999999</v>
      </c>
      <c r="G381" s="182">
        <v>-916.04</v>
      </c>
      <c r="H381" s="187">
        <v>9532.51</v>
      </c>
    </row>
    <row r="382" spans="1:8">
      <c r="A382" s="186">
        <v>342</v>
      </c>
      <c r="B382" s="185">
        <v>100000416955</v>
      </c>
      <c r="C382" s="186">
        <v>0</v>
      </c>
      <c r="D382" s="186" t="s">
        <v>2047</v>
      </c>
      <c r="E382" s="182" t="s">
        <v>2078</v>
      </c>
      <c r="F382" s="187">
        <v>10448.549999999999</v>
      </c>
      <c r="G382" s="182">
        <v>-916.04</v>
      </c>
      <c r="H382" s="187">
        <v>9532.51</v>
      </c>
    </row>
    <row r="383" spans="1:8">
      <c r="A383" s="186">
        <v>343</v>
      </c>
      <c r="B383" s="185">
        <v>100000416956</v>
      </c>
      <c r="C383" s="186">
        <v>0</v>
      </c>
      <c r="D383" s="186" t="s">
        <v>2047</v>
      </c>
      <c r="E383" s="182" t="s">
        <v>2078</v>
      </c>
      <c r="F383" s="187">
        <v>10448.549999999999</v>
      </c>
      <c r="G383" s="182">
        <v>-916.04</v>
      </c>
      <c r="H383" s="187">
        <v>9532.51</v>
      </c>
    </row>
    <row r="384" spans="1:8">
      <c r="A384" s="186">
        <v>344</v>
      </c>
      <c r="B384" s="185">
        <v>100000416957</v>
      </c>
      <c r="C384" s="186">
        <v>0</v>
      </c>
      <c r="D384" s="186" t="s">
        <v>2047</v>
      </c>
      <c r="E384" s="182" t="s">
        <v>2078</v>
      </c>
      <c r="F384" s="187">
        <v>10448.549999999999</v>
      </c>
      <c r="G384" s="182">
        <v>-916.04</v>
      </c>
      <c r="H384" s="187">
        <v>9532.51</v>
      </c>
    </row>
    <row r="385" spans="1:8">
      <c r="A385" s="186">
        <v>345</v>
      </c>
      <c r="B385" s="185">
        <v>100000416958</v>
      </c>
      <c r="C385" s="186">
        <v>0</v>
      </c>
      <c r="D385" s="186" t="s">
        <v>2047</v>
      </c>
      <c r="E385" s="182" t="s">
        <v>2078</v>
      </c>
      <c r="F385" s="187">
        <v>10448.549999999999</v>
      </c>
      <c r="G385" s="182">
        <v>-916.04</v>
      </c>
      <c r="H385" s="187">
        <v>9532.51</v>
      </c>
    </row>
    <row r="386" spans="1:8">
      <c r="A386" s="186">
        <v>346</v>
      </c>
      <c r="B386" s="185">
        <v>100000416959</v>
      </c>
      <c r="C386" s="186">
        <v>0</v>
      </c>
      <c r="D386" s="186" t="s">
        <v>2047</v>
      </c>
      <c r="E386" s="182" t="s">
        <v>2078</v>
      </c>
      <c r="F386" s="187">
        <v>10448.549999999999</v>
      </c>
      <c r="G386" s="182">
        <v>-916.04</v>
      </c>
      <c r="H386" s="187">
        <v>9532.51</v>
      </c>
    </row>
    <row r="387" spans="1:8">
      <c r="A387" s="186">
        <v>347</v>
      </c>
      <c r="B387" s="185">
        <v>100000416960</v>
      </c>
      <c r="C387" s="186">
        <v>0</v>
      </c>
      <c r="D387" s="186" t="s">
        <v>2047</v>
      </c>
      <c r="E387" s="182" t="s">
        <v>2078</v>
      </c>
      <c r="F387" s="187">
        <v>10448.549999999999</v>
      </c>
      <c r="G387" s="182">
        <v>-916.04</v>
      </c>
      <c r="H387" s="187">
        <v>9532.51</v>
      </c>
    </row>
    <row r="388" spans="1:8">
      <c r="A388" s="186">
        <v>348</v>
      </c>
      <c r="B388" s="185">
        <v>100000416961</v>
      </c>
      <c r="C388" s="186">
        <v>0</v>
      </c>
      <c r="D388" s="186" t="s">
        <v>2047</v>
      </c>
      <c r="E388" s="182" t="s">
        <v>2078</v>
      </c>
      <c r="F388" s="187">
        <v>10448.549999999999</v>
      </c>
      <c r="G388" s="182">
        <v>-916.04</v>
      </c>
      <c r="H388" s="187">
        <v>9532.51</v>
      </c>
    </row>
    <row r="389" spans="1:8">
      <c r="A389" s="186">
        <v>349</v>
      </c>
      <c r="B389" s="185">
        <v>100000416962</v>
      </c>
      <c r="C389" s="186">
        <v>0</v>
      </c>
      <c r="D389" s="186" t="s">
        <v>2047</v>
      </c>
      <c r="E389" s="182" t="s">
        <v>2078</v>
      </c>
      <c r="F389" s="187">
        <v>10448.549999999999</v>
      </c>
      <c r="G389" s="182">
        <v>-916.04</v>
      </c>
      <c r="H389" s="187">
        <v>9532.51</v>
      </c>
    </row>
    <row r="390" spans="1:8">
      <c r="A390" s="186">
        <v>350</v>
      </c>
      <c r="B390" s="185">
        <v>100000416963</v>
      </c>
      <c r="C390" s="186">
        <v>0</v>
      </c>
      <c r="D390" s="186" t="s">
        <v>2047</v>
      </c>
      <c r="E390" s="182" t="s">
        <v>2078</v>
      </c>
      <c r="F390" s="187">
        <v>10448.549999999999</v>
      </c>
      <c r="G390" s="182">
        <v>-916.04</v>
      </c>
      <c r="H390" s="187">
        <v>9532.51</v>
      </c>
    </row>
    <row r="391" spans="1:8">
      <c r="A391" s="186">
        <v>351</v>
      </c>
      <c r="B391" s="185">
        <v>100000416964</v>
      </c>
      <c r="C391" s="186">
        <v>0</v>
      </c>
      <c r="D391" s="186" t="s">
        <v>2047</v>
      </c>
      <c r="E391" s="182" t="s">
        <v>2078</v>
      </c>
      <c r="F391" s="187">
        <v>10448.549999999999</v>
      </c>
      <c r="G391" s="182">
        <v>-916.04</v>
      </c>
      <c r="H391" s="187">
        <v>9532.51</v>
      </c>
    </row>
    <row r="392" spans="1:8">
      <c r="A392" s="186">
        <v>352</v>
      </c>
      <c r="B392" s="185">
        <v>100000416965</v>
      </c>
      <c r="C392" s="186">
        <v>0</v>
      </c>
      <c r="D392" s="186" t="s">
        <v>2047</v>
      </c>
      <c r="E392" s="182" t="s">
        <v>2078</v>
      </c>
      <c r="F392" s="187">
        <v>10448.549999999999</v>
      </c>
      <c r="G392" s="182">
        <v>-916.04</v>
      </c>
      <c r="H392" s="187">
        <v>9532.51</v>
      </c>
    </row>
    <row r="393" spans="1:8">
      <c r="A393" s="186">
        <v>353</v>
      </c>
      <c r="B393" s="185">
        <v>100000416966</v>
      </c>
      <c r="C393" s="186">
        <v>0</v>
      </c>
      <c r="D393" s="186" t="s">
        <v>2047</v>
      </c>
      <c r="E393" s="182" t="s">
        <v>2078</v>
      </c>
      <c r="F393" s="187">
        <v>10448.549999999999</v>
      </c>
      <c r="G393" s="182">
        <v>-916.04</v>
      </c>
      <c r="H393" s="187">
        <v>9532.51</v>
      </c>
    </row>
    <row r="394" spans="1:8">
      <c r="A394" s="186">
        <v>354</v>
      </c>
      <c r="B394" s="185">
        <v>100000416967</v>
      </c>
      <c r="C394" s="186">
        <v>0</v>
      </c>
      <c r="D394" s="186" t="s">
        <v>2047</v>
      </c>
      <c r="E394" s="182" t="s">
        <v>2078</v>
      </c>
      <c r="F394" s="187">
        <v>10448.549999999999</v>
      </c>
      <c r="G394" s="182">
        <v>-916.04</v>
      </c>
      <c r="H394" s="187">
        <v>9532.51</v>
      </c>
    </row>
    <row r="395" spans="1:8">
      <c r="A395" s="186">
        <v>355</v>
      </c>
      <c r="B395" s="185">
        <v>100000416968</v>
      </c>
      <c r="C395" s="186">
        <v>0</v>
      </c>
      <c r="D395" s="186" t="s">
        <v>2047</v>
      </c>
      <c r="E395" s="182" t="s">
        <v>2078</v>
      </c>
      <c r="F395" s="187">
        <v>10448.549999999999</v>
      </c>
      <c r="G395" s="182">
        <v>-916.04</v>
      </c>
      <c r="H395" s="187">
        <v>9532.51</v>
      </c>
    </row>
    <row r="396" spans="1:8">
      <c r="A396" s="186">
        <v>356</v>
      </c>
      <c r="B396" s="185">
        <v>100000416969</v>
      </c>
      <c r="C396" s="186">
        <v>0</v>
      </c>
      <c r="D396" s="186" t="s">
        <v>2047</v>
      </c>
      <c r="E396" s="182" t="s">
        <v>2078</v>
      </c>
      <c r="F396" s="187">
        <v>10448.549999999999</v>
      </c>
      <c r="G396" s="182">
        <v>-916.04</v>
      </c>
      <c r="H396" s="187">
        <v>9532.51</v>
      </c>
    </row>
    <row r="397" spans="1:8">
      <c r="A397" s="186">
        <v>357</v>
      </c>
      <c r="B397" s="185">
        <v>100000416970</v>
      </c>
      <c r="C397" s="186">
        <v>0</v>
      </c>
      <c r="D397" s="186" t="s">
        <v>2047</v>
      </c>
      <c r="E397" s="182" t="s">
        <v>2078</v>
      </c>
      <c r="F397" s="187">
        <v>10448.549999999999</v>
      </c>
      <c r="G397" s="182">
        <v>-916.04</v>
      </c>
      <c r="H397" s="187">
        <v>9532.51</v>
      </c>
    </row>
    <row r="398" spans="1:8">
      <c r="A398" s="186">
        <v>358</v>
      </c>
      <c r="B398" s="185">
        <v>100000416971</v>
      </c>
      <c r="C398" s="186">
        <v>0</v>
      </c>
      <c r="D398" s="186" t="s">
        <v>2047</v>
      </c>
      <c r="E398" s="182" t="s">
        <v>2078</v>
      </c>
      <c r="F398" s="187">
        <v>10448.549999999999</v>
      </c>
      <c r="G398" s="182">
        <v>-916.04</v>
      </c>
      <c r="H398" s="187">
        <v>9532.51</v>
      </c>
    </row>
    <row r="399" spans="1:8">
      <c r="A399" s="186">
        <v>359</v>
      </c>
      <c r="B399" s="185">
        <v>100000416972</v>
      </c>
      <c r="C399" s="186">
        <v>0</v>
      </c>
      <c r="D399" s="186" t="s">
        <v>2047</v>
      </c>
      <c r="E399" s="182" t="s">
        <v>2078</v>
      </c>
      <c r="F399" s="187">
        <v>10448.549999999999</v>
      </c>
      <c r="G399" s="182">
        <v>-916.04</v>
      </c>
      <c r="H399" s="187">
        <v>9532.51</v>
      </c>
    </row>
    <row r="400" spans="1:8">
      <c r="A400" s="186">
        <v>360</v>
      </c>
      <c r="B400" s="185">
        <v>100000416973</v>
      </c>
      <c r="C400" s="186">
        <v>0</v>
      </c>
      <c r="D400" s="186" t="s">
        <v>2047</v>
      </c>
      <c r="E400" s="182" t="s">
        <v>2078</v>
      </c>
      <c r="F400" s="187">
        <v>10448.549999999999</v>
      </c>
      <c r="G400" s="182">
        <v>-916.04</v>
      </c>
      <c r="H400" s="187">
        <v>9532.51</v>
      </c>
    </row>
    <row r="401" spans="1:8">
      <c r="A401" s="186">
        <v>361</v>
      </c>
      <c r="B401" s="185">
        <v>100000416974</v>
      </c>
      <c r="C401" s="186">
        <v>0</v>
      </c>
      <c r="D401" s="186" t="s">
        <v>2047</v>
      </c>
      <c r="E401" s="182" t="s">
        <v>2078</v>
      </c>
      <c r="F401" s="187">
        <v>10448.549999999999</v>
      </c>
      <c r="G401" s="182">
        <v>-916.04</v>
      </c>
      <c r="H401" s="187">
        <v>9532.51</v>
      </c>
    </row>
    <row r="402" spans="1:8">
      <c r="A402" s="186">
        <v>362</v>
      </c>
      <c r="B402" s="185">
        <v>100000416975</v>
      </c>
      <c r="C402" s="186">
        <v>0</v>
      </c>
      <c r="D402" s="186" t="s">
        <v>2047</v>
      </c>
      <c r="E402" s="182" t="s">
        <v>2078</v>
      </c>
      <c r="F402" s="187">
        <v>10448.549999999999</v>
      </c>
      <c r="G402" s="182">
        <v>-916.04</v>
      </c>
      <c r="H402" s="187">
        <v>9532.51</v>
      </c>
    </row>
    <row r="403" spans="1:8">
      <c r="A403" s="186">
        <v>363</v>
      </c>
      <c r="B403" s="185">
        <v>100000416976</v>
      </c>
      <c r="C403" s="186">
        <v>0</v>
      </c>
      <c r="D403" s="186" t="s">
        <v>2047</v>
      </c>
      <c r="E403" s="182" t="s">
        <v>2078</v>
      </c>
      <c r="F403" s="187">
        <v>10448.549999999999</v>
      </c>
      <c r="G403" s="182">
        <v>-916.04</v>
      </c>
      <c r="H403" s="187">
        <v>9532.51</v>
      </c>
    </row>
    <row r="404" spans="1:8">
      <c r="A404" s="186">
        <v>364</v>
      </c>
      <c r="B404" s="185">
        <v>100000416977</v>
      </c>
      <c r="C404" s="186">
        <v>0</v>
      </c>
      <c r="D404" s="186" t="s">
        <v>2047</v>
      </c>
      <c r="E404" s="182" t="s">
        <v>2078</v>
      </c>
      <c r="F404" s="187">
        <v>10448.549999999999</v>
      </c>
      <c r="G404" s="182">
        <v>-916.04</v>
      </c>
      <c r="H404" s="187">
        <v>9532.51</v>
      </c>
    </row>
    <row r="405" spans="1:8">
      <c r="A405" s="186">
        <v>365</v>
      </c>
      <c r="B405" s="185">
        <v>100000416978</v>
      </c>
      <c r="C405" s="186">
        <v>0</v>
      </c>
      <c r="D405" s="186" t="s">
        <v>2047</v>
      </c>
      <c r="E405" s="182" t="s">
        <v>2078</v>
      </c>
      <c r="F405" s="187">
        <v>10448.549999999999</v>
      </c>
      <c r="G405" s="182">
        <v>-916.04</v>
      </c>
      <c r="H405" s="187">
        <v>9532.51</v>
      </c>
    </row>
    <row r="406" spans="1:8">
      <c r="A406" s="186">
        <v>366</v>
      </c>
      <c r="B406" s="185">
        <v>100000416979</v>
      </c>
      <c r="C406" s="186">
        <v>0</v>
      </c>
      <c r="D406" s="186" t="s">
        <v>2047</v>
      </c>
      <c r="E406" s="182" t="s">
        <v>2078</v>
      </c>
      <c r="F406" s="187">
        <v>10448.549999999999</v>
      </c>
      <c r="G406" s="182">
        <v>-916.04</v>
      </c>
      <c r="H406" s="187">
        <v>9532.51</v>
      </c>
    </row>
    <row r="407" spans="1:8">
      <c r="A407" s="186">
        <v>367</v>
      </c>
      <c r="B407" s="185">
        <v>100000416980</v>
      </c>
      <c r="C407" s="186">
        <v>0</v>
      </c>
      <c r="D407" s="186" t="s">
        <v>2047</v>
      </c>
      <c r="E407" s="182" t="s">
        <v>2078</v>
      </c>
      <c r="F407" s="187">
        <v>10448.549999999999</v>
      </c>
      <c r="G407" s="182">
        <v>-916.04</v>
      </c>
      <c r="H407" s="187">
        <v>9532.51</v>
      </c>
    </row>
    <row r="408" spans="1:8">
      <c r="A408" s="186">
        <v>368</v>
      </c>
      <c r="B408" s="185">
        <v>100000416981</v>
      </c>
      <c r="C408" s="186">
        <v>0</v>
      </c>
      <c r="D408" s="186" t="s">
        <v>2047</v>
      </c>
      <c r="E408" s="182" t="s">
        <v>2078</v>
      </c>
      <c r="F408" s="187">
        <v>10448.549999999999</v>
      </c>
      <c r="G408" s="182">
        <v>-916.04</v>
      </c>
      <c r="H408" s="187">
        <v>9532.51</v>
      </c>
    </row>
    <row r="409" spans="1:8">
      <c r="A409" s="186">
        <v>369</v>
      </c>
      <c r="B409" s="185">
        <v>100000416982</v>
      </c>
      <c r="C409" s="186">
        <v>0</v>
      </c>
      <c r="D409" s="186" t="s">
        <v>2047</v>
      </c>
      <c r="E409" s="182" t="s">
        <v>2078</v>
      </c>
      <c r="F409" s="187">
        <v>10448.549999999999</v>
      </c>
      <c r="G409" s="182">
        <v>-916.04</v>
      </c>
      <c r="H409" s="187">
        <v>9532.51</v>
      </c>
    </row>
    <row r="410" spans="1:8">
      <c r="A410" s="186">
        <v>370</v>
      </c>
      <c r="B410" s="185">
        <v>100000416983</v>
      </c>
      <c r="C410" s="186">
        <v>0</v>
      </c>
      <c r="D410" s="186" t="s">
        <v>2047</v>
      </c>
      <c r="E410" s="182" t="s">
        <v>2078</v>
      </c>
      <c r="F410" s="187">
        <v>10448.549999999999</v>
      </c>
      <c r="G410" s="182">
        <v>-916.04</v>
      </c>
      <c r="H410" s="187">
        <v>9532.51</v>
      </c>
    </row>
    <row r="411" spans="1:8">
      <c r="A411" s="186">
        <v>371</v>
      </c>
      <c r="B411" s="185">
        <v>100000416984</v>
      </c>
      <c r="C411" s="186">
        <v>0</v>
      </c>
      <c r="D411" s="186" t="s">
        <v>2047</v>
      </c>
      <c r="E411" s="182" t="s">
        <v>2078</v>
      </c>
      <c r="F411" s="187">
        <v>10448.549999999999</v>
      </c>
      <c r="G411" s="182">
        <v>-916.04</v>
      </c>
      <c r="H411" s="187">
        <v>9532.51</v>
      </c>
    </row>
    <row r="412" spans="1:8">
      <c r="A412" s="186">
        <v>372</v>
      </c>
      <c r="B412" s="185">
        <v>100000416985</v>
      </c>
      <c r="C412" s="186">
        <v>0</v>
      </c>
      <c r="D412" s="186" t="s">
        <v>2047</v>
      </c>
      <c r="E412" s="182" t="s">
        <v>2078</v>
      </c>
      <c r="F412" s="187">
        <v>10448.549999999999</v>
      </c>
      <c r="G412" s="182">
        <v>-916.04</v>
      </c>
      <c r="H412" s="187">
        <v>9532.51</v>
      </c>
    </row>
    <row r="413" spans="1:8">
      <c r="A413" s="186">
        <v>373</v>
      </c>
      <c r="B413" s="185">
        <v>100000416986</v>
      </c>
      <c r="C413" s="186">
        <v>0</v>
      </c>
      <c r="D413" s="186" t="s">
        <v>2047</v>
      </c>
      <c r="E413" s="182" t="s">
        <v>2078</v>
      </c>
      <c r="F413" s="187">
        <v>10448.549999999999</v>
      </c>
      <c r="G413" s="182">
        <v>-916.04</v>
      </c>
      <c r="H413" s="187">
        <v>9532.51</v>
      </c>
    </row>
    <row r="414" spans="1:8">
      <c r="A414" s="186">
        <v>374</v>
      </c>
      <c r="B414" s="185">
        <v>100000416987</v>
      </c>
      <c r="C414" s="186">
        <v>0</v>
      </c>
      <c r="D414" s="186" t="s">
        <v>2047</v>
      </c>
      <c r="E414" s="182" t="s">
        <v>2078</v>
      </c>
      <c r="F414" s="187">
        <v>10448.549999999999</v>
      </c>
      <c r="G414" s="182">
        <v>-916.04</v>
      </c>
      <c r="H414" s="187">
        <v>9532.51</v>
      </c>
    </row>
    <row r="415" spans="1:8">
      <c r="A415" s="186">
        <v>375</v>
      </c>
      <c r="B415" s="185">
        <v>100000416988</v>
      </c>
      <c r="C415" s="186">
        <v>0</v>
      </c>
      <c r="D415" s="186" t="s">
        <v>2047</v>
      </c>
      <c r="E415" s="182" t="s">
        <v>2078</v>
      </c>
      <c r="F415" s="187">
        <v>10448.549999999999</v>
      </c>
      <c r="G415" s="182">
        <v>-916.04</v>
      </c>
      <c r="H415" s="187">
        <v>9532.51</v>
      </c>
    </row>
    <row r="416" spans="1:8">
      <c r="A416" s="186">
        <v>376</v>
      </c>
      <c r="B416" s="185">
        <v>100000416989</v>
      </c>
      <c r="C416" s="186">
        <v>0</v>
      </c>
      <c r="D416" s="186" t="s">
        <v>2047</v>
      </c>
      <c r="E416" s="182" t="s">
        <v>2078</v>
      </c>
      <c r="F416" s="187">
        <v>10448.549999999999</v>
      </c>
      <c r="G416" s="182">
        <v>-916.04</v>
      </c>
      <c r="H416" s="187">
        <v>9532.51</v>
      </c>
    </row>
    <row r="417" spans="1:8">
      <c r="A417" s="186">
        <v>377</v>
      </c>
      <c r="B417" s="185">
        <v>100000416990</v>
      </c>
      <c r="C417" s="186">
        <v>0</v>
      </c>
      <c r="D417" s="186" t="s">
        <v>2047</v>
      </c>
      <c r="E417" s="182" t="s">
        <v>2078</v>
      </c>
      <c r="F417" s="187">
        <v>10448.549999999999</v>
      </c>
      <c r="G417" s="182">
        <v>-916.04</v>
      </c>
      <c r="H417" s="187">
        <v>9532.51</v>
      </c>
    </row>
    <row r="418" spans="1:8">
      <c r="A418" s="186">
        <v>378</v>
      </c>
      <c r="B418" s="185">
        <v>100000416991</v>
      </c>
      <c r="C418" s="186">
        <v>0</v>
      </c>
      <c r="D418" s="186" t="s">
        <v>2047</v>
      </c>
      <c r="E418" s="182" t="s">
        <v>2078</v>
      </c>
      <c r="F418" s="187">
        <v>10448.549999999999</v>
      </c>
      <c r="G418" s="182">
        <v>-916.04</v>
      </c>
      <c r="H418" s="187">
        <v>9532.51</v>
      </c>
    </row>
    <row r="419" spans="1:8">
      <c r="A419" s="186">
        <v>379</v>
      </c>
      <c r="B419" s="185">
        <v>100000416992</v>
      </c>
      <c r="C419" s="186">
        <v>0</v>
      </c>
      <c r="D419" s="186" t="s">
        <v>2047</v>
      </c>
      <c r="E419" s="182" t="s">
        <v>2078</v>
      </c>
      <c r="F419" s="187">
        <v>10448.549999999999</v>
      </c>
      <c r="G419" s="182">
        <v>-916.04</v>
      </c>
      <c r="H419" s="187">
        <v>9532.51</v>
      </c>
    </row>
    <row r="420" spans="1:8">
      <c r="A420" s="186">
        <v>380</v>
      </c>
      <c r="B420" s="185">
        <v>100000416993</v>
      </c>
      <c r="C420" s="186">
        <v>0</v>
      </c>
      <c r="D420" s="186" t="s">
        <v>2047</v>
      </c>
      <c r="E420" s="182" t="s">
        <v>2078</v>
      </c>
      <c r="F420" s="187">
        <v>10448.549999999999</v>
      </c>
      <c r="G420" s="182">
        <v>-916.04</v>
      </c>
      <c r="H420" s="187">
        <v>9532.51</v>
      </c>
    </row>
    <row r="421" spans="1:8">
      <c r="A421" s="186">
        <v>381</v>
      </c>
      <c r="B421" s="185">
        <v>100000416994</v>
      </c>
      <c r="C421" s="186">
        <v>0</v>
      </c>
      <c r="D421" s="186" t="s">
        <v>2047</v>
      </c>
      <c r="E421" s="182" t="s">
        <v>2078</v>
      </c>
      <c r="F421" s="187">
        <v>10448.549999999999</v>
      </c>
      <c r="G421" s="182">
        <v>-916.04</v>
      </c>
      <c r="H421" s="187">
        <v>9532.51</v>
      </c>
    </row>
    <row r="422" spans="1:8">
      <c r="A422" s="186">
        <v>382</v>
      </c>
      <c r="B422" s="185">
        <v>100000416995</v>
      </c>
      <c r="C422" s="186">
        <v>0</v>
      </c>
      <c r="D422" s="186" t="s">
        <v>2047</v>
      </c>
      <c r="E422" s="182" t="s">
        <v>2078</v>
      </c>
      <c r="F422" s="187">
        <v>10448.549999999999</v>
      </c>
      <c r="G422" s="182">
        <v>-916.04</v>
      </c>
      <c r="H422" s="187">
        <v>9532.51</v>
      </c>
    </row>
    <row r="423" spans="1:8">
      <c r="A423" s="186">
        <v>383</v>
      </c>
      <c r="B423" s="185">
        <v>100000416996</v>
      </c>
      <c r="C423" s="186">
        <v>0</v>
      </c>
      <c r="D423" s="186" t="s">
        <v>2047</v>
      </c>
      <c r="E423" s="182" t="s">
        <v>2078</v>
      </c>
      <c r="F423" s="187">
        <v>10448.549999999999</v>
      </c>
      <c r="G423" s="182">
        <v>-916.04</v>
      </c>
      <c r="H423" s="187">
        <v>9532.51</v>
      </c>
    </row>
    <row r="424" spans="1:8">
      <c r="A424" s="186">
        <v>384</v>
      </c>
      <c r="B424" s="185">
        <v>100000416997</v>
      </c>
      <c r="C424" s="186">
        <v>0</v>
      </c>
      <c r="D424" s="186" t="s">
        <v>2047</v>
      </c>
      <c r="E424" s="182" t="s">
        <v>2078</v>
      </c>
      <c r="F424" s="187">
        <v>10448.549999999999</v>
      </c>
      <c r="G424" s="182">
        <v>-916.04</v>
      </c>
      <c r="H424" s="187">
        <v>9532.51</v>
      </c>
    </row>
    <row r="425" spans="1:8">
      <c r="A425" s="186">
        <v>385</v>
      </c>
      <c r="B425" s="185">
        <v>100000416998</v>
      </c>
      <c r="C425" s="186">
        <v>0</v>
      </c>
      <c r="D425" s="186" t="s">
        <v>2047</v>
      </c>
      <c r="E425" s="182" t="s">
        <v>2078</v>
      </c>
      <c r="F425" s="187">
        <v>10448.549999999999</v>
      </c>
      <c r="G425" s="182">
        <v>-916.04</v>
      </c>
      <c r="H425" s="187">
        <v>9532.51</v>
      </c>
    </row>
    <row r="426" spans="1:8">
      <c r="A426" s="186">
        <v>386</v>
      </c>
      <c r="B426" s="185">
        <v>100000416999</v>
      </c>
      <c r="C426" s="186">
        <v>0</v>
      </c>
      <c r="D426" s="186" t="s">
        <v>2047</v>
      </c>
      <c r="E426" s="182" t="s">
        <v>2078</v>
      </c>
      <c r="F426" s="187">
        <v>10448.549999999999</v>
      </c>
      <c r="G426" s="182">
        <v>-916.04</v>
      </c>
      <c r="H426" s="187">
        <v>9532.51</v>
      </c>
    </row>
    <row r="427" spans="1:8">
      <c r="A427" s="186">
        <v>387</v>
      </c>
      <c r="B427" s="185">
        <v>100000417000</v>
      </c>
      <c r="C427" s="186">
        <v>0</v>
      </c>
      <c r="D427" s="186" t="s">
        <v>2047</v>
      </c>
      <c r="E427" s="182" t="s">
        <v>2078</v>
      </c>
      <c r="F427" s="187">
        <v>10448.549999999999</v>
      </c>
      <c r="G427" s="182">
        <v>-916.04</v>
      </c>
      <c r="H427" s="187">
        <v>9532.51</v>
      </c>
    </row>
    <row r="428" spans="1:8">
      <c r="A428" s="186">
        <v>388</v>
      </c>
      <c r="B428" s="185">
        <v>100000417001</v>
      </c>
      <c r="C428" s="186">
        <v>0</v>
      </c>
      <c r="D428" s="186" t="s">
        <v>2047</v>
      </c>
      <c r="E428" s="182" t="s">
        <v>2078</v>
      </c>
      <c r="F428" s="187">
        <v>10448.549999999999</v>
      </c>
      <c r="G428" s="182">
        <v>-916.04</v>
      </c>
      <c r="H428" s="187">
        <v>9532.51</v>
      </c>
    </row>
    <row r="429" spans="1:8">
      <c r="A429" s="186">
        <v>389</v>
      </c>
      <c r="B429" s="185">
        <v>100000417002</v>
      </c>
      <c r="C429" s="186">
        <v>0</v>
      </c>
      <c r="D429" s="186" t="s">
        <v>2047</v>
      </c>
      <c r="E429" s="182" t="s">
        <v>2078</v>
      </c>
      <c r="F429" s="187">
        <v>10448.549999999999</v>
      </c>
      <c r="G429" s="182">
        <v>-916.04</v>
      </c>
      <c r="H429" s="187">
        <v>9532.51</v>
      </c>
    </row>
    <row r="430" spans="1:8">
      <c r="A430" s="186">
        <v>390</v>
      </c>
      <c r="B430" s="185">
        <v>100000417003</v>
      </c>
      <c r="C430" s="186">
        <v>0</v>
      </c>
      <c r="D430" s="186" t="s">
        <v>2047</v>
      </c>
      <c r="E430" s="182" t="s">
        <v>2078</v>
      </c>
      <c r="F430" s="187">
        <v>10448.549999999999</v>
      </c>
      <c r="G430" s="182">
        <v>-916.04</v>
      </c>
      <c r="H430" s="187">
        <v>9532.51</v>
      </c>
    </row>
    <row r="431" spans="1:8">
      <c r="A431" s="186">
        <v>391</v>
      </c>
      <c r="B431" s="185">
        <v>100000417004</v>
      </c>
      <c r="C431" s="186">
        <v>0</v>
      </c>
      <c r="D431" s="186" t="s">
        <v>2047</v>
      </c>
      <c r="E431" s="182" t="s">
        <v>2078</v>
      </c>
      <c r="F431" s="187">
        <v>10448.549999999999</v>
      </c>
      <c r="G431" s="182">
        <v>-916.04</v>
      </c>
      <c r="H431" s="187">
        <v>9532.51</v>
      </c>
    </row>
    <row r="432" spans="1:8">
      <c r="A432" s="186">
        <v>392</v>
      </c>
      <c r="B432" s="185">
        <v>100000417005</v>
      </c>
      <c r="C432" s="186">
        <v>0</v>
      </c>
      <c r="D432" s="186" t="s">
        <v>2047</v>
      </c>
      <c r="E432" s="182" t="s">
        <v>2078</v>
      </c>
      <c r="F432" s="187">
        <v>10448.549999999999</v>
      </c>
      <c r="G432" s="182">
        <v>-916.04</v>
      </c>
      <c r="H432" s="187">
        <v>9532.51</v>
      </c>
    </row>
    <row r="433" spans="1:8">
      <c r="A433" s="186">
        <v>393</v>
      </c>
      <c r="B433" s="185">
        <v>100000417006</v>
      </c>
      <c r="C433" s="186">
        <v>0</v>
      </c>
      <c r="D433" s="186" t="s">
        <v>2047</v>
      </c>
      <c r="E433" s="182" t="s">
        <v>2078</v>
      </c>
      <c r="F433" s="187">
        <v>10448.549999999999</v>
      </c>
      <c r="G433" s="182">
        <v>-916.04</v>
      </c>
      <c r="H433" s="187">
        <v>9532.51</v>
      </c>
    </row>
    <row r="434" spans="1:8">
      <c r="A434" s="186">
        <v>394</v>
      </c>
      <c r="B434" s="185">
        <v>100000417007</v>
      </c>
      <c r="C434" s="186">
        <v>0</v>
      </c>
      <c r="D434" s="186" t="s">
        <v>2047</v>
      </c>
      <c r="E434" s="182" t="s">
        <v>2078</v>
      </c>
      <c r="F434" s="187">
        <v>10448.549999999999</v>
      </c>
      <c r="G434" s="182">
        <v>-916.04</v>
      </c>
      <c r="H434" s="187">
        <v>9532.51</v>
      </c>
    </row>
    <row r="435" spans="1:8">
      <c r="A435" s="186">
        <v>395</v>
      </c>
      <c r="B435" s="185">
        <v>100000417008</v>
      </c>
      <c r="C435" s="186">
        <v>0</v>
      </c>
      <c r="D435" s="186" t="s">
        <v>2047</v>
      </c>
      <c r="E435" s="182" t="s">
        <v>2078</v>
      </c>
      <c r="F435" s="187">
        <v>10448.549999999999</v>
      </c>
      <c r="G435" s="182">
        <v>-916.04</v>
      </c>
      <c r="H435" s="187">
        <v>9532.51</v>
      </c>
    </row>
    <row r="436" spans="1:8">
      <c r="A436" s="186">
        <v>396</v>
      </c>
      <c r="B436" s="185">
        <v>100000417009</v>
      </c>
      <c r="C436" s="186">
        <v>0</v>
      </c>
      <c r="D436" s="186" t="s">
        <v>2047</v>
      </c>
      <c r="E436" s="182" t="s">
        <v>2078</v>
      </c>
      <c r="F436" s="187">
        <v>10448.549999999999</v>
      </c>
      <c r="G436" s="182">
        <v>-916.04</v>
      </c>
      <c r="H436" s="187">
        <v>9532.51</v>
      </c>
    </row>
    <row r="437" spans="1:8">
      <c r="A437" s="186">
        <v>397</v>
      </c>
      <c r="B437" s="185">
        <v>100000417010</v>
      </c>
      <c r="C437" s="186">
        <v>0</v>
      </c>
      <c r="D437" s="186" t="s">
        <v>2047</v>
      </c>
      <c r="E437" s="182" t="s">
        <v>2078</v>
      </c>
      <c r="F437" s="187">
        <v>10448.549999999999</v>
      </c>
      <c r="G437" s="182">
        <v>-916.04</v>
      </c>
      <c r="H437" s="187">
        <v>9532.51</v>
      </c>
    </row>
    <row r="438" spans="1:8">
      <c r="A438" s="186">
        <v>398</v>
      </c>
      <c r="B438" s="185">
        <v>100000417011</v>
      </c>
      <c r="C438" s="186">
        <v>0</v>
      </c>
      <c r="D438" s="186" t="s">
        <v>2047</v>
      </c>
      <c r="E438" s="182" t="s">
        <v>2078</v>
      </c>
      <c r="F438" s="187">
        <v>10448.549999999999</v>
      </c>
      <c r="G438" s="182">
        <v>-916.04</v>
      </c>
      <c r="H438" s="187">
        <v>9532.51</v>
      </c>
    </row>
    <row r="439" spans="1:8">
      <c r="A439" s="186">
        <v>399</v>
      </c>
      <c r="B439" s="185">
        <v>100000417012</v>
      </c>
      <c r="C439" s="186">
        <v>0</v>
      </c>
      <c r="D439" s="186" t="s">
        <v>2047</v>
      </c>
      <c r="E439" s="182" t="s">
        <v>2078</v>
      </c>
      <c r="F439" s="187">
        <v>10448.549999999999</v>
      </c>
      <c r="G439" s="182">
        <v>-916.04</v>
      </c>
      <c r="H439" s="187">
        <v>9532.51</v>
      </c>
    </row>
    <row r="440" spans="1:8">
      <c r="A440" s="186">
        <v>400</v>
      </c>
      <c r="B440" s="185">
        <v>100000417013</v>
      </c>
      <c r="C440" s="186">
        <v>0</v>
      </c>
      <c r="D440" s="186" t="s">
        <v>2047</v>
      </c>
      <c r="E440" s="182" t="s">
        <v>2078</v>
      </c>
      <c r="F440" s="187">
        <v>10448.549999999999</v>
      </c>
      <c r="G440" s="182">
        <v>-916.04</v>
      </c>
      <c r="H440" s="187">
        <v>9532.51</v>
      </c>
    </row>
    <row r="441" spans="1:8">
      <c r="A441" s="186">
        <v>401</v>
      </c>
      <c r="B441" s="185">
        <v>100000417014</v>
      </c>
      <c r="C441" s="186">
        <v>0</v>
      </c>
      <c r="D441" s="186" t="s">
        <v>2047</v>
      </c>
      <c r="E441" s="182" t="s">
        <v>2078</v>
      </c>
      <c r="F441" s="187">
        <v>10448.549999999999</v>
      </c>
      <c r="G441" s="182">
        <v>-916.04</v>
      </c>
      <c r="H441" s="187">
        <v>9532.51</v>
      </c>
    </row>
    <row r="442" spans="1:8">
      <c r="A442" s="186">
        <v>402</v>
      </c>
      <c r="B442" s="185">
        <v>100000417015</v>
      </c>
      <c r="C442" s="186">
        <v>0</v>
      </c>
      <c r="D442" s="186" t="s">
        <v>2047</v>
      </c>
      <c r="E442" s="182" t="s">
        <v>2078</v>
      </c>
      <c r="F442" s="187">
        <v>10448.549999999999</v>
      </c>
      <c r="G442" s="182">
        <v>-916.04</v>
      </c>
      <c r="H442" s="187">
        <v>9532.51</v>
      </c>
    </row>
    <row r="443" spans="1:8">
      <c r="A443" s="186">
        <v>403</v>
      </c>
      <c r="B443" s="185">
        <v>100000417016</v>
      </c>
      <c r="C443" s="186">
        <v>0</v>
      </c>
      <c r="D443" s="186" t="s">
        <v>2047</v>
      </c>
      <c r="E443" s="182" t="s">
        <v>2078</v>
      </c>
      <c r="F443" s="187">
        <v>10448.549999999999</v>
      </c>
      <c r="G443" s="182">
        <v>-916.04</v>
      </c>
      <c r="H443" s="187">
        <v>9532.51</v>
      </c>
    </row>
    <row r="444" spans="1:8">
      <c r="A444" s="186">
        <v>404</v>
      </c>
      <c r="B444" s="185">
        <v>100000417017</v>
      </c>
      <c r="C444" s="186">
        <v>0</v>
      </c>
      <c r="D444" s="186" t="s">
        <v>2047</v>
      </c>
      <c r="E444" s="182" t="s">
        <v>2078</v>
      </c>
      <c r="F444" s="187">
        <v>10448.549999999999</v>
      </c>
      <c r="G444" s="182">
        <v>-916.04</v>
      </c>
      <c r="H444" s="187">
        <v>9532.51</v>
      </c>
    </row>
    <row r="445" spans="1:8">
      <c r="A445" s="186">
        <v>405</v>
      </c>
      <c r="B445" s="185">
        <v>100000417018</v>
      </c>
      <c r="C445" s="186">
        <v>0</v>
      </c>
      <c r="D445" s="186" t="s">
        <v>2047</v>
      </c>
      <c r="E445" s="182" t="s">
        <v>2078</v>
      </c>
      <c r="F445" s="187">
        <v>10448.549999999999</v>
      </c>
      <c r="G445" s="182">
        <v>-916.04</v>
      </c>
      <c r="H445" s="187">
        <v>9532.51</v>
      </c>
    </row>
    <row r="446" spans="1:8">
      <c r="A446" s="186">
        <v>406</v>
      </c>
      <c r="B446" s="185">
        <v>100000417019</v>
      </c>
      <c r="C446" s="186">
        <v>0</v>
      </c>
      <c r="D446" s="186" t="s">
        <v>2047</v>
      </c>
      <c r="E446" s="182" t="s">
        <v>2078</v>
      </c>
      <c r="F446" s="187">
        <v>10448.549999999999</v>
      </c>
      <c r="G446" s="182">
        <v>-916.04</v>
      </c>
      <c r="H446" s="187">
        <v>9532.51</v>
      </c>
    </row>
    <row r="447" spans="1:8">
      <c r="A447" s="186">
        <v>407</v>
      </c>
      <c r="B447" s="185">
        <v>100000417020</v>
      </c>
      <c r="C447" s="186">
        <v>0</v>
      </c>
      <c r="D447" s="186" t="s">
        <v>2047</v>
      </c>
      <c r="E447" s="182" t="s">
        <v>2078</v>
      </c>
      <c r="F447" s="187">
        <v>10448.549999999999</v>
      </c>
      <c r="G447" s="182">
        <v>-916.04</v>
      </c>
      <c r="H447" s="187">
        <v>9532.51</v>
      </c>
    </row>
    <row r="448" spans="1:8">
      <c r="A448" s="186">
        <v>408</v>
      </c>
      <c r="B448" s="185">
        <v>100000417021</v>
      </c>
      <c r="C448" s="186">
        <v>0</v>
      </c>
      <c r="D448" s="186" t="s">
        <v>2047</v>
      </c>
      <c r="E448" s="182" t="s">
        <v>2078</v>
      </c>
      <c r="F448" s="187">
        <v>10448.549999999999</v>
      </c>
      <c r="G448" s="182">
        <v>-916.04</v>
      </c>
      <c r="H448" s="187">
        <v>9532.51</v>
      </c>
    </row>
    <row r="449" spans="1:8">
      <c r="A449" s="186">
        <v>409</v>
      </c>
      <c r="B449" s="185">
        <v>100000417022</v>
      </c>
      <c r="C449" s="186">
        <v>0</v>
      </c>
      <c r="D449" s="186" t="s">
        <v>2047</v>
      </c>
      <c r="E449" s="182" t="s">
        <v>2078</v>
      </c>
      <c r="F449" s="187">
        <v>10448.549999999999</v>
      </c>
      <c r="G449" s="182">
        <v>-916.04</v>
      </c>
      <c r="H449" s="187">
        <v>9532.51</v>
      </c>
    </row>
    <row r="450" spans="1:8">
      <c r="A450" s="186">
        <v>410</v>
      </c>
      <c r="B450" s="185">
        <v>100000417023</v>
      </c>
      <c r="C450" s="186">
        <v>0</v>
      </c>
      <c r="D450" s="186" t="s">
        <v>2047</v>
      </c>
      <c r="E450" s="182" t="s">
        <v>2078</v>
      </c>
      <c r="F450" s="187">
        <v>10448.549999999999</v>
      </c>
      <c r="G450" s="182">
        <v>-916.04</v>
      </c>
      <c r="H450" s="187">
        <v>9532.51</v>
      </c>
    </row>
    <row r="451" spans="1:8">
      <c r="A451" s="186">
        <v>411</v>
      </c>
      <c r="B451" s="185">
        <v>100000417024</v>
      </c>
      <c r="C451" s="186">
        <v>0</v>
      </c>
      <c r="D451" s="186" t="s">
        <v>2047</v>
      </c>
      <c r="E451" s="182" t="s">
        <v>2078</v>
      </c>
      <c r="F451" s="187">
        <v>10448.549999999999</v>
      </c>
      <c r="G451" s="182">
        <v>-916.04</v>
      </c>
      <c r="H451" s="187">
        <v>9532.51</v>
      </c>
    </row>
    <row r="452" spans="1:8">
      <c r="A452" s="186">
        <v>412</v>
      </c>
      <c r="B452" s="185">
        <v>100000417025</v>
      </c>
      <c r="C452" s="186">
        <v>0</v>
      </c>
      <c r="D452" s="186" t="s">
        <v>2047</v>
      </c>
      <c r="E452" s="182" t="s">
        <v>2078</v>
      </c>
      <c r="F452" s="187">
        <v>10448.549999999999</v>
      </c>
      <c r="G452" s="182">
        <v>-916.04</v>
      </c>
      <c r="H452" s="187">
        <v>9532.51</v>
      </c>
    </row>
    <row r="453" spans="1:8">
      <c r="A453" s="186">
        <v>413</v>
      </c>
      <c r="B453" s="185">
        <v>100000417026</v>
      </c>
      <c r="C453" s="186">
        <v>0</v>
      </c>
      <c r="D453" s="186" t="s">
        <v>2047</v>
      </c>
      <c r="E453" s="182" t="s">
        <v>2078</v>
      </c>
      <c r="F453" s="187">
        <v>10448.549999999999</v>
      </c>
      <c r="G453" s="182">
        <v>-916.04</v>
      </c>
      <c r="H453" s="187">
        <v>9532.51</v>
      </c>
    </row>
    <row r="454" spans="1:8">
      <c r="A454" s="186">
        <v>414</v>
      </c>
      <c r="B454" s="185">
        <v>100000417027</v>
      </c>
      <c r="C454" s="186">
        <v>0</v>
      </c>
      <c r="D454" s="186" t="s">
        <v>2047</v>
      </c>
      <c r="E454" s="182" t="s">
        <v>2078</v>
      </c>
      <c r="F454" s="187">
        <v>10448.549999999999</v>
      </c>
      <c r="G454" s="182">
        <v>-916.04</v>
      </c>
      <c r="H454" s="187">
        <v>9532.51</v>
      </c>
    </row>
    <row r="455" spans="1:8">
      <c r="A455" s="186">
        <v>415</v>
      </c>
      <c r="B455" s="185">
        <v>100000461574</v>
      </c>
      <c r="C455" s="186">
        <v>0</v>
      </c>
      <c r="D455" s="186" t="s">
        <v>63</v>
      </c>
      <c r="E455" s="182" t="s">
        <v>2079</v>
      </c>
      <c r="F455" s="187">
        <v>17946601.530000001</v>
      </c>
      <c r="G455" s="187">
        <v>-226884.97</v>
      </c>
      <c r="H455" s="187">
        <v>17719716.559999999</v>
      </c>
    </row>
    <row r="456" spans="1:8">
      <c r="A456" s="186"/>
      <c r="B456" s="185">
        <v>100000461574</v>
      </c>
      <c r="C456" s="192">
        <v>1</v>
      </c>
      <c r="D456" s="186" t="s">
        <v>63</v>
      </c>
      <c r="E456" s="182" t="s">
        <v>2079</v>
      </c>
      <c r="F456" s="187">
        <v>4141523.47</v>
      </c>
      <c r="G456" s="187">
        <v>-4141522.47</v>
      </c>
      <c r="H456" s="182">
        <v>1</v>
      </c>
    </row>
    <row r="457" spans="1:8">
      <c r="A457" s="186">
        <v>416</v>
      </c>
      <c r="B457" s="185">
        <v>100000461601</v>
      </c>
      <c r="C457" s="186">
        <v>0</v>
      </c>
      <c r="D457" s="186" t="s">
        <v>63</v>
      </c>
      <c r="E457" s="182" t="s">
        <v>2080</v>
      </c>
      <c r="F457" s="187">
        <v>1946750.02</v>
      </c>
      <c r="G457" s="187">
        <v>-24611.25</v>
      </c>
      <c r="H457" s="187">
        <v>1922138.77</v>
      </c>
    </row>
    <row r="458" spans="1:8">
      <c r="A458" s="186"/>
      <c r="B458" s="185">
        <v>100000461601</v>
      </c>
      <c r="C458" s="192">
        <v>1</v>
      </c>
      <c r="D458" s="186" t="s">
        <v>63</v>
      </c>
      <c r="E458" s="182" t="s">
        <v>2080</v>
      </c>
      <c r="F458" s="187">
        <v>449249.98</v>
      </c>
      <c r="G458" s="187">
        <v>-449248.98</v>
      </c>
      <c r="H458" s="182">
        <v>1</v>
      </c>
    </row>
    <row r="459" spans="1:8">
      <c r="A459" s="186">
        <v>417</v>
      </c>
      <c r="B459" s="185">
        <v>100000461604</v>
      </c>
      <c r="C459" s="186">
        <v>0</v>
      </c>
      <c r="D459" s="186" t="s">
        <v>63</v>
      </c>
      <c r="E459" s="182" t="s">
        <v>2081</v>
      </c>
      <c r="F459" s="187">
        <v>1460062.5</v>
      </c>
      <c r="G459" s="187">
        <v>-18458.439999999999</v>
      </c>
      <c r="H459" s="187">
        <v>1441604.06</v>
      </c>
    </row>
    <row r="460" spans="1:8">
      <c r="A460" s="186"/>
      <c r="B460" s="185">
        <v>100000461604</v>
      </c>
      <c r="C460" s="192">
        <v>1</v>
      </c>
      <c r="D460" s="186" t="s">
        <v>63</v>
      </c>
      <c r="E460" s="182" t="s">
        <v>2081</v>
      </c>
      <c r="F460" s="187">
        <v>336937.5</v>
      </c>
      <c r="G460" s="187">
        <v>-336936.5</v>
      </c>
      <c r="H460" s="182">
        <v>1</v>
      </c>
    </row>
    <row r="461" spans="1:8">
      <c r="A461" s="186">
        <v>418</v>
      </c>
      <c r="B461" s="185">
        <v>100000469194</v>
      </c>
      <c r="C461" s="186">
        <v>0</v>
      </c>
      <c r="D461" s="186" t="s">
        <v>116</v>
      </c>
      <c r="E461" s="182" t="s">
        <v>1102</v>
      </c>
      <c r="F461" s="187">
        <v>17380</v>
      </c>
      <c r="G461" s="182">
        <v>-83.33</v>
      </c>
      <c r="H461" s="187">
        <v>17296.669999999998</v>
      </c>
    </row>
    <row r="462" spans="1:8">
      <c r="A462" s="186">
        <v>419</v>
      </c>
      <c r="B462" s="185">
        <v>100000469195</v>
      </c>
      <c r="C462" s="186">
        <v>0</v>
      </c>
      <c r="D462" s="186" t="s">
        <v>116</v>
      </c>
      <c r="E462" s="182" t="s">
        <v>1102</v>
      </c>
      <c r="F462" s="187">
        <v>17380</v>
      </c>
      <c r="G462" s="182">
        <v>-83.33</v>
      </c>
      <c r="H462" s="187">
        <v>17296.669999999998</v>
      </c>
    </row>
    <row r="463" spans="1:8">
      <c r="A463" s="186">
        <v>420</v>
      </c>
      <c r="B463" s="185">
        <v>100000469196</v>
      </c>
      <c r="C463" s="186">
        <v>0</v>
      </c>
      <c r="D463" s="186" t="s">
        <v>116</v>
      </c>
      <c r="E463" s="182" t="s">
        <v>1102</v>
      </c>
      <c r="F463" s="187">
        <v>17380</v>
      </c>
      <c r="G463" s="182">
        <v>-83.33</v>
      </c>
      <c r="H463" s="187">
        <v>17296.669999999998</v>
      </c>
    </row>
    <row r="464" spans="1:8">
      <c r="A464" s="186">
        <v>421</v>
      </c>
      <c r="B464" s="185">
        <v>100000469197</v>
      </c>
      <c r="C464" s="186">
        <v>0</v>
      </c>
      <c r="D464" s="186" t="s">
        <v>116</v>
      </c>
      <c r="E464" s="182" t="s">
        <v>1102</v>
      </c>
      <c r="F464" s="187">
        <v>17380</v>
      </c>
      <c r="G464" s="182">
        <v>-83.33</v>
      </c>
      <c r="H464" s="187">
        <v>17296.669999999998</v>
      </c>
    </row>
    <row r="465" spans="1:8">
      <c r="A465" s="186">
        <v>422</v>
      </c>
      <c r="B465" s="185">
        <v>100000469198</v>
      </c>
      <c r="C465" s="186">
        <v>0</v>
      </c>
      <c r="D465" s="186" t="s">
        <v>116</v>
      </c>
      <c r="E465" s="182" t="s">
        <v>1102</v>
      </c>
      <c r="F465" s="187">
        <v>17380</v>
      </c>
      <c r="G465" s="182">
        <v>-83.33</v>
      </c>
      <c r="H465" s="187">
        <v>17296.669999999998</v>
      </c>
    </row>
    <row r="466" spans="1:8">
      <c r="A466" s="354" t="s">
        <v>68</v>
      </c>
      <c r="B466" s="354"/>
      <c r="C466" s="354"/>
      <c r="D466" s="354"/>
      <c r="E466" s="354"/>
      <c r="F466" s="188">
        <f>SUM(F41:F465)</f>
        <v>33488330.919999998</v>
      </c>
      <c r="G466" s="188">
        <f>SUM(G41:G465)</f>
        <v>-6098425.8099999977</v>
      </c>
      <c r="H466" s="188">
        <f>SUM(H41:H465)</f>
        <v>27389905.109999996</v>
      </c>
    </row>
    <row r="467" spans="1:8">
      <c r="F467" s="179"/>
      <c r="G467" s="179"/>
      <c r="H467" s="179"/>
    </row>
    <row r="468" spans="1:8">
      <c r="A468" s="278" t="s">
        <v>2082</v>
      </c>
      <c r="B468" s="278"/>
      <c r="C468" s="278"/>
      <c r="D468" s="278"/>
      <c r="E468" s="278"/>
    </row>
    <row r="469" spans="1:8">
      <c r="A469" s="184" t="s">
        <v>1</v>
      </c>
      <c r="B469" s="183" t="s">
        <v>33</v>
      </c>
      <c r="C469" s="184" t="s">
        <v>34</v>
      </c>
      <c r="D469" s="184" t="s">
        <v>35</v>
      </c>
      <c r="E469" s="184" t="s">
        <v>36</v>
      </c>
      <c r="F469" s="184" t="s">
        <v>37</v>
      </c>
      <c r="G469" s="184" t="s">
        <v>38</v>
      </c>
      <c r="H469" s="184" t="s">
        <v>39</v>
      </c>
    </row>
    <row r="470" spans="1:8">
      <c r="A470" s="186">
        <v>1</v>
      </c>
      <c r="B470" s="185">
        <v>100000136322</v>
      </c>
      <c r="C470" s="186">
        <v>0</v>
      </c>
      <c r="D470" s="186" t="s">
        <v>1109</v>
      </c>
      <c r="E470" s="182" t="s">
        <v>2083</v>
      </c>
      <c r="F470" s="187">
        <v>60000</v>
      </c>
      <c r="G470" s="187">
        <v>-59999</v>
      </c>
      <c r="H470" s="182">
        <v>1</v>
      </c>
    </row>
    <row r="471" spans="1:8">
      <c r="A471" s="354" t="s">
        <v>2082</v>
      </c>
      <c r="B471" s="354"/>
      <c r="C471" s="354"/>
      <c r="D471" s="354"/>
      <c r="E471" s="354"/>
      <c r="F471" s="188">
        <f>SUM(F470)</f>
        <v>60000</v>
      </c>
      <c r="G471" s="188">
        <f t="shared" ref="G471:H471" si="4">SUM(G470)</f>
        <v>-59999</v>
      </c>
      <c r="H471" s="188">
        <f t="shared" si="4"/>
        <v>1</v>
      </c>
    </row>
    <row r="472" spans="1:8">
      <c r="A472" s="355" t="s">
        <v>56</v>
      </c>
      <c r="B472" s="355"/>
      <c r="C472" s="355"/>
      <c r="D472" s="355"/>
      <c r="E472" s="355"/>
      <c r="F472" s="193">
        <f>F471+F466</f>
        <v>33548330.919999998</v>
      </c>
      <c r="G472" s="193">
        <f t="shared" ref="G472:H472" si="5">G471+G466</f>
        <v>-6158424.8099999977</v>
      </c>
      <c r="H472" s="193">
        <f t="shared" si="5"/>
        <v>27389906.109999996</v>
      </c>
    </row>
    <row r="473" spans="1:8">
      <c r="F473" s="179"/>
      <c r="G473" s="179"/>
      <c r="H473" s="179"/>
    </row>
    <row r="474" spans="1:8">
      <c r="A474" s="364" t="s">
        <v>296</v>
      </c>
      <c r="B474" s="364"/>
      <c r="C474" s="364"/>
      <c r="D474" s="364"/>
    </row>
    <row r="475" spans="1:8">
      <c r="A475" s="184" t="s">
        <v>1</v>
      </c>
      <c r="B475" s="183" t="s">
        <v>33</v>
      </c>
      <c r="C475" s="184" t="s">
        <v>34</v>
      </c>
      <c r="D475" s="184" t="s">
        <v>35</v>
      </c>
      <c r="E475" s="189" t="s">
        <v>36</v>
      </c>
      <c r="F475" s="189" t="s">
        <v>37</v>
      </c>
      <c r="G475" s="189" t="s">
        <v>38</v>
      </c>
      <c r="H475" s="189" t="s">
        <v>39</v>
      </c>
    </row>
    <row r="476" spans="1:8">
      <c r="A476" s="186">
        <v>1</v>
      </c>
      <c r="B476" s="185">
        <v>100000317714</v>
      </c>
      <c r="C476" s="186">
        <v>0</v>
      </c>
      <c r="D476" s="186" t="s">
        <v>2084</v>
      </c>
      <c r="E476" s="182" t="s">
        <v>2085</v>
      </c>
      <c r="F476" s="187">
        <v>1200000</v>
      </c>
      <c r="G476" s="187">
        <v>-319315.07</v>
      </c>
      <c r="H476" s="187">
        <v>880684.93</v>
      </c>
    </row>
    <row r="477" spans="1:8">
      <c r="A477" s="186">
        <v>2</v>
      </c>
      <c r="B477" s="185">
        <v>100000362617</v>
      </c>
      <c r="C477" s="186">
        <v>0</v>
      </c>
      <c r="D477" s="186" t="s">
        <v>98</v>
      </c>
      <c r="E477" s="182" t="s">
        <v>2086</v>
      </c>
      <c r="F477" s="187">
        <v>1230000</v>
      </c>
      <c r="G477" s="187">
        <v>-271695.21000000002</v>
      </c>
      <c r="H477" s="187">
        <v>958304.79</v>
      </c>
    </row>
    <row r="478" spans="1:8">
      <c r="A478" s="186">
        <v>3</v>
      </c>
      <c r="B478" s="185">
        <v>100000365360</v>
      </c>
      <c r="C478" s="186">
        <v>0</v>
      </c>
      <c r="D478" s="186" t="s">
        <v>2087</v>
      </c>
      <c r="E478" s="182" t="s">
        <v>2088</v>
      </c>
      <c r="F478" s="187">
        <v>779000</v>
      </c>
      <c r="G478" s="187">
        <v>-160335.26999999999</v>
      </c>
      <c r="H478" s="187">
        <v>618664.73</v>
      </c>
    </row>
    <row r="479" spans="1:8">
      <c r="A479" s="186">
        <v>4</v>
      </c>
      <c r="B479" s="185">
        <v>100000365361</v>
      </c>
      <c r="C479" s="186">
        <v>0</v>
      </c>
      <c r="D479" s="186" t="s">
        <v>2087</v>
      </c>
      <c r="E479" s="182" t="s">
        <v>2088</v>
      </c>
      <c r="F479" s="187">
        <v>779000</v>
      </c>
      <c r="G479" s="187">
        <v>-160335.26999999999</v>
      </c>
      <c r="H479" s="187">
        <v>618664.73</v>
      </c>
    </row>
    <row r="480" spans="1:8">
      <c r="A480" s="186">
        <v>5</v>
      </c>
      <c r="B480" s="185">
        <v>100000365363</v>
      </c>
      <c r="C480" s="186">
        <v>0</v>
      </c>
      <c r="D480" s="186" t="s">
        <v>2087</v>
      </c>
      <c r="E480" s="182" t="s">
        <v>2088</v>
      </c>
      <c r="F480" s="187">
        <v>779000</v>
      </c>
      <c r="G480" s="187">
        <v>-160335.26999999999</v>
      </c>
      <c r="H480" s="187">
        <v>618664.73</v>
      </c>
    </row>
    <row r="481" spans="1:8">
      <c r="A481" s="186">
        <v>6</v>
      </c>
      <c r="B481" s="185">
        <v>100000370250</v>
      </c>
      <c r="C481" s="186">
        <v>0</v>
      </c>
      <c r="D481" s="186" t="s">
        <v>2089</v>
      </c>
      <c r="E481" s="182" t="s">
        <v>2090</v>
      </c>
      <c r="F481" s="187">
        <v>1610000</v>
      </c>
      <c r="G481" s="187">
        <v>-491380.82</v>
      </c>
      <c r="H481" s="187">
        <v>1118619.18</v>
      </c>
    </row>
    <row r="482" spans="1:8">
      <c r="A482" s="186">
        <v>7</v>
      </c>
      <c r="B482" s="185">
        <v>100000370251</v>
      </c>
      <c r="C482" s="186">
        <v>0</v>
      </c>
      <c r="D482" s="186" t="s">
        <v>2089</v>
      </c>
      <c r="E482" s="182" t="s">
        <v>2091</v>
      </c>
      <c r="F482" s="187">
        <v>1610000</v>
      </c>
      <c r="G482" s="187">
        <v>-491380.82</v>
      </c>
      <c r="H482" s="187">
        <v>1118619.18</v>
      </c>
    </row>
    <row r="483" spans="1:8">
      <c r="A483" s="354" t="s">
        <v>296</v>
      </c>
      <c r="B483" s="354"/>
      <c r="C483" s="354"/>
      <c r="D483" s="354"/>
      <c r="E483" s="354"/>
      <c r="F483" s="188">
        <f>SUM(F476:F482)</f>
        <v>7987000</v>
      </c>
      <c r="G483" s="188">
        <f t="shared" ref="G483:H483" si="6">SUM(G476:G482)</f>
        <v>-2054777.7300000002</v>
      </c>
      <c r="H483" s="188">
        <f t="shared" si="6"/>
        <v>5932222.2699999996</v>
      </c>
    </row>
    <row r="484" spans="1:8">
      <c r="F484" s="179"/>
      <c r="G484" s="179"/>
      <c r="H484" s="179"/>
    </row>
    <row r="485" spans="1:8">
      <c r="A485" s="152" t="s">
        <v>2092</v>
      </c>
      <c r="B485" s="152"/>
      <c r="C485" s="152"/>
      <c r="D485" s="152"/>
    </row>
    <row r="486" spans="1:8">
      <c r="A486" s="186" t="s">
        <v>1</v>
      </c>
      <c r="B486" s="185" t="s">
        <v>33</v>
      </c>
      <c r="C486" s="186" t="s">
        <v>34</v>
      </c>
      <c r="D486" s="186" t="s">
        <v>35</v>
      </c>
      <c r="E486" s="182" t="s">
        <v>36</v>
      </c>
      <c r="F486" s="182" t="s">
        <v>37</v>
      </c>
      <c r="G486" s="182" t="s">
        <v>38</v>
      </c>
      <c r="H486" s="182" t="s">
        <v>39</v>
      </c>
    </row>
    <row r="487" spans="1:8">
      <c r="A487" s="186">
        <v>1</v>
      </c>
      <c r="B487" s="185">
        <v>100000136323</v>
      </c>
      <c r="C487" s="186">
        <v>0</v>
      </c>
      <c r="D487" s="186" t="s">
        <v>1109</v>
      </c>
      <c r="E487" s="182" t="s">
        <v>2093</v>
      </c>
      <c r="F487" s="187">
        <v>1050000</v>
      </c>
      <c r="G487" s="187">
        <v>-1049999</v>
      </c>
      <c r="H487" s="182">
        <v>1</v>
      </c>
    </row>
    <row r="488" spans="1:8">
      <c r="A488" s="186">
        <v>2</v>
      </c>
      <c r="B488" s="185">
        <v>100000136328</v>
      </c>
      <c r="C488" s="186">
        <v>0</v>
      </c>
      <c r="D488" s="186" t="s">
        <v>1109</v>
      </c>
      <c r="E488" s="182" t="s">
        <v>2094</v>
      </c>
      <c r="F488" s="187">
        <v>740000</v>
      </c>
      <c r="G488" s="187">
        <v>-739999</v>
      </c>
      <c r="H488" s="182">
        <v>1</v>
      </c>
    </row>
    <row r="489" spans="1:8">
      <c r="A489" s="186">
        <v>3</v>
      </c>
      <c r="B489" s="185">
        <v>100000136329</v>
      </c>
      <c r="C489" s="186">
        <v>0</v>
      </c>
      <c r="D489" s="186" t="s">
        <v>1109</v>
      </c>
      <c r="E489" s="182" t="s">
        <v>2095</v>
      </c>
      <c r="F489" s="187">
        <v>595000</v>
      </c>
      <c r="G489" s="187">
        <v>-594999</v>
      </c>
      <c r="H489" s="182">
        <v>1</v>
      </c>
    </row>
    <row r="490" spans="1:8">
      <c r="A490" s="186">
        <v>4</v>
      </c>
      <c r="B490" s="185">
        <v>100000158631</v>
      </c>
      <c r="C490" s="186">
        <v>0</v>
      </c>
      <c r="D490" s="186" t="s">
        <v>2096</v>
      </c>
      <c r="E490" s="182" t="s">
        <v>2097</v>
      </c>
      <c r="F490" s="187">
        <v>833000</v>
      </c>
      <c r="G490" s="187">
        <v>-832999</v>
      </c>
      <c r="H490" s="182">
        <v>1</v>
      </c>
    </row>
    <row r="491" spans="1:8">
      <c r="A491" s="354" t="s">
        <v>2092</v>
      </c>
      <c r="B491" s="354"/>
      <c r="C491" s="354"/>
      <c r="D491" s="354"/>
      <c r="E491" s="354"/>
      <c r="F491" s="188">
        <f>SUM(F487:F490)</f>
        <v>3218000</v>
      </c>
      <c r="G491" s="188">
        <f t="shared" ref="G491:H491" si="7">SUM(G487:G490)</f>
        <v>-3217996</v>
      </c>
      <c r="H491" s="188">
        <f t="shared" si="7"/>
        <v>4</v>
      </c>
    </row>
    <row r="492" spans="1:8">
      <c r="A492" s="355" t="s">
        <v>56</v>
      </c>
      <c r="B492" s="355"/>
      <c r="C492" s="355"/>
      <c r="D492" s="355"/>
      <c r="E492" s="355"/>
      <c r="F492" s="193">
        <f>F491+F483</f>
        <v>11205000</v>
      </c>
      <c r="G492" s="193">
        <f t="shared" ref="G492:H492" si="8">G491+G483</f>
        <v>-5272773.7300000004</v>
      </c>
      <c r="H492" s="193">
        <f t="shared" si="8"/>
        <v>5932226.2699999996</v>
      </c>
    </row>
    <row r="494" spans="1:8">
      <c r="A494" s="190" t="s">
        <v>431</v>
      </c>
    </row>
    <row r="495" spans="1:8">
      <c r="A495" s="184" t="s">
        <v>1</v>
      </c>
      <c r="B495" s="183" t="s">
        <v>33</v>
      </c>
      <c r="C495" s="184" t="s">
        <v>34</v>
      </c>
      <c r="D495" s="184" t="s">
        <v>35</v>
      </c>
      <c r="E495" s="184" t="s">
        <v>36</v>
      </c>
      <c r="F495" s="184" t="s">
        <v>37</v>
      </c>
      <c r="G495" s="184" t="s">
        <v>38</v>
      </c>
      <c r="H495" s="184" t="s">
        <v>39</v>
      </c>
    </row>
    <row r="496" spans="1:8">
      <c r="A496" s="186">
        <v>1</v>
      </c>
      <c r="B496" s="185">
        <v>100000382007</v>
      </c>
      <c r="C496" s="186">
        <v>0</v>
      </c>
      <c r="D496" s="186" t="s">
        <v>918</v>
      </c>
      <c r="E496" s="182" t="s">
        <v>2098</v>
      </c>
      <c r="F496" s="187">
        <v>25990</v>
      </c>
      <c r="G496" s="187">
        <v>-14422.98</v>
      </c>
      <c r="H496" s="187">
        <v>11567.02</v>
      </c>
    </row>
    <row r="497" spans="1:8">
      <c r="A497" s="186">
        <v>2</v>
      </c>
      <c r="B497" s="185">
        <v>100000382008</v>
      </c>
      <c r="C497" s="186">
        <v>0</v>
      </c>
      <c r="D497" s="186" t="s">
        <v>918</v>
      </c>
      <c r="E497" s="182" t="s">
        <v>2098</v>
      </c>
      <c r="F497" s="187">
        <v>25990</v>
      </c>
      <c r="G497" s="187">
        <v>-14422.98</v>
      </c>
      <c r="H497" s="187">
        <v>11567.02</v>
      </c>
    </row>
    <row r="498" spans="1:8">
      <c r="A498" s="186">
        <v>3</v>
      </c>
      <c r="B498" s="185">
        <v>100000382009</v>
      </c>
      <c r="C498" s="186">
        <v>0</v>
      </c>
      <c r="D498" s="186" t="s">
        <v>918</v>
      </c>
      <c r="E498" s="182" t="s">
        <v>2098</v>
      </c>
      <c r="F498" s="187">
        <v>25990</v>
      </c>
      <c r="G498" s="187">
        <v>-14422.98</v>
      </c>
      <c r="H498" s="187">
        <v>11567.02</v>
      </c>
    </row>
    <row r="499" spans="1:8">
      <c r="A499" s="186">
        <v>4</v>
      </c>
      <c r="B499" s="185">
        <v>100000382010</v>
      </c>
      <c r="C499" s="186">
        <v>0</v>
      </c>
      <c r="D499" s="186" t="s">
        <v>918</v>
      </c>
      <c r="E499" s="182" t="s">
        <v>2098</v>
      </c>
      <c r="F499" s="187">
        <v>25990</v>
      </c>
      <c r="G499" s="187">
        <v>-14422.98</v>
      </c>
      <c r="H499" s="187">
        <v>11567.02</v>
      </c>
    </row>
    <row r="500" spans="1:8">
      <c r="A500" s="186">
        <v>5</v>
      </c>
      <c r="B500" s="185">
        <v>100000382094</v>
      </c>
      <c r="C500" s="186">
        <v>0</v>
      </c>
      <c r="D500" s="186" t="s">
        <v>918</v>
      </c>
      <c r="E500" s="182" t="s">
        <v>2099</v>
      </c>
      <c r="F500" s="187">
        <v>13500</v>
      </c>
      <c r="G500" s="187">
        <v>-7491.73</v>
      </c>
      <c r="H500" s="187">
        <v>6008.27</v>
      </c>
    </row>
    <row r="501" spans="1:8">
      <c r="A501" s="186">
        <v>6</v>
      </c>
      <c r="B501" s="185">
        <v>100000382095</v>
      </c>
      <c r="C501" s="186">
        <v>0</v>
      </c>
      <c r="D501" s="186" t="s">
        <v>918</v>
      </c>
      <c r="E501" s="182" t="s">
        <v>2099</v>
      </c>
      <c r="F501" s="187">
        <v>13500</v>
      </c>
      <c r="G501" s="187">
        <v>-7491.73</v>
      </c>
      <c r="H501" s="187">
        <v>6008.27</v>
      </c>
    </row>
    <row r="502" spans="1:8">
      <c r="A502" s="186">
        <v>7</v>
      </c>
      <c r="B502" s="185">
        <v>100000382096</v>
      </c>
      <c r="C502" s="186">
        <v>0</v>
      </c>
      <c r="D502" s="186" t="s">
        <v>918</v>
      </c>
      <c r="E502" s="182" t="s">
        <v>2099</v>
      </c>
      <c r="F502" s="187">
        <v>13500</v>
      </c>
      <c r="G502" s="187">
        <v>-7491.73</v>
      </c>
      <c r="H502" s="187">
        <v>6008.27</v>
      </c>
    </row>
    <row r="503" spans="1:8">
      <c r="A503" s="186">
        <v>8</v>
      </c>
      <c r="B503" s="185">
        <v>100000382097</v>
      </c>
      <c r="C503" s="186">
        <v>0</v>
      </c>
      <c r="D503" s="186" t="s">
        <v>918</v>
      </c>
      <c r="E503" s="182" t="s">
        <v>2099</v>
      </c>
      <c r="F503" s="187">
        <v>13500</v>
      </c>
      <c r="G503" s="187">
        <v>-7491.73</v>
      </c>
      <c r="H503" s="187">
        <v>6008.27</v>
      </c>
    </row>
    <row r="504" spans="1:8">
      <c r="A504" s="186">
        <v>9</v>
      </c>
      <c r="B504" s="185">
        <v>100000382098</v>
      </c>
      <c r="C504" s="186">
        <v>0</v>
      </c>
      <c r="D504" s="186" t="s">
        <v>918</v>
      </c>
      <c r="E504" s="182" t="s">
        <v>2099</v>
      </c>
      <c r="F504" s="187">
        <v>13500</v>
      </c>
      <c r="G504" s="187">
        <v>-7491.73</v>
      </c>
      <c r="H504" s="187">
        <v>6008.27</v>
      </c>
    </row>
    <row r="505" spans="1:8">
      <c r="A505" s="186">
        <v>10</v>
      </c>
      <c r="B505" s="185">
        <v>100000382099</v>
      </c>
      <c r="C505" s="186">
        <v>0</v>
      </c>
      <c r="D505" s="186" t="s">
        <v>918</v>
      </c>
      <c r="E505" s="182" t="s">
        <v>2099</v>
      </c>
      <c r="F505" s="187">
        <v>13500</v>
      </c>
      <c r="G505" s="187">
        <v>-7491.73</v>
      </c>
      <c r="H505" s="187">
        <v>6008.27</v>
      </c>
    </row>
    <row r="506" spans="1:8">
      <c r="A506" s="186">
        <v>11</v>
      </c>
      <c r="B506" s="185">
        <v>100000382100</v>
      </c>
      <c r="C506" s="186">
        <v>0</v>
      </c>
      <c r="D506" s="186" t="s">
        <v>918</v>
      </c>
      <c r="E506" s="182" t="s">
        <v>2099</v>
      </c>
      <c r="F506" s="187">
        <v>13500</v>
      </c>
      <c r="G506" s="187">
        <v>-7491.73</v>
      </c>
      <c r="H506" s="187">
        <v>6008.27</v>
      </c>
    </row>
    <row r="507" spans="1:8">
      <c r="A507" s="186">
        <v>12</v>
      </c>
      <c r="B507" s="185">
        <v>100000382101</v>
      </c>
      <c r="C507" s="186">
        <v>0</v>
      </c>
      <c r="D507" s="186" t="s">
        <v>918</v>
      </c>
      <c r="E507" s="182" t="s">
        <v>2099</v>
      </c>
      <c r="F507" s="187">
        <v>13500</v>
      </c>
      <c r="G507" s="187">
        <v>-7491.73</v>
      </c>
      <c r="H507" s="187">
        <v>6008.27</v>
      </c>
    </row>
    <row r="508" spans="1:8">
      <c r="A508" s="186">
        <v>13</v>
      </c>
      <c r="B508" s="185">
        <v>100000382102</v>
      </c>
      <c r="C508" s="186">
        <v>0</v>
      </c>
      <c r="D508" s="186" t="s">
        <v>918</v>
      </c>
      <c r="E508" s="182" t="s">
        <v>2099</v>
      </c>
      <c r="F508" s="187">
        <v>13500</v>
      </c>
      <c r="G508" s="187">
        <v>-7491.73</v>
      </c>
      <c r="H508" s="187">
        <v>6008.27</v>
      </c>
    </row>
    <row r="509" spans="1:8">
      <c r="A509" s="186">
        <v>14</v>
      </c>
      <c r="B509" s="185">
        <v>100000382103</v>
      </c>
      <c r="C509" s="186">
        <v>0</v>
      </c>
      <c r="D509" s="186" t="s">
        <v>918</v>
      </c>
      <c r="E509" s="182" t="s">
        <v>2099</v>
      </c>
      <c r="F509" s="187">
        <v>13500</v>
      </c>
      <c r="G509" s="187">
        <v>-7491.73</v>
      </c>
      <c r="H509" s="187">
        <v>6008.27</v>
      </c>
    </row>
    <row r="510" spans="1:8">
      <c r="A510" s="186">
        <v>15</v>
      </c>
      <c r="B510" s="185">
        <v>100000382104</v>
      </c>
      <c r="C510" s="186">
        <v>0</v>
      </c>
      <c r="D510" s="186" t="s">
        <v>918</v>
      </c>
      <c r="E510" s="182" t="s">
        <v>2100</v>
      </c>
      <c r="F510" s="187">
        <v>25990</v>
      </c>
      <c r="G510" s="187">
        <v>-14422.98</v>
      </c>
      <c r="H510" s="187">
        <v>11567.02</v>
      </c>
    </row>
    <row r="511" spans="1:8">
      <c r="A511" s="186">
        <v>16</v>
      </c>
      <c r="B511" s="185">
        <v>100000382105</v>
      </c>
      <c r="C511" s="186">
        <v>0</v>
      </c>
      <c r="D511" s="186" t="s">
        <v>918</v>
      </c>
      <c r="E511" s="182" t="s">
        <v>2100</v>
      </c>
      <c r="F511" s="187">
        <v>25990</v>
      </c>
      <c r="G511" s="187">
        <v>-14422.98</v>
      </c>
      <c r="H511" s="187">
        <v>11567.02</v>
      </c>
    </row>
    <row r="512" spans="1:8">
      <c r="A512" s="186">
        <v>17</v>
      </c>
      <c r="B512" s="185">
        <v>100000382106</v>
      </c>
      <c r="C512" s="186">
        <v>0</v>
      </c>
      <c r="D512" s="186" t="s">
        <v>918</v>
      </c>
      <c r="E512" s="182" t="s">
        <v>2100</v>
      </c>
      <c r="F512" s="187">
        <v>25990</v>
      </c>
      <c r="G512" s="187">
        <v>-14422.98</v>
      </c>
      <c r="H512" s="187">
        <v>11567.02</v>
      </c>
    </row>
    <row r="513" spans="1:8">
      <c r="A513" s="186">
        <v>18</v>
      </c>
      <c r="B513" s="185">
        <v>100000382107</v>
      </c>
      <c r="C513" s="186">
        <v>0</v>
      </c>
      <c r="D513" s="186" t="s">
        <v>918</v>
      </c>
      <c r="E513" s="182" t="s">
        <v>2100</v>
      </c>
      <c r="F513" s="187">
        <v>25990</v>
      </c>
      <c r="G513" s="187">
        <v>-14422.98</v>
      </c>
      <c r="H513" s="187">
        <v>11567.02</v>
      </c>
    </row>
    <row r="514" spans="1:8">
      <c r="A514" s="186">
        <v>19</v>
      </c>
      <c r="B514" s="185">
        <v>100000416510</v>
      </c>
      <c r="C514" s="186">
        <v>0</v>
      </c>
      <c r="D514" s="186" t="s">
        <v>2047</v>
      </c>
      <c r="E514" s="182" t="s">
        <v>2101</v>
      </c>
      <c r="F514" s="187">
        <v>12438.75</v>
      </c>
      <c r="G514" s="187">
        <v>-1745.17</v>
      </c>
      <c r="H514" s="187">
        <v>10693.58</v>
      </c>
    </row>
    <row r="515" spans="1:8">
      <c r="A515" s="186">
        <v>20</v>
      </c>
      <c r="B515" s="185">
        <v>100000416511</v>
      </c>
      <c r="C515" s="186">
        <v>0</v>
      </c>
      <c r="D515" s="186" t="s">
        <v>2047</v>
      </c>
      <c r="E515" s="182" t="s">
        <v>2101</v>
      </c>
      <c r="F515" s="187">
        <v>12438.75</v>
      </c>
      <c r="G515" s="187">
        <v>-1744.83</v>
      </c>
      <c r="H515" s="187">
        <v>10693.92</v>
      </c>
    </row>
    <row r="516" spans="1:8">
      <c r="A516" s="186">
        <v>21</v>
      </c>
      <c r="B516" s="185">
        <v>100000416512</v>
      </c>
      <c r="C516" s="186">
        <v>0</v>
      </c>
      <c r="D516" s="186" t="s">
        <v>2047</v>
      </c>
      <c r="E516" s="182" t="s">
        <v>2101</v>
      </c>
      <c r="F516" s="187">
        <v>12438.75</v>
      </c>
      <c r="G516" s="187">
        <v>-1744.83</v>
      </c>
      <c r="H516" s="187">
        <v>10693.92</v>
      </c>
    </row>
    <row r="517" spans="1:8">
      <c r="A517" s="186">
        <v>22</v>
      </c>
      <c r="B517" s="185">
        <v>100000416513</v>
      </c>
      <c r="C517" s="186">
        <v>0</v>
      </c>
      <c r="D517" s="186" t="s">
        <v>2047</v>
      </c>
      <c r="E517" s="182" t="s">
        <v>2101</v>
      </c>
      <c r="F517" s="187">
        <v>12438.75</v>
      </c>
      <c r="G517" s="187">
        <v>-1744.83</v>
      </c>
      <c r="H517" s="187">
        <v>10693.92</v>
      </c>
    </row>
    <row r="518" spans="1:8">
      <c r="A518" s="186">
        <v>23</v>
      </c>
      <c r="B518" s="185">
        <v>100000416514</v>
      </c>
      <c r="C518" s="186">
        <v>0</v>
      </c>
      <c r="D518" s="186" t="s">
        <v>2047</v>
      </c>
      <c r="E518" s="182" t="s">
        <v>2101</v>
      </c>
      <c r="F518" s="187">
        <v>12438.75</v>
      </c>
      <c r="G518" s="187">
        <v>-1744.83</v>
      </c>
      <c r="H518" s="187">
        <v>10693.92</v>
      </c>
    </row>
    <row r="519" spans="1:8">
      <c r="A519" s="186">
        <v>24</v>
      </c>
      <c r="B519" s="185">
        <v>100000416515</v>
      </c>
      <c r="C519" s="186">
        <v>0</v>
      </c>
      <c r="D519" s="186" t="s">
        <v>2047</v>
      </c>
      <c r="E519" s="182" t="s">
        <v>2101</v>
      </c>
      <c r="F519" s="187">
        <v>12438.75</v>
      </c>
      <c r="G519" s="187">
        <v>-1744.83</v>
      </c>
      <c r="H519" s="187">
        <v>10693.92</v>
      </c>
    </row>
    <row r="520" spans="1:8">
      <c r="A520" s="186">
        <v>25</v>
      </c>
      <c r="B520" s="185">
        <v>100000416516</v>
      </c>
      <c r="C520" s="186">
        <v>0</v>
      </c>
      <c r="D520" s="186" t="s">
        <v>2047</v>
      </c>
      <c r="E520" s="182" t="s">
        <v>2101</v>
      </c>
      <c r="F520" s="187">
        <v>12438.75</v>
      </c>
      <c r="G520" s="187">
        <v>-1744.83</v>
      </c>
      <c r="H520" s="187">
        <v>10693.92</v>
      </c>
    </row>
    <row r="521" spans="1:8">
      <c r="A521" s="186">
        <v>26</v>
      </c>
      <c r="B521" s="185">
        <v>100000416517</v>
      </c>
      <c r="C521" s="186">
        <v>0</v>
      </c>
      <c r="D521" s="186" t="s">
        <v>2047</v>
      </c>
      <c r="E521" s="182" t="s">
        <v>2101</v>
      </c>
      <c r="F521" s="187">
        <v>12438.75</v>
      </c>
      <c r="G521" s="187">
        <v>-1744.83</v>
      </c>
      <c r="H521" s="187">
        <v>10693.92</v>
      </c>
    </row>
    <row r="522" spans="1:8">
      <c r="A522" s="186">
        <v>27</v>
      </c>
      <c r="B522" s="185">
        <v>100000417153</v>
      </c>
      <c r="C522" s="186">
        <v>0</v>
      </c>
      <c r="D522" s="186" t="s">
        <v>2047</v>
      </c>
      <c r="E522" s="182" t="s">
        <v>2102</v>
      </c>
      <c r="F522" s="187">
        <v>10946.1</v>
      </c>
      <c r="G522" s="187">
        <v>-1535.45</v>
      </c>
      <c r="H522" s="187">
        <v>9410.65</v>
      </c>
    </row>
    <row r="523" spans="1:8">
      <c r="A523" s="186">
        <v>28</v>
      </c>
      <c r="B523" s="185">
        <v>100000417154</v>
      </c>
      <c r="C523" s="186">
        <v>0</v>
      </c>
      <c r="D523" s="186" t="s">
        <v>2047</v>
      </c>
      <c r="E523" s="182" t="s">
        <v>2102</v>
      </c>
      <c r="F523" s="187">
        <v>10946.1</v>
      </c>
      <c r="G523" s="187">
        <v>-1535.45</v>
      </c>
      <c r="H523" s="187">
        <v>9410.65</v>
      </c>
    </row>
    <row r="524" spans="1:8">
      <c r="A524" s="186">
        <v>29</v>
      </c>
      <c r="B524" s="185">
        <v>100000417155</v>
      </c>
      <c r="C524" s="186">
        <v>0</v>
      </c>
      <c r="D524" s="186" t="s">
        <v>2047</v>
      </c>
      <c r="E524" s="182" t="s">
        <v>2102</v>
      </c>
      <c r="F524" s="187">
        <v>10946.1</v>
      </c>
      <c r="G524" s="187">
        <v>-1535.45</v>
      </c>
      <c r="H524" s="187">
        <v>9410.65</v>
      </c>
    </row>
    <row r="525" spans="1:8">
      <c r="A525" s="186">
        <v>30</v>
      </c>
      <c r="B525" s="185">
        <v>100000417156</v>
      </c>
      <c r="C525" s="186">
        <v>0</v>
      </c>
      <c r="D525" s="186" t="s">
        <v>2047</v>
      </c>
      <c r="E525" s="182" t="s">
        <v>2102</v>
      </c>
      <c r="F525" s="187">
        <v>10946.1</v>
      </c>
      <c r="G525" s="187">
        <v>-1535.45</v>
      </c>
      <c r="H525" s="187">
        <v>9410.65</v>
      </c>
    </row>
    <row r="526" spans="1:8">
      <c r="A526" s="186">
        <v>31</v>
      </c>
      <c r="B526" s="185">
        <v>100000417157</v>
      </c>
      <c r="C526" s="186">
        <v>0</v>
      </c>
      <c r="D526" s="186" t="s">
        <v>2047</v>
      </c>
      <c r="E526" s="182" t="s">
        <v>2102</v>
      </c>
      <c r="F526" s="187">
        <v>10946.1</v>
      </c>
      <c r="G526" s="187">
        <v>-1535.45</v>
      </c>
      <c r="H526" s="187">
        <v>9410.65</v>
      </c>
    </row>
    <row r="527" spans="1:8">
      <c r="A527" s="186">
        <v>32</v>
      </c>
      <c r="B527" s="185">
        <v>100000417158</v>
      </c>
      <c r="C527" s="186">
        <v>0</v>
      </c>
      <c r="D527" s="186" t="s">
        <v>2047</v>
      </c>
      <c r="E527" s="182" t="s">
        <v>2102</v>
      </c>
      <c r="F527" s="187">
        <v>10946.1</v>
      </c>
      <c r="G527" s="187">
        <v>-1535.45</v>
      </c>
      <c r="H527" s="187">
        <v>9410.65</v>
      </c>
    </row>
    <row r="528" spans="1:8">
      <c r="A528" s="186">
        <v>33</v>
      </c>
      <c r="B528" s="185">
        <v>100000417159</v>
      </c>
      <c r="C528" s="186">
        <v>0</v>
      </c>
      <c r="D528" s="186" t="s">
        <v>2047</v>
      </c>
      <c r="E528" s="182" t="s">
        <v>2102</v>
      </c>
      <c r="F528" s="187">
        <v>10946.1</v>
      </c>
      <c r="G528" s="187">
        <v>-1535.45</v>
      </c>
      <c r="H528" s="187">
        <v>9410.65</v>
      </c>
    </row>
    <row r="529" spans="1:8">
      <c r="A529" s="186">
        <v>34</v>
      </c>
      <c r="B529" s="185">
        <v>100000417160</v>
      </c>
      <c r="C529" s="186">
        <v>0</v>
      </c>
      <c r="D529" s="186" t="s">
        <v>2047</v>
      </c>
      <c r="E529" s="182" t="s">
        <v>2102</v>
      </c>
      <c r="F529" s="187">
        <v>10946.1</v>
      </c>
      <c r="G529" s="187">
        <v>-1535.45</v>
      </c>
      <c r="H529" s="187">
        <v>9410.65</v>
      </c>
    </row>
    <row r="530" spans="1:8">
      <c r="A530" s="186">
        <v>35</v>
      </c>
      <c r="B530" s="185">
        <v>100000417161</v>
      </c>
      <c r="C530" s="186">
        <v>0</v>
      </c>
      <c r="D530" s="186" t="s">
        <v>2047</v>
      </c>
      <c r="E530" s="182" t="s">
        <v>2102</v>
      </c>
      <c r="F530" s="187">
        <v>10946.1</v>
      </c>
      <c r="G530" s="187">
        <v>-1535.45</v>
      </c>
      <c r="H530" s="187">
        <v>9410.65</v>
      </c>
    </row>
    <row r="531" spans="1:8">
      <c r="A531" s="186">
        <v>36</v>
      </c>
      <c r="B531" s="185">
        <v>100000417162</v>
      </c>
      <c r="C531" s="186">
        <v>0</v>
      </c>
      <c r="D531" s="186" t="s">
        <v>2047</v>
      </c>
      <c r="E531" s="182" t="s">
        <v>2102</v>
      </c>
      <c r="F531" s="187">
        <v>10946.1</v>
      </c>
      <c r="G531" s="187">
        <v>-1535.45</v>
      </c>
      <c r="H531" s="187">
        <v>9410.65</v>
      </c>
    </row>
    <row r="532" spans="1:8">
      <c r="A532" s="186">
        <v>37</v>
      </c>
      <c r="B532" s="185">
        <v>100000417163</v>
      </c>
      <c r="C532" s="186">
        <v>0</v>
      </c>
      <c r="D532" s="186" t="s">
        <v>2047</v>
      </c>
      <c r="E532" s="182" t="s">
        <v>2102</v>
      </c>
      <c r="F532" s="187">
        <v>10946.1</v>
      </c>
      <c r="G532" s="187">
        <v>-1535.45</v>
      </c>
      <c r="H532" s="187">
        <v>9410.65</v>
      </c>
    </row>
    <row r="533" spans="1:8">
      <c r="A533" s="186">
        <v>38</v>
      </c>
      <c r="B533" s="185">
        <v>100000417164</v>
      </c>
      <c r="C533" s="186">
        <v>0</v>
      </c>
      <c r="D533" s="186" t="s">
        <v>2047</v>
      </c>
      <c r="E533" s="182" t="s">
        <v>2102</v>
      </c>
      <c r="F533" s="187">
        <v>10946.1</v>
      </c>
      <c r="G533" s="187">
        <v>-1535.45</v>
      </c>
      <c r="H533" s="187">
        <v>9410.65</v>
      </c>
    </row>
    <row r="534" spans="1:8">
      <c r="A534" s="186">
        <v>39</v>
      </c>
      <c r="B534" s="185">
        <v>100000417165</v>
      </c>
      <c r="C534" s="186">
        <v>0</v>
      </c>
      <c r="D534" s="186" t="s">
        <v>2047</v>
      </c>
      <c r="E534" s="182" t="s">
        <v>2102</v>
      </c>
      <c r="F534" s="187">
        <v>10946.1</v>
      </c>
      <c r="G534" s="187">
        <v>-1535.45</v>
      </c>
      <c r="H534" s="187">
        <v>9410.65</v>
      </c>
    </row>
    <row r="535" spans="1:8">
      <c r="A535" s="186">
        <v>40</v>
      </c>
      <c r="B535" s="185">
        <v>100000417166</v>
      </c>
      <c r="C535" s="186">
        <v>0</v>
      </c>
      <c r="D535" s="186" t="s">
        <v>2047</v>
      </c>
      <c r="E535" s="182" t="s">
        <v>2102</v>
      </c>
      <c r="F535" s="187">
        <v>10946.1</v>
      </c>
      <c r="G535" s="187">
        <v>-1535.45</v>
      </c>
      <c r="H535" s="187">
        <v>9410.65</v>
      </c>
    </row>
    <row r="536" spans="1:8">
      <c r="A536" s="186">
        <v>41</v>
      </c>
      <c r="B536" s="185">
        <v>100000417167</v>
      </c>
      <c r="C536" s="186">
        <v>0</v>
      </c>
      <c r="D536" s="186" t="s">
        <v>2047</v>
      </c>
      <c r="E536" s="182" t="s">
        <v>2102</v>
      </c>
      <c r="F536" s="187">
        <v>10946.1</v>
      </c>
      <c r="G536" s="187">
        <v>-1535.45</v>
      </c>
      <c r="H536" s="187">
        <v>9410.65</v>
      </c>
    </row>
    <row r="537" spans="1:8">
      <c r="A537" s="186">
        <v>42</v>
      </c>
      <c r="B537" s="185">
        <v>100000417168</v>
      </c>
      <c r="C537" s="186">
        <v>0</v>
      </c>
      <c r="D537" s="186" t="s">
        <v>2047</v>
      </c>
      <c r="E537" s="182" t="s">
        <v>2102</v>
      </c>
      <c r="F537" s="187">
        <v>10946.1</v>
      </c>
      <c r="G537" s="187">
        <v>-1535.45</v>
      </c>
      <c r="H537" s="187">
        <v>9410.65</v>
      </c>
    </row>
    <row r="538" spans="1:8">
      <c r="A538" s="186">
        <v>43</v>
      </c>
      <c r="B538" s="185">
        <v>100000417169</v>
      </c>
      <c r="C538" s="186">
        <v>0</v>
      </c>
      <c r="D538" s="186" t="s">
        <v>2047</v>
      </c>
      <c r="E538" s="182" t="s">
        <v>2102</v>
      </c>
      <c r="F538" s="187">
        <v>10946.1</v>
      </c>
      <c r="G538" s="187">
        <v>-1535.45</v>
      </c>
      <c r="H538" s="187">
        <v>9410.65</v>
      </c>
    </row>
    <row r="539" spans="1:8">
      <c r="A539" s="186">
        <v>44</v>
      </c>
      <c r="B539" s="185">
        <v>100000417170</v>
      </c>
      <c r="C539" s="186">
        <v>0</v>
      </c>
      <c r="D539" s="186" t="s">
        <v>2047</v>
      </c>
      <c r="E539" s="182" t="s">
        <v>2102</v>
      </c>
      <c r="F539" s="187">
        <v>10946.1</v>
      </c>
      <c r="G539" s="187">
        <v>-1535.45</v>
      </c>
      <c r="H539" s="187">
        <v>9410.65</v>
      </c>
    </row>
    <row r="540" spans="1:8">
      <c r="A540" s="186">
        <v>45</v>
      </c>
      <c r="B540" s="185">
        <v>100000417171</v>
      </c>
      <c r="C540" s="186">
        <v>0</v>
      </c>
      <c r="D540" s="186" t="s">
        <v>2047</v>
      </c>
      <c r="E540" s="182" t="s">
        <v>2102</v>
      </c>
      <c r="F540" s="187">
        <v>10946.1</v>
      </c>
      <c r="G540" s="187">
        <v>-1535.45</v>
      </c>
      <c r="H540" s="187">
        <v>9410.65</v>
      </c>
    </row>
    <row r="541" spans="1:8">
      <c r="A541" s="186">
        <v>46</v>
      </c>
      <c r="B541" s="185">
        <v>100000417172</v>
      </c>
      <c r="C541" s="186">
        <v>0</v>
      </c>
      <c r="D541" s="186" t="s">
        <v>2047</v>
      </c>
      <c r="E541" s="182" t="s">
        <v>2102</v>
      </c>
      <c r="F541" s="187">
        <v>10946.1</v>
      </c>
      <c r="G541" s="187">
        <v>-1535.45</v>
      </c>
      <c r="H541" s="187">
        <v>9410.65</v>
      </c>
    </row>
    <row r="542" spans="1:8">
      <c r="A542" s="186">
        <v>47</v>
      </c>
      <c r="B542" s="185">
        <v>100000417173</v>
      </c>
      <c r="C542" s="186">
        <v>0</v>
      </c>
      <c r="D542" s="186" t="s">
        <v>2047</v>
      </c>
      <c r="E542" s="182" t="s">
        <v>2102</v>
      </c>
      <c r="F542" s="187">
        <v>10946.1</v>
      </c>
      <c r="G542" s="187">
        <v>-1535.45</v>
      </c>
      <c r="H542" s="187">
        <v>9410.65</v>
      </c>
    </row>
    <row r="543" spans="1:8">
      <c r="A543" s="186">
        <v>48</v>
      </c>
      <c r="B543" s="185">
        <v>100000417174</v>
      </c>
      <c r="C543" s="186">
        <v>0</v>
      </c>
      <c r="D543" s="186" t="s">
        <v>2047</v>
      </c>
      <c r="E543" s="182" t="s">
        <v>2102</v>
      </c>
      <c r="F543" s="187">
        <v>10946.1</v>
      </c>
      <c r="G543" s="187">
        <v>-1535.45</v>
      </c>
      <c r="H543" s="187">
        <v>9410.65</v>
      </c>
    </row>
    <row r="544" spans="1:8">
      <c r="A544" s="186">
        <v>49</v>
      </c>
      <c r="B544" s="185">
        <v>100000417175</v>
      </c>
      <c r="C544" s="186">
        <v>0</v>
      </c>
      <c r="D544" s="186" t="s">
        <v>2047</v>
      </c>
      <c r="E544" s="182" t="s">
        <v>2102</v>
      </c>
      <c r="F544" s="187">
        <v>10946.1</v>
      </c>
      <c r="G544" s="187">
        <v>-1535.45</v>
      </c>
      <c r="H544" s="187">
        <v>9410.65</v>
      </c>
    </row>
    <row r="545" spans="1:8">
      <c r="A545" s="186">
        <v>50</v>
      </c>
      <c r="B545" s="185">
        <v>100000417176</v>
      </c>
      <c r="C545" s="186">
        <v>0</v>
      </c>
      <c r="D545" s="186" t="s">
        <v>2047</v>
      </c>
      <c r="E545" s="182" t="s">
        <v>2102</v>
      </c>
      <c r="F545" s="187">
        <v>10946.1</v>
      </c>
      <c r="G545" s="187">
        <v>-1535.45</v>
      </c>
      <c r="H545" s="187">
        <v>9410.65</v>
      </c>
    </row>
    <row r="546" spans="1:8">
      <c r="A546" s="186">
        <v>51</v>
      </c>
      <c r="B546" s="185">
        <v>100000417177</v>
      </c>
      <c r="C546" s="186">
        <v>0</v>
      </c>
      <c r="D546" s="186" t="s">
        <v>2047</v>
      </c>
      <c r="E546" s="182" t="s">
        <v>2102</v>
      </c>
      <c r="F546" s="187">
        <v>10946.1</v>
      </c>
      <c r="G546" s="187">
        <v>-1535.45</v>
      </c>
      <c r="H546" s="187">
        <v>9410.65</v>
      </c>
    </row>
    <row r="547" spans="1:8">
      <c r="A547" s="186">
        <v>52</v>
      </c>
      <c r="B547" s="185">
        <v>100000417178</v>
      </c>
      <c r="C547" s="186">
        <v>0</v>
      </c>
      <c r="D547" s="186" t="s">
        <v>2047</v>
      </c>
      <c r="E547" s="182" t="s">
        <v>2102</v>
      </c>
      <c r="F547" s="187">
        <v>10946.1</v>
      </c>
      <c r="G547" s="187">
        <v>-1535.45</v>
      </c>
      <c r="H547" s="187">
        <v>9410.65</v>
      </c>
    </row>
    <row r="548" spans="1:8">
      <c r="A548" s="186">
        <v>53</v>
      </c>
      <c r="B548" s="185">
        <v>100000417179</v>
      </c>
      <c r="C548" s="186">
        <v>0</v>
      </c>
      <c r="D548" s="186" t="s">
        <v>2047</v>
      </c>
      <c r="E548" s="182" t="s">
        <v>2102</v>
      </c>
      <c r="F548" s="187">
        <v>10946.1</v>
      </c>
      <c r="G548" s="187">
        <v>-1535.45</v>
      </c>
      <c r="H548" s="187">
        <v>9410.65</v>
      </c>
    </row>
    <row r="549" spans="1:8">
      <c r="A549" s="186">
        <v>54</v>
      </c>
      <c r="B549" s="185">
        <v>100000417180</v>
      </c>
      <c r="C549" s="186">
        <v>0</v>
      </c>
      <c r="D549" s="186" t="s">
        <v>2047</v>
      </c>
      <c r="E549" s="182" t="s">
        <v>2102</v>
      </c>
      <c r="F549" s="187">
        <v>10946.1</v>
      </c>
      <c r="G549" s="187">
        <v>-1535.45</v>
      </c>
      <c r="H549" s="187">
        <v>9410.65</v>
      </c>
    </row>
    <row r="550" spans="1:8">
      <c r="A550" s="186">
        <v>55</v>
      </c>
      <c r="B550" s="185">
        <v>100000417181</v>
      </c>
      <c r="C550" s="186">
        <v>0</v>
      </c>
      <c r="D550" s="186" t="s">
        <v>2047</v>
      </c>
      <c r="E550" s="182" t="s">
        <v>2102</v>
      </c>
      <c r="F550" s="187">
        <v>10946.1</v>
      </c>
      <c r="G550" s="187">
        <v>-1535.45</v>
      </c>
      <c r="H550" s="187">
        <v>9410.65</v>
      </c>
    </row>
    <row r="551" spans="1:8">
      <c r="A551" s="186">
        <v>56</v>
      </c>
      <c r="B551" s="185">
        <v>100000417182</v>
      </c>
      <c r="C551" s="186">
        <v>0</v>
      </c>
      <c r="D551" s="186" t="s">
        <v>2047</v>
      </c>
      <c r="E551" s="182" t="s">
        <v>2102</v>
      </c>
      <c r="F551" s="187">
        <v>10946.1</v>
      </c>
      <c r="G551" s="187">
        <v>-1535.45</v>
      </c>
      <c r="H551" s="187">
        <v>9410.65</v>
      </c>
    </row>
    <row r="552" spans="1:8">
      <c r="A552" s="186">
        <v>57</v>
      </c>
      <c r="B552" s="185">
        <v>100000417183</v>
      </c>
      <c r="C552" s="186">
        <v>0</v>
      </c>
      <c r="D552" s="186" t="s">
        <v>2047</v>
      </c>
      <c r="E552" s="182" t="s">
        <v>2102</v>
      </c>
      <c r="F552" s="187">
        <v>10946.1</v>
      </c>
      <c r="G552" s="187">
        <v>-1535.45</v>
      </c>
      <c r="H552" s="187">
        <v>9410.65</v>
      </c>
    </row>
    <row r="553" spans="1:8">
      <c r="A553" s="186">
        <v>58</v>
      </c>
      <c r="B553" s="185">
        <v>100000417184</v>
      </c>
      <c r="C553" s="186">
        <v>0</v>
      </c>
      <c r="D553" s="186" t="s">
        <v>2047</v>
      </c>
      <c r="E553" s="182" t="s">
        <v>2102</v>
      </c>
      <c r="F553" s="187">
        <v>10946.1</v>
      </c>
      <c r="G553" s="187">
        <v>-1535.45</v>
      </c>
      <c r="H553" s="187">
        <v>9410.65</v>
      </c>
    </row>
    <row r="554" spans="1:8">
      <c r="A554" s="186">
        <v>59</v>
      </c>
      <c r="B554" s="185">
        <v>100000417185</v>
      </c>
      <c r="C554" s="186">
        <v>0</v>
      </c>
      <c r="D554" s="186" t="s">
        <v>2047</v>
      </c>
      <c r="E554" s="182" t="s">
        <v>2102</v>
      </c>
      <c r="F554" s="187">
        <v>10946.1</v>
      </c>
      <c r="G554" s="187">
        <v>-1535.45</v>
      </c>
      <c r="H554" s="187">
        <v>9410.65</v>
      </c>
    </row>
    <row r="555" spans="1:8">
      <c r="A555" s="186">
        <v>60</v>
      </c>
      <c r="B555" s="185">
        <v>100000417186</v>
      </c>
      <c r="C555" s="186">
        <v>0</v>
      </c>
      <c r="D555" s="186" t="s">
        <v>2047</v>
      </c>
      <c r="E555" s="182" t="s">
        <v>2102</v>
      </c>
      <c r="F555" s="187">
        <v>10946.1</v>
      </c>
      <c r="G555" s="187">
        <v>-1535.45</v>
      </c>
      <c r="H555" s="187">
        <v>9410.65</v>
      </c>
    </row>
    <row r="556" spans="1:8">
      <c r="A556" s="186">
        <v>61</v>
      </c>
      <c r="B556" s="185">
        <v>100000417187</v>
      </c>
      <c r="C556" s="186">
        <v>0</v>
      </c>
      <c r="D556" s="186" t="s">
        <v>2047</v>
      </c>
      <c r="E556" s="182" t="s">
        <v>2102</v>
      </c>
      <c r="F556" s="187">
        <v>10946.1</v>
      </c>
      <c r="G556" s="187">
        <v>-1535.45</v>
      </c>
      <c r="H556" s="187">
        <v>9410.65</v>
      </c>
    </row>
    <row r="557" spans="1:8">
      <c r="A557" s="186">
        <v>62</v>
      </c>
      <c r="B557" s="185">
        <v>100000417188</v>
      </c>
      <c r="C557" s="186">
        <v>0</v>
      </c>
      <c r="D557" s="186" t="s">
        <v>2047</v>
      </c>
      <c r="E557" s="182" t="s">
        <v>2102</v>
      </c>
      <c r="F557" s="187">
        <v>10946.1</v>
      </c>
      <c r="G557" s="187">
        <v>-1535.45</v>
      </c>
      <c r="H557" s="187">
        <v>9410.65</v>
      </c>
    </row>
    <row r="558" spans="1:8">
      <c r="A558" s="186">
        <v>63</v>
      </c>
      <c r="B558" s="185">
        <v>100000417189</v>
      </c>
      <c r="C558" s="186">
        <v>0</v>
      </c>
      <c r="D558" s="186" t="s">
        <v>2047</v>
      </c>
      <c r="E558" s="182" t="s">
        <v>2102</v>
      </c>
      <c r="F558" s="187">
        <v>10946.1</v>
      </c>
      <c r="G558" s="187">
        <v>-1535.45</v>
      </c>
      <c r="H558" s="187">
        <v>9410.65</v>
      </c>
    </row>
    <row r="559" spans="1:8">
      <c r="A559" s="186">
        <v>64</v>
      </c>
      <c r="B559" s="185">
        <v>100000417190</v>
      </c>
      <c r="C559" s="186">
        <v>0</v>
      </c>
      <c r="D559" s="186" t="s">
        <v>2047</v>
      </c>
      <c r="E559" s="182" t="s">
        <v>2102</v>
      </c>
      <c r="F559" s="187">
        <v>10946.1</v>
      </c>
      <c r="G559" s="187">
        <v>-1535.45</v>
      </c>
      <c r="H559" s="187">
        <v>9410.65</v>
      </c>
    </row>
    <row r="560" spans="1:8">
      <c r="A560" s="186">
        <v>65</v>
      </c>
      <c r="B560" s="185">
        <v>100000417191</v>
      </c>
      <c r="C560" s="186">
        <v>0</v>
      </c>
      <c r="D560" s="186" t="s">
        <v>2047</v>
      </c>
      <c r="E560" s="182" t="s">
        <v>2102</v>
      </c>
      <c r="F560" s="187">
        <v>10946.1</v>
      </c>
      <c r="G560" s="187">
        <v>-1535.45</v>
      </c>
      <c r="H560" s="187">
        <v>9410.65</v>
      </c>
    </row>
    <row r="561" spans="1:8">
      <c r="A561" s="186">
        <v>66</v>
      </c>
      <c r="B561" s="185">
        <v>100000417192</v>
      </c>
      <c r="C561" s="186">
        <v>0</v>
      </c>
      <c r="D561" s="186" t="s">
        <v>2047</v>
      </c>
      <c r="E561" s="182" t="s">
        <v>2102</v>
      </c>
      <c r="F561" s="187">
        <v>10946.1</v>
      </c>
      <c r="G561" s="187">
        <v>-1535.45</v>
      </c>
      <c r="H561" s="187">
        <v>9410.65</v>
      </c>
    </row>
    <row r="562" spans="1:8">
      <c r="A562" s="186">
        <v>67</v>
      </c>
      <c r="B562" s="185">
        <v>100000417193</v>
      </c>
      <c r="C562" s="186">
        <v>0</v>
      </c>
      <c r="D562" s="186" t="s">
        <v>2047</v>
      </c>
      <c r="E562" s="182" t="s">
        <v>2102</v>
      </c>
      <c r="F562" s="187">
        <v>10946.1</v>
      </c>
      <c r="G562" s="187">
        <v>-1535.45</v>
      </c>
      <c r="H562" s="187">
        <v>9410.65</v>
      </c>
    </row>
    <row r="563" spans="1:8">
      <c r="A563" s="186">
        <v>68</v>
      </c>
      <c r="B563" s="185">
        <v>100000417194</v>
      </c>
      <c r="C563" s="186">
        <v>0</v>
      </c>
      <c r="D563" s="186" t="s">
        <v>2047</v>
      </c>
      <c r="E563" s="182" t="s">
        <v>2102</v>
      </c>
      <c r="F563" s="187">
        <v>10946.1</v>
      </c>
      <c r="G563" s="187">
        <v>-1535.45</v>
      </c>
      <c r="H563" s="187">
        <v>9410.65</v>
      </c>
    </row>
    <row r="564" spans="1:8">
      <c r="A564" s="186">
        <v>69</v>
      </c>
      <c r="B564" s="185">
        <v>100000417195</v>
      </c>
      <c r="C564" s="186">
        <v>0</v>
      </c>
      <c r="D564" s="186" t="s">
        <v>2047</v>
      </c>
      <c r="E564" s="182" t="s">
        <v>2102</v>
      </c>
      <c r="F564" s="187">
        <v>10946.1</v>
      </c>
      <c r="G564" s="187">
        <v>-1535.45</v>
      </c>
      <c r="H564" s="187">
        <v>9410.65</v>
      </c>
    </row>
    <row r="565" spans="1:8">
      <c r="A565" s="186">
        <v>70</v>
      </c>
      <c r="B565" s="185">
        <v>100000417196</v>
      </c>
      <c r="C565" s="186">
        <v>0</v>
      </c>
      <c r="D565" s="186" t="s">
        <v>2047</v>
      </c>
      <c r="E565" s="182" t="s">
        <v>2102</v>
      </c>
      <c r="F565" s="187">
        <v>10946.1</v>
      </c>
      <c r="G565" s="187">
        <v>-1535.45</v>
      </c>
      <c r="H565" s="187">
        <v>9410.65</v>
      </c>
    </row>
    <row r="566" spans="1:8">
      <c r="A566" s="186">
        <v>71</v>
      </c>
      <c r="B566" s="185">
        <v>100000417197</v>
      </c>
      <c r="C566" s="186">
        <v>0</v>
      </c>
      <c r="D566" s="186" t="s">
        <v>2047</v>
      </c>
      <c r="E566" s="182" t="s">
        <v>2102</v>
      </c>
      <c r="F566" s="187">
        <v>10946.1</v>
      </c>
      <c r="G566" s="187">
        <v>-1535.45</v>
      </c>
      <c r="H566" s="187">
        <v>9410.65</v>
      </c>
    </row>
    <row r="567" spans="1:8">
      <c r="A567" s="186">
        <v>72</v>
      </c>
      <c r="B567" s="185">
        <v>100000417198</v>
      </c>
      <c r="C567" s="186">
        <v>0</v>
      </c>
      <c r="D567" s="186" t="s">
        <v>2047</v>
      </c>
      <c r="E567" s="182" t="s">
        <v>2102</v>
      </c>
      <c r="F567" s="187">
        <v>10946.1</v>
      </c>
      <c r="G567" s="187">
        <v>-1535.45</v>
      </c>
      <c r="H567" s="187">
        <v>9410.65</v>
      </c>
    </row>
    <row r="568" spans="1:8">
      <c r="A568" s="186">
        <v>73</v>
      </c>
      <c r="B568" s="185">
        <v>100000417199</v>
      </c>
      <c r="C568" s="186">
        <v>0</v>
      </c>
      <c r="D568" s="186" t="s">
        <v>2047</v>
      </c>
      <c r="E568" s="182" t="s">
        <v>2102</v>
      </c>
      <c r="F568" s="187">
        <v>10946.1</v>
      </c>
      <c r="G568" s="187">
        <v>-1535.45</v>
      </c>
      <c r="H568" s="187">
        <v>9410.65</v>
      </c>
    </row>
    <row r="569" spans="1:8">
      <c r="A569" s="186">
        <v>74</v>
      </c>
      <c r="B569" s="185">
        <v>100000417200</v>
      </c>
      <c r="C569" s="186">
        <v>0</v>
      </c>
      <c r="D569" s="186" t="s">
        <v>2047</v>
      </c>
      <c r="E569" s="182" t="s">
        <v>2102</v>
      </c>
      <c r="F569" s="187">
        <v>10946.1</v>
      </c>
      <c r="G569" s="187">
        <v>-1535.45</v>
      </c>
      <c r="H569" s="187">
        <v>9410.65</v>
      </c>
    </row>
    <row r="570" spans="1:8">
      <c r="A570" s="186">
        <v>75</v>
      </c>
      <c r="B570" s="185">
        <v>100000417201</v>
      </c>
      <c r="C570" s="186">
        <v>0</v>
      </c>
      <c r="D570" s="186" t="s">
        <v>2047</v>
      </c>
      <c r="E570" s="182" t="s">
        <v>2102</v>
      </c>
      <c r="F570" s="187">
        <v>10946.1</v>
      </c>
      <c r="G570" s="187">
        <v>-1535.45</v>
      </c>
      <c r="H570" s="187">
        <v>9410.65</v>
      </c>
    </row>
    <row r="571" spans="1:8">
      <c r="A571" s="186">
        <v>76</v>
      </c>
      <c r="B571" s="185">
        <v>100000417202</v>
      </c>
      <c r="C571" s="186">
        <v>0</v>
      </c>
      <c r="D571" s="186" t="s">
        <v>2047</v>
      </c>
      <c r="E571" s="182" t="s">
        <v>2102</v>
      </c>
      <c r="F571" s="187">
        <v>10946.1</v>
      </c>
      <c r="G571" s="187">
        <v>-1535.45</v>
      </c>
      <c r="H571" s="187">
        <v>9410.65</v>
      </c>
    </row>
    <row r="572" spans="1:8">
      <c r="A572" s="186">
        <v>77</v>
      </c>
      <c r="B572" s="185">
        <v>100000417203</v>
      </c>
      <c r="C572" s="186">
        <v>0</v>
      </c>
      <c r="D572" s="186" t="s">
        <v>2047</v>
      </c>
      <c r="E572" s="182" t="s">
        <v>2102</v>
      </c>
      <c r="F572" s="187">
        <v>10946.1</v>
      </c>
      <c r="G572" s="187">
        <v>-1535.45</v>
      </c>
      <c r="H572" s="187">
        <v>9410.65</v>
      </c>
    </row>
    <row r="573" spans="1:8">
      <c r="A573" s="186">
        <v>78</v>
      </c>
      <c r="B573" s="185">
        <v>100000417204</v>
      </c>
      <c r="C573" s="186">
        <v>0</v>
      </c>
      <c r="D573" s="186" t="s">
        <v>2047</v>
      </c>
      <c r="E573" s="182" t="s">
        <v>2102</v>
      </c>
      <c r="F573" s="187">
        <v>10946.1</v>
      </c>
      <c r="G573" s="187">
        <v>-1535.45</v>
      </c>
      <c r="H573" s="187">
        <v>9410.65</v>
      </c>
    </row>
    <row r="574" spans="1:8">
      <c r="A574" s="186">
        <v>79</v>
      </c>
      <c r="B574" s="185">
        <v>100000417205</v>
      </c>
      <c r="C574" s="186">
        <v>0</v>
      </c>
      <c r="D574" s="186" t="s">
        <v>2047</v>
      </c>
      <c r="E574" s="182" t="s">
        <v>2102</v>
      </c>
      <c r="F574" s="187">
        <v>10946.1</v>
      </c>
      <c r="G574" s="187">
        <v>-1535.45</v>
      </c>
      <c r="H574" s="187">
        <v>9410.65</v>
      </c>
    </row>
    <row r="575" spans="1:8">
      <c r="A575" s="186">
        <v>80</v>
      </c>
      <c r="B575" s="185">
        <v>100000417206</v>
      </c>
      <c r="C575" s="186">
        <v>0</v>
      </c>
      <c r="D575" s="186" t="s">
        <v>2047</v>
      </c>
      <c r="E575" s="182" t="s">
        <v>2102</v>
      </c>
      <c r="F575" s="187">
        <v>10946.1</v>
      </c>
      <c r="G575" s="187">
        <v>-1535.45</v>
      </c>
      <c r="H575" s="187">
        <v>9410.65</v>
      </c>
    </row>
    <row r="576" spans="1:8">
      <c r="A576" s="186">
        <v>81</v>
      </c>
      <c r="B576" s="185">
        <v>100000417207</v>
      </c>
      <c r="C576" s="186">
        <v>0</v>
      </c>
      <c r="D576" s="186" t="s">
        <v>2047</v>
      </c>
      <c r="E576" s="182" t="s">
        <v>2102</v>
      </c>
      <c r="F576" s="187">
        <v>10946.1</v>
      </c>
      <c r="G576" s="187">
        <v>-1535.45</v>
      </c>
      <c r="H576" s="187">
        <v>9410.65</v>
      </c>
    </row>
    <row r="577" spans="1:8">
      <c r="A577" s="186">
        <v>82</v>
      </c>
      <c r="B577" s="185">
        <v>100000417208</v>
      </c>
      <c r="C577" s="186">
        <v>0</v>
      </c>
      <c r="D577" s="186" t="s">
        <v>2047</v>
      </c>
      <c r="E577" s="182" t="s">
        <v>2102</v>
      </c>
      <c r="F577" s="187">
        <v>10946.1</v>
      </c>
      <c r="G577" s="187">
        <v>-1535.45</v>
      </c>
      <c r="H577" s="187">
        <v>9410.65</v>
      </c>
    </row>
    <row r="578" spans="1:8">
      <c r="A578" s="186">
        <v>83</v>
      </c>
      <c r="B578" s="185">
        <v>100000417209</v>
      </c>
      <c r="C578" s="186">
        <v>0</v>
      </c>
      <c r="D578" s="186" t="s">
        <v>2047</v>
      </c>
      <c r="E578" s="182" t="s">
        <v>2102</v>
      </c>
      <c r="F578" s="187">
        <v>10946.1</v>
      </c>
      <c r="G578" s="187">
        <v>-1535.45</v>
      </c>
      <c r="H578" s="187">
        <v>9410.65</v>
      </c>
    </row>
    <row r="579" spans="1:8">
      <c r="A579" s="186">
        <v>84</v>
      </c>
      <c r="B579" s="185">
        <v>100000417210</v>
      </c>
      <c r="C579" s="186">
        <v>0</v>
      </c>
      <c r="D579" s="186" t="s">
        <v>2047</v>
      </c>
      <c r="E579" s="182" t="s">
        <v>2102</v>
      </c>
      <c r="F579" s="187">
        <v>10946.1</v>
      </c>
      <c r="G579" s="187">
        <v>-1535.45</v>
      </c>
      <c r="H579" s="187">
        <v>9410.65</v>
      </c>
    </row>
    <row r="580" spans="1:8">
      <c r="A580" s="186">
        <v>85</v>
      </c>
      <c r="B580" s="185">
        <v>100000417211</v>
      </c>
      <c r="C580" s="186">
        <v>0</v>
      </c>
      <c r="D580" s="186" t="s">
        <v>2047</v>
      </c>
      <c r="E580" s="182" t="s">
        <v>2102</v>
      </c>
      <c r="F580" s="187">
        <v>10946.1</v>
      </c>
      <c r="G580" s="187">
        <v>-1535.45</v>
      </c>
      <c r="H580" s="187">
        <v>9410.65</v>
      </c>
    </row>
    <row r="581" spans="1:8">
      <c r="A581" s="186">
        <v>86</v>
      </c>
      <c r="B581" s="185">
        <v>100000417212</v>
      </c>
      <c r="C581" s="186">
        <v>0</v>
      </c>
      <c r="D581" s="186" t="s">
        <v>2047</v>
      </c>
      <c r="E581" s="182" t="s">
        <v>2102</v>
      </c>
      <c r="F581" s="187">
        <v>10946.1</v>
      </c>
      <c r="G581" s="187">
        <v>-1535.45</v>
      </c>
      <c r="H581" s="187">
        <v>9410.65</v>
      </c>
    </row>
    <row r="582" spans="1:8">
      <c r="A582" s="186">
        <v>87</v>
      </c>
      <c r="B582" s="185">
        <v>100000417213</v>
      </c>
      <c r="C582" s="186">
        <v>0</v>
      </c>
      <c r="D582" s="186" t="s">
        <v>2047</v>
      </c>
      <c r="E582" s="182" t="s">
        <v>2102</v>
      </c>
      <c r="F582" s="187">
        <v>10946.1</v>
      </c>
      <c r="G582" s="187">
        <v>-1535.45</v>
      </c>
      <c r="H582" s="187">
        <v>9410.65</v>
      </c>
    </row>
    <row r="583" spans="1:8">
      <c r="A583" s="186">
        <v>88</v>
      </c>
      <c r="B583" s="185">
        <v>100000417214</v>
      </c>
      <c r="C583" s="186">
        <v>0</v>
      </c>
      <c r="D583" s="186" t="s">
        <v>2047</v>
      </c>
      <c r="E583" s="182" t="s">
        <v>2102</v>
      </c>
      <c r="F583" s="187">
        <v>10946.1</v>
      </c>
      <c r="G583" s="187">
        <v>-1535.45</v>
      </c>
      <c r="H583" s="187">
        <v>9410.65</v>
      </c>
    </row>
    <row r="584" spans="1:8">
      <c r="A584" s="186">
        <v>89</v>
      </c>
      <c r="B584" s="185">
        <v>100000417215</v>
      </c>
      <c r="C584" s="186">
        <v>0</v>
      </c>
      <c r="D584" s="186" t="s">
        <v>2047</v>
      </c>
      <c r="E584" s="182" t="s">
        <v>2102</v>
      </c>
      <c r="F584" s="187">
        <v>10946.1</v>
      </c>
      <c r="G584" s="187">
        <v>-1535.45</v>
      </c>
      <c r="H584" s="187">
        <v>9410.65</v>
      </c>
    </row>
    <row r="585" spans="1:8">
      <c r="A585" s="186">
        <v>90</v>
      </c>
      <c r="B585" s="185">
        <v>100000417216</v>
      </c>
      <c r="C585" s="186">
        <v>0</v>
      </c>
      <c r="D585" s="186" t="s">
        <v>2047</v>
      </c>
      <c r="E585" s="182" t="s">
        <v>2102</v>
      </c>
      <c r="F585" s="187">
        <v>10946.1</v>
      </c>
      <c r="G585" s="187">
        <v>-1535.45</v>
      </c>
      <c r="H585" s="187">
        <v>9410.65</v>
      </c>
    </row>
    <row r="586" spans="1:8">
      <c r="A586" s="186">
        <v>91</v>
      </c>
      <c r="B586" s="185">
        <v>100000417217</v>
      </c>
      <c r="C586" s="186">
        <v>0</v>
      </c>
      <c r="D586" s="186" t="s">
        <v>2047</v>
      </c>
      <c r="E586" s="182" t="s">
        <v>2102</v>
      </c>
      <c r="F586" s="187">
        <v>10946.1</v>
      </c>
      <c r="G586" s="187">
        <v>-1535.45</v>
      </c>
      <c r="H586" s="187">
        <v>9410.65</v>
      </c>
    </row>
    <row r="587" spans="1:8">
      <c r="A587" s="186">
        <v>92</v>
      </c>
      <c r="B587" s="185">
        <v>100000417218</v>
      </c>
      <c r="C587" s="186">
        <v>0</v>
      </c>
      <c r="D587" s="186" t="s">
        <v>2047</v>
      </c>
      <c r="E587" s="182" t="s">
        <v>2102</v>
      </c>
      <c r="F587" s="187">
        <v>10946.1</v>
      </c>
      <c r="G587" s="187">
        <v>-1535.45</v>
      </c>
      <c r="H587" s="187">
        <v>9410.65</v>
      </c>
    </row>
    <row r="588" spans="1:8">
      <c r="A588" s="186">
        <v>93</v>
      </c>
      <c r="B588" s="185">
        <v>100000417219</v>
      </c>
      <c r="C588" s="186">
        <v>0</v>
      </c>
      <c r="D588" s="186" t="s">
        <v>2047</v>
      </c>
      <c r="E588" s="182" t="s">
        <v>2102</v>
      </c>
      <c r="F588" s="187">
        <v>10946.1</v>
      </c>
      <c r="G588" s="187">
        <v>-1535.45</v>
      </c>
      <c r="H588" s="187">
        <v>9410.65</v>
      </c>
    </row>
    <row r="589" spans="1:8">
      <c r="A589" s="186">
        <v>94</v>
      </c>
      <c r="B589" s="185">
        <v>100000417220</v>
      </c>
      <c r="C589" s="186">
        <v>0</v>
      </c>
      <c r="D589" s="186" t="s">
        <v>2047</v>
      </c>
      <c r="E589" s="182" t="s">
        <v>2102</v>
      </c>
      <c r="F589" s="187">
        <v>10946.1</v>
      </c>
      <c r="G589" s="187">
        <v>-1535.45</v>
      </c>
      <c r="H589" s="187">
        <v>9410.65</v>
      </c>
    </row>
    <row r="590" spans="1:8">
      <c r="A590" s="186">
        <v>95</v>
      </c>
      <c r="B590" s="185">
        <v>100000417221</v>
      </c>
      <c r="C590" s="186">
        <v>0</v>
      </c>
      <c r="D590" s="186" t="s">
        <v>2047</v>
      </c>
      <c r="E590" s="182" t="s">
        <v>2102</v>
      </c>
      <c r="F590" s="187">
        <v>10946.1</v>
      </c>
      <c r="G590" s="187">
        <v>-1535.45</v>
      </c>
      <c r="H590" s="187">
        <v>9410.65</v>
      </c>
    </row>
    <row r="591" spans="1:8">
      <c r="A591" s="186">
        <v>96</v>
      </c>
      <c r="B591" s="185">
        <v>100000417222</v>
      </c>
      <c r="C591" s="186">
        <v>0</v>
      </c>
      <c r="D591" s="186" t="s">
        <v>2047</v>
      </c>
      <c r="E591" s="182" t="s">
        <v>2102</v>
      </c>
      <c r="F591" s="187">
        <v>10946.1</v>
      </c>
      <c r="G591" s="187">
        <v>-1535.45</v>
      </c>
      <c r="H591" s="187">
        <v>9410.65</v>
      </c>
    </row>
    <row r="592" spans="1:8">
      <c r="A592" s="186">
        <v>97</v>
      </c>
      <c r="B592" s="185">
        <v>100000417223</v>
      </c>
      <c r="C592" s="186">
        <v>0</v>
      </c>
      <c r="D592" s="186" t="s">
        <v>2047</v>
      </c>
      <c r="E592" s="182" t="s">
        <v>2102</v>
      </c>
      <c r="F592" s="187">
        <v>10946.1</v>
      </c>
      <c r="G592" s="187">
        <v>-1535.45</v>
      </c>
      <c r="H592" s="187">
        <v>9410.65</v>
      </c>
    </row>
    <row r="593" spans="1:8">
      <c r="A593" s="186">
        <v>98</v>
      </c>
      <c r="B593" s="185">
        <v>100000417224</v>
      </c>
      <c r="C593" s="186">
        <v>0</v>
      </c>
      <c r="D593" s="186" t="s">
        <v>2047</v>
      </c>
      <c r="E593" s="182" t="s">
        <v>2102</v>
      </c>
      <c r="F593" s="187">
        <v>10946.1</v>
      </c>
      <c r="G593" s="187">
        <v>-1535.45</v>
      </c>
      <c r="H593" s="187">
        <v>9410.65</v>
      </c>
    </row>
    <row r="594" spans="1:8">
      <c r="A594" s="186">
        <v>99</v>
      </c>
      <c r="B594" s="185">
        <v>100000417225</v>
      </c>
      <c r="C594" s="186">
        <v>0</v>
      </c>
      <c r="D594" s="186" t="s">
        <v>2047</v>
      </c>
      <c r="E594" s="182" t="s">
        <v>2102</v>
      </c>
      <c r="F594" s="187">
        <v>10946.1</v>
      </c>
      <c r="G594" s="187">
        <v>-1535.45</v>
      </c>
      <c r="H594" s="187">
        <v>9410.65</v>
      </c>
    </row>
    <row r="595" spans="1:8">
      <c r="A595" s="186">
        <v>100</v>
      </c>
      <c r="B595" s="185">
        <v>100000417226</v>
      </c>
      <c r="C595" s="186">
        <v>0</v>
      </c>
      <c r="D595" s="186" t="s">
        <v>2047</v>
      </c>
      <c r="E595" s="182" t="s">
        <v>2102</v>
      </c>
      <c r="F595" s="187">
        <v>10946.1</v>
      </c>
      <c r="G595" s="187">
        <v>-1535.45</v>
      </c>
      <c r="H595" s="187">
        <v>9410.65</v>
      </c>
    </row>
    <row r="596" spans="1:8">
      <c r="A596" s="186">
        <v>101</v>
      </c>
      <c r="B596" s="185">
        <v>100000417227</v>
      </c>
      <c r="C596" s="186">
        <v>0</v>
      </c>
      <c r="D596" s="186" t="s">
        <v>2047</v>
      </c>
      <c r="E596" s="182" t="s">
        <v>2102</v>
      </c>
      <c r="F596" s="187">
        <v>10946.1</v>
      </c>
      <c r="G596" s="187">
        <v>-1535.45</v>
      </c>
      <c r="H596" s="187">
        <v>9410.65</v>
      </c>
    </row>
    <row r="597" spans="1:8">
      <c r="A597" s="186">
        <v>102</v>
      </c>
      <c r="B597" s="185">
        <v>100000417228</v>
      </c>
      <c r="C597" s="186">
        <v>0</v>
      </c>
      <c r="D597" s="186" t="s">
        <v>2047</v>
      </c>
      <c r="E597" s="182" t="s">
        <v>2102</v>
      </c>
      <c r="F597" s="187">
        <v>10946.1</v>
      </c>
      <c r="G597" s="187">
        <v>-1535.45</v>
      </c>
      <c r="H597" s="187">
        <v>9410.65</v>
      </c>
    </row>
    <row r="598" spans="1:8">
      <c r="A598" s="186">
        <v>103</v>
      </c>
      <c r="B598" s="185">
        <v>100000417229</v>
      </c>
      <c r="C598" s="186">
        <v>0</v>
      </c>
      <c r="D598" s="186" t="s">
        <v>2047</v>
      </c>
      <c r="E598" s="182" t="s">
        <v>2102</v>
      </c>
      <c r="F598" s="187">
        <v>10946.1</v>
      </c>
      <c r="G598" s="187">
        <v>-1535.45</v>
      </c>
      <c r="H598" s="187">
        <v>9410.65</v>
      </c>
    </row>
    <row r="599" spans="1:8">
      <c r="A599" s="186">
        <v>104</v>
      </c>
      <c r="B599" s="185">
        <v>100000417230</v>
      </c>
      <c r="C599" s="186">
        <v>0</v>
      </c>
      <c r="D599" s="186" t="s">
        <v>2047</v>
      </c>
      <c r="E599" s="182" t="s">
        <v>2102</v>
      </c>
      <c r="F599" s="187">
        <v>10946.1</v>
      </c>
      <c r="G599" s="187">
        <v>-1535.45</v>
      </c>
      <c r="H599" s="187">
        <v>9410.65</v>
      </c>
    </row>
    <row r="600" spans="1:8">
      <c r="A600" s="186">
        <v>105</v>
      </c>
      <c r="B600" s="185">
        <v>100000417231</v>
      </c>
      <c r="C600" s="186">
        <v>0</v>
      </c>
      <c r="D600" s="186" t="s">
        <v>2047</v>
      </c>
      <c r="E600" s="182" t="s">
        <v>2102</v>
      </c>
      <c r="F600" s="187">
        <v>10946.1</v>
      </c>
      <c r="G600" s="187">
        <v>-1535.45</v>
      </c>
      <c r="H600" s="187">
        <v>9410.65</v>
      </c>
    </row>
    <row r="601" spans="1:8">
      <c r="A601" s="186">
        <v>106</v>
      </c>
      <c r="B601" s="185">
        <v>100000417232</v>
      </c>
      <c r="C601" s="186">
        <v>0</v>
      </c>
      <c r="D601" s="186" t="s">
        <v>2047</v>
      </c>
      <c r="E601" s="182" t="s">
        <v>2102</v>
      </c>
      <c r="F601" s="187">
        <v>10946.1</v>
      </c>
      <c r="G601" s="187">
        <v>-1535.45</v>
      </c>
      <c r="H601" s="187">
        <v>9410.65</v>
      </c>
    </row>
    <row r="602" spans="1:8">
      <c r="A602" s="186">
        <v>107</v>
      </c>
      <c r="B602" s="185">
        <v>100000417233</v>
      </c>
      <c r="C602" s="186">
        <v>0</v>
      </c>
      <c r="D602" s="186" t="s">
        <v>2047</v>
      </c>
      <c r="E602" s="182" t="s">
        <v>2102</v>
      </c>
      <c r="F602" s="187">
        <v>10946.1</v>
      </c>
      <c r="G602" s="187">
        <v>-1535.45</v>
      </c>
      <c r="H602" s="187">
        <v>9410.65</v>
      </c>
    </row>
    <row r="603" spans="1:8">
      <c r="A603" s="186">
        <v>108</v>
      </c>
      <c r="B603" s="185">
        <v>100000417234</v>
      </c>
      <c r="C603" s="186">
        <v>0</v>
      </c>
      <c r="D603" s="186" t="s">
        <v>2047</v>
      </c>
      <c r="E603" s="182" t="s">
        <v>2102</v>
      </c>
      <c r="F603" s="187">
        <v>10946.1</v>
      </c>
      <c r="G603" s="187">
        <v>-1535.45</v>
      </c>
      <c r="H603" s="187">
        <v>9410.65</v>
      </c>
    </row>
    <row r="604" spans="1:8">
      <c r="A604" s="186">
        <v>109</v>
      </c>
      <c r="B604" s="185">
        <v>100000417235</v>
      </c>
      <c r="C604" s="186">
        <v>0</v>
      </c>
      <c r="D604" s="186" t="s">
        <v>2047</v>
      </c>
      <c r="E604" s="182" t="s">
        <v>2102</v>
      </c>
      <c r="F604" s="187">
        <v>10946.1</v>
      </c>
      <c r="G604" s="187">
        <v>-1535.45</v>
      </c>
      <c r="H604" s="187">
        <v>9410.65</v>
      </c>
    </row>
    <row r="605" spans="1:8">
      <c r="A605" s="186">
        <v>110</v>
      </c>
      <c r="B605" s="185">
        <v>100000417236</v>
      </c>
      <c r="C605" s="186">
        <v>0</v>
      </c>
      <c r="D605" s="186" t="s">
        <v>2047</v>
      </c>
      <c r="E605" s="182" t="s">
        <v>2102</v>
      </c>
      <c r="F605" s="187">
        <v>10946.1</v>
      </c>
      <c r="G605" s="187">
        <v>-1535.45</v>
      </c>
      <c r="H605" s="187">
        <v>9410.65</v>
      </c>
    </row>
    <row r="606" spans="1:8">
      <c r="A606" s="186">
        <v>111</v>
      </c>
      <c r="B606" s="185">
        <v>100000417237</v>
      </c>
      <c r="C606" s="186">
        <v>0</v>
      </c>
      <c r="D606" s="186" t="s">
        <v>2047</v>
      </c>
      <c r="E606" s="182" t="s">
        <v>2102</v>
      </c>
      <c r="F606" s="187">
        <v>10946.1</v>
      </c>
      <c r="G606" s="187">
        <v>-1535.45</v>
      </c>
      <c r="H606" s="187">
        <v>9410.65</v>
      </c>
    </row>
    <row r="607" spans="1:8">
      <c r="A607" s="186">
        <v>112</v>
      </c>
      <c r="B607" s="185">
        <v>100000417238</v>
      </c>
      <c r="C607" s="186">
        <v>0</v>
      </c>
      <c r="D607" s="186" t="s">
        <v>2047</v>
      </c>
      <c r="E607" s="182" t="s">
        <v>2102</v>
      </c>
      <c r="F607" s="187">
        <v>10946.1</v>
      </c>
      <c r="G607" s="187">
        <v>-1535.45</v>
      </c>
      <c r="H607" s="187">
        <v>9410.65</v>
      </c>
    </row>
    <row r="608" spans="1:8">
      <c r="A608" s="186">
        <v>113</v>
      </c>
      <c r="B608" s="185">
        <v>100000417239</v>
      </c>
      <c r="C608" s="186">
        <v>0</v>
      </c>
      <c r="D608" s="186" t="s">
        <v>2047</v>
      </c>
      <c r="E608" s="182" t="s">
        <v>2102</v>
      </c>
      <c r="F608" s="187">
        <v>10946.1</v>
      </c>
      <c r="G608" s="187">
        <v>-1535.45</v>
      </c>
      <c r="H608" s="187">
        <v>9410.65</v>
      </c>
    </row>
    <row r="609" spans="1:8">
      <c r="A609" s="186">
        <v>114</v>
      </c>
      <c r="B609" s="185">
        <v>100000417240</v>
      </c>
      <c r="C609" s="186">
        <v>0</v>
      </c>
      <c r="D609" s="186" t="s">
        <v>2047</v>
      </c>
      <c r="E609" s="182" t="s">
        <v>2102</v>
      </c>
      <c r="F609" s="187">
        <v>10946.1</v>
      </c>
      <c r="G609" s="187">
        <v>-1535.45</v>
      </c>
      <c r="H609" s="187">
        <v>9410.65</v>
      </c>
    </row>
    <row r="610" spans="1:8">
      <c r="A610" s="186">
        <v>115</v>
      </c>
      <c r="B610" s="185">
        <v>100000417241</v>
      </c>
      <c r="C610" s="186">
        <v>0</v>
      </c>
      <c r="D610" s="186" t="s">
        <v>2047</v>
      </c>
      <c r="E610" s="182" t="s">
        <v>2102</v>
      </c>
      <c r="F610" s="187">
        <v>10946.1</v>
      </c>
      <c r="G610" s="187">
        <v>-1535.45</v>
      </c>
      <c r="H610" s="187">
        <v>9410.65</v>
      </c>
    </row>
    <row r="611" spans="1:8">
      <c r="A611" s="186">
        <v>116</v>
      </c>
      <c r="B611" s="185">
        <v>100000417242</v>
      </c>
      <c r="C611" s="186">
        <v>0</v>
      </c>
      <c r="D611" s="186" t="s">
        <v>2047</v>
      </c>
      <c r="E611" s="182" t="s">
        <v>2102</v>
      </c>
      <c r="F611" s="187">
        <v>10946.1</v>
      </c>
      <c r="G611" s="187">
        <v>-1535.45</v>
      </c>
      <c r="H611" s="187">
        <v>9410.65</v>
      </c>
    </row>
    <row r="612" spans="1:8">
      <c r="A612" s="186">
        <v>117</v>
      </c>
      <c r="B612" s="185">
        <v>100000417243</v>
      </c>
      <c r="C612" s="186">
        <v>0</v>
      </c>
      <c r="D612" s="186" t="s">
        <v>2047</v>
      </c>
      <c r="E612" s="182" t="s">
        <v>2102</v>
      </c>
      <c r="F612" s="187">
        <v>10946.1</v>
      </c>
      <c r="G612" s="187">
        <v>-1535.45</v>
      </c>
      <c r="H612" s="187">
        <v>9410.65</v>
      </c>
    </row>
    <row r="613" spans="1:8">
      <c r="A613" s="186">
        <v>118</v>
      </c>
      <c r="B613" s="185">
        <v>100000417244</v>
      </c>
      <c r="C613" s="186">
        <v>0</v>
      </c>
      <c r="D613" s="186" t="s">
        <v>2047</v>
      </c>
      <c r="E613" s="182" t="s">
        <v>2102</v>
      </c>
      <c r="F613" s="187">
        <v>10946.1</v>
      </c>
      <c r="G613" s="187">
        <v>-1535.45</v>
      </c>
      <c r="H613" s="187">
        <v>9410.65</v>
      </c>
    </row>
    <row r="614" spans="1:8">
      <c r="A614" s="186">
        <v>119</v>
      </c>
      <c r="B614" s="185">
        <v>100000417245</v>
      </c>
      <c r="C614" s="186">
        <v>0</v>
      </c>
      <c r="D614" s="186" t="s">
        <v>2047</v>
      </c>
      <c r="E614" s="182" t="s">
        <v>2102</v>
      </c>
      <c r="F614" s="187">
        <v>10946.1</v>
      </c>
      <c r="G614" s="187">
        <v>-1535.45</v>
      </c>
      <c r="H614" s="187">
        <v>9410.65</v>
      </c>
    </row>
    <row r="615" spans="1:8">
      <c r="A615" s="186">
        <v>120</v>
      </c>
      <c r="B615" s="185">
        <v>100000417246</v>
      </c>
      <c r="C615" s="186">
        <v>0</v>
      </c>
      <c r="D615" s="186" t="s">
        <v>2047</v>
      </c>
      <c r="E615" s="182" t="s">
        <v>2102</v>
      </c>
      <c r="F615" s="187">
        <v>10946.1</v>
      </c>
      <c r="G615" s="187">
        <v>-1535.45</v>
      </c>
      <c r="H615" s="187">
        <v>9410.65</v>
      </c>
    </row>
    <row r="616" spans="1:8">
      <c r="A616" s="186">
        <v>121</v>
      </c>
      <c r="B616" s="185">
        <v>100000417247</v>
      </c>
      <c r="C616" s="186">
        <v>0</v>
      </c>
      <c r="D616" s="186" t="s">
        <v>2047</v>
      </c>
      <c r="E616" s="182" t="s">
        <v>2102</v>
      </c>
      <c r="F616" s="187">
        <v>10946.1</v>
      </c>
      <c r="G616" s="187">
        <v>-1535.45</v>
      </c>
      <c r="H616" s="187">
        <v>9410.65</v>
      </c>
    </row>
    <row r="617" spans="1:8">
      <c r="A617" s="186">
        <v>122</v>
      </c>
      <c r="B617" s="185">
        <v>100000417248</v>
      </c>
      <c r="C617" s="186">
        <v>0</v>
      </c>
      <c r="D617" s="186" t="s">
        <v>2047</v>
      </c>
      <c r="E617" s="182" t="s">
        <v>2102</v>
      </c>
      <c r="F617" s="187">
        <v>10946.1</v>
      </c>
      <c r="G617" s="187">
        <v>-1535.45</v>
      </c>
      <c r="H617" s="187">
        <v>9410.65</v>
      </c>
    </row>
    <row r="618" spans="1:8">
      <c r="A618" s="186">
        <v>123</v>
      </c>
      <c r="B618" s="185">
        <v>100000417249</v>
      </c>
      <c r="C618" s="186">
        <v>0</v>
      </c>
      <c r="D618" s="186" t="s">
        <v>2047</v>
      </c>
      <c r="E618" s="182" t="s">
        <v>2102</v>
      </c>
      <c r="F618" s="187">
        <v>10946.1</v>
      </c>
      <c r="G618" s="187">
        <v>-1535.45</v>
      </c>
      <c r="H618" s="187">
        <v>9410.65</v>
      </c>
    </row>
    <row r="619" spans="1:8">
      <c r="A619" s="186">
        <v>124</v>
      </c>
      <c r="B619" s="185">
        <v>100000417250</v>
      </c>
      <c r="C619" s="186">
        <v>0</v>
      </c>
      <c r="D619" s="186" t="s">
        <v>2047</v>
      </c>
      <c r="E619" s="182" t="s">
        <v>2102</v>
      </c>
      <c r="F619" s="187">
        <v>10946.1</v>
      </c>
      <c r="G619" s="187">
        <v>-1535.45</v>
      </c>
      <c r="H619" s="187">
        <v>9410.65</v>
      </c>
    </row>
    <row r="620" spans="1:8">
      <c r="A620" s="186">
        <v>125</v>
      </c>
      <c r="B620" s="185">
        <v>100000417251</v>
      </c>
      <c r="C620" s="186">
        <v>0</v>
      </c>
      <c r="D620" s="186" t="s">
        <v>2047</v>
      </c>
      <c r="E620" s="182" t="s">
        <v>2102</v>
      </c>
      <c r="F620" s="187">
        <v>10946.1</v>
      </c>
      <c r="G620" s="187">
        <v>-1535.45</v>
      </c>
      <c r="H620" s="187">
        <v>9410.65</v>
      </c>
    </row>
    <row r="621" spans="1:8">
      <c r="A621" s="186">
        <v>126</v>
      </c>
      <c r="B621" s="185">
        <v>100000417266</v>
      </c>
      <c r="C621" s="186">
        <v>0</v>
      </c>
      <c r="D621" s="186" t="s">
        <v>2047</v>
      </c>
      <c r="E621" s="182" t="s">
        <v>2103</v>
      </c>
      <c r="F621" s="187">
        <v>10946.1</v>
      </c>
      <c r="G621" s="187">
        <v>-1535.45</v>
      </c>
      <c r="H621" s="187">
        <v>9410.65</v>
      </c>
    </row>
    <row r="622" spans="1:8">
      <c r="A622" s="186">
        <v>127</v>
      </c>
      <c r="B622" s="185">
        <v>100000417267</v>
      </c>
      <c r="C622" s="186">
        <v>0</v>
      </c>
      <c r="D622" s="186" t="s">
        <v>2047</v>
      </c>
      <c r="E622" s="182" t="s">
        <v>2103</v>
      </c>
      <c r="F622" s="187">
        <v>10946.1</v>
      </c>
      <c r="G622" s="187">
        <v>-1535.45</v>
      </c>
      <c r="H622" s="187">
        <v>9410.65</v>
      </c>
    </row>
    <row r="623" spans="1:8">
      <c r="A623" s="186">
        <v>128</v>
      </c>
      <c r="B623" s="185">
        <v>100000417268</v>
      </c>
      <c r="C623" s="186">
        <v>0</v>
      </c>
      <c r="D623" s="186" t="s">
        <v>2047</v>
      </c>
      <c r="E623" s="182" t="s">
        <v>2103</v>
      </c>
      <c r="F623" s="187">
        <v>10946.1</v>
      </c>
      <c r="G623" s="187">
        <v>-1535.45</v>
      </c>
      <c r="H623" s="187">
        <v>9410.65</v>
      </c>
    </row>
    <row r="624" spans="1:8">
      <c r="A624" s="186">
        <v>129</v>
      </c>
      <c r="B624" s="185">
        <v>100000417269</v>
      </c>
      <c r="C624" s="186">
        <v>0</v>
      </c>
      <c r="D624" s="186" t="s">
        <v>2047</v>
      </c>
      <c r="E624" s="182" t="s">
        <v>2103</v>
      </c>
      <c r="F624" s="187">
        <v>10946.1</v>
      </c>
      <c r="G624" s="187">
        <v>-1535.45</v>
      </c>
      <c r="H624" s="187">
        <v>9410.65</v>
      </c>
    </row>
    <row r="625" spans="1:8">
      <c r="A625" s="186">
        <v>130</v>
      </c>
      <c r="B625" s="185">
        <v>100000417270</v>
      </c>
      <c r="C625" s="186">
        <v>0</v>
      </c>
      <c r="D625" s="186" t="s">
        <v>2047</v>
      </c>
      <c r="E625" s="182" t="s">
        <v>2103</v>
      </c>
      <c r="F625" s="187">
        <v>10946.1</v>
      </c>
      <c r="G625" s="187">
        <v>-1535.45</v>
      </c>
      <c r="H625" s="187">
        <v>9410.65</v>
      </c>
    </row>
    <row r="626" spans="1:8">
      <c r="A626" s="186">
        <v>131</v>
      </c>
      <c r="B626" s="185">
        <v>100000417271</v>
      </c>
      <c r="C626" s="186">
        <v>0</v>
      </c>
      <c r="D626" s="186" t="s">
        <v>2047</v>
      </c>
      <c r="E626" s="182" t="s">
        <v>2103</v>
      </c>
      <c r="F626" s="187">
        <v>10946.1</v>
      </c>
      <c r="G626" s="187">
        <v>-1535.45</v>
      </c>
      <c r="H626" s="187">
        <v>9410.65</v>
      </c>
    </row>
    <row r="627" spans="1:8">
      <c r="A627" s="186">
        <v>132</v>
      </c>
      <c r="B627" s="185">
        <v>100000417272</v>
      </c>
      <c r="C627" s="186">
        <v>0</v>
      </c>
      <c r="D627" s="186" t="s">
        <v>2047</v>
      </c>
      <c r="E627" s="182" t="s">
        <v>2103</v>
      </c>
      <c r="F627" s="187">
        <v>10946.1</v>
      </c>
      <c r="G627" s="187">
        <v>-1535.45</v>
      </c>
      <c r="H627" s="187">
        <v>9410.65</v>
      </c>
    </row>
    <row r="628" spans="1:8">
      <c r="A628" s="186">
        <v>133</v>
      </c>
      <c r="B628" s="185">
        <v>100000417273</v>
      </c>
      <c r="C628" s="186">
        <v>0</v>
      </c>
      <c r="D628" s="186" t="s">
        <v>2047</v>
      </c>
      <c r="E628" s="182" t="s">
        <v>2103</v>
      </c>
      <c r="F628" s="187">
        <v>10946.1</v>
      </c>
      <c r="G628" s="187">
        <v>-1535.45</v>
      </c>
      <c r="H628" s="187">
        <v>9410.65</v>
      </c>
    </row>
    <row r="629" spans="1:8">
      <c r="A629" s="186">
        <v>134</v>
      </c>
      <c r="B629" s="185">
        <v>100000417274</v>
      </c>
      <c r="C629" s="186">
        <v>0</v>
      </c>
      <c r="D629" s="186" t="s">
        <v>2047</v>
      </c>
      <c r="E629" s="182" t="s">
        <v>2103</v>
      </c>
      <c r="F629" s="187">
        <v>10946.1</v>
      </c>
      <c r="G629" s="187">
        <v>-1535.45</v>
      </c>
      <c r="H629" s="187">
        <v>9410.65</v>
      </c>
    </row>
    <row r="630" spans="1:8">
      <c r="A630" s="186">
        <v>135</v>
      </c>
      <c r="B630" s="185">
        <v>100000461681</v>
      </c>
      <c r="C630" s="186">
        <v>0</v>
      </c>
      <c r="D630" s="186" t="s">
        <v>63</v>
      </c>
      <c r="E630" s="182" t="s">
        <v>2104</v>
      </c>
      <c r="F630" s="187">
        <v>1333333.33</v>
      </c>
      <c r="G630" s="187">
        <v>-32867.71</v>
      </c>
      <c r="H630" s="187">
        <v>1300465.6200000001</v>
      </c>
    </row>
    <row r="631" spans="1:8">
      <c r="A631" s="186"/>
      <c r="B631" s="185">
        <v>100000461681</v>
      </c>
      <c r="C631" s="192">
        <v>1</v>
      </c>
      <c r="D631" s="186" t="s">
        <v>63</v>
      </c>
      <c r="E631" s="182" t="s">
        <v>2104</v>
      </c>
      <c r="F631" s="187">
        <v>666666.67000000004</v>
      </c>
      <c r="G631" s="187">
        <v>-666665.67000000004</v>
      </c>
      <c r="H631" s="182">
        <v>1</v>
      </c>
    </row>
    <row r="632" spans="1:8">
      <c r="A632" s="362" t="s">
        <v>431</v>
      </c>
      <c r="B632" s="362"/>
      <c r="C632" s="362"/>
      <c r="D632" s="362"/>
      <c r="E632" s="362"/>
      <c r="F632" s="188">
        <f>SUM(F496:F631)</f>
        <v>3624608.8000000035</v>
      </c>
      <c r="G632" s="188">
        <f t="shared" ref="G632:H632" si="9">SUM(G496:G631)</f>
        <v>-1069622.1000000013</v>
      </c>
      <c r="H632" s="188">
        <f t="shared" si="9"/>
        <v>2554986.7000000002</v>
      </c>
    </row>
    <row r="633" spans="1:8">
      <c r="F633" s="179"/>
      <c r="G633" s="179"/>
      <c r="H633" s="179"/>
    </row>
    <row r="634" spans="1:8">
      <c r="A634" s="348" t="s">
        <v>2105</v>
      </c>
      <c r="B634" s="349"/>
      <c r="C634" s="349"/>
      <c r="D634" s="349"/>
      <c r="E634" s="350"/>
    </row>
    <row r="635" spans="1:8">
      <c r="A635" s="184" t="s">
        <v>1</v>
      </c>
      <c r="B635" s="183" t="s">
        <v>33</v>
      </c>
      <c r="C635" s="184" t="s">
        <v>34</v>
      </c>
      <c r="D635" s="184" t="s">
        <v>35</v>
      </c>
      <c r="E635" s="184" t="s">
        <v>36</v>
      </c>
      <c r="F635" s="184" t="s">
        <v>37</v>
      </c>
      <c r="G635" s="184" t="s">
        <v>38</v>
      </c>
      <c r="H635" s="184" t="s">
        <v>39</v>
      </c>
    </row>
    <row r="636" spans="1:8">
      <c r="A636" s="186">
        <v>1</v>
      </c>
      <c r="B636" s="185">
        <v>100000468662</v>
      </c>
      <c r="C636" s="186">
        <v>0</v>
      </c>
      <c r="D636" s="186" t="s">
        <v>63</v>
      </c>
      <c r="E636" s="182" t="s">
        <v>2106</v>
      </c>
      <c r="F636" s="187">
        <v>6576.76</v>
      </c>
      <c r="G636" s="187">
        <v>-6575.76</v>
      </c>
      <c r="H636" s="182">
        <v>1</v>
      </c>
    </row>
    <row r="637" spans="1:8">
      <c r="A637" s="186">
        <v>2</v>
      </c>
      <c r="B637" s="185">
        <v>100000468663</v>
      </c>
      <c r="C637" s="186">
        <v>0</v>
      </c>
      <c r="D637" s="186" t="s">
        <v>63</v>
      </c>
      <c r="E637" s="182" t="s">
        <v>2107</v>
      </c>
      <c r="F637" s="187">
        <v>11925.78</v>
      </c>
      <c r="G637" s="187">
        <v>-11924.78</v>
      </c>
      <c r="H637" s="182">
        <v>1</v>
      </c>
    </row>
    <row r="638" spans="1:8">
      <c r="A638" s="345" t="s">
        <v>2105</v>
      </c>
      <c r="B638" s="346"/>
      <c r="C638" s="346"/>
      <c r="D638" s="346"/>
      <c r="E638" s="347"/>
      <c r="F638" s="188">
        <f>SUM(F636:F637)</f>
        <v>18502.54</v>
      </c>
      <c r="G638" s="188">
        <f t="shared" ref="G638:H638" si="10">SUM(G636:G637)</f>
        <v>-18500.54</v>
      </c>
      <c r="H638" s="188">
        <f t="shared" si="10"/>
        <v>2</v>
      </c>
    </row>
    <row r="639" spans="1:8">
      <c r="A639" s="351" t="s">
        <v>56</v>
      </c>
      <c r="B639" s="352"/>
      <c r="C639" s="352"/>
      <c r="D639" s="352"/>
      <c r="E639" s="353"/>
      <c r="F639" s="193">
        <f>F632+F638</f>
        <v>3643111.3400000036</v>
      </c>
      <c r="G639" s="193">
        <f t="shared" ref="G639:H639" si="11">G632+G638</f>
        <v>-1088122.6400000013</v>
      </c>
      <c r="H639" s="193">
        <f t="shared" si="11"/>
        <v>2554988.7000000002</v>
      </c>
    </row>
    <row r="641" spans="1:8">
      <c r="A641" s="274" t="s">
        <v>521</v>
      </c>
      <c r="B641" s="274"/>
      <c r="C641" s="274"/>
      <c r="D641" s="274"/>
    </row>
    <row r="642" spans="1:8">
      <c r="A642" s="184" t="s">
        <v>1</v>
      </c>
      <c r="B642" s="183" t="s">
        <v>33</v>
      </c>
      <c r="C642" s="184" t="s">
        <v>34</v>
      </c>
      <c r="D642" s="184" t="s">
        <v>35</v>
      </c>
      <c r="E642" s="189" t="s">
        <v>36</v>
      </c>
      <c r="F642" s="189" t="s">
        <v>37</v>
      </c>
      <c r="G642" s="189" t="s">
        <v>38</v>
      </c>
      <c r="H642" s="189" t="s">
        <v>39</v>
      </c>
    </row>
    <row r="643" spans="1:8">
      <c r="A643" s="186">
        <v>1</v>
      </c>
      <c r="B643" s="185">
        <v>100000271434</v>
      </c>
      <c r="C643" s="186">
        <v>0</v>
      </c>
      <c r="D643" s="186" t="s">
        <v>1210</v>
      </c>
      <c r="E643" s="182" t="s">
        <v>1628</v>
      </c>
      <c r="F643" s="187">
        <v>7990</v>
      </c>
      <c r="G643" s="187">
        <v>-4417.4799999999996</v>
      </c>
      <c r="H643" s="187">
        <v>3572.52</v>
      </c>
    </row>
    <row r="644" spans="1:8">
      <c r="A644" s="186">
        <v>2</v>
      </c>
      <c r="B644" s="185">
        <v>100000271435</v>
      </c>
      <c r="C644" s="186">
        <v>0</v>
      </c>
      <c r="D644" s="186" t="s">
        <v>1210</v>
      </c>
      <c r="E644" s="182" t="s">
        <v>1628</v>
      </c>
      <c r="F644" s="187">
        <v>7990</v>
      </c>
      <c r="G644" s="187">
        <v>-4417.4799999999996</v>
      </c>
      <c r="H644" s="187">
        <v>3572.52</v>
      </c>
    </row>
    <row r="645" spans="1:8">
      <c r="A645" s="186">
        <v>3</v>
      </c>
      <c r="B645" s="185">
        <v>100000445305</v>
      </c>
      <c r="C645" s="186">
        <v>0</v>
      </c>
      <c r="D645" s="186" t="s">
        <v>2108</v>
      </c>
      <c r="E645" s="182" t="s">
        <v>2109</v>
      </c>
      <c r="F645" s="187">
        <v>4508873</v>
      </c>
      <c r="G645" s="187">
        <v>-276708.92</v>
      </c>
      <c r="H645" s="187">
        <v>4232164.08</v>
      </c>
    </row>
    <row r="646" spans="1:8">
      <c r="A646" s="354" t="s">
        <v>521</v>
      </c>
      <c r="B646" s="354"/>
      <c r="C646" s="354"/>
      <c r="D646" s="354"/>
      <c r="E646" s="354"/>
      <c r="F646" s="188">
        <f>SUM(F643:F645)</f>
        <v>4524853</v>
      </c>
      <c r="G646" s="188">
        <f>SUM(G643:G645)</f>
        <v>-285543.88</v>
      </c>
      <c r="H646" s="188">
        <f>SUM(H643:H645)</f>
        <v>4239309.12</v>
      </c>
    </row>
    <row r="647" spans="1:8">
      <c r="F647" s="179"/>
      <c r="G647" s="179"/>
      <c r="H647" s="179"/>
    </row>
    <row r="648" spans="1:8">
      <c r="A648" s="190" t="s">
        <v>2110</v>
      </c>
      <c r="F648" s="179"/>
      <c r="G648" s="179"/>
      <c r="H648" s="179"/>
    </row>
    <row r="649" spans="1:8" s="181" customFormat="1">
      <c r="A649" s="184" t="s">
        <v>1</v>
      </c>
      <c r="B649" s="183" t="s">
        <v>33</v>
      </c>
      <c r="C649" s="184" t="s">
        <v>34</v>
      </c>
      <c r="D649" s="184" t="s">
        <v>35</v>
      </c>
      <c r="E649" s="184" t="s">
        <v>36</v>
      </c>
      <c r="F649" s="184" t="s">
        <v>37</v>
      </c>
      <c r="G649" s="184" t="s">
        <v>38</v>
      </c>
      <c r="H649" s="184" t="s">
        <v>39</v>
      </c>
    </row>
    <row r="650" spans="1:8">
      <c r="A650" s="186">
        <v>1</v>
      </c>
      <c r="B650" s="185">
        <v>100000159418</v>
      </c>
      <c r="C650" s="186">
        <v>0</v>
      </c>
      <c r="D650" s="186" t="s">
        <v>2111</v>
      </c>
      <c r="E650" s="182" t="s">
        <v>1628</v>
      </c>
      <c r="F650" s="187">
        <v>6990</v>
      </c>
      <c r="G650" s="187">
        <v>-6989</v>
      </c>
      <c r="H650" s="182">
        <v>1</v>
      </c>
    </row>
    <row r="651" spans="1:8">
      <c r="A651" s="186">
        <v>2</v>
      </c>
      <c r="B651" s="185">
        <v>100000177766</v>
      </c>
      <c r="C651" s="186">
        <v>0</v>
      </c>
      <c r="D651" s="186" t="s">
        <v>2112</v>
      </c>
      <c r="E651" s="182" t="s">
        <v>2113</v>
      </c>
      <c r="F651" s="187">
        <v>19500</v>
      </c>
      <c r="G651" s="187">
        <v>-19499</v>
      </c>
      <c r="H651" s="182">
        <v>1</v>
      </c>
    </row>
    <row r="652" spans="1:8">
      <c r="A652" s="186">
        <v>3</v>
      </c>
      <c r="B652" s="185">
        <v>100000468661</v>
      </c>
      <c r="C652" s="186">
        <v>0</v>
      </c>
      <c r="D652" s="186" t="s">
        <v>63</v>
      </c>
      <c r="E652" s="182" t="s">
        <v>2114</v>
      </c>
      <c r="F652" s="187">
        <v>9514.9</v>
      </c>
      <c r="G652" s="187">
        <v>-9513.9</v>
      </c>
      <c r="H652" s="182">
        <v>1</v>
      </c>
    </row>
    <row r="653" spans="1:8">
      <c r="A653" s="362" t="s">
        <v>2110</v>
      </c>
      <c r="B653" s="362"/>
      <c r="C653" s="362"/>
      <c r="D653" s="362"/>
      <c r="E653" s="362"/>
      <c r="F653" s="188">
        <f>SUM(F650:F652)</f>
        <v>36004.9</v>
      </c>
      <c r="G653" s="188">
        <f t="shared" ref="G653:H653" si="12">SUM(G650:G652)</f>
        <v>-36001.9</v>
      </c>
      <c r="H653" s="188">
        <f t="shared" si="12"/>
        <v>3</v>
      </c>
    </row>
    <row r="654" spans="1:8">
      <c r="A654" s="355" t="s">
        <v>56</v>
      </c>
      <c r="B654" s="355"/>
      <c r="C654" s="355"/>
      <c r="D654" s="355"/>
      <c r="E654" s="355"/>
      <c r="F654" s="193">
        <f>F646+F653</f>
        <v>4560857.9000000004</v>
      </c>
      <c r="G654" s="193">
        <f t="shared" ref="G654:H654" si="13">G646+G653</f>
        <v>-321545.78000000003</v>
      </c>
      <c r="H654" s="193">
        <f t="shared" si="13"/>
        <v>4239312.12</v>
      </c>
    </row>
    <row r="656" spans="1:8">
      <c r="A656" s="190" t="s">
        <v>615</v>
      </c>
    </row>
    <row r="657" spans="1:8">
      <c r="A657" s="184" t="s">
        <v>1</v>
      </c>
      <c r="B657" s="183" t="s">
        <v>33</v>
      </c>
      <c r="C657" s="184" t="s">
        <v>34</v>
      </c>
      <c r="D657" s="184" t="s">
        <v>35</v>
      </c>
      <c r="E657" s="184" t="s">
        <v>36</v>
      </c>
      <c r="F657" s="184" t="s">
        <v>37</v>
      </c>
      <c r="G657" s="184" t="s">
        <v>38</v>
      </c>
      <c r="H657" s="184" t="s">
        <v>39</v>
      </c>
    </row>
    <row r="658" spans="1:8">
      <c r="A658" s="186">
        <v>1</v>
      </c>
      <c r="B658" s="185">
        <v>100000271384</v>
      </c>
      <c r="C658" s="186">
        <v>0</v>
      </c>
      <c r="D658" s="186" t="s">
        <v>1210</v>
      </c>
      <c r="E658" s="182" t="s">
        <v>2115</v>
      </c>
      <c r="F658" s="187">
        <v>40000</v>
      </c>
      <c r="G658" s="187">
        <v>-36858.449999999997</v>
      </c>
      <c r="H658" s="187">
        <v>3141.55</v>
      </c>
    </row>
    <row r="659" spans="1:8">
      <c r="A659" s="186">
        <v>2</v>
      </c>
      <c r="B659" s="185">
        <v>100000271385</v>
      </c>
      <c r="C659" s="186">
        <v>0</v>
      </c>
      <c r="D659" s="186" t="s">
        <v>1210</v>
      </c>
      <c r="E659" s="182" t="s">
        <v>2115</v>
      </c>
      <c r="F659" s="187">
        <v>40000</v>
      </c>
      <c r="G659" s="187">
        <v>-36858.449999999997</v>
      </c>
      <c r="H659" s="187">
        <v>3141.55</v>
      </c>
    </row>
    <row r="660" spans="1:8">
      <c r="A660" s="186">
        <v>3</v>
      </c>
      <c r="B660" s="185">
        <v>100000271386</v>
      </c>
      <c r="C660" s="186">
        <v>0</v>
      </c>
      <c r="D660" s="186" t="s">
        <v>1210</v>
      </c>
      <c r="E660" s="182" t="s">
        <v>2116</v>
      </c>
      <c r="F660" s="187">
        <v>18900</v>
      </c>
      <c r="G660" s="187">
        <v>-17415.62</v>
      </c>
      <c r="H660" s="187">
        <v>1484.38</v>
      </c>
    </row>
    <row r="661" spans="1:8">
      <c r="A661" s="186">
        <v>4</v>
      </c>
      <c r="B661" s="185">
        <v>100000271387</v>
      </c>
      <c r="C661" s="186">
        <v>0</v>
      </c>
      <c r="D661" s="186" t="s">
        <v>1210</v>
      </c>
      <c r="E661" s="182" t="s">
        <v>2116</v>
      </c>
      <c r="F661" s="187">
        <v>18900</v>
      </c>
      <c r="G661" s="187">
        <v>-17415.62</v>
      </c>
      <c r="H661" s="187">
        <v>1484.38</v>
      </c>
    </row>
    <row r="662" spans="1:8">
      <c r="A662" s="186">
        <v>5</v>
      </c>
      <c r="B662" s="185">
        <v>100000271388</v>
      </c>
      <c r="C662" s="186">
        <v>0</v>
      </c>
      <c r="D662" s="186" t="s">
        <v>1210</v>
      </c>
      <c r="E662" s="182" t="s">
        <v>2117</v>
      </c>
      <c r="F662" s="187">
        <v>8000</v>
      </c>
      <c r="G662" s="187">
        <v>-7371.69</v>
      </c>
      <c r="H662" s="182">
        <v>628.30999999999995</v>
      </c>
    </row>
    <row r="663" spans="1:8">
      <c r="A663" s="186">
        <v>6</v>
      </c>
      <c r="B663" s="185">
        <v>100000271389</v>
      </c>
      <c r="C663" s="186">
        <v>0</v>
      </c>
      <c r="D663" s="186" t="s">
        <v>1210</v>
      </c>
      <c r="E663" s="182" t="s">
        <v>2117</v>
      </c>
      <c r="F663" s="187">
        <v>8000</v>
      </c>
      <c r="G663" s="187">
        <v>-7371.69</v>
      </c>
      <c r="H663" s="182">
        <v>628.30999999999995</v>
      </c>
    </row>
    <row r="664" spans="1:8">
      <c r="A664" s="186">
        <v>7</v>
      </c>
      <c r="B664" s="185">
        <v>100000271390</v>
      </c>
      <c r="C664" s="186">
        <v>0</v>
      </c>
      <c r="D664" s="186" t="s">
        <v>1210</v>
      </c>
      <c r="E664" s="182" t="s">
        <v>1813</v>
      </c>
      <c r="F664" s="187">
        <v>15000</v>
      </c>
      <c r="G664" s="187">
        <v>-13821.92</v>
      </c>
      <c r="H664" s="187">
        <v>1178.08</v>
      </c>
    </row>
    <row r="665" spans="1:8">
      <c r="A665" s="186">
        <v>8</v>
      </c>
      <c r="B665" s="185">
        <v>100000271391</v>
      </c>
      <c r="C665" s="186">
        <v>0</v>
      </c>
      <c r="D665" s="186" t="s">
        <v>1210</v>
      </c>
      <c r="E665" s="182" t="s">
        <v>1813</v>
      </c>
      <c r="F665" s="187">
        <v>15000</v>
      </c>
      <c r="G665" s="187">
        <v>-13821.92</v>
      </c>
      <c r="H665" s="187">
        <v>1178.08</v>
      </c>
    </row>
    <row r="666" spans="1:8">
      <c r="A666" s="186">
        <v>9</v>
      </c>
      <c r="B666" s="185">
        <v>100000271392</v>
      </c>
      <c r="C666" s="186">
        <v>0</v>
      </c>
      <c r="D666" s="186" t="s">
        <v>1210</v>
      </c>
      <c r="E666" s="182" t="s">
        <v>1813</v>
      </c>
      <c r="F666" s="187">
        <v>15000</v>
      </c>
      <c r="G666" s="187">
        <v>-13821.92</v>
      </c>
      <c r="H666" s="187">
        <v>1178.08</v>
      </c>
    </row>
    <row r="667" spans="1:8">
      <c r="A667" s="186">
        <v>10</v>
      </c>
      <c r="B667" s="185">
        <v>100000271393</v>
      </c>
      <c r="C667" s="186">
        <v>0</v>
      </c>
      <c r="D667" s="186" t="s">
        <v>1210</v>
      </c>
      <c r="E667" s="182" t="s">
        <v>1813</v>
      </c>
      <c r="F667" s="187">
        <v>15000</v>
      </c>
      <c r="G667" s="187">
        <v>-13821.92</v>
      </c>
      <c r="H667" s="187">
        <v>1178.08</v>
      </c>
    </row>
    <row r="668" spans="1:8">
      <c r="A668" s="186">
        <v>11</v>
      </c>
      <c r="B668" s="185">
        <v>100000271394</v>
      </c>
      <c r="C668" s="186">
        <v>0</v>
      </c>
      <c r="D668" s="186" t="s">
        <v>1210</v>
      </c>
      <c r="E668" s="182" t="s">
        <v>1813</v>
      </c>
      <c r="F668" s="187">
        <v>15000</v>
      </c>
      <c r="G668" s="187">
        <v>-13821.92</v>
      </c>
      <c r="H668" s="187">
        <v>1178.08</v>
      </c>
    </row>
    <row r="669" spans="1:8">
      <c r="A669" s="186">
        <v>12</v>
      </c>
      <c r="B669" s="185">
        <v>100000271395</v>
      </c>
      <c r="C669" s="186">
        <v>0</v>
      </c>
      <c r="D669" s="186" t="s">
        <v>1210</v>
      </c>
      <c r="E669" s="182" t="s">
        <v>1813</v>
      </c>
      <c r="F669" s="187">
        <v>15000</v>
      </c>
      <c r="G669" s="187">
        <v>-13821.92</v>
      </c>
      <c r="H669" s="187">
        <v>1178.08</v>
      </c>
    </row>
    <row r="670" spans="1:8">
      <c r="A670" s="186">
        <v>13</v>
      </c>
      <c r="B670" s="185">
        <v>100000271396</v>
      </c>
      <c r="C670" s="186">
        <v>0</v>
      </c>
      <c r="D670" s="186" t="s">
        <v>1210</v>
      </c>
      <c r="E670" s="182" t="s">
        <v>1813</v>
      </c>
      <c r="F670" s="187">
        <v>15000</v>
      </c>
      <c r="G670" s="187">
        <v>-13821.92</v>
      </c>
      <c r="H670" s="187">
        <v>1178.08</v>
      </c>
    </row>
    <row r="671" spans="1:8">
      <c r="A671" s="186">
        <v>14</v>
      </c>
      <c r="B671" s="185">
        <v>100000271397</v>
      </c>
      <c r="C671" s="186">
        <v>0</v>
      </c>
      <c r="D671" s="186" t="s">
        <v>1210</v>
      </c>
      <c r="E671" s="182" t="s">
        <v>1813</v>
      </c>
      <c r="F671" s="187">
        <v>15000</v>
      </c>
      <c r="G671" s="187">
        <v>-13821.92</v>
      </c>
      <c r="H671" s="187">
        <v>1178.08</v>
      </c>
    </row>
    <row r="672" spans="1:8">
      <c r="A672" s="186">
        <v>15</v>
      </c>
      <c r="B672" s="185">
        <v>100000271398</v>
      </c>
      <c r="C672" s="186">
        <v>0</v>
      </c>
      <c r="D672" s="186" t="s">
        <v>1210</v>
      </c>
      <c r="E672" s="182" t="s">
        <v>1813</v>
      </c>
      <c r="F672" s="187">
        <v>15000</v>
      </c>
      <c r="G672" s="187">
        <v>-13821.92</v>
      </c>
      <c r="H672" s="187">
        <v>1178.08</v>
      </c>
    </row>
    <row r="673" spans="1:8">
      <c r="A673" s="186">
        <v>16</v>
      </c>
      <c r="B673" s="185">
        <v>100000271399</v>
      </c>
      <c r="C673" s="186">
        <v>0</v>
      </c>
      <c r="D673" s="186" t="s">
        <v>1210</v>
      </c>
      <c r="E673" s="182" t="s">
        <v>1813</v>
      </c>
      <c r="F673" s="187">
        <v>15000</v>
      </c>
      <c r="G673" s="187">
        <v>-13821.92</v>
      </c>
      <c r="H673" s="187">
        <v>1178.08</v>
      </c>
    </row>
    <row r="674" spans="1:8">
      <c r="A674" s="186">
        <v>17</v>
      </c>
      <c r="B674" s="185">
        <v>100000271400</v>
      </c>
      <c r="C674" s="186">
        <v>0</v>
      </c>
      <c r="D674" s="186" t="s">
        <v>1210</v>
      </c>
      <c r="E674" s="182" t="s">
        <v>1813</v>
      </c>
      <c r="F674" s="187">
        <v>15000</v>
      </c>
      <c r="G674" s="187">
        <v>-13821.92</v>
      </c>
      <c r="H674" s="187">
        <v>1178.08</v>
      </c>
    </row>
    <row r="675" spans="1:8">
      <c r="A675" s="186">
        <v>18</v>
      </c>
      <c r="B675" s="185">
        <v>100000271401</v>
      </c>
      <c r="C675" s="186">
        <v>0</v>
      </c>
      <c r="D675" s="186" t="s">
        <v>1210</v>
      </c>
      <c r="E675" s="182" t="s">
        <v>1813</v>
      </c>
      <c r="F675" s="187">
        <v>15000</v>
      </c>
      <c r="G675" s="187">
        <v>-13821.92</v>
      </c>
      <c r="H675" s="187">
        <v>1178.08</v>
      </c>
    </row>
    <row r="676" spans="1:8">
      <c r="A676" s="186">
        <v>19</v>
      </c>
      <c r="B676" s="185">
        <v>100000271402</v>
      </c>
      <c r="C676" s="186">
        <v>0</v>
      </c>
      <c r="D676" s="186" t="s">
        <v>1210</v>
      </c>
      <c r="E676" s="182" t="s">
        <v>1813</v>
      </c>
      <c r="F676" s="187">
        <v>15000</v>
      </c>
      <c r="G676" s="187">
        <v>-13821.92</v>
      </c>
      <c r="H676" s="187">
        <v>1178.08</v>
      </c>
    </row>
    <row r="677" spans="1:8">
      <c r="A677" s="186">
        <v>20</v>
      </c>
      <c r="B677" s="185">
        <v>100000271403</v>
      </c>
      <c r="C677" s="186">
        <v>0</v>
      </c>
      <c r="D677" s="186" t="s">
        <v>1210</v>
      </c>
      <c r="E677" s="182" t="s">
        <v>1813</v>
      </c>
      <c r="F677" s="187">
        <v>15000</v>
      </c>
      <c r="G677" s="187">
        <v>-13821.92</v>
      </c>
      <c r="H677" s="187">
        <v>1178.08</v>
      </c>
    </row>
    <row r="678" spans="1:8">
      <c r="A678" s="186">
        <v>21</v>
      </c>
      <c r="B678" s="185">
        <v>100000271404</v>
      </c>
      <c r="C678" s="186">
        <v>0</v>
      </c>
      <c r="D678" s="186" t="s">
        <v>1210</v>
      </c>
      <c r="E678" s="182" t="s">
        <v>1813</v>
      </c>
      <c r="F678" s="187">
        <v>15000</v>
      </c>
      <c r="G678" s="187">
        <v>-13821.92</v>
      </c>
      <c r="H678" s="187">
        <v>1178.08</v>
      </c>
    </row>
    <row r="679" spans="1:8">
      <c r="A679" s="186">
        <v>22</v>
      </c>
      <c r="B679" s="185">
        <v>100000271405</v>
      </c>
      <c r="C679" s="186">
        <v>0</v>
      </c>
      <c r="D679" s="186" t="s">
        <v>1210</v>
      </c>
      <c r="E679" s="182" t="s">
        <v>1813</v>
      </c>
      <c r="F679" s="187">
        <v>15000</v>
      </c>
      <c r="G679" s="187">
        <v>-13821.92</v>
      </c>
      <c r="H679" s="187">
        <v>1178.08</v>
      </c>
    </row>
    <row r="680" spans="1:8">
      <c r="A680" s="186">
        <v>23</v>
      </c>
      <c r="B680" s="185">
        <v>100000271406</v>
      </c>
      <c r="C680" s="186">
        <v>0</v>
      </c>
      <c r="D680" s="186" t="s">
        <v>1210</v>
      </c>
      <c r="E680" s="182" t="s">
        <v>1813</v>
      </c>
      <c r="F680" s="187">
        <v>15000</v>
      </c>
      <c r="G680" s="187">
        <v>-13821.92</v>
      </c>
      <c r="H680" s="187">
        <v>1178.08</v>
      </c>
    </row>
    <row r="681" spans="1:8">
      <c r="A681" s="186">
        <v>24</v>
      </c>
      <c r="B681" s="185">
        <v>100000271407</v>
      </c>
      <c r="C681" s="186">
        <v>0</v>
      </c>
      <c r="D681" s="186" t="s">
        <v>1210</v>
      </c>
      <c r="E681" s="182" t="s">
        <v>1813</v>
      </c>
      <c r="F681" s="187">
        <v>15000</v>
      </c>
      <c r="G681" s="187">
        <v>-13821.92</v>
      </c>
      <c r="H681" s="187">
        <v>1178.08</v>
      </c>
    </row>
    <row r="682" spans="1:8">
      <c r="A682" s="186">
        <v>25</v>
      </c>
      <c r="B682" s="185">
        <v>100000271408</v>
      </c>
      <c r="C682" s="186">
        <v>0</v>
      </c>
      <c r="D682" s="186" t="s">
        <v>1210</v>
      </c>
      <c r="E682" s="182" t="s">
        <v>1813</v>
      </c>
      <c r="F682" s="187">
        <v>15000</v>
      </c>
      <c r="G682" s="187">
        <v>-13821.92</v>
      </c>
      <c r="H682" s="187">
        <v>1178.08</v>
      </c>
    </row>
    <row r="683" spans="1:8">
      <c r="A683" s="186">
        <v>26</v>
      </c>
      <c r="B683" s="185">
        <v>100000271409</v>
      </c>
      <c r="C683" s="186">
        <v>0</v>
      </c>
      <c r="D683" s="186" t="s">
        <v>1210</v>
      </c>
      <c r="E683" s="182" t="s">
        <v>1813</v>
      </c>
      <c r="F683" s="187">
        <v>15000</v>
      </c>
      <c r="G683" s="187">
        <v>-13821.92</v>
      </c>
      <c r="H683" s="187">
        <v>1178.08</v>
      </c>
    </row>
    <row r="684" spans="1:8">
      <c r="A684" s="186">
        <v>27</v>
      </c>
      <c r="B684" s="185">
        <v>100000271410</v>
      </c>
      <c r="C684" s="186">
        <v>0</v>
      </c>
      <c r="D684" s="186" t="s">
        <v>1210</v>
      </c>
      <c r="E684" s="182" t="s">
        <v>2118</v>
      </c>
      <c r="F684" s="187">
        <v>7300</v>
      </c>
      <c r="G684" s="187">
        <v>-6726.67</v>
      </c>
      <c r="H684" s="182">
        <v>573.33000000000004</v>
      </c>
    </row>
    <row r="685" spans="1:8">
      <c r="A685" s="186">
        <v>28</v>
      </c>
      <c r="B685" s="185">
        <v>100000271411</v>
      </c>
      <c r="C685" s="186">
        <v>0</v>
      </c>
      <c r="D685" s="186" t="s">
        <v>1210</v>
      </c>
      <c r="E685" s="182" t="s">
        <v>2118</v>
      </c>
      <c r="F685" s="187">
        <v>7300</v>
      </c>
      <c r="G685" s="187">
        <v>-6726.67</v>
      </c>
      <c r="H685" s="182">
        <v>573.33000000000004</v>
      </c>
    </row>
    <row r="686" spans="1:8">
      <c r="A686" s="186">
        <v>29</v>
      </c>
      <c r="B686" s="185">
        <v>100000271412</v>
      </c>
      <c r="C686" s="186">
        <v>0</v>
      </c>
      <c r="D686" s="186" t="s">
        <v>1210</v>
      </c>
      <c r="E686" s="182" t="s">
        <v>2118</v>
      </c>
      <c r="F686" s="187">
        <v>7300</v>
      </c>
      <c r="G686" s="187">
        <v>-6726.67</v>
      </c>
      <c r="H686" s="182">
        <v>573.33000000000004</v>
      </c>
    </row>
    <row r="687" spans="1:8">
      <c r="A687" s="186">
        <v>30</v>
      </c>
      <c r="B687" s="185">
        <v>100000271413</v>
      </c>
      <c r="C687" s="186">
        <v>0</v>
      </c>
      <c r="D687" s="186" t="s">
        <v>1210</v>
      </c>
      <c r="E687" s="182" t="s">
        <v>2118</v>
      </c>
      <c r="F687" s="187">
        <v>7300</v>
      </c>
      <c r="G687" s="187">
        <v>-6726.67</v>
      </c>
      <c r="H687" s="182">
        <v>573.33000000000004</v>
      </c>
    </row>
    <row r="688" spans="1:8">
      <c r="A688" s="186">
        <v>31</v>
      </c>
      <c r="B688" s="185">
        <v>100000271414</v>
      </c>
      <c r="C688" s="186">
        <v>0</v>
      </c>
      <c r="D688" s="186" t="s">
        <v>1210</v>
      </c>
      <c r="E688" s="182" t="s">
        <v>2118</v>
      </c>
      <c r="F688" s="187">
        <v>7300</v>
      </c>
      <c r="G688" s="187">
        <v>-6726.67</v>
      </c>
      <c r="H688" s="182">
        <v>573.33000000000004</v>
      </c>
    </row>
    <row r="689" spans="1:8">
      <c r="A689" s="186">
        <v>32</v>
      </c>
      <c r="B689" s="185">
        <v>100000271415</v>
      </c>
      <c r="C689" s="186">
        <v>0</v>
      </c>
      <c r="D689" s="186" t="s">
        <v>1210</v>
      </c>
      <c r="E689" s="182" t="s">
        <v>2118</v>
      </c>
      <c r="F689" s="187">
        <v>7300</v>
      </c>
      <c r="G689" s="187">
        <v>-6726.67</v>
      </c>
      <c r="H689" s="182">
        <v>573.33000000000004</v>
      </c>
    </row>
    <row r="690" spans="1:8">
      <c r="A690" s="186">
        <v>33</v>
      </c>
      <c r="B690" s="185">
        <v>100000271416</v>
      </c>
      <c r="C690" s="186">
        <v>0</v>
      </c>
      <c r="D690" s="186" t="s">
        <v>1210</v>
      </c>
      <c r="E690" s="182" t="s">
        <v>2118</v>
      </c>
      <c r="F690" s="187">
        <v>7300</v>
      </c>
      <c r="G690" s="187">
        <v>-6726.67</v>
      </c>
      <c r="H690" s="182">
        <v>573.33000000000004</v>
      </c>
    </row>
    <row r="691" spans="1:8">
      <c r="A691" s="186">
        <v>34</v>
      </c>
      <c r="B691" s="185">
        <v>100000271417</v>
      </c>
      <c r="C691" s="186">
        <v>0</v>
      </c>
      <c r="D691" s="186" t="s">
        <v>1210</v>
      </c>
      <c r="E691" s="182" t="s">
        <v>2118</v>
      </c>
      <c r="F691" s="187">
        <v>7300</v>
      </c>
      <c r="G691" s="187">
        <v>-6726.67</v>
      </c>
      <c r="H691" s="182">
        <v>573.33000000000004</v>
      </c>
    </row>
    <row r="692" spans="1:8">
      <c r="A692" s="186">
        <v>35</v>
      </c>
      <c r="B692" s="185">
        <v>100000271418</v>
      </c>
      <c r="C692" s="186">
        <v>0</v>
      </c>
      <c r="D692" s="186" t="s">
        <v>1210</v>
      </c>
      <c r="E692" s="182" t="s">
        <v>2118</v>
      </c>
      <c r="F692" s="187">
        <v>7300</v>
      </c>
      <c r="G692" s="187">
        <v>-6726.67</v>
      </c>
      <c r="H692" s="182">
        <v>573.33000000000004</v>
      </c>
    </row>
    <row r="693" spans="1:8">
      <c r="A693" s="186">
        <v>36</v>
      </c>
      <c r="B693" s="185">
        <v>100000271419</v>
      </c>
      <c r="C693" s="186">
        <v>0</v>
      </c>
      <c r="D693" s="186" t="s">
        <v>1210</v>
      </c>
      <c r="E693" s="182" t="s">
        <v>2118</v>
      </c>
      <c r="F693" s="187">
        <v>7300</v>
      </c>
      <c r="G693" s="187">
        <v>-6726.67</v>
      </c>
      <c r="H693" s="182">
        <v>573.33000000000004</v>
      </c>
    </row>
    <row r="694" spans="1:8">
      <c r="A694" s="186">
        <v>37</v>
      </c>
      <c r="B694" s="185">
        <v>100000271420</v>
      </c>
      <c r="C694" s="186">
        <v>0</v>
      </c>
      <c r="D694" s="186" t="s">
        <v>1210</v>
      </c>
      <c r="E694" s="182" t="s">
        <v>2118</v>
      </c>
      <c r="F694" s="187">
        <v>7300</v>
      </c>
      <c r="G694" s="187">
        <v>-6726.67</v>
      </c>
      <c r="H694" s="182">
        <v>573.33000000000004</v>
      </c>
    </row>
    <row r="695" spans="1:8">
      <c r="A695" s="186">
        <v>38</v>
      </c>
      <c r="B695" s="185">
        <v>100000271421</v>
      </c>
      <c r="C695" s="186">
        <v>0</v>
      </c>
      <c r="D695" s="186" t="s">
        <v>1210</v>
      </c>
      <c r="E695" s="182" t="s">
        <v>2118</v>
      </c>
      <c r="F695" s="187">
        <v>7300</v>
      </c>
      <c r="G695" s="187">
        <v>-6726.67</v>
      </c>
      <c r="H695" s="182">
        <v>573.33000000000004</v>
      </c>
    </row>
    <row r="696" spans="1:8">
      <c r="A696" s="186">
        <v>39</v>
      </c>
      <c r="B696" s="185">
        <v>100000271422</v>
      </c>
      <c r="C696" s="186">
        <v>0</v>
      </c>
      <c r="D696" s="186" t="s">
        <v>1210</v>
      </c>
      <c r="E696" s="182" t="s">
        <v>2118</v>
      </c>
      <c r="F696" s="187">
        <v>7300</v>
      </c>
      <c r="G696" s="187">
        <v>-6726.67</v>
      </c>
      <c r="H696" s="182">
        <v>573.33000000000004</v>
      </c>
    </row>
    <row r="697" spans="1:8">
      <c r="A697" s="186">
        <v>40</v>
      </c>
      <c r="B697" s="185">
        <v>100000271423</v>
      </c>
      <c r="C697" s="186">
        <v>0</v>
      </c>
      <c r="D697" s="186" t="s">
        <v>1210</v>
      </c>
      <c r="E697" s="182" t="s">
        <v>2118</v>
      </c>
      <c r="F697" s="187">
        <v>7300</v>
      </c>
      <c r="G697" s="187">
        <v>-6726.67</v>
      </c>
      <c r="H697" s="182">
        <v>573.33000000000004</v>
      </c>
    </row>
    <row r="698" spans="1:8">
      <c r="A698" s="186">
        <v>41</v>
      </c>
      <c r="B698" s="185">
        <v>100000271424</v>
      </c>
      <c r="C698" s="186">
        <v>0</v>
      </c>
      <c r="D698" s="186" t="s">
        <v>1210</v>
      </c>
      <c r="E698" s="182" t="s">
        <v>2118</v>
      </c>
      <c r="F698" s="187">
        <v>7300</v>
      </c>
      <c r="G698" s="187">
        <v>-6726.67</v>
      </c>
      <c r="H698" s="182">
        <v>573.33000000000004</v>
      </c>
    </row>
    <row r="699" spans="1:8">
      <c r="A699" s="186">
        <v>42</v>
      </c>
      <c r="B699" s="185">
        <v>100000271425</v>
      </c>
      <c r="C699" s="186">
        <v>0</v>
      </c>
      <c r="D699" s="186" t="s">
        <v>1210</v>
      </c>
      <c r="E699" s="182" t="s">
        <v>2118</v>
      </c>
      <c r="F699" s="187">
        <v>7300</v>
      </c>
      <c r="G699" s="187">
        <v>-6726.67</v>
      </c>
      <c r="H699" s="182">
        <v>573.33000000000004</v>
      </c>
    </row>
    <row r="700" spans="1:8">
      <c r="A700" s="186">
        <v>43</v>
      </c>
      <c r="B700" s="185">
        <v>100000271426</v>
      </c>
      <c r="C700" s="186">
        <v>0</v>
      </c>
      <c r="D700" s="186" t="s">
        <v>1210</v>
      </c>
      <c r="E700" s="182" t="s">
        <v>2118</v>
      </c>
      <c r="F700" s="187">
        <v>7300</v>
      </c>
      <c r="G700" s="187">
        <v>-6726.67</v>
      </c>
      <c r="H700" s="182">
        <v>573.33000000000004</v>
      </c>
    </row>
    <row r="701" spans="1:8">
      <c r="A701" s="186">
        <v>44</v>
      </c>
      <c r="B701" s="185">
        <v>100000271427</v>
      </c>
      <c r="C701" s="186">
        <v>0</v>
      </c>
      <c r="D701" s="186" t="s">
        <v>1210</v>
      </c>
      <c r="E701" s="182" t="s">
        <v>2118</v>
      </c>
      <c r="F701" s="187">
        <v>7300</v>
      </c>
      <c r="G701" s="187">
        <v>-6726.67</v>
      </c>
      <c r="H701" s="182">
        <v>573.33000000000004</v>
      </c>
    </row>
    <row r="702" spans="1:8">
      <c r="A702" s="186">
        <v>45</v>
      </c>
      <c r="B702" s="185">
        <v>100000271428</v>
      </c>
      <c r="C702" s="186">
        <v>0</v>
      </c>
      <c r="D702" s="186" t="s">
        <v>1210</v>
      </c>
      <c r="E702" s="182" t="s">
        <v>2118</v>
      </c>
      <c r="F702" s="187">
        <v>7300</v>
      </c>
      <c r="G702" s="187">
        <v>-6726.67</v>
      </c>
      <c r="H702" s="182">
        <v>573.33000000000004</v>
      </c>
    </row>
    <row r="703" spans="1:8">
      <c r="A703" s="186">
        <v>46</v>
      </c>
      <c r="B703" s="185">
        <v>100000271429</v>
      </c>
      <c r="C703" s="186">
        <v>0</v>
      </c>
      <c r="D703" s="186" t="s">
        <v>1210</v>
      </c>
      <c r="E703" s="182" t="s">
        <v>2118</v>
      </c>
      <c r="F703" s="187">
        <v>7300</v>
      </c>
      <c r="G703" s="187">
        <v>-6726.67</v>
      </c>
      <c r="H703" s="182">
        <v>573.33000000000004</v>
      </c>
    </row>
    <row r="704" spans="1:8">
      <c r="A704" s="186">
        <v>47</v>
      </c>
      <c r="B704" s="185">
        <v>100000271430</v>
      </c>
      <c r="C704" s="186">
        <v>0</v>
      </c>
      <c r="D704" s="186" t="s">
        <v>1210</v>
      </c>
      <c r="E704" s="182" t="s">
        <v>2119</v>
      </c>
      <c r="F704" s="187">
        <v>14990</v>
      </c>
      <c r="G704" s="187">
        <v>-13812.7</v>
      </c>
      <c r="H704" s="187">
        <v>1177.3</v>
      </c>
    </row>
    <row r="705" spans="1:8">
      <c r="A705" s="186">
        <v>48</v>
      </c>
      <c r="B705" s="185">
        <v>100000271431</v>
      </c>
      <c r="C705" s="186">
        <v>0</v>
      </c>
      <c r="D705" s="186" t="s">
        <v>1210</v>
      </c>
      <c r="E705" s="182" t="s">
        <v>2119</v>
      </c>
      <c r="F705" s="187">
        <v>14990</v>
      </c>
      <c r="G705" s="187">
        <v>-13812.7</v>
      </c>
      <c r="H705" s="187">
        <v>1177.3</v>
      </c>
    </row>
    <row r="706" spans="1:8">
      <c r="A706" s="186">
        <v>49</v>
      </c>
      <c r="B706" s="185">
        <v>100000271432</v>
      </c>
      <c r="C706" s="186">
        <v>0</v>
      </c>
      <c r="D706" s="186" t="s">
        <v>1210</v>
      </c>
      <c r="E706" s="182" t="s">
        <v>2119</v>
      </c>
      <c r="F706" s="187">
        <v>14990</v>
      </c>
      <c r="G706" s="187">
        <v>-13812.7</v>
      </c>
      <c r="H706" s="187">
        <v>1177.3</v>
      </c>
    </row>
    <row r="707" spans="1:8">
      <c r="A707" s="186">
        <v>50</v>
      </c>
      <c r="B707" s="185">
        <v>100000271433</v>
      </c>
      <c r="C707" s="186">
        <v>0</v>
      </c>
      <c r="D707" s="186" t="s">
        <v>1210</v>
      </c>
      <c r="E707" s="182" t="s">
        <v>2119</v>
      </c>
      <c r="F707" s="187">
        <v>14990</v>
      </c>
      <c r="G707" s="187">
        <v>-13812.7</v>
      </c>
      <c r="H707" s="187">
        <v>1177.3</v>
      </c>
    </row>
    <row r="708" spans="1:8">
      <c r="A708" s="186">
        <v>51</v>
      </c>
      <c r="B708" s="185">
        <v>100000310492</v>
      </c>
      <c r="C708" s="186">
        <v>0</v>
      </c>
      <c r="D708" s="186" t="s">
        <v>1153</v>
      </c>
      <c r="E708" s="182" t="s">
        <v>2120</v>
      </c>
      <c r="F708" s="187">
        <v>31900</v>
      </c>
      <c r="G708" s="187">
        <v>-24908.22</v>
      </c>
      <c r="H708" s="187">
        <v>6991.78</v>
      </c>
    </row>
    <row r="709" spans="1:8">
      <c r="A709" s="186">
        <v>52</v>
      </c>
      <c r="B709" s="185">
        <v>100000310681</v>
      </c>
      <c r="C709" s="186">
        <v>0</v>
      </c>
      <c r="D709" s="186" t="s">
        <v>1153</v>
      </c>
      <c r="E709" s="182" t="s">
        <v>2121</v>
      </c>
      <c r="F709" s="187">
        <v>36000</v>
      </c>
      <c r="G709" s="187">
        <v>-28109.59</v>
      </c>
      <c r="H709" s="187">
        <v>7890.41</v>
      </c>
    </row>
    <row r="710" spans="1:8">
      <c r="A710" s="186">
        <v>53</v>
      </c>
      <c r="B710" s="185">
        <v>100000310682</v>
      </c>
      <c r="C710" s="186">
        <v>0</v>
      </c>
      <c r="D710" s="186" t="s">
        <v>426</v>
      </c>
      <c r="E710" s="182" t="s">
        <v>2122</v>
      </c>
      <c r="F710" s="187">
        <v>36000</v>
      </c>
      <c r="G710" s="187">
        <v>-28010.959999999999</v>
      </c>
      <c r="H710" s="187">
        <v>7989.04</v>
      </c>
    </row>
    <row r="711" spans="1:8">
      <c r="A711" s="186">
        <v>54</v>
      </c>
      <c r="B711" s="185">
        <v>100000312759</v>
      </c>
      <c r="C711" s="186">
        <v>0</v>
      </c>
      <c r="D711" s="186" t="s">
        <v>1184</v>
      </c>
      <c r="E711" s="182" t="s">
        <v>2123</v>
      </c>
      <c r="F711" s="187">
        <v>36000</v>
      </c>
      <c r="G711" s="187">
        <v>-27879.45</v>
      </c>
      <c r="H711" s="187">
        <v>8120.55</v>
      </c>
    </row>
    <row r="712" spans="1:8">
      <c r="A712" s="186">
        <v>55</v>
      </c>
      <c r="B712" s="185">
        <v>100000320859</v>
      </c>
      <c r="C712" s="186">
        <v>0</v>
      </c>
      <c r="D712" s="186" t="s">
        <v>2124</v>
      </c>
      <c r="E712" s="182" t="s">
        <v>2125</v>
      </c>
      <c r="F712" s="187">
        <v>36000</v>
      </c>
      <c r="G712" s="187">
        <v>-28043.84</v>
      </c>
      <c r="H712" s="187">
        <v>7956.16</v>
      </c>
    </row>
    <row r="713" spans="1:8">
      <c r="A713" s="186">
        <v>56</v>
      </c>
      <c r="B713" s="185">
        <v>100000329931</v>
      </c>
      <c r="C713" s="186">
        <v>0</v>
      </c>
      <c r="D713" s="186" t="s">
        <v>1369</v>
      </c>
      <c r="E713" s="182" t="s">
        <v>2126</v>
      </c>
      <c r="F713" s="187">
        <v>13000</v>
      </c>
      <c r="G713" s="187">
        <v>-8298.6299999999992</v>
      </c>
      <c r="H713" s="187">
        <v>4701.37</v>
      </c>
    </row>
    <row r="714" spans="1:8">
      <c r="A714" s="186">
        <v>57</v>
      </c>
      <c r="B714" s="185">
        <v>100000329932</v>
      </c>
      <c r="C714" s="186">
        <v>0</v>
      </c>
      <c r="D714" s="186" t="s">
        <v>1369</v>
      </c>
      <c r="E714" s="182" t="s">
        <v>2127</v>
      </c>
      <c r="F714" s="187">
        <v>14455</v>
      </c>
      <c r="G714" s="187">
        <v>-9227.44</v>
      </c>
      <c r="H714" s="187">
        <v>5227.5600000000004</v>
      </c>
    </row>
    <row r="715" spans="1:8">
      <c r="A715" s="186">
        <v>58</v>
      </c>
      <c r="B715" s="185">
        <v>100000329933</v>
      </c>
      <c r="C715" s="186">
        <v>0</v>
      </c>
      <c r="D715" s="186" t="s">
        <v>1369</v>
      </c>
      <c r="E715" s="182" t="s">
        <v>2127</v>
      </c>
      <c r="F715" s="187">
        <v>14455</v>
      </c>
      <c r="G715" s="187">
        <v>-9227.44</v>
      </c>
      <c r="H715" s="187">
        <v>5227.5600000000004</v>
      </c>
    </row>
    <row r="716" spans="1:8">
      <c r="A716" s="186">
        <v>59</v>
      </c>
      <c r="B716" s="185">
        <v>100000329934</v>
      </c>
      <c r="C716" s="186">
        <v>0</v>
      </c>
      <c r="D716" s="186" t="s">
        <v>1369</v>
      </c>
      <c r="E716" s="182" t="s">
        <v>2127</v>
      </c>
      <c r="F716" s="187">
        <v>14455</v>
      </c>
      <c r="G716" s="187">
        <v>-9227.44</v>
      </c>
      <c r="H716" s="187">
        <v>5227.5600000000004</v>
      </c>
    </row>
    <row r="717" spans="1:8">
      <c r="A717" s="186">
        <v>60</v>
      </c>
      <c r="B717" s="185">
        <v>100000329996</v>
      </c>
      <c r="C717" s="186">
        <v>0</v>
      </c>
      <c r="D717" s="186" t="s">
        <v>1878</v>
      </c>
      <c r="E717" s="182" t="s">
        <v>2128</v>
      </c>
      <c r="F717" s="187">
        <v>5800</v>
      </c>
      <c r="G717" s="187">
        <v>-3559.45</v>
      </c>
      <c r="H717" s="187">
        <v>2240.5500000000002</v>
      </c>
    </row>
    <row r="718" spans="1:8">
      <c r="A718" s="186">
        <v>61</v>
      </c>
      <c r="B718" s="185">
        <v>100000329997</v>
      </c>
      <c r="C718" s="186">
        <v>0</v>
      </c>
      <c r="D718" s="186" t="s">
        <v>1878</v>
      </c>
      <c r="E718" s="182" t="s">
        <v>2128</v>
      </c>
      <c r="F718" s="187">
        <v>5800</v>
      </c>
      <c r="G718" s="187">
        <v>-3559.45</v>
      </c>
      <c r="H718" s="187">
        <v>2240.5500000000002</v>
      </c>
    </row>
    <row r="719" spans="1:8">
      <c r="A719" s="186">
        <v>62</v>
      </c>
      <c r="B719" s="185">
        <v>100000329998</v>
      </c>
      <c r="C719" s="186">
        <v>0</v>
      </c>
      <c r="D719" s="186" t="s">
        <v>1878</v>
      </c>
      <c r="E719" s="182" t="s">
        <v>2129</v>
      </c>
      <c r="F719" s="187">
        <v>16000</v>
      </c>
      <c r="G719" s="187">
        <v>-9819.18</v>
      </c>
      <c r="H719" s="187">
        <v>6180.82</v>
      </c>
    </row>
    <row r="720" spans="1:8">
      <c r="A720" s="186">
        <v>63</v>
      </c>
      <c r="B720" s="185">
        <v>100000329999</v>
      </c>
      <c r="C720" s="186">
        <v>0</v>
      </c>
      <c r="D720" s="186" t="s">
        <v>1878</v>
      </c>
      <c r="E720" s="182" t="s">
        <v>2129</v>
      </c>
      <c r="F720" s="187">
        <v>16000</v>
      </c>
      <c r="G720" s="187">
        <v>-9819.18</v>
      </c>
      <c r="H720" s="187">
        <v>6180.82</v>
      </c>
    </row>
    <row r="721" spans="1:8">
      <c r="A721" s="186">
        <v>64</v>
      </c>
      <c r="B721" s="185">
        <v>100000362600</v>
      </c>
      <c r="C721" s="186">
        <v>0</v>
      </c>
      <c r="D721" s="186" t="s">
        <v>2130</v>
      </c>
      <c r="E721" s="182" t="s">
        <v>2131</v>
      </c>
      <c r="F721" s="187">
        <v>16000</v>
      </c>
      <c r="G721" s="187">
        <v>-9731.5</v>
      </c>
      <c r="H721" s="187">
        <v>6268.5</v>
      </c>
    </row>
    <row r="722" spans="1:8">
      <c r="A722" s="186">
        <v>65</v>
      </c>
      <c r="B722" s="185">
        <v>100000362601</v>
      </c>
      <c r="C722" s="186">
        <v>0</v>
      </c>
      <c r="D722" s="186" t="s">
        <v>2130</v>
      </c>
      <c r="E722" s="182" t="s">
        <v>2131</v>
      </c>
      <c r="F722" s="187">
        <v>16000</v>
      </c>
      <c r="G722" s="187">
        <v>-9731.5</v>
      </c>
      <c r="H722" s="187">
        <v>6268.5</v>
      </c>
    </row>
    <row r="723" spans="1:8">
      <c r="A723" s="186">
        <v>66</v>
      </c>
      <c r="B723" s="185">
        <v>100000362602</v>
      </c>
      <c r="C723" s="186">
        <v>0</v>
      </c>
      <c r="D723" s="186" t="s">
        <v>2130</v>
      </c>
      <c r="E723" s="182" t="s">
        <v>2132</v>
      </c>
      <c r="F723" s="187">
        <v>5800</v>
      </c>
      <c r="G723" s="187">
        <v>-3527.67</v>
      </c>
      <c r="H723" s="187">
        <v>2272.33</v>
      </c>
    </row>
    <row r="724" spans="1:8">
      <c r="A724" s="186">
        <v>67</v>
      </c>
      <c r="B724" s="185">
        <v>100000362603</v>
      </c>
      <c r="C724" s="186">
        <v>0</v>
      </c>
      <c r="D724" s="186" t="s">
        <v>2130</v>
      </c>
      <c r="E724" s="182" t="s">
        <v>2132</v>
      </c>
      <c r="F724" s="187">
        <v>5800</v>
      </c>
      <c r="G724" s="187">
        <v>-3527.67</v>
      </c>
      <c r="H724" s="187">
        <v>2272.33</v>
      </c>
    </row>
    <row r="725" spans="1:8">
      <c r="A725" s="186">
        <v>68</v>
      </c>
      <c r="B725" s="185">
        <v>100000362606</v>
      </c>
      <c r="C725" s="186">
        <v>0</v>
      </c>
      <c r="D725" s="186" t="s">
        <v>2133</v>
      </c>
      <c r="E725" s="182" t="s">
        <v>2134</v>
      </c>
      <c r="F725" s="187">
        <v>16000</v>
      </c>
      <c r="G725" s="187">
        <v>-9702.2800000000007</v>
      </c>
      <c r="H725" s="187">
        <v>6297.72</v>
      </c>
    </row>
    <row r="726" spans="1:8">
      <c r="A726" s="186">
        <v>69</v>
      </c>
      <c r="B726" s="185">
        <v>100000362607</v>
      </c>
      <c r="C726" s="186">
        <v>0</v>
      </c>
      <c r="D726" s="186" t="s">
        <v>2133</v>
      </c>
      <c r="E726" s="182" t="s">
        <v>2134</v>
      </c>
      <c r="F726" s="187">
        <v>16000</v>
      </c>
      <c r="G726" s="187">
        <v>-9702.2800000000007</v>
      </c>
      <c r="H726" s="187">
        <v>6297.72</v>
      </c>
    </row>
    <row r="727" spans="1:8">
      <c r="A727" s="186">
        <v>70</v>
      </c>
      <c r="B727" s="185">
        <v>100000362608</v>
      </c>
      <c r="C727" s="186">
        <v>0</v>
      </c>
      <c r="D727" s="186" t="s">
        <v>2130</v>
      </c>
      <c r="E727" s="182" t="s">
        <v>2135</v>
      </c>
      <c r="F727" s="187">
        <v>5800</v>
      </c>
      <c r="G727" s="187">
        <v>-3527.67</v>
      </c>
      <c r="H727" s="187">
        <v>2272.33</v>
      </c>
    </row>
    <row r="728" spans="1:8">
      <c r="A728" s="186">
        <v>71</v>
      </c>
      <c r="B728" s="185">
        <v>100000362609</v>
      </c>
      <c r="C728" s="186">
        <v>0</v>
      </c>
      <c r="D728" s="186" t="s">
        <v>2130</v>
      </c>
      <c r="E728" s="182" t="s">
        <v>2135</v>
      </c>
      <c r="F728" s="187">
        <v>5800</v>
      </c>
      <c r="G728" s="187">
        <v>-3527.67</v>
      </c>
      <c r="H728" s="187">
        <v>2272.33</v>
      </c>
    </row>
    <row r="729" spans="1:8">
      <c r="A729" s="186">
        <v>72</v>
      </c>
      <c r="B729" s="185">
        <v>100000362611</v>
      </c>
      <c r="C729" s="186">
        <v>0</v>
      </c>
      <c r="D729" s="186" t="s">
        <v>2136</v>
      </c>
      <c r="E729" s="182" t="s">
        <v>2137</v>
      </c>
      <c r="F729" s="187">
        <v>16000</v>
      </c>
      <c r="G729" s="187">
        <v>-9673.06</v>
      </c>
      <c r="H729" s="187">
        <v>6326.94</v>
      </c>
    </row>
    <row r="730" spans="1:8">
      <c r="A730" s="186">
        <v>73</v>
      </c>
      <c r="B730" s="185">
        <v>100000362612</v>
      </c>
      <c r="C730" s="186">
        <v>0</v>
      </c>
      <c r="D730" s="186" t="s">
        <v>2136</v>
      </c>
      <c r="E730" s="182" t="s">
        <v>2137</v>
      </c>
      <c r="F730" s="187">
        <v>16000</v>
      </c>
      <c r="G730" s="187">
        <v>-9673.06</v>
      </c>
      <c r="H730" s="187">
        <v>6326.94</v>
      </c>
    </row>
    <row r="731" spans="1:8">
      <c r="A731" s="186">
        <v>74</v>
      </c>
      <c r="B731" s="185">
        <v>100000362613</v>
      </c>
      <c r="C731" s="186">
        <v>0</v>
      </c>
      <c r="D731" s="186" t="s">
        <v>2136</v>
      </c>
      <c r="E731" s="182" t="s">
        <v>2138</v>
      </c>
      <c r="F731" s="187">
        <v>5800</v>
      </c>
      <c r="G731" s="187">
        <v>-3506.48</v>
      </c>
      <c r="H731" s="187">
        <v>2293.52</v>
      </c>
    </row>
    <row r="732" spans="1:8">
      <c r="A732" s="186">
        <v>75</v>
      </c>
      <c r="B732" s="185">
        <v>100000362614</v>
      </c>
      <c r="C732" s="186">
        <v>0</v>
      </c>
      <c r="D732" s="186" t="s">
        <v>2136</v>
      </c>
      <c r="E732" s="182" t="s">
        <v>2138</v>
      </c>
      <c r="F732" s="187">
        <v>5800</v>
      </c>
      <c r="G732" s="187">
        <v>-3506.48</v>
      </c>
      <c r="H732" s="187">
        <v>2293.52</v>
      </c>
    </row>
    <row r="733" spans="1:8">
      <c r="A733" s="186">
        <v>76</v>
      </c>
      <c r="B733" s="185">
        <v>100000362615</v>
      </c>
      <c r="C733" s="186">
        <v>0</v>
      </c>
      <c r="D733" s="186" t="s">
        <v>2136</v>
      </c>
      <c r="E733" s="182" t="s">
        <v>2139</v>
      </c>
      <c r="F733" s="187">
        <v>16000</v>
      </c>
      <c r="G733" s="187">
        <v>-9673.06</v>
      </c>
      <c r="H733" s="187">
        <v>6326.94</v>
      </c>
    </row>
    <row r="734" spans="1:8">
      <c r="A734" s="186">
        <v>77</v>
      </c>
      <c r="B734" s="185">
        <v>100000362616</v>
      </c>
      <c r="C734" s="186">
        <v>0</v>
      </c>
      <c r="D734" s="186" t="s">
        <v>2136</v>
      </c>
      <c r="E734" s="182" t="s">
        <v>2140</v>
      </c>
      <c r="F734" s="187">
        <v>5800</v>
      </c>
      <c r="G734" s="187">
        <v>-3506.48</v>
      </c>
      <c r="H734" s="187">
        <v>2293.52</v>
      </c>
    </row>
    <row r="735" spans="1:8">
      <c r="A735" s="186">
        <v>78</v>
      </c>
      <c r="B735" s="185">
        <v>100000453205</v>
      </c>
      <c r="C735" s="186">
        <v>0</v>
      </c>
      <c r="D735" s="186" t="s">
        <v>668</v>
      </c>
      <c r="E735" s="182" t="s">
        <v>669</v>
      </c>
      <c r="F735" s="187">
        <v>21614</v>
      </c>
      <c r="G735" s="187">
        <v>-2487.09</v>
      </c>
      <c r="H735" s="187">
        <v>19126.91</v>
      </c>
    </row>
    <row r="736" spans="1:8">
      <c r="A736" s="186">
        <v>79</v>
      </c>
      <c r="B736" s="185">
        <v>100000453206</v>
      </c>
      <c r="C736" s="186">
        <v>0</v>
      </c>
      <c r="D736" s="186" t="s">
        <v>668</v>
      </c>
      <c r="E736" s="182" t="s">
        <v>669</v>
      </c>
      <c r="F736" s="187">
        <v>21614</v>
      </c>
      <c r="G736" s="187">
        <v>-2487.09</v>
      </c>
      <c r="H736" s="187">
        <v>19126.91</v>
      </c>
    </row>
    <row r="737" spans="1:8">
      <c r="A737" s="186">
        <v>80</v>
      </c>
      <c r="B737" s="185">
        <v>100000453207</v>
      </c>
      <c r="C737" s="186">
        <v>0</v>
      </c>
      <c r="D737" s="186" t="s">
        <v>668</v>
      </c>
      <c r="E737" s="182" t="s">
        <v>669</v>
      </c>
      <c r="F737" s="187">
        <v>21614</v>
      </c>
      <c r="G737" s="187">
        <v>-2487.09</v>
      </c>
      <c r="H737" s="187">
        <v>19126.91</v>
      </c>
    </row>
    <row r="738" spans="1:8">
      <c r="A738" s="186">
        <v>81</v>
      </c>
      <c r="B738" s="185">
        <v>100000453208</v>
      </c>
      <c r="C738" s="186">
        <v>0</v>
      </c>
      <c r="D738" s="186" t="s">
        <v>668</v>
      </c>
      <c r="E738" s="182" t="s">
        <v>669</v>
      </c>
      <c r="F738" s="187">
        <v>21614</v>
      </c>
      <c r="G738" s="187">
        <v>-2487.09</v>
      </c>
      <c r="H738" s="187">
        <v>19126.91</v>
      </c>
    </row>
    <row r="739" spans="1:8">
      <c r="A739" s="186">
        <v>82</v>
      </c>
      <c r="B739" s="185">
        <v>100000453209</v>
      </c>
      <c r="C739" s="186">
        <v>0</v>
      </c>
      <c r="D739" s="186" t="s">
        <v>668</v>
      </c>
      <c r="E739" s="182" t="s">
        <v>669</v>
      </c>
      <c r="F739" s="187">
        <v>21614</v>
      </c>
      <c r="G739" s="187">
        <v>-2487.09</v>
      </c>
      <c r="H739" s="187">
        <v>19126.91</v>
      </c>
    </row>
    <row r="740" spans="1:8">
      <c r="A740" s="186">
        <v>83</v>
      </c>
      <c r="B740" s="185">
        <v>100000453210</v>
      </c>
      <c r="C740" s="186">
        <v>0</v>
      </c>
      <c r="D740" s="186" t="s">
        <v>668</v>
      </c>
      <c r="E740" s="182" t="s">
        <v>669</v>
      </c>
      <c r="F740" s="187">
        <v>21614</v>
      </c>
      <c r="G740" s="187">
        <v>-2487.09</v>
      </c>
      <c r="H740" s="187">
        <v>19126.91</v>
      </c>
    </row>
    <row r="741" spans="1:8">
      <c r="A741" s="186">
        <v>84</v>
      </c>
      <c r="B741" s="185">
        <v>100000453211</v>
      </c>
      <c r="C741" s="186">
        <v>0</v>
      </c>
      <c r="D741" s="186" t="s">
        <v>668</v>
      </c>
      <c r="E741" s="182" t="s">
        <v>669</v>
      </c>
      <c r="F741" s="187">
        <v>21614</v>
      </c>
      <c r="G741" s="187">
        <v>-2487.09</v>
      </c>
      <c r="H741" s="187">
        <v>19126.91</v>
      </c>
    </row>
    <row r="742" spans="1:8">
      <c r="A742" s="186">
        <v>85</v>
      </c>
      <c r="B742" s="185">
        <v>100000453212</v>
      </c>
      <c r="C742" s="186">
        <v>0</v>
      </c>
      <c r="D742" s="186" t="s">
        <v>668</v>
      </c>
      <c r="E742" s="182" t="s">
        <v>669</v>
      </c>
      <c r="F742" s="187">
        <v>21614</v>
      </c>
      <c r="G742" s="187">
        <v>-2487.09</v>
      </c>
      <c r="H742" s="187">
        <v>19126.91</v>
      </c>
    </row>
    <row r="743" spans="1:8">
      <c r="A743" s="186">
        <v>86</v>
      </c>
      <c r="B743" s="185">
        <v>100000453213</v>
      </c>
      <c r="C743" s="186">
        <v>0</v>
      </c>
      <c r="D743" s="186" t="s">
        <v>668</v>
      </c>
      <c r="E743" s="182" t="s">
        <v>669</v>
      </c>
      <c r="F743" s="187">
        <v>21614</v>
      </c>
      <c r="G743" s="187">
        <v>-2487.09</v>
      </c>
      <c r="H743" s="187">
        <v>19126.91</v>
      </c>
    </row>
    <row r="744" spans="1:8">
      <c r="A744" s="186">
        <v>87</v>
      </c>
      <c r="B744" s="185">
        <v>100000453214</v>
      </c>
      <c r="C744" s="186">
        <v>0</v>
      </c>
      <c r="D744" s="186" t="s">
        <v>668</v>
      </c>
      <c r="E744" s="182" t="s">
        <v>669</v>
      </c>
      <c r="F744" s="187">
        <v>21614</v>
      </c>
      <c r="G744" s="187">
        <v>-2487.09</v>
      </c>
      <c r="H744" s="187">
        <v>19126.91</v>
      </c>
    </row>
    <row r="745" spans="1:8">
      <c r="A745" s="186">
        <v>88</v>
      </c>
      <c r="B745" s="185">
        <v>100000453215</v>
      </c>
      <c r="C745" s="186">
        <v>0</v>
      </c>
      <c r="D745" s="186" t="s">
        <v>668</v>
      </c>
      <c r="E745" s="182" t="s">
        <v>669</v>
      </c>
      <c r="F745" s="187">
        <v>21614</v>
      </c>
      <c r="G745" s="187">
        <v>-2487.09</v>
      </c>
      <c r="H745" s="187">
        <v>19126.91</v>
      </c>
    </row>
    <row r="746" spans="1:8">
      <c r="A746" s="186">
        <v>89</v>
      </c>
      <c r="B746" s="185">
        <v>100000453216</v>
      </c>
      <c r="C746" s="186">
        <v>0</v>
      </c>
      <c r="D746" s="186" t="s">
        <v>668</v>
      </c>
      <c r="E746" s="182" t="s">
        <v>669</v>
      </c>
      <c r="F746" s="187">
        <v>21614</v>
      </c>
      <c r="G746" s="187">
        <v>-2487.09</v>
      </c>
      <c r="H746" s="187">
        <v>19126.91</v>
      </c>
    </row>
    <row r="747" spans="1:8">
      <c r="A747" s="186">
        <v>90</v>
      </c>
      <c r="B747" s="185">
        <v>100000453217</v>
      </c>
      <c r="C747" s="186">
        <v>0</v>
      </c>
      <c r="D747" s="186" t="s">
        <v>668</v>
      </c>
      <c r="E747" s="182" t="s">
        <v>669</v>
      </c>
      <c r="F747" s="187">
        <v>21614</v>
      </c>
      <c r="G747" s="187">
        <v>-2487.09</v>
      </c>
      <c r="H747" s="187">
        <v>19126.91</v>
      </c>
    </row>
    <row r="748" spans="1:8">
      <c r="A748" s="186">
        <v>91</v>
      </c>
      <c r="B748" s="185">
        <v>100000453218</v>
      </c>
      <c r="C748" s="186">
        <v>0</v>
      </c>
      <c r="D748" s="186" t="s">
        <v>668</v>
      </c>
      <c r="E748" s="182" t="s">
        <v>669</v>
      </c>
      <c r="F748" s="187">
        <v>21614</v>
      </c>
      <c r="G748" s="187">
        <v>-2487.09</v>
      </c>
      <c r="H748" s="187">
        <v>19126.91</v>
      </c>
    </row>
    <row r="749" spans="1:8">
      <c r="A749" s="186">
        <v>92</v>
      </c>
      <c r="B749" s="185">
        <v>100000453219</v>
      </c>
      <c r="C749" s="186">
        <v>0</v>
      </c>
      <c r="D749" s="186" t="s">
        <v>668</v>
      </c>
      <c r="E749" s="182" t="s">
        <v>669</v>
      </c>
      <c r="F749" s="187">
        <v>21614</v>
      </c>
      <c r="G749" s="187">
        <v>-2487.09</v>
      </c>
      <c r="H749" s="187">
        <v>19126.91</v>
      </c>
    </row>
    <row r="750" spans="1:8">
      <c r="A750" s="362" t="s">
        <v>615</v>
      </c>
      <c r="B750" s="362"/>
      <c r="C750" s="362"/>
      <c r="D750" s="362"/>
      <c r="E750" s="362"/>
      <c r="F750" s="188">
        <f>SUM(F658:F749)</f>
        <v>1392435</v>
      </c>
      <c r="G750" s="188">
        <f t="shared" ref="G750:H750" si="14">SUM(G658:G749)</f>
        <v>-919027.59999999905</v>
      </c>
      <c r="H750" s="188">
        <f t="shared" si="14"/>
        <v>473407.39999999973</v>
      </c>
    </row>
    <row r="751" spans="1:8">
      <c r="A751" s="190"/>
      <c r="F751" s="179"/>
      <c r="G751" s="179"/>
      <c r="H751" s="179"/>
    </row>
    <row r="752" spans="1:8">
      <c r="A752" s="190" t="s">
        <v>2141</v>
      </c>
      <c r="F752" s="179"/>
      <c r="G752" s="179"/>
    </row>
    <row r="753" spans="1:8">
      <c r="A753" s="184" t="s">
        <v>1</v>
      </c>
      <c r="B753" s="183" t="s">
        <v>33</v>
      </c>
      <c r="C753" s="184" t="s">
        <v>34</v>
      </c>
      <c r="D753" s="184" t="s">
        <v>35</v>
      </c>
      <c r="E753" s="184" t="s">
        <v>36</v>
      </c>
      <c r="F753" s="184" t="s">
        <v>37</v>
      </c>
      <c r="G753" s="184" t="s">
        <v>38</v>
      </c>
      <c r="H753" s="184" t="s">
        <v>39</v>
      </c>
    </row>
    <row r="754" spans="1:8">
      <c r="A754" s="186">
        <v>1</v>
      </c>
      <c r="B754" s="185">
        <v>100000136339</v>
      </c>
      <c r="C754" s="186">
        <v>0</v>
      </c>
      <c r="D754" s="186" t="s">
        <v>1109</v>
      </c>
      <c r="E754" s="182" t="s">
        <v>2019</v>
      </c>
      <c r="F754" s="187">
        <v>5890</v>
      </c>
      <c r="G754" s="187">
        <v>-5889</v>
      </c>
      <c r="H754" s="182">
        <v>1</v>
      </c>
    </row>
    <row r="755" spans="1:8">
      <c r="A755" s="186">
        <v>2</v>
      </c>
      <c r="B755" s="185">
        <v>100000136340</v>
      </c>
      <c r="C755" s="186">
        <v>0</v>
      </c>
      <c r="D755" s="186" t="s">
        <v>1109</v>
      </c>
      <c r="E755" s="182" t="s">
        <v>2019</v>
      </c>
      <c r="F755" s="187">
        <v>5890</v>
      </c>
      <c r="G755" s="187">
        <v>-5889</v>
      </c>
      <c r="H755" s="182">
        <v>1</v>
      </c>
    </row>
    <row r="756" spans="1:8">
      <c r="A756" s="186">
        <v>3</v>
      </c>
      <c r="B756" s="185">
        <v>100000145000</v>
      </c>
      <c r="C756" s="186">
        <v>0</v>
      </c>
      <c r="D756" s="186" t="s">
        <v>2142</v>
      </c>
      <c r="E756" s="182" t="s">
        <v>2143</v>
      </c>
      <c r="F756" s="187">
        <v>23840</v>
      </c>
      <c r="G756" s="187">
        <v>-23839</v>
      </c>
      <c r="H756" s="182">
        <v>1</v>
      </c>
    </row>
    <row r="757" spans="1:8">
      <c r="A757" s="186">
        <v>4</v>
      </c>
      <c r="B757" s="185">
        <v>100000145001</v>
      </c>
      <c r="C757" s="186">
        <v>0</v>
      </c>
      <c r="D757" s="186" t="s">
        <v>2142</v>
      </c>
      <c r="E757" s="182" t="s">
        <v>2143</v>
      </c>
      <c r="F757" s="187">
        <v>23840</v>
      </c>
      <c r="G757" s="187">
        <v>-23839</v>
      </c>
      <c r="H757" s="182">
        <v>1</v>
      </c>
    </row>
    <row r="758" spans="1:8">
      <c r="A758" s="186">
        <v>5</v>
      </c>
      <c r="B758" s="185">
        <v>100000145002</v>
      </c>
      <c r="C758" s="186">
        <v>0</v>
      </c>
      <c r="D758" s="186" t="s">
        <v>2142</v>
      </c>
      <c r="E758" s="182" t="s">
        <v>2143</v>
      </c>
      <c r="F758" s="187">
        <v>23840</v>
      </c>
      <c r="G758" s="187">
        <v>-23839</v>
      </c>
      <c r="H758" s="182">
        <v>1</v>
      </c>
    </row>
    <row r="759" spans="1:8">
      <c r="A759" s="186">
        <v>6</v>
      </c>
      <c r="B759" s="185">
        <v>100000145003</v>
      </c>
      <c r="C759" s="186">
        <v>0</v>
      </c>
      <c r="D759" s="186" t="s">
        <v>2142</v>
      </c>
      <c r="E759" s="182" t="s">
        <v>2143</v>
      </c>
      <c r="F759" s="187">
        <v>23840</v>
      </c>
      <c r="G759" s="187">
        <v>-23839</v>
      </c>
      <c r="H759" s="182">
        <v>1</v>
      </c>
    </row>
    <row r="760" spans="1:8">
      <c r="A760" s="186">
        <v>7</v>
      </c>
      <c r="B760" s="185">
        <v>100000145004</v>
      </c>
      <c r="C760" s="186">
        <v>0</v>
      </c>
      <c r="D760" s="186" t="s">
        <v>2142</v>
      </c>
      <c r="E760" s="182" t="s">
        <v>2144</v>
      </c>
      <c r="F760" s="187">
        <v>17900</v>
      </c>
      <c r="G760" s="187">
        <v>-17899</v>
      </c>
      <c r="H760" s="182">
        <v>1</v>
      </c>
    </row>
    <row r="761" spans="1:8">
      <c r="A761" s="186">
        <v>8</v>
      </c>
      <c r="B761" s="185">
        <v>100000145005</v>
      </c>
      <c r="C761" s="186">
        <v>0</v>
      </c>
      <c r="D761" s="186" t="s">
        <v>2142</v>
      </c>
      <c r="E761" s="182" t="s">
        <v>2144</v>
      </c>
      <c r="F761" s="187">
        <v>17900</v>
      </c>
      <c r="G761" s="187">
        <v>-17899</v>
      </c>
      <c r="H761" s="182">
        <v>1</v>
      </c>
    </row>
    <row r="762" spans="1:8">
      <c r="A762" s="186">
        <v>9</v>
      </c>
      <c r="B762" s="185">
        <v>100000145006</v>
      </c>
      <c r="C762" s="186">
        <v>0</v>
      </c>
      <c r="D762" s="186" t="s">
        <v>2142</v>
      </c>
      <c r="E762" s="182" t="s">
        <v>2144</v>
      </c>
      <c r="F762" s="187">
        <v>17900</v>
      </c>
      <c r="G762" s="187">
        <v>-17899</v>
      </c>
      <c r="H762" s="182">
        <v>1</v>
      </c>
    </row>
    <row r="763" spans="1:8">
      <c r="A763" s="186">
        <v>10</v>
      </c>
      <c r="B763" s="185">
        <v>100000145007</v>
      </c>
      <c r="C763" s="186">
        <v>0</v>
      </c>
      <c r="D763" s="186" t="s">
        <v>2142</v>
      </c>
      <c r="E763" s="182" t="s">
        <v>2144</v>
      </c>
      <c r="F763" s="187">
        <v>17900</v>
      </c>
      <c r="G763" s="187">
        <v>-17899</v>
      </c>
      <c r="H763" s="182">
        <v>1</v>
      </c>
    </row>
    <row r="764" spans="1:8">
      <c r="A764" s="186">
        <v>11</v>
      </c>
      <c r="B764" s="185">
        <v>100000145012</v>
      </c>
      <c r="C764" s="186">
        <v>0</v>
      </c>
      <c r="D764" s="186" t="s">
        <v>2142</v>
      </c>
      <c r="E764" s="182" t="s">
        <v>28</v>
      </c>
      <c r="F764" s="187">
        <v>98800</v>
      </c>
      <c r="G764" s="187">
        <v>-98799</v>
      </c>
      <c r="H764" s="182">
        <v>1</v>
      </c>
    </row>
    <row r="765" spans="1:8">
      <c r="A765" s="186">
        <v>12</v>
      </c>
      <c r="B765" s="185">
        <v>100000158632</v>
      </c>
      <c r="C765" s="186">
        <v>0</v>
      </c>
      <c r="D765" s="186" t="s">
        <v>2145</v>
      </c>
      <c r="E765" s="182" t="s">
        <v>814</v>
      </c>
      <c r="F765" s="187">
        <v>395000</v>
      </c>
      <c r="G765" s="187">
        <v>-394999</v>
      </c>
      <c r="H765" s="182">
        <v>1</v>
      </c>
    </row>
    <row r="766" spans="1:8">
      <c r="A766" s="186">
        <v>13</v>
      </c>
      <c r="B766" s="185">
        <v>100000159380</v>
      </c>
      <c r="C766" s="186">
        <v>0</v>
      </c>
      <c r="D766" s="186" t="s">
        <v>2146</v>
      </c>
      <c r="E766" s="182" t="s">
        <v>2147</v>
      </c>
      <c r="F766" s="187">
        <v>14000</v>
      </c>
      <c r="G766" s="187">
        <v>-13999</v>
      </c>
      <c r="H766" s="182">
        <v>1</v>
      </c>
    </row>
    <row r="767" spans="1:8">
      <c r="A767" s="186">
        <v>14</v>
      </c>
      <c r="B767" s="185">
        <v>100000159381</v>
      </c>
      <c r="C767" s="186">
        <v>0</v>
      </c>
      <c r="D767" s="186" t="s">
        <v>2146</v>
      </c>
      <c r="E767" s="182" t="s">
        <v>2147</v>
      </c>
      <c r="F767" s="187">
        <v>14000</v>
      </c>
      <c r="G767" s="187">
        <v>-13999</v>
      </c>
      <c r="H767" s="182">
        <v>1</v>
      </c>
    </row>
    <row r="768" spans="1:8">
      <c r="A768" s="186">
        <v>15</v>
      </c>
      <c r="B768" s="185">
        <v>100000159382</v>
      </c>
      <c r="C768" s="186">
        <v>0</v>
      </c>
      <c r="D768" s="186" t="s">
        <v>2146</v>
      </c>
      <c r="E768" s="182" t="s">
        <v>2147</v>
      </c>
      <c r="F768" s="187">
        <v>14000</v>
      </c>
      <c r="G768" s="187">
        <v>-13999</v>
      </c>
      <c r="H768" s="182">
        <v>1</v>
      </c>
    </row>
    <row r="769" spans="1:8">
      <c r="A769" s="186">
        <v>16</v>
      </c>
      <c r="B769" s="185">
        <v>100000159383</v>
      </c>
      <c r="C769" s="186">
        <v>0</v>
      </c>
      <c r="D769" s="186" t="s">
        <v>2146</v>
      </c>
      <c r="E769" s="182" t="s">
        <v>2147</v>
      </c>
      <c r="F769" s="187">
        <v>14000</v>
      </c>
      <c r="G769" s="187">
        <v>-13999</v>
      </c>
      <c r="H769" s="182">
        <v>1</v>
      </c>
    </row>
    <row r="770" spans="1:8">
      <c r="A770" s="186">
        <v>17</v>
      </c>
      <c r="B770" s="185">
        <v>100000159384</v>
      </c>
      <c r="C770" s="186">
        <v>0</v>
      </c>
      <c r="D770" s="186" t="s">
        <v>2146</v>
      </c>
      <c r="E770" s="182" t="s">
        <v>2147</v>
      </c>
      <c r="F770" s="187">
        <v>14000</v>
      </c>
      <c r="G770" s="187">
        <v>-13999</v>
      </c>
      <c r="H770" s="182">
        <v>1</v>
      </c>
    </row>
    <row r="771" spans="1:8">
      <c r="A771" s="186">
        <v>18</v>
      </c>
      <c r="B771" s="185">
        <v>100000159385</v>
      </c>
      <c r="C771" s="186">
        <v>0</v>
      </c>
      <c r="D771" s="186" t="s">
        <v>2146</v>
      </c>
      <c r="E771" s="182" t="s">
        <v>2147</v>
      </c>
      <c r="F771" s="187">
        <v>14000</v>
      </c>
      <c r="G771" s="187">
        <v>-13999</v>
      </c>
      <c r="H771" s="182">
        <v>1</v>
      </c>
    </row>
    <row r="772" spans="1:8">
      <c r="A772" s="186">
        <v>19</v>
      </c>
      <c r="B772" s="185">
        <v>100000159386</v>
      </c>
      <c r="C772" s="186">
        <v>0</v>
      </c>
      <c r="D772" s="186" t="s">
        <v>2146</v>
      </c>
      <c r="E772" s="182" t="s">
        <v>2147</v>
      </c>
      <c r="F772" s="187">
        <v>14000</v>
      </c>
      <c r="G772" s="187">
        <v>-13999</v>
      </c>
      <c r="H772" s="182">
        <v>1</v>
      </c>
    </row>
    <row r="773" spans="1:8">
      <c r="A773" s="186">
        <v>20</v>
      </c>
      <c r="B773" s="185">
        <v>100000159387</v>
      </c>
      <c r="C773" s="186">
        <v>0</v>
      </c>
      <c r="D773" s="186" t="s">
        <v>2146</v>
      </c>
      <c r="E773" s="182" t="s">
        <v>2147</v>
      </c>
      <c r="F773" s="187">
        <v>14000</v>
      </c>
      <c r="G773" s="187">
        <v>-13999</v>
      </c>
      <c r="H773" s="182">
        <v>1</v>
      </c>
    </row>
    <row r="774" spans="1:8">
      <c r="A774" s="186">
        <v>21</v>
      </c>
      <c r="B774" s="185">
        <v>100000159388</v>
      </c>
      <c r="C774" s="186">
        <v>0</v>
      </c>
      <c r="D774" s="186" t="s">
        <v>2146</v>
      </c>
      <c r="E774" s="182" t="s">
        <v>2147</v>
      </c>
      <c r="F774" s="187">
        <v>14000</v>
      </c>
      <c r="G774" s="187">
        <v>-13999</v>
      </c>
      <c r="H774" s="182">
        <v>1</v>
      </c>
    </row>
    <row r="775" spans="1:8">
      <c r="A775" s="186">
        <v>22</v>
      </c>
      <c r="B775" s="185">
        <v>100000159389</v>
      </c>
      <c r="C775" s="186">
        <v>0</v>
      </c>
      <c r="D775" s="186" t="s">
        <v>2146</v>
      </c>
      <c r="E775" s="182" t="s">
        <v>2147</v>
      </c>
      <c r="F775" s="187">
        <v>14000</v>
      </c>
      <c r="G775" s="187">
        <v>-13999</v>
      </c>
      <c r="H775" s="182">
        <v>1</v>
      </c>
    </row>
    <row r="776" spans="1:8">
      <c r="A776" s="186">
        <v>23</v>
      </c>
      <c r="B776" s="185">
        <v>100000159390</v>
      </c>
      <c r="C776" s="186">
        <v>0</v>
      </c>
      <c r="D776" s="186" t="s">
        <v>2146</v>
      </c>
      <c r="E776" s="182" t="s">
        <v>2148</v>
      </c>
      <c r="F776" s="187">
        <v>9000</v>
      </c>
      <c r="G776" s="187">
        <v>-8999</v>
      </c>
      <c r="H776" s="182">
        <v>1</v>
      </c>
    </row>
    <row r="777" spans="1:8">
      <c r="A777" s="186">
        <v>24</v>
      </c>
      <c r="B777" s="185">
        <v>100000159391</v>
      </c>
      <c r="C777" s="186">
        <v>0</v>
      </c>
      <c r="D777" s="186" t="s">
        <v>2146</v>
      </c>
      <c r="E777" s="182" t="s">
        <v>2148</v>
      </c>
      <c r="F777" s="187">
        <v>9000</v>
      </c>
      <c r="G777" s="187">
        <v>-8999</v>
      </c>
      <c r="H777" s="182">
        <v>1</v>
      </c>
    </row>
    <row r="778" spans="1:8">
      <c r="A778" s="186">
        <v>25</v>
      </c>
      <c r="B778" s="185">
        <v>100000159392</v>
      </c>
      <c r="C778" s="186">
        <v>0</v>
      </c>
      <c r="D778" s="186" t="s">
        <v>2146</v>
      </c>
      <c r="E778" s="182" t="s">
        <v>2148</v>
      </c>
      <c r="F778" s="187">
        <v>9000</v>
      </c>
      <c r="G778" s="187">
        <v>-8999</v>
      </c>
      <c r="H778" s="182">
        <v>1</v>
      </c>
    </row>
    <row r="779" spans="1:8">
      <c r="A779" s="186">
        <v>26</v>
      </c>
      <c r="B779" s="185">
        <v>100000159393</v>
      </c>
      <c r="C779" s="186">
        <v>0</v>
      </c>
      <c r="D779" s="186" t="s">
        <v>2146</v>
      </c>
      <c r="E779" s="182" t="s">
        <v>2148</v>
      </c>
      <c r="F779" s="187">
        <v>9000</v>
      </c>
      <c r="G779" s="187">
        <v>-8999</v>
      </c>
      <c r="H779" s="182">
        <v>1</v>
      </c>
    </row>
    <row r="780" spans="1:8">
      <c r="A780" s="186">
        <v>27</v>
      </c>
      <c r="B780" s="185">
        <v>100000159394</v>
      </c>
      <c r="C780" s="186">
        <v>0</v>
      </c>
      <c r="D780" s="186" t="s">
        <v>2146</v>
      </c>
      <c r="E780" s="182" t="s">
        <v>2148</v>
      </c>
      <c r="F780" s="187">
        <v>9000</v>
      </c>
      <c r="G780" s="187">
        <v>-8999</v>
      </c>
      <c r="H780" s="182">
        <v>1</v>
      </c>
    </row>
    <row r="781" spans="1:8">
      <c r="A781" s="186">
        <v>28</v>
      </c>
      <c r="B781" s="185">
        <v>100000159395</v>
      </c>
      <c r="C781" s="186">
        <v>0</v>
      </c>
      <c r="D781" s="186" t="s">
        <v>2146</v>
      </c>
      <c r="E781" s="182" t="s">
        <v>2148</v>
      </c>
      <c r="F781" s="187">
        <v>9000</v>
      </c>
      <c r="G781" s="187">
        <v>-8999</v>
      </c>
      <c r="H781" s="182">
        <v>1</v>
      </c>
    </row>
    <row r="782" spans="1:8">
      <c r="A782" s="186">
        <v>29</v>
      </c>
      <c r="B782" s="185">
        <v>100000159396</v>
      </c>
      <c r="C782" s="186">
        <v>0</v>
      </c>
      <c r="D782" s="186" t="s">
        <v>2146</v>
      </c>
      <c r="E782" s="182" t="s">
        <v>2148</v>
      </c>
      <c r="F782" s="187">
        <v>9000</v>
      </c>
      <c r="G782" s="187">
        <v>-8999</v>
      </c>
      <c r="H782" s="182">
        <v>1</v>
      </c>
    </row>
    <row r="783" spans="1:8">
      <c r="A783" s="186">
        <v>30</v>
      </c>
      <c r="B783" s="185">
        <v>100000159397</v>
      </c>
      <c r="C783" s="186">
        <v>0</v>
      </c>
      <c r="D783" s="186" t="s">
        <v>2146</v>
      </c>
      <c r="E783" s="182" t="s">
        <v>2148</v>
      </c>
      <c r="F783" s="187">
        <v>9000</v>
      </c>
      <c r="G783" s="187">
        <v>-8999</v>
      </c>
      <c r="H783" s="182">
        <v>1</v>
      </c>
    </row>
    <row r="784" spans="1:8">
      <c r="A784" s="186">
        <v>31</v>
      </c>
      <c r="B784" s="185">
        <v>100000159398</v>
      </c>
      <c r="C784" s="186">
        <v>0</v>
      </c>
      <c r="D784" s="186" t="s">
        <v>2146</v>
      </c>
      <c r="E784" s="182" t="s">
        <v>2148</v>
      </c>
      <c r="F784" s="187">
        <v>9000</v>
      </c>
      <c r="G784" s="187">
        <v>-8999</v>
      </c>
      <c r="H784" s="182">
        <v>1</v>
      </c>
    </row>
    <row r="785" spans="1:8">
      <c r="A785" s="186">
        <v>32</v>
      </c>
      <c r="B785" s="185">
        <v>100000159399</v>
      </c>
      <c r="C785" s="186">
        <v>0</v>
      </c>
      <c r="D785" s="186" t="s">
        <v>2146</v>
      </c>
      <c r="E785" s="182" t="s">
        <v>2148</v>
      </c>
      <c r="F785" s="187">
        <v>9000</v>
      </c>
      <c r="G785" s="187">
        <v>-8999</v>
      </c>
      <c r="H785" s="182">
        <v>1</v>
      </c>
    </row>
    <row r="786" spans="1:8">
      <c r="A786" s="186">
        <v>33</v>
      </c>
      <c r="B786" s="185">
        <v>100000159400</v>
      </c>
      <c r="C786" s="186">
        <v>0</v>
      </c>
      <c r="D786" s="186" t="s">
        <v>2146</v>
      </c>
      <c r="E786" s="182" t="s">
        <v>2149</v>
      </c>
      <c r="F786" s="187">
        <v>5300</v>
      </c>
      <c r="G786" s="187">
        <v>-5299</v>
      </c>
      <c r="H786" s="182">
        <v>1</v>
      </c>
    </row>
    <row r="787" spans="1:8">
      <c r="A787" s="186">
        <v>34</v>
      </c>
      <c r="B787" s="185">
        <v>100000159401</v>
      </c>
      <c r="C787" s="186">
        <v>0</v>
      </c>
      <c r="D787" s="186" t="s">
        <v>2146</v>
      </c>
      <c r="E787" s="182" t="s">
        <v>2149</v>
      </c>
      <c r="F787" s="187">
        <v>5300</v>
      </c>
      <c r="G787" s="187">
        <v>-5299</v>
      </c>
      <c r="H787" s="182">
        <v>1</v>
      </c>
    </row>
    <row r="788" spans="1:8">
      <c r="A788" s="186">
        <v>35</v>
      </c>
      <c r="B788" s="185">
        <v>100000159402</v>
      </c>
      <c r="C788" s="186">
        <v>0</v>
      </c>
      <c r="D788" s="186" t="s">
        <v>2146</v>
      </c>
      <c r="E788" s="182" t="s">
        <v>2149</v>
      </c>
      <c r="F788" s="187">
        <v>5300</v>
      </c>
      <c r="G788" s="187">
        <v>-5299</v>
      </c>
      <c r="H788" s="182">
        <v>1</v>
      </c>
    </row>
    <row r="789" spans="1:8">
      <c r="A789" s="186">
        <v>36</v>
      </c>
      <c r="B789" s="185">
        <v>100000159403</v>
      </c>
      <c r="C789" s="186">
        <v>0</v>
      </c>
      <c r="D789" s="186" t="s">
        <v>2146</v>
      </c>
      <c r="E789" s="182" t="s">
        <v>2149</v>
      </c>
      <c r="F789" s="187">
        <v>5300</v>
      </c>
      <c r="G789" s="187">
        <v>-5299</v>
      </c>
      <c r="H789" s="182">
        <v>1</v>
      </c>
    </row>
    <row r="790" spans="1:8">
      <c r="A790" s="186">
        <v>37</v>
      </c>
      <c r="B790" s="185">
        <v>100000159404</v>
      </c>
      <c r="C790" s="186">
        <v>0</v>
      </c>
      <c r="D790" s="186" t="s">
        <v>2146</v>
      </c>
      <c r="E790" s="182" t="s">
        <v>2149</v>
      </c>
      <c r="F790" s="187">
        <v>5300</v>
      </c>
      <c r="G790" s="187">
        <v>-5299</v>
      </c>
      <c r="H790" s="182">
        <v>1</v>
      </c>
    </row>
    <row r="791" spans="1:8">
      <c r="A791" s="186">
        <v>38</v>
      </c>
      <c r="B791" s="185">
        <v>100000159405</v>
      </c>
      <c r="C791" s="186">
        <v>0</v>
      </c>
      <c r="D791" s="186" t="s">
        <v>2146</v>
      </c>
      <c r="E791" s="182" t="s">
        <v>2149</v>
      </c>
      <c r="F791" s="187">
        <v>5300</v>
      </c>
      <c r="G791" s="187">
        <v>-5299</v>
      </c>
      <c r="H791" s="182">
        <v>1</v>
      </c>
    </row>
    <row r="792" spans="1:8">
      <c r="A792" s="186">
        <v>39</v>
      </c>
      <c r="B792" s="185">
        <v>100000159406</v>
      </c>
      <c r="C792" s="186">
        <v>0</v>
      </c>
      <c r="D792" s="186" t="s">
        <v>2146</v>
      </c>
      <c r="E792" s="182" t="s">
        <v>2149</v>
      </c>
      <c r="F792" s="187">
        <v>5300</v>
      </c>
      <c r="G792" s="187">
        <v>-5299</v>
      </c>
      <c r="H792" s="182">
        <v>1</v>
      </c>
    </row>
    <row r="793" spans="1:8">
      <c r="A793" s="186">
        <v>40</v>
      </c>
      <c r="B793" s="185">
        <v>100000159407</v>
      </c>
      <c r="C793" s="186">
        <v>0</v>
      </c>
      <c r="D793" s="186" t="s">
        <v>2146</v>
      </c>
      <c r="E793" s="182" t="s">
        <v>2149</v>
      </c>
      <c r="F793" s="187">
        <v>5300</v>
      </c>
      <c r="G793" s="187">
        <v>-5299</v>
      </c>
      <c r="H793" s="182">
        <v>1</v>
      </c>
    </row>
    <row r="794" spans="1:8">
      <c r="A794" s="186">
        <v>41</v>
      </c>
      <c r="B794" s="185">
        <v>100000159408</v>
      </c>
      <c r="C794" s="186">
        <v>0</v>
      </c>
      <c r="D794" s="186" t="s">
        <v>2146</v>
      </c>
      <c r="E794" s="182" t="s">
        <v>2149</v>
      </c>
      <c r="F794" s="187">
        <v>5300</v>
      </c>
      <c r="G794" s="187">
        <v>-5299</v>
      </c>
      <c r="H794" s="182">
        <v>1</v>
      </c>
    </row>
    <row r="795" spans="1:8">
      <c r="A795" s="186">
        <v>42</v>
      </c>
      <c r="B795" s="185">
        <v>100000159409</v>
      </c>
      <c r="C795" s="186">
        <v>0</v>
      </c>
      <c r="D795" s="186" t="s">
        <v>2146</v>
      </c>
      <c r="E795" s="182" t="s">
        <v>2149</v>
      </c>
      <c r="F795" s="187">
        <v>5300</v>
      </c>
      <c r="G795" s="187">
        <v>-5299</v>
      </c>
      <c r="H795" s="182">
        <v>1</v>
      </c>
    </row>
    <row r="796" spans="1:8">
      <c r="A796" s="186">
        <v>43</v>
      </c>
      <c r="B796" s="185">
        <v>100000468632</v>
      </c>
      <c r="C796" s="186">
        <v>0</v>
      </c>
      <c r="D796" s="186" t="s">
        <v>63</v>
      </c>
      <c r="E796" s="182" t="s">
        <v>2150</v>
      </c>
      <c r="F796" s="187">
        <v>12520</v>
      </c>
      <c r="G796" s="187">
        <v>-12519</v>
      </c>
      <c r="H796" s="182">
        <v>1</v>
      </c>
    </row>
    <row r="797" spans="1:8">
      <c r="A797" s="186">
        <v>44</v>
      </c>
      <c r="B797" s="185">
        <v>100000468633</v>
      </c>
      <c r="C797" s="186">
        <v>0</v>
      </c>
      <c r="D797" s="186" t="s">
        <v>63</v>
      </c>
      <c r="E797" s="182" t="s">
        <v>2150</v>
      </c>
      <c r="F797" s="187">
        <v>12520</v>
      </c>
      <c r="G797" s="187">
        <v>-12519</v>
      </c>
      <c r="H797" s="182">
        <v>1</v>
      </c>
    </row>
    <row r="798" spans="1:8">
      <c r="A798" s="186">
        <v>45</v>
      </c>
      <c r="B798" s="185">
        <v>100000468648</v>
      </c>
      <c r="C798" s="186">
        <v>0</v>
      </c>
      <c r="D798" s="186" t="s">
        <v>63</v>
      </c>
      <c r="E798" s="182" t="s">
        <v>2151</v>
      </c>
      <c r="F798" s="187">
        <v>23623.200000000001</v>
      </c>
      <c r="G798" s="187">
        <v>-23622.2</v>
      </c>
      <c r="H798" s="182">
        <v>1</v>
      </c>
    </row>
    <row r="799" spans="1:8">
      <c r="A799" s="186">
        <v>46</v>
      </c>
      <c r="B799" s="185">
        <v>100000468649</v>
      </c>
      <c r="C799" s="186">
        <v>0</v>
      </c>
      <c r="D799" s="186" t="s">
        <v>63</v>
      </c>
      <c r="E799" s="182" t="s">
        <v>2151</v>
      </c>
      <c r="F799" s="187">
        <v>23623.200000000001</v>
      </c>
      <c r="G799" s="187">
        <v>-23622.2</v>
      </c>
      <c r="H799" s="182">
        <v>1</v>
      </c>
    </row>
    <row r="800" spans="1:8">
      <c r="A800" s="186">
        <v>47</v>
      </c>
      <c r="B800" s="185">
        <v>100000468650</v>
      </c>
      <c r="C800" s="186">
        <v>0</v>
      </c>
      <c r="D800" s="186" t="s">
        <v>63</v>
      </c>
      <c r="E800" s="182" t="s">
        <v>2151</v>
      </c>
      <c r="F800" s="187">
        <v>23623.200000000001</v>
      </c>
      <c r="G800" s="187">
        <v>-23622.2</v>
      </c>
      <c r="H800" s="182">
        <v>1</v>
      </c>
    </row>
    <row r="801" spans="1:8">
      <c r="A801" s="186">
        <v>48</v>
      </c>
      <c r="B801" s="185">
        <v>100000468651</v>
      </c>
      <c r="C801" s="186">
        <v>0</v>
      </c>
      <c r="D801" s="186" t="s">
        <v>63</v>
      </c>
      <c r="E801" s="182" t="s">
        <v>2151</v>
      </c>
      <c r="F801" s="187">
        <v>23623.200000000001</v>
      </c>
      <c r="G801" s="187">
        <v>-23622.2</v>
      </c>
      <c r="H801" s="182">
        <v>1</v>
      </c>
    </row>
    <row r="802" spans="1:8">
      <c r="A802" s="186">
        <v>49</v>
      </c>
      <c r="B802" s="185">
        <v>100000468652</v>
      </c>
      <c r="C802" s="186">
        <v>0</v>
      </c>
      <c r="D802" s="186" t="s">
        <v>63</v>
      </c>
      <c r="E802" s="182" t="s">
        <v>2152</v>
      </c>
      <c r="F802" s="187">
        <v>7480.68</v>
      </c>
      <c r="G802" s="187">
        <v>-7479.68</v>
      </c>
      <c r="H802" s="182">
        <v>1</v>
      </c>
    </row>
    <row r="803" spans="1:8">
      <c r="A803" s="186">
        <v>50</v>
      </c>
      <c r="B803" s="185">
        <v>100000468653</v>
      </c>
      <c r="C803" s="186">
        <v>0</v>
      </c>
      <c r="D803" s="186" t="s">
        <v>63</v>
      </c>
      <c r="E803" s="182" t="s">
        <v>2152</v>
      </c>
      <c r="F803" s="187">
        <v>7480.68</v>
      </c>
      <c r="G803" s="187">
        <v>-7479.68</v>
      </c>
      <c r="H803" s="182">
        <v>1</v>
      </c>
    </row>
    <row r="804" spans="1:8">
      <c r="A804" s="186">
        <v>51</v>
      </c>
      <c r="B804" s="185">
        <v>100000468654</v>
      </c>
      <c r="C804" s="186">
        <v>0</v>
      </c>
      <c r="D804" s="186" t="s">
        <v>63</v>
      </c>
      <c r="E804" s="182" t="s">
        <v>2152</v>
      </c>
      <c r="F804" s="187">
        <v>7480.68</v>
      </c>
      <c r="G804" s="187">
        <v>-7479.68</v>
      </c>
      <c r="H804" s="182">
        <v>1</v>
      </c>
    </row>
    <row r="805" spans="1:8">
      <c r="A805" s="186">
        <v>52</v>
      </c>
      <c r="B805" s="185">
        <v>100000468655</v>
      </c>
      <c r="C805" s="186">
        <v>0</v>
      </c>
      <c r="D805" s="186" t="s">
        <v>63</v>
      </c>
      <c r="E805" s="182" t="s">
        <v>2152</v>
      </c>
      <c r="F805" s="187">
        <v>7480.68</v>
      </c>
      <c r="G805" s="187">
        <v>-7479.68</v>
      </c>
      <c r="H805" s="182">
        <v>1</v>
      </c>
    </row>
    <row r="806" spans="1:8">
      <c r="A806" s="186">
        <v>53</v>
      </c>
      <c r="B806" s="185">
        <v>100000468656</v>
      </c>
      <c r="C806" s="186">
        <v>0</v>
      </c>
      <c r="D806" s="186" t="s">
        <v>63</v>
      </c>
      <c r="E806" s="182" t="s">
        <v>2153</v>
      </c>
      <c r="F806" s="187">
        <v>5085.55</v>
      </c>
      <c r="G806" s="187">
        <v>-5084.55</v>
      </c>
      <c r="H806" s="182">
        <v>1</v>
      </c>
    </row>
    <row r="807" spans="1:8">
      <c r="A807" s="186">
        <v>54</v>
      </c>
      <c r="B807" s="185">
        <v>100000468657</v>
      </c>
      <c r="C807" s="186">
        <v>0</v>
      </c>
      <c r="D807" s="186" t="s">
        <v>63</v>
      </c>
      <c r="E807" s="182" t="s">
        <v>2153</v>
      </c>
      <c r="F807" s="187">
        <v>5085.55</v>
      </c>
      <c r="G807" s="187">
        <v>-5084.55</v>
      </c>
      <c r="H807" s="182">
        <v>1</v>
      </c>
    </row>
    <row r="808" spans="1:8">
      <c r="A808" s="186">
        <v>55</v>
      </c>
      <c r="B808" s="185">
        <v>100000468658</v>
      </c>
      <c r="C808" s="186">
        <v>0</v>
      </c>
      <c r="D808" s="186" t="s">
        <v>63</v>
      </c>
      <c r="E808" s="182" t="s">
        <v>2153</v>
      </c>
      <c r="F808" s="187">
        <v>5085.55</v>
      </c>
      <c r="G808" s="187">
        <v>-5084.55</v>
      </c>
      <c r="H808" s="182">
        <v>1</v>
      </c>
    </row>
    <row r="809" spans="1:8">
      <c r="A809" s="186">
        <v>56</v>
      </c>
      <c r="B809" s="185">
        <v>100000468659</v>
      </c>
      <c r="C809" s="186">
        <v>0</v>
      </c>
      <c r="D809" s="186" t="s">
        <v>63</v>
      </c>
      <c r="E809" s="182" t="s">
        <v>2153</v>
      </c>
      <c r="F809" s="187">
        <v>5085.55</v>
      </c>
      <c r="G809" s="187">
        <v>-5084.55</v>
      </c>
      <c r="H809" s="182">
        <v>1</v>
      </c>
    </row>
    <row r="810" spans="1:8">
      <c r="A810" s="186">
        <v>57</v>
      </c>
      <c r="B810" s="185">
        <v>100000468660</v>
      </c>
      <c r="C810" s="186">
        <v>0</v>
      </c>
      <c r="D810" s="186" t="s">
        <v>63</v>
      </c>
      <c r="E810" s="182" t="s">
        <v>2154</v>
      </c>
      <c r="F810" s="187">
        <v>41176.550000000003</v>
      </c>
      <c r="G810" s="187">
        <v>-41175.550000000003</v>
      </c>
      <c r="H810" s="182">
        <v>1</v>
      </c>
    </row>
    <row r="811" spans="1:8">
      <c r="A811" s="359" t="s">
        <v>2141</v>
      </c>
      <c r="B811" s="360"/>
      <c r="C811" s="360"/>
      <c r="D811" s="360"/>
      <c r="E811" s="361"/>
      <c r="F811" s="188">
        <f>SUM(F754:F810)</f>
        <v>1166514.2699999998</v>
      </c>
      <c r="G811" s="188">
        <f t="shared" ref="G811:H811" si="15">SUM(G754:G810)</f>
        <v>-1166457.2699999998</v>
      </c>
      <c r="H811" s="188">
        <f t="shared" si="15"/>
        <v>57</v>
      </c>
    </row>
    <row r="812" spans="1:8">
      <c r="A812" s="355" t="s">
        <v>56</v>
      </c>
      <c r="B812" s="355"/>
      <c r="C812" s="355"/>
      <c r="D812" s="355"/>
      <c r="E812" s="355"/>
      <c r="F812" s="193">
        <f>F811+F750</f>
        <v>2558949.2699999996</v>
      </c>
      <c r="G812" s="193">
        <f t="shared" ref="G812:H812" si="16">G811+G750</f>
        <v>-2085484.8699999987</v>
      </c>
      <c r="H812" s="193">
        <f t="shared" si="16"/>
        <v>473464.39999999973</v>
      </c>
    </row>
    <row r="814" spans="1:8">
      <c r="A814" s="274" t="s">
        <v>1668</v>
      </c>
      <c r="B814" s="274"/>
      <c r="C814" s="274"/>
      <c r="D814" s="274"/>
    </row>
    <row r="815" spans="1:8">
      <c r="A815" s="184" t="s">
        <v>1</v>
      </c>
      <c r="B815" s="183" t="s">
        <v>33</v>
      </c>
      <c r="C815" s="184" t="s">
        <v>34</v>
      </c>
      <c r="D815" s="184" t="s">
        <v>35</v>
      </c>
      <c r="E815" s="184" t="s">
        <v>36</v>
      </c>
      <c r="F815" s="184" t="s">
        <v>37</v>
      </c>
      <c r="G815" s="184" t="s">
        <v>38</v>
      </c>
      <c r="H815" s="184" t="s">
        <v>39</v>
      </c>
    </row>
    <row r="816" spans="1:8">
      <c r="A816" s="186">
        <v>1</v>
      </c>
      <c r="B816" s="185">
        <v>100000416389</v>
      </c>
      <c r="C816" s="186">
        <v>0</v>
      </c>
      <c r="D816" s="186" t="s">
        <v>2047</v>
      </c>
      <c r="E816" s="182" t="s">
        <v>2155</v>
      </c>
      <c r="F816" s="187">
        <v>12476.2</v>
      </c>
      <c r="G816" s="187">
        <v>-4374.59</v>
      </c>
      <c r="H816" s="187">
        <v>8101.61</v>
      </c>
    </row>
    <row r="817" spans="1:8">
      <c r="A817" s="186">
        <v>2</v>
      </c>
      <c r="B817" s="185">
        <v>100000416390</v>
      </c>
      <c r="C817" s="186">
        <v>0</v>
      </c>
      <c r="D817" s="186" t="s">
        <v>2047</v>
      </c>
      <c r="E817" s="182" t="s">
        <v>2155</v>
      </c>
      <c r="F817" s="187">
        <v>12476.2</v>
      </c>
      <c r="G817" s="187">
        <v>-4375.22</v>
      </c>
      <c r="H817" s="187">
        <v>8100.98</v>
      </c>
    </row>
    <row r="818" spans="1:8">
      <c r="A818" s="186">
        <v>3</v>
      </c>
      <c r="B818" s="185">
        <v>100000416391</v>
      </c>
      <c r="C818" s="186">
        <v>0</v>
      </c>
      <c r="D818" s="186" t="s">
        <v>2047</v>
      </c>
      <c r="E818" s="182" t="s">
        <v>2155</v>
      </c>
      <c r="F818" s="187">
        <v>12476.2</v>
      </c>
      <c r="G818" s="187">
        <v>-4375.22</v>
      </c>
      <c r="H818" s="187">
        <v>8100.98</v>
      </c>
    </row>
    <row r="819" spans="1:8">
      <c r="A819" s="186">
        <v>4</v>
      </c>
      <c r="B819" s="185">
        <v>100000416392</v>
      </c>
      <c r="C819" s="186">
        <v>0</v>
      </c>
      <c r="D819" s="186" t="s">
        <v>2047</v>
      </c>
      <c r="E819" s="182" t="s">
        <v>2155</v>
      </c>
      <c r="F819" s="187">
        <v>12476.2</v>
      </c>
      <c r="G819" s="187">
        <v>-4375.22</v>
      </c>
      <c r="H819" s="187">
        <v>8100.98</v>
      </c>
    </row>
    <row r="820" spans="1:8">
      <c r="A820" s="186">
        <v>5</v>
      </c>
      <c r="B820" s="185">
        <v>100000416393</v>
      </c>
      <c r="C820" s="186">
        <v>0</v>
      </c>
      <c r="D820" s="186" t="s">
        <v>2047</v>
      </c>
      <c r="E820" s="182" t="s">
        <v>2155</v>
      </c>
      <c r="F820" s="187">
        <v>12476.2</v>
      </c>
      <c r="G820" s="187">
        <v>-4375.22</v>
      </c>
      <c r="H820" s="187">
        <v>8100.98</v>
      </c>
    </row>
    <row r="821" spans="1:8">
      <c r="A821" s="186">
        <v>6</v>
      </c>
      <c r="B821" s="185">
        <v>100000416394</v>
      </c>
      <c r="C821" s="186">
        <v>0</v>
      </c>
      <c r="D821" s="186" t="s">
        <v>2047</v>
      </c>
      <c r="E821" s="182" t="s">
        <v>2155</v>
      </c>
      <c r="F821" s="187">
        <v>12476.2</v>
      </c>
      <c r="G821" s="187">
        <v>-4375.22</v>
      </c>
      <c r="H821" s="187">
        <v>8100.98</v>
      </c>
    </row>
    <row r="822" spans="1:8">
      <c r="A822" s="186">
        <v>7</v>
      </c>
      <c r="B822" s="185">
        <v>100000416395</v>
      </c>
      <c r="C822" s="186">
        <v>0</v>
      </c>
      <c r="D822" s="186" t="s">
        <v>2047</v>
      </c>
      <c r="E822" s="182" t="s">
        <v>2155</v>
      </c>
      <c r="F822" s="187">
        <v>12476.2</v>
      </c>
      <c r="G822" s="187">
        <v>-4375.22</v>
      </c>
      <c r="H822" s="187">
        <v>8100.98</v>
      </c>
    </row>
    <row r="823" spans="1:8">
      <c r="A823" s="186">
        <v>8</v>
      </c>
      <c r="B823" s="185">
        <v>100000416396</v>
      </c>
      <c r="C823" s="186">
        <v>0</v>
      </c>
      <c r="D823" s="186" t="s">
        <v>2047</v>
      </c>
      <c r="E823" s="182" t="s">
        <v>2155</v>
      </c>
      <c r="F823" s="187">
        <v>12476.2</v>
      </c>
      <c r="G823" s="187">
        <v>-4375.22</v>
      </c>
      <c r="H823" s="187">
        <v>8100.98</v>
      </c>
    </row>
    <row r="824" spans="1:8">
      <c r="A824" s="186">
        <v>9</v>
      </c>
      <c r="B824" s="185">
        <v>100000416397</v>
      </c>
      <c r="C824" s="186">
        <v>0</v>
      </c>
      <c r="D824" s="186" t="s">
        <v>2047</v>
      </c>
      <c r="E824" s="182" t="s">
        <v>2155</v>
      </c>
      <c r="F824" s="187">
        <v>12476.2</v>
      </c>
      <c r="G824" s="187">
        <v>-4375.22</v>
      </c>
      <c r="H824" s="187">
        <v>8100.98</v>
      </c>
    </row>
    <row r="825" spans="1:8">
      <c r="A825" s="186">
        <v>10</v>
      </c>
      <c r="B825" s="185">
        <v>100000416398</v>
      </c>
      <c r="C825" s="186">
        <v>0</v>
      </c>
      <c r="D825" s="186" t="s">
        <v>2047</v>
      </c>
      <c r="E825" s="182" t="s">
        <v>2155</v>
      </c>
      <c r="F825" s="187">
        <v>12476.2</v>
      </c>
      <c r="G825" s="187">
        <v>-4375.22</v>
      </c>
      <c r="H825" s="187">
        <v>8100.98</v>
      </c>
    </row>
    <row r="826" spans="1:8">
      <c r="A826" s="186">
        <v>11</v>
      </c>
      <c r="B826" s="185">
        <v>100000416399</v>
      </c>
      <c r="C826" s="186">
        <v>0</v>
      </c>
      <c r="D826" s="186" t="s">
        <v>2047</v>
      </c>
      <c r="E826" s="182" t="s">
        <v>2155</v>
      </c>
      <c r="F826" s="187">
        <v>12476.2</v>
      </c>
      <c r="G826" s="187">
        <v>-4375.22</v>
      </c>
      <c r="H826" s="187">
        <v>8100.98</v>
      </c>
    </row>
    <row r="827" spans="1:8">
      <c r="A827" s="186">
        <v>12</v>
      </c>
      <c r="B827" s="185">
        <v>100000416400</v>
      </c>
      <c r="C827" s="186">
        <v>0</v>
      </c>
      <c r="D827" s="186" t="s">
        <v>2047</v>
      </c>
      <c r="E827" s="182" t="s">
        <v>2155</v>
      </c>
      <c r="F827" s="187">
        <v>12476.2</v>
      </c>
      <c r="G827" s="187">
        <v>-4375.22</v>
      </c>
      <c r="H827" s="187">
        <v>8100.98</v>
      </c>
    </row>
    <row r="828" spans="1:8">
      <c r="A828" s="186">
        <v>13</v>
      </c>
      <c r="B828" s="185">
        <v>100000416401</v>
      </c>
      <c r="C828" s="186">
        <v>0</v>
      </c>
      <c r="D828" s="186" t="s">
        <v>2047</v>
      </c>
      <c r="E828" s="182" t="s">
        <v>2155</v>
      </c>
      <c r="F828" s="187">
        <v>12476.2</v>
      </c>
      <c r="G828" s="187">
        <v>-4375.22</v>
      </c>
      <c r="H828" s="187">
        <v>8100.98</v>
      </c>
    </row>
    <row r="829" spans="1:8">
      <c r="A829" s="186">
        <v>14</v>
      </c>
      <c r="B829" s="185">
        <v>100000416402</v>
      </c>
      <c r="C829" s="186">
        <v>0</v>
      </c>
      <c r="D829" s="186" t="s">
        <v>2047</v>
      </c>
      <c r="E829" s="182" t="s">
        <v>2155</v>
      </c>
      <c r="F829" s="187">
        <v>12476.2</v>
      </c>
      <c r="G829" s="187">
        <v>-4375.22</v>
      </c>
      <c r="H829" s="187">
        <v>8100.98</v>
      </c>
    </row>
    <row r="830" spans="1:8">
      <c r="A830" s="186">
        <v>15</v>
      </c>
      <c r="B830" s="185">
        <v>100000416403</v>
      </c>
      <c r="C830" s="186">
        <v>0</v>
      </c>
      <c r="D830" s="186" t="s">
        <v>2047</v>
      </c>
      <c r="E830" s="182" t="s">
        <v>2155</v>
      </c>
      <c r="F830" s="187">
        <v>12476.2</v>
      </c>
      <c r="G830" s="187">
        <v>-4375.22</v>
      </c>
      <c r="H830" s="187">
        <v>8100.98</v>
      </c>
    </row>
    <row r="831" spans="1:8">
      <c r="A831" s="186">
        <v>16</v>
      </c>
      <c r="B831" s="185">
        <v>100000416404</v>
      </c>
      <c r="C831" s="186">
        <v>0</v>
      </c>
      <c r="D831" s="186" t="s">
        <v>2047</v>
      </c>
      <c r="E831" s="182" t="s">
        <v>2155</v>
      </c>
      <c r="F831" s="187">
        <v>12476.2</v>
      </c>
      <c r="G831" s="187">
        <v>-4375.22</v>
      </c>
      <c r="H831" s="187">
        <v>8100.98</v>
      </c>
    </row>
    <row r="832" spans="1:8">
      <c r="A832" s="186">
        <v>17</v>
      </c>
      <c r="B832" s="185">
        <v>100000416405</v>
      </c>
      <c r="C832" s="186">
        <v>0</v>
      </c>
      <c r="D832" s="186" t="s">
        <v>2047</v>
      </c>
      <c r="E832" s="182" t="s">
        <v>2155</v>
      </c>
      <c r="F832" s="187">
        <v>12476.2</v>
      </c>
      <c r="G832" s="187">
        <v>-4375.22</v>
      </c>
      <c r="H832" s="187">
        <v>8100.98</v>
      </c>
    </row>
    <row r="833" spans="1:8">
      <c r="A833" s="186">
        <v>18</v>
      </c>
      <c r="B833" s="185">
        <v>100000416406</v>
      </c>
      <c r="C833" s="186">
        <v>0</v>
      </c>
      <c r="D833" s="186" t="s">
        <v>2047</v>
      </c>
      <c r="E833" s="182" t="s">
        <v>2155</v>
      </c>
      <c r="F833" s="187">
        <v>12476.2</v>
      </c>
      <c r="G833" s="187">
        <v>-4375.22</v>
      </c>
      <c r="H833" s="187">
        <v>8100.98</v>
      </c>
    </row>
    <row r="834" spans="1:8">
      <c r="A834" s="186">
        <v>19</v>
      </c>
      <c r="B834" s="185">
        <v>100000416407</v>
      </c>
      <c r="C834" s="186">
        <v>0</v>
      </c>
      <c r="D834" s="186" t="s">
        <v>2047</v>
      </c>
      <c r="E834" s="182" t="s">
        <v>2155</v>
      </c>
      <c r="F834" s="187">
        <v>12476.2</v>
      </c>
      <c r="G834" s="187">
        <v>-4375.22</v>
      </c>
      <c r="H834" s="187">
        <v>8100.98</v>
      </c>
    </row>
    <row r="835" spans="1:8">
      <c r="A835" s="186">
        <v>20</v>
      </c>
      <c r="B835" s="185">
        <v>100000416408</v>
      </c>
      <c r="C835" s="186">
        <v>0</v>
      </c>
      <c r="D835" s="186" t="s">
        <v>2047</v>
      </c>
      <c r="E835" s="182" t="s">
        <v>2155</v>
      </c>
      <c r="F835" s="187">
        <v>12476.2</v>
      </c>
      <c r="G835" s="187">
        <v>-4375.22</v>
      </c>
      <c r="H835" s="187">
        <v>8100.98</v>
      </c>
    </row>
    <row r="836" spans="1:8">
      <c r="A836" s="186">
        <v>21</v>
      </c>
      <c r="B836" s="185">
        <v>100000416409</v>
      </c>
      <c r="C836" s="186">
        <v>0</v>
      </c>
      <c r="D836" s="186" t="s">
        <v>2047</v>
      </c>
      <c r="E836" s="182" t="s">
        <v>2155</v>
      </c>
      <c r="F836" s="187">
        <v>12476.2</v>
      </c>
      <c r="G836" s="187">
        <v>-4375.22</v>
      </c>
      <c r="H836" s="187">
        <v>8100.98</v>
      </c>
    </row>
    <row r="837" spans="1:8">
      <c r="A837" s="186">
        <v>22</v>
      </c>
      <c r="B837" s="185">
        <v>100000416410</v>
      </c>
      <c r="C837" s="186">
        <v>0</v>
      </c>
      <c r="D837" s="186" t="s">
        <v>2047</v>
      </c>
      <c r="E837" s="182" t="s">
        <v>2155</v>
      </c>
      <c r="F837" s="187">
        <v>12476.2</v>
      </c>
      <c r="G837" s="187">
        <v>-4375.22</v>
      </c>
      <c r="H837" s="187">
        <v>8100.98</v>
      </c>
    </row>
    <row r="838" spans="1:8">
      <c r="A838" s="186">
        <v>23</v>
      </c>
      <c r="B838" s="185">
        <v>100000416411</v>
      </c>
      <c r="C838" s="186">
        <v>0</v>
      </c>
      <c r="D838" s="186" t="s">
        <v>2047</v>
      </c>
      <c r="E838" s="182" t="s">
        <v>2155</v>
      </c>
      <c r="F838" s="187">
        <v>12476.2</v>
      </c>
      <c r="G838" s="187">
        <v>-4375.22</v>
      </c>
      <c r="H838" s="187">
        <v>8100.98</v>
      </c>
    </row>
    <row r="839" spans="1:8">
      <c r="A839" s="186">
        <v>24</v>
      </c>
      <c r="B839" s="185">
        <v>100000416412</v>
      </c>
      <c r="C839" s="186">
        <v>0</v>
      </c>
      <c r="D839" s="186" t="s">
        <v>2047</v>
      </c>
      <c r="E839" s="182" t="s">
        <v>2155</v>
      </c>
      <c r="F839" s="187">
        <v>12476.2</v>
      </c>
      <c r="G839" s="187">
        <v>-4375.22</v>
      </c>
      <c r="H839" s="187">
        <v>8100.98</v>
      </c>
    </row>
    <row r="840" spans="1:8">
      <c r="A840" s="186">
        <v>25</v>
      </c>
      <c r="B840" s="185">
        <v>100000416413</v>
      </c>
      <c r="C840" s="186">
        <v>0</v>
      </c>
      <c r="D840" s="186" t="s">
        <v>2047</v>
      </c>
      <c r="E840" s="182" t="s">
        <v>2155</v>
      </c>
      <c r="F840" s="187">
        <v>12476.2</v>
      </c>
      <c r="G840" s="187">
        <v>-4375.22</v>
      </c>
      <c r="H840" s="187">
        <v>8100.98</v>
      </c>
    </row>
    <row r="841" spans="1:8">
      <c r="A841" s="186">
        <v>26</v>
      </c>
      <c r="B841" s="185">
        <v>100000416414</v>
      </c>
      <c r="C841" s="186">
        <v>0</v>
      </c>
      <c r="D841" s="186" t="s">
        <v>2047</v>
      </c>
      <c r="E841" s="182" t="s">
        <v>2155</v>
      </c>
      <c r="F841" s="187">
        <v>12476.2</v>
      </c>
      <c r="G841" s="187">
        <v>-4375.22</v>
      </c>
      <c r="H841" s="187">
        <v>8100.98</v>
      </c>
    </row>
    <row r="842" spans="1:8">
      <c r="A842" s="186">
        <v>27</v>
      </c>
      <c r="B842" s="185">
        <v>100000416415</v>
      </c>
      <c r="C842" s="186">
        <v>0</v>
      </c>
      <c r="D842" s="186" t="s">
        <v>2047</v>
      </c>
      <c r="E842" s="182" t="s">
        <v>2155</v>
      </c>
      <c r="F842" s="187">
        <v>12476.2</v>
      </c>
      <c r="G842" s="187">
        <v>-4375.22</v>
      </c>
      <c r="H842" s="187">
        <v>8100.98</v>
      </c>
    </row>
    <row r="843" spans="1:8">
      <c r="A843" s="186">
        <v>28</v>
      </c>
      <c r="B843" s="185">
        <v>100000416416</v>
      </c>
      <c r="C843" s="186">
        <v>0</v>
      </c>
      <c r="D843" s="186" t="s">
        <v>2047</v>
      </c>
      <c r="E843" s="182" t="s">
        <v>2155</v>
      </c>
      <c r="F843" s="187">
        <v>12476.2</v>
      </c>
      <c r="G843" s="187">
        <v>-4375.22</v>
      </c>
      <c r="H843" s="187">
        <v>8100.98</v>
      </c>
    </row>
    <row r="844" spans="1:8">
      <c r="A844" s="186">
        <v>29</v>
      </c>
      <c r="B844" s="185">
        <v>100000416417</v>
      </c>
      <c r="C844" s="186">
        <v>0</v>
      </c>
      <c r="D844" s="186" t="s">
        <v>2047</v>
      </c>
      <c r="E844" s="182" t="s">
        <v>2155</v>
      </c>
      <c r="F844" s="187">
        <v>12476.2</v>
      </c>
      <c r="G844" s="187">
        <v>-4375.22</v>
      </c>
      <c r="H844" s="187">
        <v>8100.98</v>
      </c>
    </row>
    <row r="845" spans="1:8">
      <c r="A845" s="186">
        <v>30</v>
      </c>
      <c r="B845" s="185">
        <v>100000416418</v>
      </c>
      <c r="C845" s="186">
        <v>0</v>
      </c>
      <c r="D845" s="186" t="s">
        <v>2047</v>
      </c>
      <c r="E845" s="182" t="s">
        <v>2155</v>
      </c>
      <c r="F845" s="187">
        <v>12476.2</v>
      </c>
      <c r="G845" s="187">
        <v>-4375.22</v>
      </c>
      <c r="H845" s="187">
        <v>8100.98</v>
      </c>
    </row>
    <row r="846" spans="1:8">
      <c r="A846" s="186">
        <v>31</v>
      </c>
      <c r="B846" s="185">
        <v>100000416419</v>
      </c>
      <c r="C846" s="186">
        <v>0</v>
      </c>
      <c r="D846" s="186" t="s">
        <v>2047</v>
      </c>
      <c r="E846" s="182" t="s">
        <v>2155</v>
      </c>
      <c r="F846" s="187">
        <v>12476.2</v>
      </c>
      <c r="G846" s="187">
        <v>-4375.22</v>
      </c>
      <c r="H846" s="187">
        <v>8100.98</v>
      </c>
    </row>
    <row r="847" spans="1:8">
      <c r="A847" s="186">
        <v>32</v>
      </c>
      <c r="B847" s="185">
        <v>100000416420</v>
      </c>
      <c r="C847" s="186">
        <v>0</v>
      </c>
      <c r="D847" s="186" t="s">
        <v>2047</v>
      </c>
      <c r="E847" s="182" t="s">
        <v>2155</v>
      </c>
      <c r="F847" s="187">
        <v>12476.2</v>
      </c>
      <c r="G847" s="187">
        <v>-4375.22</v>
      </c>
      <c r="H847" s="187">
        <v>8100.98</v>
      </c>
    </row>
    <row r="848" spans="1:8">
      <c r="A848" s="186">
        <v>33</v>
      </c>
      <c r="B848" s="185">
        <v>100000416421</v>
      </c>
      <c r="C848" s="186">
        <v>0</v>
      </c>
      <c r="D848" s="186" t="s">
        <v>2047</v>
      </c>
      <c r="E848" s="182" t="s">
        <v>2155</v>
      </c>
      <c r="F848" s="187">
        <v>12476.2</v>
      </c>
      <c r="G848" s="187">
        <v>-4375.22</v>
      </c>
      <c r="H848" s="187">
        <v>8100.98</v>
      </c>
    </row>
    <row r="849" spans="1:8">
      <c r="A849" s="186">
        <v>34</v>
      </c>
      <c r="B849" s="185">
        <v>100000416422</v>
      </c>
      <c r="C849" s="186">
        <v>0</v>
      </c>
      <c r="D849" s="186" t="s">
        <v>2047</v>
      </c>
      <c r="E849" s="182" t="s">
        <v>2155</v>
      </c>
      <c r="F849" s="187">
        <v>12476.2</v>
      </c>
      <c r="G849" s="187">
        <v>-4375.22</v>
      </c>
      <c r="H849" s="187">
        <v>8100.98</v>
      </c>
    </row>
    <row r="850" spans="1:8">
      <c r="A850" s="186">
        <v>35</v>
      </c>
      <c r="B850" s="185">
        <v>100000416423</v>
      </c>
      <c r="C850" s="186">
        <v>0</v>
      </c>
      <c r="D850" s="186" t="s">
        <v>2047</v>
      </c>
      <c r="E850" s="182" t="s">
        <v>2155</v>
      </c>
      <c r="F850" s="187">
        <v>12476.2</v>
      </c>
      <c r="G850" s="187">
        <v>-4375.22</v>
      </c>
      <c r="H850" s="187">
        <v>8100.98</v>
      </c>
    </row>
    <row r="851" spans="1:8">
      <c r="A851" s="186">
        <v>36</v>
      </c>
      <c r="B851" s="185">
        <v>100000416424</v>
      </c>
      <c r="C851" s="186">
        <v>0</v>
      </c>
      <c r="D851" s="186" t="s">
        <v>2047</v>
      </c>
      <c r="E851" s="182" t="s">
        <v>2155</v>
      </c>
      <c r="F851" s="187">
        <v>12476.2</v>
      </c>
      <c r="G851" s="187">
        <v>-4375.22</v>
      </c>
      <c r="H851" s="187">
        <v>8100.98</v>
      </c>
    </row>
    <row r="852" spans="1:8">
      <c r="A852" s="186">
        <v>37</v>
      </c>
      <c r="B852" s="185">
        <v>100000416425</v>
      </c>
      <c r="C852" s="186">
        <v>0</v>
      </c>
      <c r="D852" s="186" t="s">
        <v>2047</v>
      </c>
      <c r="E852" s="182" t="s">
        <v>2155</v>
      </c>
      <c r="F852" s="187">
        <v>12476.2</v>
      </c>
      <c r="G852" s="187">
        <v>-4375.22</v>
      </c>
      <c r="H852" s="187">
        <v>8100.98</v>
      </c>
    </row>
    <row r="853" spans="1:8">
      <c r="A853" s="186">
        <v>38</v>
      </c>
      <c r="B853" s="185">
        <v>100000416426</v>
      </c>
      <c r="C853" s="186">
        <v>0</v>
      </c>
      <c r="D853" s="186" t="s">
        <v>2047</v>
      </c>
      <c r="E853" s="182" t="s">
        <v>2155</v>
      </c>
      <c r="F853" s="187">
        <v>12476.2</v>
      </c>
      <c r="G853" s="187">
        <v>-4375.22</v>
      </c>
      <c r="H853" s="187">
        <v>8100.98</v>
      </c>
    </row>
    <row r="854" spans="1:8">
      <c r="A854" s="186">
        <v>39</v>
      </c>
      <c r="B854" s="185">
        <v>100000416427</v>
      </c>
      <c r="C854" s="186">
        <v>0</v>
      </c>
      <c r="D854" s="186" t="s">
        <v>2047</v>
      </c>
      <c r="E854" s="182" t="s">
        <v>2155</v>
      </c>
      <c r="F854" s="187">
        <v>12476.2</v>
      </c>
      <c r="G854" s="187">
        <v>-4375.22</v>
      </c>
      <c r="H854" s="187">
        <v>8100.98</v>
      </c>
    </row>
    <row r="855" spans="1:8">
      <c r="A855" s="186">
        <v>40</v>
      </c>
      <c r="B855" s="185">
        <v>100000416428</v>
      </c>
      <c r="C855" s="186">
        <v>0</v>
      </c>
      <c r="D855" s="186" t="s">
        <v>2047</v>
      </c>
      <c r="E855" s="182" t="s">
        <v>2155</v>
      </c>
      <c r="F855" s="187">
        <v>12476.2</v>
      </c>
      <c r="G855" s="187">
        <v>-4375.22</v>
      </c>
      <c r="H855" s="187">
        <v>8100.98</v>
      </c>
    </row>
    <row r="856" spans="1:8">
      <c r="A856" s="186">
        <v>41</v>
      </c>
      <c r="B856" s="185">
        <v>100000416429</v>
      </c>
      <c r="C856" s="186">
        <v>0</v>
      </c>
      <c r="D856" s="186" t="s">
        <v>2047</v>
      </c>
      <c r="E856" s="182" t="s">
        <v>2155</v>
      </c>
      <c r="F856" s="187">
        <v>12476.2</v>
      </c>
      <c r="G856" s="187">
        <v>-4375.22</v>
      </c>
      <c r="H856" s="187">
        <v>8100.98</v>
      </c>
    </row>
    <row r="857" spans="1:8">
      <c r="A857" s="186">
        <v>42</v>
      </c>
      <c r="B857" s="185">
        <v>100000416430</v>
      </c>
      <c r="C857" s="186">
        <v>0</v>
      </c>
      <c r="D857" s="186" t="s">
        <v>2047</v>
      </c>
      <c r="E857" s="182" t="s">
        <v>2155</v>
      </c>
      <c r="F857" s="187">
        <v>12476.2</v>
      </c>
      <c r="G857" s="187">
        <v>-4375.22</v>
      </c>
      <c r="H857" s="187">
        <v>8100.98</v>
      </c>
    </row>
    <row r="858" spans="1:8">
      <c r="A858" s="186">
        <v>43</v>
      </c>
      <c r="B858" s="185">
        <v>100000416431</v>
      </c>
      <c r="C858" s="186">
        <v>0</v>
      </c>
      <c r="D858" s="186" t="s">
        <v>2047</v>
      </c>
      <c r="E858" s="182" t="s">
        <v>2155</v>
      </c>
      <c r="F858" s="187">
        <v>12476.2</v>
      </c>
      <c r="G858" s="187">
        <v>-4375.22</v>
      </c>
      <c r="H858" s="187">
        <v>8100.98</v>
      </c>
    </row>
    <row r="859" spans="1:8">
      <c r="A859" s="186">
        <v>44</v>
      </c>
      <c r="B859" s="185">
        <v>100000416432</v>
      </c>
      <c r="C859" s="186">
        <v>0</v>
      </c>
      <c r="D859" s="186" t="s">
        <v>2047</v>
      </c>
      <c r="E859" s="182" t="s">
        <v>2155</v>
      </c>
      <c r="F859" s="187">
        <v>12476.2</v>
      </c>
      <c r="G859" s="187">
        <v>-4375.22</v>
      </c>
      <c r="H859" s="187">
        <v>8100.98</v>
      </c>
    </row>
    <row r="860" spans="1:8">
      <c r="A860" s="186">
        <v>45</v>
      </c>
      <c r="B860" s="185">
        <v>100000416433</v>
      </c>
      <c r="C860" s="186">
        <v>0</v>
      </c>
      <c r="D860" s="186" t="s">
        <v>2047</v>
      </c>
      <c r="E860" s="182" t="s">
        <v>2155</v>
      </c>
      <c r="F860" s="187">
        <v>12476.2</v>
      </c>
      <c r="G860" s="187">
        <v>-4375.22</v>
      </c>
      <c r="H860" s="187">
        <v>8100.98</v>
      </c>
    </row>
    <row r="861" spans="1:8">
      <c r="A861" s="186">
        <v>46</v>
      </c>
      <c r="B861" s="185">
        <v>100000416434</v>
      </c>
      <c r="C861" s="186">
        <v>0</v>
      </c>
      <c r="D861" s="186" t="s">
        <v>2047</v>
      </c>
      <c r="E861" s="182" t="s">
        <v>2155</v>
      </c>
      <c r="F861" s="187">
        <v>12476.2</v>
      </c>
      <c r="G861" s="187">
        <v>-4375.22</v>
      </c>
      <c r="H861" s="187">
        <v>8100.98</v>
      </c>
    </row>
    <row r="862" spans="1:8">
      <c r="A862" s="186">
        <v>47</v>
      </c>
      <c r="B862" s="185">
        <v>100000416435</v>
      </c>
      <c r="C862" s="186">
        <v>0</v>
      </c>
      <c r="D862" s="186" t="s">
        <v>2047</v>
      </c>
      <c r="E862" s="182" t="s">
        <v>2155</v>
      </c>
      <c r="F862" s="187">
        <v>12476.2</v>
      </c>
      <c r="G862" s="187">
        <v>-4375.22</v>
      </c>
      <c r="H862" s="187">
        <v>8100.98</v>
      </c>
    </row>
    <row r="863" spans="1:8">
      <c r="A863" s="186">
        <v>48</v>
      </c>
      <c r="B863" s="185">
        <v>100000416436</v>
      </c>
      <c r="C863" s="186">
        <v>0</v>
      </c>
      <c r="D863" s="186" t="s">
        <v>2047</v>
      </c>
      <c r="E863" s="182" t="s">
        <v>2155</v>
      </c>
      <c r="F863" s="187">
        <v>12476.2</v>
      </c>
      <c r="G863" s="187">
        <v>-4375.22</v>
      </c>
      <c r="H863" s="187">
        <v>8100.98</v>
      </c>
    </row>
    <row r="864" spans="1:8">
      <c r="A864" s="186">
        <v>49</v>
      </c>
      <c r="B864" s="185">
        <v>100000416437</v>
      </c>
      <c r="C864" s="186">
        <v>0</v>
      </c>
      <c r="D864" s="186" t="s">
        <v>2047</v>
      </c>
      <c r="E864" s="182" t="s">
        <v>2155</v>
      </c>
      <c r="F864" s="187">
        <v>12476.2</v>
      </c>
      <c r="G864" s="187">
        <v>-4375.22</v>
      </c>
      <c r="H864" s="187">
        <v>8100.98</v>
      </c>
    </row>
    <row r="865" spans="1:8">
      <c r="A865" s="186">
        <v>50</v>
      </c>
      <c r="B865" s="185">
        <v>100000416438</v>
      </c>
      <c r="C865" s="186">
        <v>0</v>
      </c>
      <c r="D865" s="186" t="s">
        <v>2047</v>
      </c>
      <c r="E865" s="182" t="s">
        <v>2155</v>
      </c>
      <c r="F865" s="187">
        <v>12476.2</v>
      </c>
      <c r="G865" s="187">
        <v>-4375.22</v>
      </c>
      <c r="H865" s="187">
        <v>8100.98</v>
      </c>
    </row>
    <row r="866" spans="1:8">
      <c r="A866" s="186">
        <v>51</v>
      </c>
      <c r="B866" s="185">
        <v>100000416439</v>
      </c>
      <c r="C866" s="186">
        <v>0</v>
      </c>
      <c r="D866" s="186" t="s">
        <v>2047</v>
      </c>
      <c r="E866" s="182" t="s">
        <v>2155</v>
      </c>
      <c r="F866" s="187">
        <v>12476.2</v>
      </c>
      <c r="G866" s="187">
        <v>-4375.22</v>
      </c>
      <c r="H866" s="187">
        <v>8100.98</v>
      </c>
    </row>
    <row r="867" spans="1:8">
      <c r="A867" s="186">
        <v>52</v>
      </c>
      <c r="B867" s="185">
        <v>100000416440</v>
      </c>
      <c r="C867" s="186">
        <v>0</v>
      </c>
      <c r="D867" s="186" t="s">
        <v>2047</v>
      </c>
      <c r="E867" s="182" t="s">
        <v>2155</v>
      </c>
      <c r="F867" s="187">
        <v>12476.2</v>
      </c>
      <c r="G867" s="187">
        <v>-4375.22</v>
      </c>
      <c r="H867" s="187">
        <v>8100.98</v>
      </c>
    </row>
    <row r="868" spans="1:8">
      <c r="A868" s="186">
        <v>53</v>
      </c>
      <c r="B868" s="185">
        <v>100000416441</v>
      </c>
      <c r="C868" s="186">
        <v>0</v>
      </c>
      <c r="D868" s="186" t="s">
        <v>2047</v>
      </c>
      <c r="E868" s="182" t="s">
        <v>2155</v>
      </c>
      <c r="F868" s="187">
        <v>12476.2</v>
      </c>
      <c r="G868" s="187">
        <v>-4375.22</v>
      </c>
      <c r="H868" s="187">
        <v>8100.98</v>
      </c>
    </row>
    <row r="869" spans="1:8">
      <c r="A869" s="186">
        <v>54</v>
      </c>
      <c r="B869" s="185">
        <v>100000416442</v>
      </c>
      <c r="C869" s="186">
        <v>0</v>
      </c>
      <c r="D869" s="186" t="s">
        <v>2047</v>
      </c>
      <c r="E869" s="182" t="s">
        <v>2155</v>
      </c>
      <c r="F869" s="187">
        <v>12476.2</v>
      </c>
      <c r="G869" s="187">
        <v>-4375.22</v>
      </c>
      <c r="H869" s="187">
        <v>8100.98</v>
      </c>
    </row>
    <row r="870" spans="1:8">
      <c r="A870" s="186">
        <v>55</v>
      </c>
      <c r="B870" s="185">
        <v>100000416443</v>
      </c>
      <c r="C870" s="186">
        <v>0</v>
      </c>
      <c r="D870" s="186" t="s">
        <v>2047</v>
      </c>
      <c r="E870" s="182" t="s">
        <v>2155</v>
      </c>
      <c r="F870" s="187">
        <v>12476.2</v>
      </c>
      <c r="G870" s="187">
        <v>-4375.22</v>
      </c>
      <c r="H870" s="187">
        <v>8100.98</v>
      </c>
    </row>
    <row r="871" spans="1:8">
      <c r="A871" s="186">
        <v>56</v>
      </c>
      <c r="B871" s="185">
        <v>100000416444</v>
      </c>
      <c r="C871" s="186">
        <v>0</v>
      </c>
      <c r="D871" s="186" t="s">
        <v>2047</v>
      </c>
      <c r="E871" s="182" t="s">
        <v>2155</v>
      </c>
      <c r="F871" s="187">
        <v>12476.2</v>
      </c>
      <c r="G871" s="187">
        <v>-4375.22</v>
      </c>
      <c r="H871" s="187">
        <v>8100.98</v>
      </c>
    </row>
    <row r="872" spans="1:8">
      <c r="A872" s="186">
        <v>57</v>
      </c>
      <c r="B872" s="185">
        <v>100000416445</v>
      </c>
      <c r="C872" s="186">
        <v>0</v>
      </c>
      <c r="D872" s="186" t="s">
        <v>2047</v>
      </c>
      <c r="E872" s="182" t="s">
        <v>2155</v>
      </c>
      <c r="F872" s="187">
        <v>12476.2</v>
      </c>
      <c r="G872" s="187">
        <v>-4375.22</v>
      </c>
      <c r="H872" s="187">
        <v>8100.98</v>
      </c>
    </row>
    <row r="873" spans="1:8">
      <c r="A873" s="186">
        <v>58</v>
      </c>
      <c r="B873" s="185">
        <v>100000416446</v>
      </c>
      <c r="C873" s="186">
        <v>0</v>
      </c>
      <c r="D873" s="186" t="s">
        <v>2047</v>
      </c>
      <c r="E873" s="182" t="s">
        <v>2155</v>
      </c>
      <c r="F873" s="187">
        <v>12476.2</v>
      </c>
      <c r="G873" s="187">
        <v>-4375.22</v>
      </c>
      <c r="H873" s="187">
        <v>8100.98</v>
      </c>
    </row>
    <row r="874" spans="1:8">
      <c r="A874" s="186">
        <v>59</v>
      </c>
      <c r="B874" s="185">
        <v>100000416447</v>
      </c>
      <c r="C874" s="186">
        <v>0</v>
      </c>
      <c r="D874" s="186" t="s">
        <v>2047</v>
      </c>
      <c r="E874" s="182" t="s">
        <v>2155</v>
      </c>
      <c r="F874" s="187">
        <v>12476.2</v>
      </c>
      <c r="G874" s="187">
        <v>-4375.22</v>
      </c>
      <c r="H874" s="187">
        <v>8100.98</v>
      </c>
    </row>
    <row r="875" spans="1:8">
      <c r="A875" s="186">
        <v>60</v>
      </c>
      <c r="B875" s="185">
        <v>100000416448</v>
      </c>
      <c r="C875" s="186">
        <v>0</v>
      </c>
      <c r="D875" s="186" t="s">
        <v>2047</v>
      </c>
      <c r="E875" s="182" t="s">
        <v>2155</v>
      </c>
      <c r="F875" s="187">
        <v>12476.2</v>
      </c>
      <c r="G875" s="187">
        <v>-4375.22</v>
      </c>
      <c r="H875" s="187">
        <v>8100.98</v>
      </c>
    </row>
    <row r="876" spans="1:8">
      <c r="A876" s="186">
        <v>61</v>
      </c>
      <c r="B876" s="185">
        <v>100000416449</v>
      </c>
      <c r="C876" s="186">
        <v>0</v>
      </c>
      <c r="D876" s="186" t="s">
        <v>2047</v>
      </c>
      <c r="E876" s="182" t="s">
        <v>2155</v>
      </c>
      <c r="F876" s="187">
        <v>12476.2</v>
      </c>
      <c r="G876" s="187">
        <v>-4375.22</v>
      </c>
      <c r="H876" s="187">
        <v>8100.98</v>
      </c>
    </row>
    <row r="877" spans="1:8">
      <c r="A877" s="186">
        <v>62</v>
      </c>
      <c r="B877" s="185">
        <v>100000416450</v>
      </c>
      <c r="C877" s="186">
        <v>0</v>
      </c>
      <c r="D877" s="186" t="s">
        <v>2047</v>
      </c>
      <c r="E877" s="182" t="s">
        <v>2155</v>
      </c>
      <c r="F877" s="187">
        <v>12476.2</v>
      </c>
      <c r="G877" s="187">
        <v>-4375.22</v>
      </c>
      <c r="H877" s="187">
        <v>8100.98</v>
      </c>
    </row>
    <row r="878" spans="1:8">
      <c r="A878" s="186">
        <v>63</v>
      </c>
      <c r="B878" s="185">
        <v>100000416451</v>
      </c>
      <c r="C878" s="186">
        <v>0</v>
      </c>
      <c r="D878" s="186" t="s">
        <v>2047</v>
      </c>
      <c r="E878" s="182" t="s">
        <v>2155</v>
      </c>
      <c r="F878" s="187">
        <v>12476.2</v>
      </c>
      <c r="G878" s="187">
        <v>-4375.22</v>
      </c>
      <c r="H878" s="187">
        <v>8100.98</v>
      </c>
    </row>
    <row r="879" spans="1:8">
      <c r="A879" s="186">
        <v>64</v>
      </c>
      <c r="B879" s="185">
        <v>100000416452</v>
      </c>
      <c r="C879" s="186">
        <v>0</v>
      </c>
      <c r="D879" s="186" t="s">
        <v>2047</v>
      </c>
      <c r="E879" s="182" t="s">
        <v>2155</v>
      </c>
      <c r="F879" s="187">
        <v>12476.2</v>
      </c>
      <c r="G879" s="187">
        <v>-4375.22</v>
      </c>
      <c r="H879" s="187">
        <v>8100.98</v>
      </c>
    </row>
    <row r="880" spans="1:8">
      <c r="A880" s="186">
        <v>65</v>
      </c>
      <c r="B880" s="185">
        <v>100000416453</v>
      </c>
      <c r="C880" s="186">
        <v>0</v>
      </c>
      <c r="D880" s="186" t="s">
        <v>2047</v>
      </c>
      <c r="E880" s="182" t="s">
        <v>2155</v>
      </c>
      <c r="F880" s="187">
        <v>12476.2</v>
      </c>
      <c r="G880" s="187">
        <v>-4375.22</v>
      </c>
      <c r="H880" s="187">
        <v>8100.98</v>
      </c>
    </row>
    <row r="881" spans="1:8">
      <c r="A881" s="186">
        <v>66</v>
      </c>
      <c r="B881" s="185">
        <v>100000416454</v>
      </c>
      <c r="C881" s="186">
        <v>0</v>
      </c>
      <c r="D881" s="186" t="s">
        <v>2047</v>
      </c>
      <c r="E881" s="182" t="s">
        <v>2155</v>
      </c>
      <c r="F881" s="187">
        <v>12476.2</v>
      </c>
      <c r="G881" s="187">
        <v>-4375.22</v>
      </c>
      <c r="H881" s="187">
        <v>8100.98</v>
      </c>
    </row>
    <row r="882" spans="1:8">
      <c r="A882" s="186">
        <v>67</v>
      </c>
      <c r="B882" s="185">
        <v>100000416455</v>
      </c>
      <c r="C882" s="186">
        <v>0</v>
      </c>
      <c r="D882" s="186" t="s">
        <v>2047</v>
      </c>
      <c r="E882" s="182" t="s">
        <v>2155</v>
      </c>
      <c r="F882" s="187">
        <v>12476.2</v>
      </c>
      <c r="G882" s="187">
        <v>-4375.22</v>
      </c>
      <c r="H882" s="187">
        <v>8100.98</v>
      </c>
    </row>
    <row r="883" spans="1:8">
      <c r="A883" s="186">
        <v>68</v>
      </c>
      <c r="B883" s="185">
        <v>100000416456</v>
      </c>
      <c r="C883" s="186">
        <v>0</v>
      </c>
      <c r="D883" s="186" t="s">
        <v>2047</v>
      </c>
      <c r="E883" s="182" t="s">
        <v>2155</v>
      </c>
      <c r="F883" s="187">
        <v>12476.2</v>
      </c>
      <c r="G883" s="187">
        <v>-4375.22</v>
      </c>
      <c r="H883" s="187">
        <v>8100.98</v>
      </c>
    </row>
    <row r="884" spans="1:8">
      <c r="A884" s="186">
        <v>69</v>
      </c>
      <c r="B884" s="185">
        <v>100000416457</v>
      </c>
      <c r="C884" s="186">
        <v>0</v>
      </c>
      <c r="D884" s="186" t="s">
        <v>2047</v>
      </c>
      <c r="E884" s="182" t="s">
        <v>2155</v>
      </c>
      <c r="F884" s="187">
        <v>12476.2</v>
      </c>
      <c r="G884" s="187">
        <v>-4375.22</v>
      </c>
      <c r="H884" s="187">
        <v>8100.98</v>
      </c>
    </row>
    <row r="885" spans="1:8">
      <c r="A885" s="186">
        <v>70</v>
      </c>
      <c r="B885" s="185">
        <v>100000416458</v>
      </c>
      <c r="C885" s="186">
        <v>0</v>
      </c>
      <c r="D885" s="186" t="s">
        <v>2047</v>
      </c>
      <c r="E885" s="182" t="s">
        <v>2155</v>
      </c>
      <c r="F885" s="187">
        <v>12476.2</v>
      </c>
      <c r="G885" s="187">
        <v>-4375.22</v>
      </c>
      <c r="H885" s="187">
        <v>8100.98</v>
      </c>
    </row>
    <row r="886" spans="1:8">
      <c r="A886" s="186">
        <v>71</v>
      </c>
      <c r="B886" s="185">
        <v>100000416463</v>
      </c>
      <c r="C886" s="186">
        <v>0</v>
      </c>
      <c r="D886" s="186" t="s">
        <v>2047</v>
      </c>
      <c r="E886" s="182" t="s">
        <v>2155</v>
      </c>
      <c r="F886" s="187">
        <v>12476.2</v>
      </c>
      <c r="G886" s="187">
        <v>-4375.22</v>
      </c>
      <c r="H886" s="187">
        <v>8100.98</v>
      </c>
    </row>
    <row r="887" spans="1:8">
      <c r="A887" s="186">
        <v>72</v>
      </c>
      <c r="B887" s="185">
        <v>100000416464</v>
      </c>
      <c r="C887" s="186">
        <v>0</v>
      </c>
      <c r="D887" s="186" t="s">
        <v>2047</v>
      </c>
      <c r="E887" s="182" t="s">
        <v>2155</v>
      </c>
      <c r="F887" s="187">
        <v>12476.2</v>
      </c>
      <c r="G887" s="187">
        <v>-4375.22</v>
      </c>
      <c r="H887" s="187">
        <v>8100.98</v>
      </c>
    </row>
    <row r="888" spans="1:8">
      <c r="A888" s="186">
        <v>73</v>
      </c>
      <c r="B888" s="185">
        <v>100000416465</v>
      </c>
      <c r="C888" s="186">
        <v>0</v>
      </c>
      <c r="D888" s="186" t="s">
        <v>2047</v>
      </c>
      <c r="E888" s="182" t="s">
        <v>2155</v>
      </c>
      <c r="F888" s="187">
        <v>12476.2</v>
      </c>
      <c r="G888" s="187">
        <v>-4375.22</v>
      </c>
      <c r="H888" s="187">
        <v>8100.98</v>
      </c>
    </row>
    <row r="889" spans="1:8">
      <c r="A889" s="186">
        <v>74</v>
      </c>
      <c r="B889" s="185">
        <v>100000416466</v>
      </c>
      <c r="C889" s="186">
        <v>0</v>
      </c>
      <c r="D889" s="186" t="s">
        <v>2047</v>
      </c>
      <c r="E889" s="182" t="s">
        <v>2155</v>
      </c>
      <c r="F889" s="187">
        <v>12476.2</v>
      </c>
      <c r="G889" s="187">
        <v>-4375.22</v>
      </c>
      <c r="H889" s="187">
        <v>8100.98</v>
      </c>
    </row>
    <row r="890" spans="1:8">
      <c r="A890" s="186">
        <v>75</v>
      </c>
      <c r="B890" s="185">
        <v>100000416467</v>
      </c>
      <c r="C890" s="186">
        <v>0</v>
      </c>
      <c r="D890" s="186" t="s">
        <v>2047</v>
      </c>
      <c r="E890" s="182" t="s">
        <v>2155</v>
      </c>
      <c r="F890" s="187">
        <v>12476.2</v>
      </c>
      <c r="G890" s="187">
        <v>-4375.22</v>
      </c>
      <c r="H890" s="187">
        <v>8100.98</v>
      </c>
    </row>
    <row r="891" spans="1:8">
      <c r="A891" s="186">
        <v>76</v>
      </c>
      <c r="B891" s="185">
        <v>100000416468</v>
      </c>
      <c r="C891" s="186">
        <v>0</v>
      </c>
      <c r="D891" s="186" t="s">
        <v>2047</v>
      </c>
      <c r="E891" s="182" t="s">
        <v>2155</v>
      </c>
      <c r="F891" s="187">
        <v>12476.2</v>
      </c>
      <c r="G891" s="187">
        <v>-4375.22</v>
      </c>
      <c r="H891" s="187">
        <v>8100.98</v>
      </c>
    </row>
    <row r="892" spans="1:8">
      <c r="A892" s="186">
        <v>77</v>
      </c>
      <c r="B892" s="185">
        <v>100000416469</v>
      </c>
      <c r="C892" s="186">
        <v>0</v>
      </c>
      <c r="D892" s="186" t="s">
        <v>2047</v>
      </c>
      <c r="E892" s="182" t="s">
        <v>2155</v>
      </c>
      <c r="F892" s="187">
        <v>12476.2</v>
      </c>
      <c r="G892" s="187">
        <v>-4375.22</v>
      </c>
      <c r="H892" s="187">
        <v>8100.98</v>
      </c>
    </row>
    <row r="893" spans="1:8">
      <c r="A893" s="186">
        <v>78</v>
      </c>
      <c r="B893" s="185">
        <v>100000416470</v>
      </c>
      <c r="C893" s="186">
        <v>0</v>
      </c>
      <c r="D893" s="186" t="s">
        <v>2047</v>
      </c>
      <c r="E893" s="182" t="s">
        <v>2155</v>
      </c>
      <c r="F893" s="187">
        <v>12476.2</v>
      </c>
      <c r="G893" s="187">
        <v>-4375.22</v>
      </c>
      <c r="H893" s="187">
        <v>8100.98</v>
      </c>
    </row>
    <row r="894" spans="1:8">
      <c r="A894" s="186">
        <v>79</v>
      </c>
      <c r="B894" s="185">
        <v>100000416471</v>
      </c>
      <c r="C894" s="186">
        <v>0</v>
      </c>
      <c r="D894" s="186" t="s">
        <v>2047</v>
      </c>
      <c r="E894" s="182" t="s">
        <v>2155</v>
      </c>
      <c r="F894" s="187">
        <v>12476.2</v>
      </c>
      <c r="G894" s="187">
        <v>-4375.22</v>
      </c>
      <c r="H894" s="187">
        <v>8100.98</v>
      </c>
    </row>
    <row r="895" spans="1:8">
      <c r="A895" s="186">
        <v>80</v>
      </c>
      <c r="B895" s="185">
        <v>100000416472</v>
      </c>
      <c r="C895" s="186">
        <v>0</v>
      </c>
      <c r="D895" s="186" t="s">
        <v>2047</v>
      </c>
      <c r="E895" s="182" t="s">
        <v>2155</v>
      </c>
      <c r="F895" s="187">
        <v>12476.2</v>
      </c>
      <c r="G895" s="187">
        <v>-4375.22</v>
      </c>
      <c r="H895" s="187">
        <v>8100.98</v>
      </c>
    </row>
    <row r="896" spans="1:8">
      <c r="A896" s="186">
        <v>81</v>
      </c>
      <c r="B896" s="185">
        <v>100000416473</v>
      </c>
      <c r="C896" s="186">
        <v>0</v>
      </c>
      <c r="D896" s="186" t="s">
        <v>2047</v>
      </c>
      <c r="E896" s="182" t="s">
        <v>2155</v>
      </c>
      <c r="F896" s="187">
        <v>12476.2</v>
      </c>
      <c r="G896" s="187">
        <v>-4375.22</v>
      </c>
      <c r="H896" s="187">
        <v>8100.98</v>
      </c>
    </row>
    <row r="897" spans="1:8">
      <c r="A897" s="186">
        <v>82</v>
      </c>
      <c r="B897" s="185">
        <v>100000416474</v>
      </c>
      <c r="C897" s="186">
        <v>0</v>
      </c>
      <c r="D897" s="186" t="s">
        <v>2047</v>
      </c>
      <c r="E897" s="182" t="s">
        <v>2155</v>
      </c>
      <c r="F897" s="187">
        <v>12476.2</v>
      </c>
      <c r="G897" s="187">
        <v>-4375.22</v>
      </c>
      <c r="H897" s="187">
        <v>8100.98</v>
      </c>
    </row>
    <row r="898" spans="1:8">
      <c r="A898" s="186">
        <v>83</v>
      </c>
      <c r="B898" s="185">
        <v>100000416475</v>
      </c>
      <c r="C898" s="186">
        <v>0</v>
      </c>
      <c r="D898" s="186" t="s">
        <v>2047</v>
      </c>
      <c r="E898" s="182" t="s">
        <v>2155</v>
      </c>
      <c r="F898" s="187">
        <v>12476.2</v>
      </c>
      <c r="G898" s="187">
        <v>-4375.22</v>
      </c>
      <c r="H898" s="187">
        <v>8100.98</v>
      </c>
    </row>
    <row r="899" spans="1:8">
      <c r="A899" s="186">
        <v>84</v>
      </c>
      <c r="B899" s="185">
        <v>100000416476</v>
      </c>
      <c r="C899" s="186">
        <v>0</v>
      </c>
      <c r="D899" s="186" t="s">
        <v>2047</v>
      </c>
      <c r="E899" s="182" t="s">
        <v>2155</v>
      </c>
      <c r="F899" s="187">
        <v>12476.2</v>
      </c>
      <c r="G899" s="187">
        <v>-4375.22</v>
      </c>
      <c r="H899" s="187">
        <v>8100.98</v>
      </c>
    </row>
    <row r="900" spans="1:8">
      <c r="A900" s="186">
        <v>85</v>
      </c>
      <c r="B900" s="185">
        <v>100000416477</v>
      </c>
      <c r="C900" s="186">
        <v>0</v>
      </c>
      <c r="D900" s="186" t="s">
        <v>2047</v>
      </c>
      <c r="E900" s="182" t="s">
        <v>2155</v>
      </c>
      <c r="F900" s="187">
        <v>12476.2</v>
      </c>
      <c r="G900" s="187">
        <v>-4375.22</v>
      </c>
      <c r="H900" s="187">
        <v>8100.98</v>
      </c>
    </row>
    <row r="901" spans="1:8">
      <c r="A901" s="186">
        <v>86</v>
      </c>
      <c r="B901" s="185">
        <v>100000416478</v>
      </c>
      <c r="C901" s="186">
        <v>0</v>
      </c>
      <c r="D901" s="186" t="s">
        <v>2047</v>
      </c>
      <c r="E901" s="182" t="s">
        <v>2155</v>
      </c>
      <c r="F901" s="187">
        <v>12476.2</v>
      </c>
      <c r="G901" s="187">
        <v>-4375.22</v>
      </c>
      <c r="H901" s="187">
        <v>8100.98</v>
      </c>
    </row>
    <row r="902" spans="1:8">
      <c r="A902" s="186">
        <v>87</v>
      </c>
      <c r="B902" s="185">
        <v>100000416479</v>
      </c>
      <c r="C902" s="186">
        <v>0</v>
      </c>
      <c r="D902" s="186" t="s">
        <v>2047</v>
      </c>
      <c r="E902" s="182" t="s">
        <v>2155</v>
      </c>
      <c r="F902" s="187">
        <v>12476.2</v>
      </c>
      <c r="G902" s="187">
        <v>-4375.22</v>
      </c>
      <c r="H902" s="187">
        <v>8100.98</v>
      </c>
    </row>
    <row r="903" spans="1:8">
      <c r="A903" s="186">
        <v>88</v>
      </c>
      <c r="B903" s="185">
        <v>100000416480</v>
      </c>
      <c r="C903" s="186">
        <v>0</v>
      </c>
      <c r="D903" s="186" t="s">
        <v>2047</v>
      </c>
      <c r="E903" s="182" t="s">
        <v>2155</v>
      </c>
      <c r="F903" s="187">
        <v>12476.2</v>
      </c>
      <c r="G903" s="187">
        <v>-4375.22</v>
      </c>
      <c r="H903" s="187">
        <v>8100.98</v>
      </c>
    </row>
    <row r="904" spans="1:8">
      <c r="A904" s="186">
        <v>89</v>
      </c>
      <c r="B904" s="185">
        <v>100000416481</v>
      </c>
      <c r="C904" s="186">
        <v>0</v>
      </c>
      <c r="D904" s="186" t="s">
        <v>2047</v>
      </c>
      <c r="E904" s="182" t="s">
        <v>2155</v>
      </c>
      <c r="F904" s="187">
        <v>12476.2</v>
      </c>
      <c r="G904" s="187">
        <v>-4375.22</v>
      </c>
      <c r="H904" s="187">
        <v>8100.98</v>
      </c>
    </row>
    <row r="905" spans="1:8">
      <c r="A905" s="186">
        <v>90</v>
      </c>
      <c r="B905" s="185">
        <v>100000416482</v>
      </c>
      <c r="C905" s="186">
        <v>0</v>
      </c>
      <c r="D905" s="186" t="s">
        <v>2047</v>
      </c>
      <c r="E905" s="182" t="s">
        <v>2155</v>
      </c>
      <c r="F905" s="187">
        <v>12476.2</v>
      </c>
      <c r="G905" s="187">
        <v>-4375.22</v>
      </c>
      <c r="H905" s="187">
        <v>8100.98</v>
      </c>
    </row>
    <row r="906" spans="1:8">
      <c r="A906" s="186">
        <v>91</v>
      </c>
      <c r="B906" s="185">
        <v>100000416491</v>
      </c>
      <c r="C906" s="186">
        <v>0</v>
      </c>
      <c r="D906" s="186" t="s">
        <v>2047</v>
      </c>
      <c r="E906" s="182" t="s">
        <v>2155</v>
      </c>
      <c r="F906" s="187">
        <v>12476.2</v>
      </c>
      <c r="G906" s="187">
        <v>-4375.22</v>
      </c>
      <c r="H906" s="187">
        <v>8100.98</v>
      </c>
    </row>
    <row r="907" spans="1:8">
      <c r="A907" s="186">
        <v>92</v>
      </c>
      <c r="B907" s="185">
        <v>100000416492</v>
      </c>
      <c r="C907" s="186">
        <v>0</v>
      </c>
      <c r="D907" s="186" t="s">
        <v>2047</v>
      </c>
      <c r="E907" s="182" t="s">
        <v>2155</v>
      </c>
      <c r="F907" s="187">
        <v>12476.2</v>
      </c>
      <c r="G907" s="187">
        <v>-4375.22</v>
      </c>
      <c r="H907" s="187">
        <v>8100.98</v>
      </c>
    </row>
    <row r="908" spans="1:8">
      <c r="A908" s="186">
        <v>93</v>
      </c>
      <c r="B908" s="185">
        <v>100000416493</v>
      </c>
      <c r="C908" s="186">
        <v>0</v>
      </c>
      <c r="D908" s="186" t="s">
        <v>2047</v>
      </c>
      <c r="E908" s="182" t="s">
        <v>2155</v>
      </c>
      <c r="F908" s="187">
        <v>12476.2</v>
      </c>
      <c r="G908" s="187">
        <v>-4375.22</v>
      </c>
      <c r="H908" s="187">
        <v>8100.98</v>
      </c>
    </row>
    <row r="909" spans="1:8">
      <c r="A909" s="186">
        <v>94</v>
      </c>
      <c r="B909" s="185">
        <v>100000416494</v>
      </c>
      <c r="C909" s="186">
        <v>0</v>
      </c>
      <c r="D909" s="186" t="s">
        <v>2047</v>
      </c>
      <c r="E909" s="182" t="s">
        <v>2155</v>
      </c>
      <c r="F909" s="187">
        <v>12476.2</v>
      </c>
      <c r="G909" s="187">
        <v>-4375.22</v>
      </c>
      <c r="H909" s="187">
        <v>8100.98</v>
      </c>
    </row>
    <row r="910" spans="1:8">
      <c r="A910" s="186">
        <v>95</v>
      </c>
      <c r="B910" s="185">
        <v>100000416495</v>
      </c>
      <c r="C910" s="186">
        <v>0</v>
      </c>
      <c r="D910" s="186" t="s">
        <v>2047</v>
      </c>
      <c r="E910" s="182" t="s">
        <v>2155</v>
      </c>
      <c r="F910" s="187">
        <v>12476.2</v>
      </c>
      <c r="G910" s="187">
        <v>-4375.22</v>
      </c>
      <c r="H910" s="187">
        <v>8100.98</v>
      </c>
    </row>
    <row r="911" spans="1:8">
      <c r="A911" s="186">
        <v>96</v>
      </c>
      <c r="B911" s="185">
        <v>100000416496</v>
      </c>
      <c r="C911" s="186">
        <v>0</v>
      </c>
      <c r="D911" s="186" t="s">
        <v>2047</v>
      </c>
      <c r="E911" s="182" t="s">
        <v>2155</v>
      </c>
      <c r="F911" s="187">
        <v>12476.2</v>
      </c>
      <c r="G911" s="187">
        <v>-4375.22</v>
      </c>
      <c r="H911" s="187">
        <v>8100.98</v>
      </c>
    </row>
    <row r="912" spans="1:8">
      <c r="A912" s="186">
        <v>97</v>
      </c>
      <c r="B912" s="185">
        <v>100000416497</v>
      </c>
      <c r="C912" s="186">
        <v>0</v>
      </c>
      <c r="D912" s="186" t="s">
        <v>2047</v>
      </c>
      <c r="E912" s="182" t="s">
        <v>2155</v>
      </c>
      <c r="F912" s="187">
        <v>12476.2</v>
      </c>
      <c r="G912" s="187">
        <v>-4375.22</v>
      </c>
      <c r="H912" s="187">
        <v>8100.98</v>
      </c>
    </row>
    <row r="913" spans="1:8">
      <c r="A913" s="186">
        <v>98</v>
      </c>
      <c r="B913" s="185">
        <v>100000416498</v>
      </c>
      <c r="C913" s="186">
        <v>0</v>
      </c>
      <c r="D913" s="186" t="s">
        <v>2047</v>
      </c>
      <c r="E913" s="182" t="s">
        <v>2155</v>
      </c>
      <c r="F913" s="187">
        <v>12476.2</v>
      </c>
      <c r="G913" s="187">
        <v>-4375.22</v>
      </c>
      <c r="H913" s="187">
        <v>8100.98</v>
      </c>
    </row>
    <row r="914" spans="1:8">
      <c r="A914" s="186">
        <v>99</v>
      </c>
      <c r="B914" s="185">
        <v>100000416499</v>
      </c>
      <c r="C914" s="186">
        <v>0</v>
      </c>
      <c r="D914" s="186" t="s">
        <v>2047</v>
      </c>
      <c r="E914" s="182" t="s">
        <v>2155</v>
      </c>
      <c r="F914" s="187">
        <v>12476.2</v>
      </c>
      <c r="G914" s="187">
        <v>-4375.22</v>
      </c>
      <c r="H914" s="187">
        <v>8100.98</v>
      </c>
    </row>
    <row r="915" spans="1:8">
      <c r="A915" s="186">
        <v>100</v>
      </c>
      <c r="B915" s="185">
        <v>100000416500</v>
      </c>
      <c r="C915" s="186">
        <v>0</v>
      </c>
      <c r="D915" s="186" t="s">
        <v>2047</v>
      </c>
      <c r="E915" s="182" t="s">
        <v>2155</v>
      </c>
      <c r="F915" s="187">
        <v>12476.2</v>
      </c>
      <c r="G915" s="187">
        <v>-4375.22</v>
      </c>
      <c r="H915" s="187">
        <v>8100.98</v>
      </c>
    </row>
    <row r="916" spans="1:8">
      <c r="A916" s="186">
        <v>101</v>
      </c>
      <c r="B916" s="185">
        <v>100000416501</v>
      </c>
      <c r="C916" s="186">
        <v>0</v>
      </c>
      <c r="D916" s="186" t="s">
        <v>2047</v>
      </c>
      <c r="E916" s="182" t="s">
        <v>2155</v>
      </c>
      <c r="F916" s="187">
        <v>12476.2</v>
      </c>
      <c r="G916" s="187">
        <v>-4375.22</v>
      </c>
      <c r="H916" s="187">
        <v>8100.98</v>
      </c>
    </row>
    <row r="917" spans="1:8">
      <c r="A917" s="186">
        <v>102</v>
      </c>
      <c r="B917" s="185">
        <v>100000416502</v>
      </c>
      <c r="C917" s="186">
        <v>0</v>
      </c>
      <c r="D917" s="186" t="s">
        <v>2047</v>
      </c>
      <c r="E917" s="182" t="s">
        <v>2155</v>
      </c>
      <c r="F917" s="187">
        <v>12476.2</v>
      </c>
      <c r="G917" s="187">
        <v>-4375.22</v>
      </c>
      <c r="H917" s="187">
        <v>8100.98</v>
      </c>
    </row>
    <row r="918" spans="1:8">
      <c r="A918" s="186">
        <v>103</v>
      </c>
      <c r="B918" s="185">
        <v>100000416503</v>
      </c>
      <c r="C918" s="186">
        <v>0</v>
      </c>
      <c r="D918" s="186" t="s">
        <v>2047</v>
      </c>
      <c r="E918" s="182" t="s">
        <v>2155</v>
      </c>
      <c r="F918" s="187">
        <v>12476.2</v>
      </c>
      <c r="G918" s="187">
        <v>-4375.22</v>
      </c>
      <c r="H918" s="187">
        <v>8100.98</v>
      </c>
    </row>
    <row r="919" spans="1:8">
      <c r="A919" s="186">
        <v>104</v>
      </c>
      <c r="B919" s="185">
        <v>100000416504</v>
      </c>
      <c r="C919" s="186">
        <v>0</v>
      </c>
      <c r="D919" s="186" t="s">
        <v>2047</v>
      </c>
      <c r="E919" s="182" t="s">
        <v>2155</v>
      </c>
      <c r="F919" s="187">
        <v>12476.2</v>
      </c>
      <c r="G919" s="187">
        <v>-4375.22</v>
      </c>
      <c r="H919" s="187">
        <v>8100.98</v>
      </c>
    </row>
    <row r="920" spans="1:8">
      <c r="A920" s="186">
        <v>105</v>
      </c>
      <c r="B920" s="185">
        <v>100000416505</v>
      </c>
      <c r="C920" s="186">
        <v>0</v>
      </c>
      <c r="D920" s="186" t="s">
        <v>2047</v>
      </c>
      <c r="E920" s="182" t="s">
        <v>2155</v>
      </c>
      <c r="F920" s="187">
        <v>12476.2</v>
      </c>
      <c r="G920" s="187">
        <v>-4375.22</v>
      </c>
      <c r="H920" s="187">
        <v>8100.98</v>
      </c>
    </row>
    <row r="921" spans="1:8">
      <c r="A921" s="186">
        <v>106</v>
      </c>
      <c r="B921" s="185">
        <v>100000416506</v>
      </c>
      <c r="C921" s="186">
        <v>0</v>
      </c>
      <c r="D921" s="186" t="s">
        <v>2047</v>
      </c>
      <c r="E921" s="182" t="s">
        <v>2155</v>
      </c>
      <c r="F921" s="187">
        <v>12476.2</v>
      </c>
      <c r="G921" s="187">
        <v>-4375.22</v>
      </c>
      <c r="H921" s="187">
        <v>8100.98</v>
      </c>
    </row>
    <row r="922" spans="1:8">
      <c r="A922" s="186">
        <v>107</v>
      </c>
      <c r="B922" s="185">
        <v>100000416507</v>
      </c>
      <c r="C922" s="186">
        <v>0</v>
      </c>
      <c r="D922" s="186" t="s">
        <v>2047</v>
      </c>
      <c r="E922" s="182" t="s">
        <v>2155</v>
      </c>
      <c r="F922" s="187">
        <v>12476.2</v>
      </c>
      <c r="G922" s="187">
        <v>-4375.22</v>
      </c>
      <c r="H922" s="187">
        <v>8100.98</v>
      </c>
    </row>
    <row r="923" spans="1:8">
      <c r="A923" s="186">
        <v>108</v>
      </c>
      <c r="B923" s="185">
        <v>100000416508</v>
      </c>
      <c r="C923" s="186">
        <v>0</v>
      </c>
      <c r="D923" s="186" t="s">
        <v>2047</v>
      </c>
      <c r="E923" s="182" t="s">
        <v>2155</v>
      </c>
      <c r="F923" s="187">
        <v>12476.2</v>
      </c>
      <c r="G923" s="187">
        <v>-4375.22</v>
      </c>
      <c r="H923" s="187">
        <v>8100.98</v>
      </c>
    </row>
    <row r="924" spans="1:8">
      <c r="A924" s="186">
        <v>109</v>
      </c>
      <c r="B924" s="185">
        <v>100000416896</v>
      </c>
      <c r="C924" s="186">
        <v>0</v>
      </c>
      <c r="D924" s="186" t="s">
        <v>1056</v>
      </c>
      <c r="E924" s="182" t="s">
        <v>2156</v>
      </c>
      <c r="F924" s="187">
        <v>10122.200000000001</v>
      </c>
      <c r="G924" s="187">
        <v>-3355.58</v>
      </c>
      <c r="H924" s="187">
        <v>6766.62</v>
      </c>
    </row>
    <row r="925" spans="1:8">
      <c r="A925" s="186">
        <v>110</v>
      </c>
      <c r="B925" s="185">
        <v>100000416897</v>
      </c>
      <c r="C925" s="186">
        <v>0</v>
      </c>
      <c r="D925" s="186" t="s">
        <v>1056</v>
      </c>
      <c r="E925" s="182" t="s">
        <v>2156</v>
      </c>
      <c r="F925" s="187">
        <v>10122.200000000001</v>
      </c>
      <c r="G925" s="187">
        <v>-3355.58</v>
      </c>
      <c r="H925" s="187">
        <v>6766.62</v>
      </c>
    </row>
    <row r="926" spans="1:8">
      <c r="A926" s="186">
        <v>111</v>
      </c>
      <c r="B926" s="185">
        <v>100000416898</v>
      </c>
      <c r="C926" s="186">
        <v>0</v>
      </c>
      <c r="D926" s="186" t="s">
        <v>1056</v>
      </c>
      <c r="E926" s="182" t="s">
        <v>2156</v>
      </c>
      <c r="F926" s="187">
        <v>10122.200000000001</v>
      </c>
      <c r="G926" s="187">
        <v>-3355.58</v>
      </c>
      <c r="H926" s="187">
        <v>6766.62</v>
      </c>
    </row>
    <row r="927" spans="1:8">
      <c r="A927" s="186">
        <v>112</v>
      </c>
      <c r="B927" s="185">
        <v>100000416899</v>
      </c>
      <c r="C927" s="186">
        <v>0</v>
      </c>
      <c r="D927" s="186" t="s">
        <v>1056</v>
      </c>
      <c r="E927" s="182" t="s">
        <v>2156</v>
      </c>
      <c r="F927" s="187">
        <v>10122.200000000001</v>
      </c>
      <c r="G927" s="187">
        <v>-3355.58</v>
      </c>
      <c r="H927" s="187">
        <v>6766.62</v>
      </c>
    </row>
    <row r="928" spans="1:8">
      <c r="A928" s="186">
        <v>113</v>
      </c>
      <c r="B928" s="185">
        <v>100000416900</v>
      </c>
      <c r="C928" s="186">
        <v>0</v>
      </c>
      <c r="D928" s="186" t="s">
        <v>1056</v>
      </c>
      <c r="E928" s="182" t="s">
        <v>2156</v>
      </c>
      <c r="F928" s="187">
        <v>10122.200000000001</v>
      </c>
      <c r="G928" s="187">
        <v>-3355.58</v>
      </c>
      <c r="H928" s="187">
        <v>6766.62</v>
      </c>
    </row>
    <row r="929" spans="1:8">
      <c r="A929" s="186">
        <v>114</v>
      </c>
      <c r="B929" s="185">
        <v>100000416901</v>
      </c>
      <c r="C929" s="186">
        <v>0</v>
      </c>
      <c r="D929" s="186" t="s">
        <v>1056</v>
      </c>
      <c r="E929" s="182" t="s">
        <v>2156</v>
      </c>
      <c r="F929" s="187">
        <v>10122.200000000001</v>
      </c>
      <c r="G929" s="187">
        <v>-3355.58</v>
      </c>
      <c r="H929" s="187">
        <v>6766.62</v>
      </c>
    </row>
    <row r="930" spans="1:8">
      <c r="A930" s="186">
        <v>115</v>
      </c>
      <c r="B930" s="185">
        <v>100000416902</v>
      </c>
      <c r="C930" s="186">
        <v>0</v>
      </c>
      <c r="D930" s="186" t="s">
        <v>1056</v>
      </c>
      <c r="E930" s="182" t="s">
        <v>2156</v>
      </c>
      <c r="F930" s="187">
        <v>10122.200000000001</v>
      </c>
      <c r="G930" s="187">
        <v>-3355.58</v>
      </c>
      <c r="H930" s="187">
        <v>6766.62</v>
      </c>
    </row>
    <row r="931" spans="1:8">
      <c r="A931" s="186">
        <v>116</v>
      </c>
      <c r="B931" s="185">
        <v>100000416903</v>
      </c>
      <c r="C931" s="186">
        <v>0</v>
      </c>
      <c r="D931" s="186" t="s">
        <v>1056</v>
      </c>
      <c r="E931" s="182" t="s">
        <v>2156</v>
      </c>
      <c r="F931" s="187">
        <v>10122.200000000001</v>
      </c>
      <c r="G931" s="187">
        <v>-3355.58</v>
      </c>
      <c r="H931" s="187">
        <v>6766.62</v>
      </c>
    </row>
    <row r="932" spans="1:8">
      <c r="A932" s="186">
        <v>117</v>
      </c>
      <c r="B932" s="185">
        <v>100000417028</v>
      </c>
      <c r="C932" s="186">
        <v>0</v>
      </c>
      <c r="D932" s="186" t="s">
        <v>2047</v>
      </c>
      <c r="E932" s="182" t="s">
        <v>2157</v>
      </c>
      <c r="F932" s="187">
        <v>6473.5</v>
      </c>
      <c r="G932" s="187">
        <v>-2270.16</v>
      </c>
      <c r="H932" s="187">
        <v>4203.34</v>
      </c>
    </row>
    <row r="933" spans="1:8">
      <c r="A933" s="186">
        <v>118</v>
      </c>
      <c r="B933" s="185">
        <v>100000417029</v>
      </c>
      <c r="C933" s="186">
        <v>0</v>
      </c>
      <c r="D933" s="186" t="s">
        <v>2047</v>
      </c>
      <c r="E933" s="182" t="s">
        <v>2157</v>
      </c>
      <c r="F933" s="187">
        <v>6473.5</v>
      </c>
      <c r="G933" s="187">
        <v>-2270.16</v>
      </c>
      <c r="H933" s="187">
        <v>4203.34</v>
      </c>
    </row>
    <row r="934" spans="1:8">
      <c r="A934" s="186">
        <v>119</v>
      </c>
      <c r="B934" s="185">
        <v>100000417030</v>
      </c>
      <c r="C934" s="186">
        <v>0</v>
      </c>
      <c r="D934" s="186" t="s">
        <v>2047</v>
      </c>
      <c r="E934" s="182" t="s">
        <v>2157</v>
      </c>
      <c r="F934" s="187">
        <v>6473.5</v>
      </c>
      <c r="G934" s="187">
        <v>-2270.16</v>
      </c>
      <c r="H934" s="187">
        <v>4203.34</v>
      </c>
    </row>
    <row r="935" spans="1:8">
      <c r="A935" s="186">
        <v>120</v>
      </c>
      <c r="B935" s="185">
        <v>100000417031</v>
      </c>
      <c r="C935" s="186">
        <v>0</v>
      </c>
      <c r="D935" s="186" t="s">
        <v>2047</v>
      </c>
      <c r="E935" s="182" t="s">
        <v>2157</v>
      </c>
      <c r="F935" s="187">
        <v>6473.5</v>
      </c>
      <c r="G935" s="187">
        <v>-2270.16</v>
      </c>
      <c r="H935" s="187">
        <v>4203.34</v>
      </c>
    </row>
    <row r="936" spans="1:8">
      <c r="A936" s="186">
        <v>121</v>
      </c>
      <c r="B936" s="185">
        <v>100000417032</v>
      </c>
      <c r="C936" s="186">
        <v>0</v>
      </c>
      <c r="D936" s="186" t="s">
        <v>2047</v>
      </c>
      <c r="E936" s="182" t="s">
        <v>2157</v>
      </c>
      <c r="F936" s="187">
        <v>6473.5</v>
      </c>
      <c r="G936" s="187">
        <v>-2270.16</v>
      </c>
      <c r="H936" s="187">
        <v>4203.34</v>
      </c>
    </row>
    <row r="937" spans="1:8">
      <c r="A937" s="186">
        <v>122</v>
      </c>
      <c r="B937" s="185">
        <v>100000417033</v>
      </c>
      <c r="C937" s="186">
        <v>0</v>
      </c>
      <c r="D937" s="186" t="s">
        <v>2047</v>
      </c>
      <c r="E937" s="182" t="s">
        <v>2157</v>
      </c>
      <c r="F937" s="187">
        <v>6473.5</v>
      </c>
      <c r="G937" s="187">
        <v>-2270.16</v>
      </c>
      <c r="H937" s="187">
        <v>4203.34</v>
      </c>
    </row>
    <row r="938" spans="1:8">
      <c r="A938" s="186">
        <v>123</v>
      </c>
      <c r="B938" s="185">
        <v>100000417034</v>
      </c>
      <c r="C938" s="186">
        <v>0</v>
      </c>
      <c r="D938" s="186" t="s">
        <v>2047</v>
      </c>
      <c r="E938" s="182" t="s">
        <v>2157</v>
      </c>
      <c r="F938" s="187">
        <v>6473.5</v>
      </c>
      <c r="G938" s="187">
        <v>-2270.16</v>
      </c>
      <c r="H938" s="187">
        <v>4203.34</v>
      </c>
    </row>
    <row r="939" spans="1:8">
      <c r="A939" s="186">
        <v>124</v>
      </c>
      <c r="B939" s="185">
        <v>100000417035</v>
      </c>
      <c r="C939" s="186">
        <v>0</v>
      </c>
      <c r="D939" s="186" t="s">
        <v>2047</v>
      </c>
      <c r="E939" s="182" t="s">
        <v>2157</v>
      </c>
      <c r="F939" s="187">
        <v>6473.5</v>
      </c>
      <c r="G939" s="187">
        <v>-2270.16</v>
      </c>
      <c r="H939" s="187">
        <v>4203.34</v>
      </c>
    </row>
    <row r="940" spans="1:8">
      <c r="A940" s="186">
        <v>125</v>
      </c>
      <c r="B940" s="185">
        <v>100000417036</v>
      </c>
      <c r="C940" s="186">
        <v>0</v>
      </c>
      <c r="D940" s="186" t="s">
        <v>2047</v>
      </c>
      <c r="E940" s="182" t="s">
        <v>2157</v>
      </c>
      <c r="F940" s="187">
        <v>6473.5</v>
      </c>
      <c r="G940" s="187">
        <v>-2270.16</v>
      </c>
      <c r="H940" s="187">
        <v>4203.34</v>
      </c>
    </row>
    <row r="941" spans="1:8">
      <c r="A941" s="186">
        <v>126</v>
      </c>
      <c r="B941" s="185">
        <v>100000417037</v>
      </c>
      <c r="C941" s="186">
        <v>0</v>
      </c>
      <c r="D941" s="186" t="s">
        <v>2047</v>
      </c>
      <c r="E941" s="182" t="s">
        <v>2157</v>
      </c>
      <c r="F941" s="187">
        <v>6473.5</v>
      </c>
      <c r="G941" s="187">
        <v>-2270.16</v>
      </c>
      <c r="H941" s="187">
        <v>4203.34</v>
      </c>
    </row>
    <row r="942" spans="1:8">
      <c r="A942" s="186">
        <v>127</v>
      </c>
      <c r="B942" s="185">
        <v>100000417038</v>
      </c>
      <c r="C942" s="186">
        <v>0</v>
      </c>
      <c r="D942" s="186" t="s">
        <v>2047</v>
      </c>
      <c r="E942" s="182" t="s">
        <v>2157</v>
      </c>
      <c r="F942" s="187">
        <v>6473.5</v>
      </c>
      <c r="G942" s="187">
        <v>-2270.16</v>
      </c>
      <c r="H942" s="187">
        <v>4203.34</v>
      </c>
    </row>
    <row r="943" spans="1:8">
      <c r="A943" s="186">
        <v>128</v>
      </c>
      <c r="B943" s="185">
        <v>100000417039</v>
      </c>
      <c r="C943" s="186">
        <v>0</v>
      </c>
      <c r="D943" s="186" t="s">
        <v>2047</v>
      </c>
      <c r="E943" s="182" t="s">
        <v>2157</v>
      </c>
      <c r="F943" s="187">
        <v>6473.5</v>
      </c>
      <c r="G943" s="187">
        <v>-2270.16</v>
      </c>
      <c r="H943" s="187">
        <v>4203.34</v>
      </c>
    </row>
    <row r="944" spans="1:8">
      <c r="A944" s="186">
        <v>129</v>
      </c>
      <c r="B944" s="185">
        <v>100000417040</v>
      </c>
      <c r="C944" s="186">
        <v>0</v>
      </c>
      <c r="D944" s="186" t="s">
        <v>2047</v>
      </c>
      <c r="E944" s="182" t="s">
        <v>2157</v>
      </c>
      <c r="F944" s="187">
        <v>6473.5</v>
      </c>
      <c r="G944" s="187">
        <v>-2270.16</v>
      </c>
      <c r="H944" s="187">
        <v>4203.34</v>
      </c>
    </row>
    <row r="945" spans="1:8">
      <c r="A945" s="186">
        <v>130</v>
      </c>
      <c r="B945" s="185">
        <v>100000417041</v>
      </c>
      <c r="C945" s="186">
        <v>0</v>
      </c>
      <c r="D945" s="186" t="s">
        <v>2047</v>
      </c>
      <c r="E945" s="182" t="s">
        <v>2157</v>
      </c>
      <c r="F945" s="187">
        <v>6473.5</v>
      </c>
      <c r="G945" s="187">
        <v>-2270.16</v>
      </c>
      <c r="H945" s="187">
        <v>4203.34</v>
      </c>
    </row>
    <row r="946" spans="1:8">
      <c r="A946" s="186">
        <v>131</v>
      </c>
      <c r="B946" s="185">
        <v>100000417042</v>
      </c>
      <c r="C946" s="186">
        <v>0</v>
      </c>
      <c r="D946" s="186" t="s">
        <v>2047</v>
      </c>
      <c r="E946" s="182" t="s">
        <v>2157</v>
      </c>
      <c r="F946" s="187">
        <v>6473.5</v>
      </c>
      <c r="G946" s="187">
        <v>-2270.16</v>
      </c>
      <c r="H946" s="187">
        <v>4203.34</v>
      </c>
    </row>
    <row r="947" spans="1:8">
      <c r="A947" s="186">
        <v>132</v>
      </c>
      <c r="B947" s="185">
        <v>100000417043</v>
      </c>
      <c r="C947" s="186">
        <v>0</v>
      </c>
      <c r="D947" s="186" t="s">
        <v>2047</v>
      </c>
      <c r="E947" s="182" t="s">
        <v>2157</v>
      </c>
      <c r="F947" s="187">
        <v>6473.5</v>
      </c>
      <c r="G947" s="187">
        <v>-2270.16</v>
      </c>
      <c r="H947" s="187">
        <v>4203.34</v>
      </c>
    </row>
    <row r="948" spans="1:8">
      <c r="A948" s="186">
        <v>133</v>
      </c>
      <c r="B948" s="185">
        <v>100000417044</v>
      </c>
      <c r="C948" s="186">
        <v>0</v>
      </c>
      <c r="D948" s="186" t="s">
        <v>2047</v>
      </c>
      <c r="E948" s="182" t="s">
        <v>2157</v>
      </c>
      <c r="F948" s="187">
        <v>6473.5</v>
      </c>
      <c r="G948" s="187">
        <v>-2270.16</v>
      </c>
      <c r="H948" s="187">
        <v>4203.34</v>
      </c>
    </row>
    <row r="949" spans="1:8">
      <c r="A949" s="186">
        <v>134</v>
      </c>
      <c r="B949" s="185">
        <v>100000417045</v>
      </c>
      <c r="C949" s="186">
        <v>0</v>
      </c>
      <c r="D949" s="186" t="s">
        <v>2047</v>
      </c>
      <c r="E949" s="182" t="s">
        <v>2157</v>
      </c>
      <c r="F949" s="187">
        <v>6473.5</v>
      </c>
      <c r="G949" s="187">
        <v>-2270.16</v>
      </c>
      <c r="H949" s="187">
        <v>4203.34</v>
      </c>
    </row>
    <row r="950" spans="1:8">
      <c r="A950" s="186">
        <v>135</v>
      </c>
      <c r="B950" s="185">
        <v>100000417046</v>
      </c>
      <c r="C950" s="186">
        <v>0</v>
      </c>
      <c r="D950" s="186" t="s">
        <v>2047</v>
      </c>
      <c r="E950" s="182" t="s">
        <v>2157</v>
      </c>
      <c r="F950" s="187">
        <v>6473.5</v>
      </c>
      <c r="G950" s="187">
        <v>-2270.16</v>
      </c>
      <c r="H950" s="187">
        <v>4203.34</v>
      </c>
    </row>
    <row r="951" spans="1:8">
      <c r="A951" s="186">
        <v>136</v>
      </c>
      <c r="B951" s="185">
        <v>100000417047</v>
      </c>
      <c r="C951" s="186">
        <v>0</v>
      </c>
      <c r="D951" s="186" t="s">
        <v>2047</v>
      </c>
      <c r="E951" s="182" t="s">
        <v>2157</v>
      </c>
      <c r="F951" s="187">
        <v>6473.5</v>
      </c>
      <c r="G951" s="187">
        <v>-2270.16</v>
      </c>
      <c r="H951" s="187">
        <v>4203.34</v>
      </c>
    </row>
    <row r="952" spans="1:8">
      <c r="A952" s="186">
        <v>137</v>
      </c>
      <c r="B952" s="185">
        <v>100000417048</v>
      </c>
      <c r="C952" s="186">
        <v>0</v>
      </c>
      <c r="D952" s="186" t="s">
        <v>2047</v>
      </c>
      <c r="E952" s="182" t="s">
        <v>2157</v>
      </c>
      <c r="F952" s="187">
        <v>6473.5</v>
      </c>
      <c r="G952" s="187">
        <v>-2270.16</v>
      </c>
      <c r="H952" s="187">
        <v>4203.34</v>
      </c>
    </row>
    <row r="953" spans="1:8">
      <c r="A953" s="186">
        <v>138</v>
      </c>
      <c r="B953" s="185">
        <v>100000417049</v>
      </c>
      <c r="C953" s="186">
        <v>0</v>
      </c>
      <c r="D953" s="186" t="s">
        <v>2047</v>
      </c>
      <c r="E953" s="182" t="s">
        <v>2157</v>
      </c>
      <c r="F953" s="187">
        <v>6473.5</v>
      </c>
      <c r="G953" s="187">
        <v>-2270.16</v>
      </c>
      <c r="H953" s="187">
        <v>4203.34</v>
      </c>
    </row>
    <row r="954" spans="1:8">
      <c r="A954" s="186">
        <v>139</v>
      </c>
      <c r="B954" s="185">
        <v>100000417050</v>
      </c>
      <c r="C954" s="186">
        <v>0</v>
      </c>
      <c r="D954" s="186" t="s">
        <v>2047</v>
      </c>
      <c r="E954" s="182" t="s">
        <v>2157</v>
      </c>
      <c r="F954" s="187">
        <v>6473.5</v>
      </c>
      <c r="G954" s="187">
        <v>-2270.16</v>
      </c>
      <c r="H954" s="187">
        <v>4203.34</v>
      </c>
    </row>
    <row r="955" spans="1:8">
      <c r="A955" s="186">
        <v>140</v>
      </c>
      <c r="B955" s="185">
        <v>100000417051</v>
      </c>
      <c r="C955" s="186">
        <v>0</v>
      </c>
      <c r="D955" s="186" t="s">
        <v>2047</v>
      </c>
      <c r="E955" s="182" t="s">
        <v>2157</v>
      </c>
      <c r="F955" s="187">
        <v>6473.5</v>
      </c>
      <c r="G955" s="187">
        <v>-2270.16</v>
      </c>
      <c r="H955" s="187">
        <v>4203.34</v>
      </c>
    </row>
    <row r="956" spans="1:8">
      <c r="A956" s="186">
        <v>141</v>
      </c>
      <c r="B956" s="185">
        <v>100000417052</v>
      </c>
      <c r="C956" s="186">
        <v>0</v>
      </c>
      <c r="D956" s="186" t="s">
        <v>2047</v>
      </c>
      <c r="E956" s="182" t="s">
        <v>2157</v>
      </c>
      <c r="F956" s="187">
        <v>6473.5</v>
      </c>
      <c r="G956" s="187">
        <v>-2270.16</v>
      </c>
      <c r="H956" s="187">
        <v>4203.34</v>
      </c>
    </row>
    <row r="957" spans="1:8">
      <c r="A957" s="186">
        <v>142</v>
      </c>
      <c r="B957" s="185">
        <v>100000417053</v>
      </c>
      <c r="C957" s="186">
        <v>0</v>
      </c>
      <c r="D957" s="186" t="s">
        <v>2047</v>
      </c>
      <c r="E957" s="182" t="s">
        <v>2157</v>
      </c>
      <c r="F957" s="187">
        <v>6473.5</v>
      </c>
      <c r="G957" s="187">
        <v>-2270.16</v>
      </c>
      <c r="H957" s="187">
        <v>4203.34</v>
      </c>
    </row>
    <row r="958" spans="1:8">
      <c r="A958" s="186">
        <v>143</v>
      </c>
      <c r="B958" s="185">
        <v>100000417054</v>
      </c>
      <c r="C958" s="186">
        <v>0</v>
      </c>
      <c r="D958" s="186" t="s">
        <v>2047</v>
      </c>
      <c r="E958" s="182" t="s">
        <v>2157</v>
      </c>
      <c r="F958" s="187">
        <v>6473.5</v>
      </c>
      <c r="G958" s="187">
        <v>-2270.16</v>
      </c>
      <c r="H958" s="187">
        <v>4203.34</v>
      </c>
    </row>
    <row r="959" spans="1:8">
      <c r="A959" s="186">
        <v>144</v>
      </c>
      <c r="B959" s="185">
        <v>100000417055</v>
      </c>
      <c r="C959" s="186">
        <v>0</v>
      </c>
      <c r="D959" s="186" t="s">
        <v>2047</v>
      </c>
      <c r="E959" s="182" t="s">
        <v>2157</v>
      </c>
      <c r="F959" s="187">
        <v>6473.5</v>
      </c>
      <c r="G959" s="187">
        <v>-2270.16</v>
      </c>
      <c r="H959" s="187">
        <v>4203.34</v>
      </c>
    </row>
    <row r="960" spans="1:8">
      <c r="A960" s="186">
        <v>145</v>
      </c>
      <c r="B960" s="185">
        <v>100000417056</v>
      </c>
      <c r="C960" s="186">
        <v>0</v>
      </c>
      <c r="D960" s="186" t="s">
        <v>2047</v>
      </c>
      <c r="E960" s="182" t="s">
        <v>2157</v>
      </c>
      <c r="F960" s="187">
        <v>6473.5</v>
      </c>
      <c r="G960" s="187">
        <v>-2270.16</v>
      </c>
      <c r="H960" s="187">
        <v>4203.34</v>
      </c>
    </row>
    <row r="961" spans="1:8">
      <c r="A961" s="186">
        <v>146</v>
      </c>
      <c r="B961" s="185">
        <v>100000417057</v>
      </c>
      <c r="C961" s="186">
        <v>0</v>
      </c>
      <c r="D961" s="186" t="s">
        <v>2047</v>
      </c>
      <c r="E961" s="182" t="s">
        <v>2157</v>
      </c>
      <c r="F961" s="187">
        <v>6473.5</v>
      </c>
      <c r="G961" s="187">
        <v>-2270.16</v>
      </c>
      <c r="H961" s="187">
        <v>4203.34</v>
      </c>
    </row>
    <row r="962" spans="1:8">
      <c r="A962" s="186">
        <v>147</v>
      </c>
      <c r="B962" s="185">
        <v>100000417058</v>
      </c>
      <c r="C962" s="186">
        <v>0</v>
      </c>
      <c r="D962" s="186" t="s">
        <v>2047</v>
      </c>
      <c r="E962" s="182" t="s">
        <v>2157</v>
      </c>
      <c r="F962" s="187">
        <v>6473.5</v>
      </c>
      <c r="G962" s="187">
        <v>-2270.16</v>
      </c>
      <c r="H962" s="187">
        <v>4203.34</v>
      </c>
    </row>
    <row r="963" spans="1:8">
      <c r="A963" s="186">
        <v>148</v>
      </c>
      <c r="B963" s="185">
        <v>100000417059</v>
      </c>
      <c r="C963" s="186">
        <v>0</v>
      </c>
      <c r="D963" s="186" t="s">
        <v>2047</v>
      </c>
      <c r="E963" s="182" t="s">
        <v>2157</v>
      </c>
      <c r="F963" s="187">
        <v>6473.5</v>
      </c>
      <c r="G963" s="187">
        <v>-2270.16</v>
      </c>
      <c r="H963" s="187">
        <v>4203.34</v>
      </c>
    </row>
    <row r="964" spans="1:8">
      <c r="A964" s="186">
        <v>149</v>
      </c>
      <c r="B964" s="185">
        <v>100000417060</v>
      </c>
      <c r="C964" s="186">
        <v>0</v>
      </c>
      <c r="D964" s="186" t="s">
        <v>2047</v>
      </c>
      <c r="E964" s="182" t="s">
        <v>2157</v>
      </c>
      <c r="F964" s="187">
        <v>6473.5</v>
      </c>
      <c r="G964" s="187">
        <v>-2270.16</v>
      </c>
      <c r="H964" s="187">
        <v>4203.34</v>
      </c>
    </row>
    <row r="965" spans="1:8">
      <c r="A965" s="186">
        <v>150</v>
      </c>
      <c r="B965" s="185">
        <v>100000417061</v>
      </c>
      <c r="C965" s="186">
        <v>0</v>
      </c>
      <c r="D965" s="186" t="s">
        <v>2047</v>
      </c>
      <c r="E965" s="182" t="s">
        <v>2157</v>
      </c>
      <c r="F965" s="187">
        <v>6473.5</v>
      </c>
      <c r="G965" s="187">
        <v>-2270.16</v>
      </c>
      <c r="H965" s="187">
        <v>4203.34</v>
      </c>
    </row>
    <row r="966" spans="1:8">
      <c r="A966" s="186">
        <v>151</v>
      </c>
      <c r="B966" s="185">
        <v>100000417062</v>
      </c>
      <c r="C966" s="186">
        <v>0</v>
      </c>
      <c r="D966" s="186" t="s">
        <v>2047</v>
      </c>
      <c r="E966" s="182" t="s">
        <v>2157</v>
      </c>
      <c r="F966" s="187">
        <v>6473.5</v>
      </c>
      <c r="G966" s="187">
        <v>-2270.16</v>
      </c>
      <c r="H966" s="187">
        <v>4203.34</v>
      </c>
    </row>
    <row r="967" spans="1:8">
      <c r="A967" s="186">
        <v>152</v>
      </c>
      <c r="B967" s="185">
        <v>100000417063</v>
      </c>
      <c r="C967" s="186">
        <v>0</v>
      </c>
      <c r="D967" s="186" t="s">
        <v>2047</v>
      </c>
      <c r="E967" s="182" t="s">
        <v>2157</v>
      </c>
      <c r="F967" s="187">
        <v>6473.5</v>
      </c>
      <c r="G967" s="187">
        <v>-2270.16</v>
      </c>
      <c r="H967" s="187">
        <v>4203.34</v>
      </c>
    </row>
    <row r="968" spans="1:8">
      <c r="A968" s="186">
        <v>153</v>
      </c>
      <c r="B968" s="185">
        <v>100000417064</v>
      </c>
      <c r="C968" s="186">
        <v>0</v>
      </c>
      <c r="D968" s="186" t="s">
        <v>2047</v>
      </c>
      <c r="E968" s="182" t="s">
        <v>2157</v>
      </c>
      <c r="F968" s="187">
        <v>6473.5</v>
      </c>
      <c r="G968" s="187">
        <v>-2270.16</v>
      </c>
      <c r="H968" s="187">
        <v>4203.34</v>
      </c>
    </row>
    <row r="969" spans="1:8">
      <c r="A969" s="186">
        <v>154</v>
      </c>
      <c r="B969" s="185">
        <v>100000417065</v>
      </c>
      <c r="C969" s="186">
        <v>0</v>
      </c>
      <c r="D969" s="186" t="s">
        <v>2047</v>
      </c>
      <c r="E969" s="182" t="s">
        <v>2157</v>
      </c>
      <c r="F969" s="187">
        <v>6473.5</v>
      </c>
      <c r="G969" s="187">
        <v>-2270.16</v>
      </c>
      <c r="H969" s="187">
        <v>4203.34</v>
      </c>
    </row>
    <row r="970" spans="1:8">
      <c r="A970" s="186">
        <v>155</v>
      </c>
      <c r="B970" s="185">
        <v>100000417066</v>
      </c>
      <c r="C970" s="186">
        <v>0</v>
      </c>
      <c r="D970" s="186" t="s">
        <v>2047</v>
      </c>
      <c r="E970" s="182" t="s">
        <v>2157</v>
      </c>
      <c r="F970" s="187">
        <v>6473.5</v>
      </c>
      <c r="G970" s="187">
        <v>-2270.16</v>
      </c>
      <c r="H970" s="187">
        <v>4203.34</v>
      </c>
    </row>
    <row r="971" spans="1:8">
      <c r="A971" s="186">
        <v>156</v>
      </c>
      <c r="B971" s="185">
        <v>100000417067</v>
      </c>
      <c r="C971" s="186">
        <v>0</v>
      </c>
      <c r="D971" s="186" t="s">
        <v>2047</v>
      </c>
      <c r="E971" s="182" t="s">
        <v>2157</v>
      </c>
      <c r="F971" s="187">
        <v>6473.5</v>
      </c>
      <c r="G971" s="187">
        <v>-2270.16</v>
      </c>
      <c r="H971" s="187">
        <v>4203.34</v>
      </c>
    </row>
    <row r="972" spans="1:8">
      <c r="A972" s="186">
        <v>157</v>
      </c>
      <c r="B972" s="185">
        <v>100000417068</v>
      </c>
      <c r="C972" s="186">
        <v>0</v>
      </c>
      <c r="D972" s="186" t="s">
        <v>2047</v>
      </c>
      <c r="E972" s="182" t="s">
        <v>2157</v>
      </c>
      <c r="F972" s="187">
        <v>6473.5</v>
      </c>
      <c r="G972" s="187">
        <v>-2270.16</v>
      </c>
      <c r="H972" s="187">
        <v>4203.34</v>
      </c>
    </row>
    <row r="973" spans="1:8">
      <c r="A973" s="186">
        <v>158</v>
      </c>
      <c r="B973" s="185">
        <v>100000417069</v>
      </c>
      <c r="C973" s="186">
        <v>0</v>
      </c>
      <c r="D973" s="186" t="s">
        <v>2047</v>
      </c>
      <c r="E973" s="182" t="s">
        <v>2157</v>
      </c>
      <c r="F973" s="187">
        <v>6473.5</v>
      </c>
      <c r="G973" s="187">
        <v>-2270.16</v>
      </c>
      <c r="H973" s="187">
        <v>4203.34</v>
      </c>
    </row>
    <row r="974" spans="1:8">
      <c r="A974" s="186">
        <v>159</v>
      </c>
      <c r="B974" s="185">
        <v>100000417070</v>
      </c>
      <c r="C974" s="186">
        <v>0</v>
      </c>
      <c r="D974" s="186" t="s">
        <v>2047</v>
      </c>
      <c r="E974" s="182" t="s">
        <v>2157</v>
      </c>
      <c r="F974" s="187">
        <v>6473.5</v>
      </c>
      <c r="G974" s="187">
        <v>-2270.16</v>
      </c>
      <c r="H974" s="187">
        <v>4203.34</v>
      </c>
    </row>
    <row r="975" spans="1:8">
      <c r="A975" s="186">
        <v>160</v>
      </c>
      <c r="B975" s="185">
        <v>100000417071</v>
      </c>
      <c r="C975" s="186">
        <v>0</v>
      </c>
      <c r="D975" s="186" t="s">
        <v>2047</v>
      </c>
      <c r="E975" s="182" t="s">
        <v>2157</v>
      </c>
      <c r="F975" s="187">
        <v>6473.5</v>
      </c>
      <c r="G975" s="187">
        <v>-2270.16</v>
      </c>
      <c r="H975" s="187">
        <v>4203.34</v>
      </c>
    </row>
    <row r="976" spans="1:8">
      <c r="A976" s="186">
        <v>161</v>
      </c>
      <c r="B976" s="185">
        <v>100000417072</v>
      </c>
      <c r="C976" s="186">
        <v>0</v>
      </c>
      <c r="D976" s="186" t="s">
        <v>2047</v>
      </c>
      <c r="E976" s="182" t="s">
        <v>2157</v>
      </c>
      <c r="F976" s="187">
        <v>6473.5</v>
      </c>
      <c r="G976" s="187">
        <v>-2270.16</v>
      </c>
      <c r="H976" s="187">
        <v>4203.34</v>
      </c>
    </row>
    <row r="977" spans="1:8">
      <c r="A977" s="186">
        <v>162</v>
      </c>
      <c r="B977" s="185">
        <v>100000417073</v>
      </c>
      <c r="C977" s="186">
        <v>0</v>
      </c>
      <c r="D977" s="186" t="s">
        <v>2047</v>
      </c>
      <c r="E977" s="182" t="s">
        <v>2157</v>
      </c>
      <c r="F977" s="187">
        <v>6473.5</v>
      </c>
      <c r="G977" s="187">
        <v>-2270.16</v>
      </c>
      <c r="H977" s="187">
        <v>4203.34</v>
      </c>
    </row>
    <row r="978" spans="1:8">
      <c r="A978" s="186">
        <v>163</v>
      </c>
      <c r="B978" s="185">
        <v>100000417074</v>
      </c>
      <c r="C978" s="186">
        <v>0</v>
      </c>
      <c r="D978" s="186" t="s">
        <v>2047</v>
      </c>
      <c r="E978" s="182" t="s">
        <v>2157</v>
      </c>
      <c r="F978" s="187">
        <v>6473.5</v>
      </c>
      <c r="G978" s="187">
        <v>-2270.16</v>
      </c>
      <c r="H978" s="187">
        <v>4203.34</v>
      </c>
    </row>
    <row r="979" spans="1:8">
      <c r="A979" s="186">
        <v>164</v>
      </c>
      <c r="B979" s="185">
        <v>100000417075</v>
      </c>
      <c r="C979" s="186">
        <v>0</v>
      </c>
      <c r="D979" s="186" t="s">
        <v>2047</v>
      </c>
      <c r="E979" s="182" t="s">
        <v>2157</v>
      </c>
      <c r="F979" s="187">
        <v>6473.5</v>
      </c>
      <c r="G979" s="187">
        <v>-2270.16</v>
      </c>
      <c r="H979" s="187">
        <v>4203.34</v>
      </c>
    </row>
    <row r="980" spans="1:8">
      <c r="A980" s="186">
        <v>165</v>
      </c>
      <c r="B980" s="185">
        <v>100000417076</v>
      </c>
      <c r="C980" s="186">
        <v>0</v>
      </c>
      <c r="D980" s="186" t="s">
        <v>2047</v>
      </c>
      <c r="E980" s="182" t="s">
        <v>2157</v>
      </c>
      <c r="F980" s="187">
        <v>6473.5</v>
      </c>
      <c r="G980" s="187">
        <v>-2270.16</v>
      </c>
      <c r="H980" s="187">
        <v>4203.34</v>
      </c>
    </row>
    <row r="981" spans="1:8">
      <c r="A981" s="186">
        <v>166</v>
      </c>
      <c r="B981" s="185">
        <v>100000417077</v>
      </c>
      <c r="C981" s="186">
        <v>0</v>
      </c>
      <c r="D981" s="186" t="s">
        <v>2047</v>
      </c>
      <c r="E981" s="182" t="s">
        <v>2157</v>
      </c>
      <c r="F981" s="187">
        <v>6473.5</v>
      </c>
      <c r="G981" s="187">
        <v>-2270.16</v>
      </c>
      <c r="H981" s="187">
        <v>4203.34</v>
      </c>
    </row>
    <row r="982" spans="1:8">
      <c r="A982" s="186">
        <v>167</v>
      </c>
      <c r="B982" s="185">
        <v>100000417078</v>
      </c>
      <c r="C982" s="186">
        <v>0</v>
      </c>
      <c r="D982" s="186" t="s">
        <v>2047</v>
      </c>
      <c r="E982" s="182" t="s">
        <v>2157</v>
      </c>
      <c r="F982" s="187">
        <v>6473.5</v>
      </c>
      <c r="G982" s="187">
        <v>-2270.16</v>
      </c>
      <c r="H982" s="187">
        <v>4203.34</v>
      </c>
    </row>
    <row r="983" spans="1:8">
      <c r="A983" s="186">
        <v>168</v>
      </c>
      <c r="B983" s="185">
        <v>100000417079</v>
      </c>
      <c r="C983" s="186">
        <v>0</v>
      </c>
      <c r="D983" s="186" t="s">
        <v>2047</v>
      </c>
      <c r="E983" s="182" t="s">
        <v>2157</v>
      </c>
      <c r="F983" s="187">
        <v>6473.5</v>
      </c>
      <c r="G983" s="187">
        <v>-2270.16</v>
      </c>
      <c r="H983" s="187">
        <v>4203.34</v>
      </c>
    </row>
    <row r="984" spans="1:8">
      <c r="A984" s="186">
        <v>169</v>
      </c>
      <c r="B984" s="185">
        <v>100000417080</v>
      </c>
      <c r="C984" s="186">
        <v>0</v>
      </c>
      <c r="D984" s="186" t="s">
        <v>2047</v>
      </c>
      <c r="E984" s="182" t="s">
        <v>2157</v>
      </c>
      <c r="F984" s="187">
        <v>6473.5</v>
      </c>
      <c r="G984" s="187">
        <v>-2270.16</v>
      </c>
      <c r="H984" s="187">
        <v>4203.34</v>
      </c>
    </row>
    <row r="985" spans="1:8">
      <c r="A985" s="186">
        <v>170</v>
      </c>
      <c r="B985" s="185">
        <v>100000417081</v>
      </c>
      <c r="C985" s="186">
        <v>0</v>
      </c>
      <c r="D985" s="186" t="s">
        <v>2047</v>
      </c>
      <c r="E985" s="182" t="s">
        <v>2157</v>
      </c>
      <c r="F985" s="187">
        <v>6473.5</v>
      </c>
      <c r="G985" s="187">
        <v>-2270.16</v>
      </c>
      <c r="H985" s="187">
        <v>4203.34</v>
      </c>
    </row>
    <row r="986" spans="1:8">
      <c r="A986" s="186">
        <v>171</v>
      </c>
      <c r="B986" s="185">
        <v>100000417082</v>
      </c>
      <c r="C986" s="186">
        <v>0</v>
      </c>
      <c r="D986" s="186" t="s">
        <v>2047</v>
      </c>
      <c r="E986" s="182" t="s">
        <v>2157</v>
      </c>
      <c r="F986" s="187">
        <v>6473.5</v>
      </c>
      <c r="G986" s="187">
        <v>-2270.16</v>
      </c>
      <c r="H986" s="187">
        <v>4203.34</v>
      </c>
    </row>
    <row r="987" spans="1:8">
      <c r="A987" s="186">
        <v>172</v>
      </c>
      <c r="B987" s="185">
        <v>100000417083</v>
      </c>
      <c r="C987" s="186">
        <v>0</v>
      </c>
      <c r="D987" s="186" t="s">
        <v>2047</v>
      </c>
      <c r="E987" s="182" t="s">
        <v>2157</v>
      </c>
      <c r="F987" s="187">
        <v>6473.5</v>
      </c>
      <c r="G987" s="187">
        <v>-2270.16</v>
      </c>
      <c r="H987" s="187">
        <v>4203.34</v>
      </c>
    </row>
    <row r="988" spans="1:8">
      <c r="A988" s="186">
        <v>173</v>
      </c>
      <c r="B988" s="185">
        <v>100000417084</v>
      </c>
      <c r="C988" s="186">
        <v>0</v>
      </c>
      <c r="D988" s="186" t="s">
        <v>2047</v>
      </c>
      <c r="E988" s="182" t="s">
        <v>2157</v>
      </c>
      <c r="F988" s="187">
        <v>6473.5</v>
      </c>
      <c r="G988" s="187">
        <v>-2270.16</v>
      </c>
      <c r="H988" s="187">
        <v>4203.34</v>
      </c>
    </row>
    <row r="989" spans="1:8">
      <c r="A989" s="186">
        <v>174</v>
      </c>
      <c r="B989" s="185">
        <v>100000417085</v>
      </c>
      <c r="C989" s="186">
        <v>0</v>
      </c>
      <c r="D989" s="186" t="s">
        <v>2047</v>
      </c>
      <c r="E989" s="182" t="s">
        <v>2157</v>
      </c>
      <c r="F989" s="187">
        <v>6473.5</v>
      </c>
      <c r="G989" s="187">
        <v>-2270.16</v>
      </c>
      <c r="H989" s="187">
        <v>4203.34</v>
      </c>
    </row>
    <row r="990" spans="1:8">
      <c r="A990" s="186">
        <v>175</v>
      </c>
      <c r="B990" s="185">
        <v>100000417086</v>
      </c>
      <c r="C990" s="186">
        <v>0</v>
      </c>
      <c r="D990" s="186" t="s">
        <v>2047</v>
      </c>
      <c r="E990" s="182" t="s">
        <v>2157</v>
      </c>
      <c r="F990" s="187">
        <v>6473.5</v>
      </c>
      <c r="G990" s="187">
        <v>-2270.16</v>
      </c>
      <c r="H990" s="187">
        <v>4203.34</v>
      </c>
    </row>
    <row r="991" spans="1:8">
      <c r="A991" s="186">
        <v>176</v>
      </c>
      <c r="B991" s="185">
        <v>100000417087</v>
      </c>
      <c r="C991" s="186">
        <v>0</v>
      </c>
      <c r="D991" s="186" t="s">
        <v>2047</v>
      </c>
      <c r="E991" s="182" t="s">
        <v>2157</v>
      </c>
      <c r="F991" s="187">
        <v>6473.5</v>
      </c>
      <c r="G991" s="187">
        <v>-2270.16</v>
      </c>
      <c r="H991" s="187">
        <v>4203.34</v>
      </c>
    </row>
    <row r="992" spans="1:8">
      <c r="A992" s="186">
        <v>177</v>
      </c>
      <c r="B992" s="185">
        <v>100000417088</v>
      </c>
      <c r="C992" s="186">
        <v>0</v>
      </c>
      <c r="D992" s="186" t="s">
        <v>2047</v>
      </c>
      <c r="E992" s="182" t="s">
        <v>2157</v>
      </c>
      <c r="F992" s="187">
        <v>6473.5</v>
      </c>
      <c r="G992" s="187">
        <v>-2270.16</v>
      </c>
      <c r="H992" s="187">
        <v>4203.34</v>
      </c>
    </row>
    <row r="993" spans="1:8">
      <c r="A993" s="186">
        <v>178</v>
      </c>
      <c r="B993" s="185">
        <v>100000417089</v>
      </c>
      <c r="C993" s="186">
        <v>0</v>
      </c>
      <c r="D993" s="186" t="s">
        <v>2047</v>
      </c>
      <c r="E993" s="182" t="s">
        <v>2157</v>
      </c>
      <c r="F993" s="187">
        <v>6473.5</v>
      </c>
      <c r="G993" s="187">
        <v>-2270.16</v>
      </c>
      <c r="H993" s="187">
        <v>4203.34</v>
      </c>
    </row>
    <row r="994" spans="1:8">
      <c r="A994" s="186">
        <v>179</v>
      </c>
      <c r="B994" s="185">
        <v>100000417090</v>
      </c>
      <c r="C994" s="186">
        <v>0</v>
      </c>
      <c r="D994" s="186" t="s">
        <v>2047</v>
      </c>
      <c r="E994" s="182" t="s">
        <v>2157</v>
      </c>
      <c r="F994" s="187">
        <v>6473.5</v>
      </c>
      <c r="G994" s="187">
        <v>-2270.16</v>
      </c>
      <c r="H994" s="187">
        <v>4203.34</v>
      </c>
    </row>
    <row r="995" spans="1:8">
      <c r="A995" s="186">
        <v>180</v>
      </c>
      <c r="B995" s="185">
        <v>100000417091</v>
      </c>
      <c r="C995" s="186">
        <v>0</v>
      </c>
      <c r="D995" s="186" t="s">
        <v>2047</v>
      </c>
      <c r="E995" s="182" t="s">
        <v>2157</v>
      </c>
      <c r="F995" s="187">
        <v>6473.5</v>
      </c>
      <c r="G995" s="187">
        <v>-2270.16</v>
      </c>
      <c r="H995" s="187">
        <v>4203.34</v>
      </c>
    </row>
    <row r="996" spans="1:8">
      <c r="A996" s="186">
        <v>181</v>
      </c>
      <c r="B996" s="185">
        <v>100000417092</v>
      </c>
      <c r="C996" s="186">
        <v>0</v>
      </c>
      <c r="D996" s="186" t="s">
        <v>2047</v>
      </c>
      <c r="E996" s="182" t="s">
        <v>2157</v>
      </c>
      <c r="F996" s="187">
        <v>6473.5</v>
      </c>
      <c r="G996" s="187">
        <v>-2270.16</v>
      </c>
      <c r="H996" s="187">
        <v>4203.34</v>
      </c>
    </row>
    <row r="997" spans="1:8">
      <c r="A997" s="186">
        <v>182</v>
      </c>
      <c r="B997" s="185">
        <v>100000417093</v>
      </c>
      <c r="C997" s="186">
        <v>0</v>
      </c>
      <c r="D997" s="186" t="s">
        <v>2047</v>
      </c>
      <c r="E997" s="182" t="s">
        <v>2157</v>
      </c>
      <c r="F997" s="187">
        <v>6473.5</v>
      </c>
      <c r="G997" s="187">
        <v>-2270.16</v>
      </c>
      <c r="H997" s="187">
        <v>4203.34</v>
      </c>
    </row>
    <row r="998" spans="1:8">
      <c r="A998" s="186">
        <v>183</v>
      </c>
      <c r="B998" s="185">
        <v>100000417094</v>
      </c>
      <c r="C998" s="186">
        <v>0</v>
      </c>
      <c r="D998" s="186" t="s">
        <v>2047</v>
      </c>
      <c r="E998" s="182" t="s">
        <v>2157</v>
      </c>
      <c r="F998" s="187">
        <v>6473.5</v>
      </c>
      <c r="G998" s="187">
        <v>-2270.16</v>
      </c>
      <c r="H998" s="187">
        <v>4203.34</v>
      </c>
    </row>
    <row r="999" spans="1:8">
      <c r="A999" s="186">
        <v>184</v>
      </c>
      <c r="B999" s="185">
        <v>100000417095</v>
      </c>
      <c r="C999" s="186">
        <v>0</v>
      </c>
      <c r="D999" s="186" t="s">
        <v>2047</v>
      </c>
      <c r="E999" s="182" t="s">
        <v>2157</v>
      </c>
      <c r="F999" s="187">
        <v>6473.5</v>
      </c>
      <c r="G999" s="187">
        <v>-2270.16</v>
      </c>
      <c r="H999" s="187">
        <v>4203.34</v>
      </c>
    </row>
    <row r="1000" spans="1:8">
      <c r="A1000" s="186">
        <v>185</v>
      </c>
      <c r="B1000" s="185">
        <v>100000417096</v>
      </c>
      <c r="C1000" s="186">
        <v>0</v>
      </c>
      <c r="D1000" s="186" t="s">
        <v>2047</v>
      </c>
      <c r="E1000" s="182" t="s">
        <v>2157</v>
      </c>
      <c r="F1000" s="187">
        <v>6473.5</v>
      </c>
      <c r="G1000" s="187">
        <v>-2270.16</v>
      </c>
      <c r="H1000" s="187">
        <v>4203.34</v>
      </c>
    </row>
    <row r="1001" spans="1:8">
      <c r="A1001" s="186">
        <v>186</v>
      </c>
      <c r="B1001" s="185">
        <v>100000417097</v>
      </c>
      <c r="C1001" s="186">
        <v>0</v>
      </c>
      <c r="D1001" s="186" t="s">
        <v>2047</v>
      </c>
      <c r="E1001" s="182" t="s">
        <v>2157</v>
      </c>
      <c r="F1001" s="187">
        <v>6473.5</v>
      </c>
      <c r="G1001" s="187">
        <v>-2270.16</v>
      </c>
      <c r="H1001" s="187">
        <v>4203.34</v>
      </c>
    </row>
    <row r="1002" spans="1:8">
      <c r="A1002" s="186">
        <v>187</v>
      </c>
      <c r="B1002" s="185">
        <v>100000417098</v>
      </c>
      <c r="C1002" s="186">
        <v>0</v>
      </c>
      <c r="D1002" s="186" t="s">
        <v>2047</v>
      </c>
      <c r="E1002" s="182" t="s">
        <v>2157</v>
      </c>
      <c r="F1002" s="187">
        <v>6473.5</v>
      </c>
      <c r="G1002" s="187">
        <v>-2270.16</v>
      </c>
      <c r="H1002" s="187">
        <v>4203.34</v>
      </c>
    </row>
    <row r="1003" spans="1:8">
      <c r="A1003" s="186">
        <v>188</v>
      </c>
      <c r="B1003" s="185">
        <v>100000417099</v>
      </c>
      <c r="C1003" s="186">
        <v>0</v>
      </c>
      <c r="D1003" s="186" t="s">
        <v>2047</v>
      </c>
      <c r="E1003" s="182" t="s">
        <v>2157</v>
      </c>
      <c r="F1003" s="187">
        <v>6473.5</v>
      </c>
      <c r="G1003" s="187">
        <v>-2270.16</v>
      </c>
      <c r="H1003" s="187">
        <v>4203.34</v>
      </c>
    </row>
    <row r="1004" spans="1:8">
      <c r="A1004" s="186">
        <v>189</v>
      </c>
      <c r="B1004" s="185">
        <v>100000417100</v>
      </c>
      <c r="C1004" s="186">
        <v>0</v>
      </c>
      <c r="D1004" s="186" t="s">
        <v>2047</v>
      </c>
      <c r="E1004" s="182" t="s">
        <v>2157</v>
      </c>
      <c r="F1004" s="187">
        <v>6473.5</v>
      </c>
      <c r="G1004" s="187">
        <v>-2270.16</v>
      </c>
      <c r="H1004" s="187">
        <v>4203.34</v>
      </c>
    </row>
    <row r="1005" spans="1:8">
      <c r="A1005" s="186">
        <v>190</v>
      </c>
      <c r="B1005" s="185">
        <v>100000417101</v>
      </c>
      <c r="C1005" s="186">
        <v>0</v>
      </c>
      <c r="D1005" s="186" t="s">
        <v>2047</v>
      </c>
      <c r="E1005" s="182" t="s">
        <v>2157</v>
      </c>
      <c r="F1005" s="187">
        <v>6473.5</v>
      </c>
      <c r="G1005" s="187">
        <v>-2270.16</v>
      </c>
      <c r="H1005" s="187">
        <v>4203.34</v>
      </c>
    </row>
    <row r="1006" spans="1:8">
      <c r="A1006" s="186">
        <v>191</v>
      </c>
      <c r="B1006" s="185">
        <v>100000417102</v>
      </c>
      <c r="C1006" s="186">
        <v>0</v>
      </c>
      <c r="D1006" s="186" t="s">
        <v>2047</v>
      </c>
      <c r="E1006" s="182" t="s">
        <v>2157</v>
      </c>
      <c r="F1006" s="187">
        <v>6473.5</v>
      </c>
      <c r="G1006" s="187">
        <v>-2270.16</v>
      </c>
      <c r="H1006" s="187">
        <v>4203.34</v>
      </c>
    </row>
    <row r="1007" spans="1:8">
      <c r="A1007" s="186">
        <v>192</v>
      </c>
      <c r="B1007" s="185">
        <v>100000417103</v>
      </c>
      <c r="C1007" s="186">
        <v>0</v>
      </c>
      <c r="D1007" s="186" t="s">
        <v>2047</v>
      </c>
      <c r="E1007" s="182" t="s">
        <v>2157</v>
      </c>
      <c r="F1007" s="187">
        <v>6473.5</v>
      </c>
      <c r="G1007" s="187">
        <v>-2270.16</v>
      </c>
      <c r="H1007" s="187">
        <v>4203.34</v>
      </c>
    </row>
    <row r="1008" spans="1:8">
      <c r="A1008" s="186">
        <v>193</v>
      </c>
      <c r="B1008" s="185">
        <v>100000417104</v>
      </c>
      <c r="C1008" s="186">
        <v>0</v>
      </c>
      <c r="D1008" s="186" t="s">
        <v>2047</v>
      </c>
      <c r="E1008" s="182" t="s">
        <v>2157</v>
      </c>
      <c r="F1008" s="187">
        <v>6473.5</v>
      </c>
      <c r="G1008" s="187">
        <v>-2270.16</v>
      </c>
      <c r="H1008" s="187">
        <v>4203.34</v>
      </c>
    </row>
    <row r="1009" spans="1:8">
      <c r="A1009" s="186">
        <v>194</v>
      </c>
      <c r="B1009" s="185">
        <v>100000417105</v>
      </c>
      <c r="C1009" s="186">
        <v>0</v>
      </c>
      <c r="D1009" s="186" t="s">
        <v>2047</v>
      </c>
      <c r="E1009" s="182" t="s">
        <v>2157</v>
      </c>
      <c r="F1009" s="187">
        <v>6473.5</v>
      </c>
      <c r="G1009" s="187">
        <v>-2270.16</v>
      </c>
      <c r="H1009" s="187">
        <v>4203.34</v>
      </c>
    </row>
    <row r="1010" spans="1:8">
      <c r="A1010" s="186">
        <v>195</v>
      </c>
      <c r="B1010" s="185">
        <v>100000417106</v>
      </c>
      <c r="C1010" s="186">
        <v>0</v>
      </c>
      <c r="D1010" s="186" t="s">
        <v>2047</v>
      </c>
      <c r="E1010" s="182" t="s">
        <v>2157</v>
      </c>
      <c r="F1010" s="187">
        <v>6473.5</v>
      </c>
      <c r="G1010" s="187">
        <v>-2270.16</v>
      </c>
      <c r="H1010" s="187">
        <v>4203.34</v>
      </c>
    </row>
    <row r="1011" spans="1:8">
      <c r="A1011" s="186">
        <v>196</v>
      </c>
      <c r="B1011" s="185">
        <v>100000417107</v>
      </c>
      <c r="C1011" s="186">
        <v>0</v>
      </c>
      <c r="D1011" s="186" t="s">
        <v>2047</v>
      </c>
      <c r="E1011" s="182" t="s">
        <v>2157</v>
      </c>
      <c r="F1011" s="187">
        <v>6473.5</v>
      </c>
      <c r="G1011" s="187">
        <v>-2270.16</v>
      </c>
      <c r="H1011" s="187">
        <v>4203.34</v>
      </c>
    </row>
    <row r="1012" spans="1:8">
      <c r="A1012" s="186">
        <v>197</v>
      </c>
      <c r="B1012" s="185">
        <v>100000417108</v>
      </c>
      <c r="C1012" s="186">
        <v>0</v>
      </c>
      <c r="D1012" s="186" t="s">
        <v>2047</v>
      </c>
      <c r="E1012" s="182" t="s">
        <v>2157</v>
      </c>
      <c r="F1012" s="187">
        <v>6473.5</v>
      </c>
      <c r="G1012" s="187">
        <v>-2270.16</v>
      </c>
      <c r="H1012" s="187">
        <v>4203.34</v>
      </c>
    </row>
    <row r="1013" spans="1:8">
      <c r="A1013" s="186">
        <v>198</v>
      </c>
      <c r="B1013" s="185">
        <v>100000417109</v>
      </c>
      <c r="C1013" s="186">
        <v>0</v>
      </c>
      <c r="D1013" s="186" t="s">
        <v>2047</v>
      </c>
      <c r="E1013" s="182" t="s">
        <v>2157</v>
      </c>
      <c r="F1013" s="187">
        <v>6473.5</v>
      </c>
      <c r="G1013" s="187">
        <v>-2270.16</v>
      </c>
      <c r="H1013" s="187">
        <v>4203.34</v>
      </c>
    </row>
    <row r="1014" spans="1:8">
      <c r="A1014" s="186">
        <v>199</v>
      </c>
      <c r="B1014" s="185">
        <v>100000417110</v>
      </c>
      <c r="C1014" s="186">
        <v>0</v>
      </c>
      <c r="D1014" s="186" t="s">
        <v>2047</v>
      </c>
      <c r="E1014" s="182" t="s">
        <v>2157</v>
      </c>
      <c r="F1014" s="187">
        <v>6473.5</v>
      </c>
      <c r="G1014" s="187">
        <v>-2270.16</v>
      </c>
      <c r="H1014" s="187">
        <v>4203.34</v>
      </c>
    </row>
    <row r="1015" spans="1:8">
      <c r="A1015" s="186">
        <v>200</v>
      </c>
      <c r="B1015" s="185">
        <v>100000417111</v>
      </c>
      <c r="C1015" s="186">
        <v>0</v>
      </c>
      <c r="D1015" s="186" t="s">
        <v>2047</v>
      </c>
      <c r="E1015" s="182" t="s">
        <v>2157</v>
      </c>
      <c r="F1015" s="187">
        <v>6473.5</v>
      </c>
      <c r="G1015" s="187">
        <v>-2270.16</v>
      </c>
      <c r="H1015" s="187">
        <v>4203.34</v>
      </c>
    </row>
    <row r="1016" spans="1:8">
      <c r="A1016" s="186">
        <v>201</v>
      </c>
      <c r="B1016" s="185">
        <v>100000417112</v>
      </c>
      <c r="C1016" s="186">
        <v>0</v>
      </c>
      <c r="D1016" s="186" t="s">
        <v>2047</v>
      </c>
      <c r="E1016" s="182" t="s">
        <v>2157</v>
      </c>
      <c r="F1016" s="187">
        <v>6473.5</v>
      </c>
      <c r="G1016" s="187">
        <v>-2270.16</v>
      </c>
      <c r="H1016" s="187">
        <v>4203.34</v>
      </c>
    </row>
    <row r="1017" spans="1:8">
      <c r="A1017" s="186">
        <v>202</v>
      </c>
      <c r="B1017" s="185">
        <v>100000417113</v>
      </c>
      <c r="C1017" s="186">
        <v>0</v>
      </c>
      <c r="D1017" s="186" t="s">
        <v>2047</v>
      </c>
      <c r="E1017" s="182" t="s">
        <v>2157</v>
      </c>
      <c r="F1017" s="187">
        <v>6473.5</v>
      </c>
      <c r="G1017" s="187">
        <v>-2270.16</v>
      </c>
      <c r="H1017" s="187">
        <v>4203.34</v>
      </c>
    </row>
    <row r="1018" spans="1:8">
      <c r="A1018" s="186">
        <v>203</v>
      </c>
      <c r="B1018" s="185">
        <v>100000417114</v>
      </c>
      <c r="C1018" s="186">
        <v>0</v>
      </c>
      <c r="D1018" s="186" t="s">
        <v>2047</v>
      </c>
      <c r="E1018" s="182" t="s">
        <v>2157</v>
      </c>
      <c r="F1018" s="187">
        <v>6473.5</v>
      </c>
      <c r="G1018" s="187">
        <v>-2270.16</v>
      </c>
      <c r="H1018" s="187">
        <v>4203.34</v>
      </c>
    </row>
    <row r="1019" spans="1:8">
      <c r="A1019" s="186">
        <v>204</v>
      </c>
      <c r="B1019" s="185">
        <v>100000417115</v>
      </c>
      <c r="C1019" s="186">
        <v>0</v>
      </c>
      <c r="D1019" s="186" t="s">
        <v>2047</v>
      </c>
      <c r="E1019" s="182" t="s">
        <v>2157</v>
      </c>
      <c r="F1019" s="187">
        <v>6473.5</v>
      </c>
      <c r="G1019" s="187">
        <v>-2270.16</v>
      </c>
      <c r="H1019" s="187">
        <v>4203.34</v>
      </c>
    </row>
    <row r="1020" spans="1:8">
      <c r="A1020" s="186">
        <v>205</v>
      </c>
      <c r="B1020" s="185">
        <v>100000417116</v>
      </c>
      <c r="C1020" s="186">
        <v>0</v>
      </c>
      <c r="D1020" s="186" t="s">
        <v>2047</v>
      </c>
      <c r="E1020" s="182" t="s">
        <v>2157</v>
      </c>
      <c r="F1020" s="187">
        <v>6473.5</v>
      </c>
      <c r="G1020" s="187">
        <v>-2270.16</v>
      </c>
      <c r="H1020" s="187">
        <v>4203.34</v>
      </c>
    </row>
    <row r="1021" spans="1:8">
      <c r="A1021" s="186">
        <v>206</v>
      </c>
      <c r="B1021" s="185">
        <v>100000417117</v>
      </c>
      <c r="C1021" s="186">
        <v>0</v>
      </c>
      <c r="D1021" s="186" t="s">
        <v>2047</v>
      </c>
      <c r="E1021" s="182" t="s">
        <v>2157</v>
      </c>
      <c r="F1021" s="187">
        <v>6473.5</v>
      </c>
      <c r="G1021" s="187">
        <v>-2270.16</v>
      </c>
      <c r="H1021" s="187">
        <v>4203.34</v>
      </c>
    </row>
    <row r="1022" spans="1:8">
      <c r="A1022" s="186">
        <v>207</v>
      </c>
      <c r="B1022" s="185">
        <v>100000417118</v>
      </c>
      <c r="C1022" s="186">
        <v>0</v>
      </c>
      <c r="D1022" s="186" t="s">
        <v>2047</v>
      </c>
      <c r="E1022" s="182" t="s">
        <v>2157</v>
      </c>
      <c r="F1022" s="187">
        <v>6473.5</v>
      </c>
      <c r="G1022" s="187">
        <v>-2270.16</v>
      </c>
      <c r="H1022" s="187">
        <v>4203.34</v>
      </c>
    </row>
    <row r="1023" spans="1:8">
      <c r="A1023" s="186">
        <v>208</v>
      </c>
      <c r="B1023" s="185">
        <v>100000417119</v>
      </c>
      <c r="C1023" s="186">
        <v>0</v>
      </c>
      <c r="D1023" s="186" t="s">
        <v>2047</v>
      </c>
      <c r="E1023" s="182" t="s">
        <v>2157</v>
      </c>
      <c r="F1023" s="187">
        <v>6473.5</v>
      </c>
      <c r="G1023" s="187">
        <v>-2270.16</v>
      </c>
      <c r="H1023" s="187">
        <v>4203.34</v>
      </c>
    </row>
    <row r="1024" spans="1:8">
      <c r="A1024" s="186">
        <v>209</v>
      </c>
      <c r="B1024" s="185">
        <v>100000417120</v>
      </c>
      <c r="C1024" s="186">
        <v>0</v>
      </c>
      <c r="D1024" s="186" t="s">
        <v>2047</v>
      </c>
      <c r="E1024" s="182" t="s">
        <v>2157</v>
      </c>
      <c r="F1024" s="187">
        <v>6473.5</v>
      </c>
      <c r="G1024" s="187">
        <v>-2270.16</v>
      </c>
      <c r="H1024" s="187">
        <v>4203.34</v>
      </c>
    </row>
    <row r="1025" spans="1:8">
      <c r="A1025" s="186">
        <v>210</v>
      </c>
      <c r="B1025" s="185">
        <v>100000417121</v>
      </c>
      <c r="C1025" s="186">
        <v>0</v>
      </c>
      <c r="D1025" s="186" t="s">
        <v>2047</v>
      </c>
      <c r="E1025" s="182" t="s">
        <v>2157</v>
      </c>
      <c r="F1025" s="187">
        <v>6473.5</v>
      </c>
      <c r="G1025" s="187">
        <v>-2270.16</v>
      </c>
      <c r="H1025" s="187">
        <v>4203.34</v>
      </c>
    </row>
    <row r="1026" spans="1:8">
      <c r="A1026" s="186">
        <v>211</v>
      </c>
      <c r="B1026" s="185">
        <v>100000417122</v>
      </c>
      <c r="C1026" s="186">
        <v>0</v>
      </c>
      <c r="D1026" s="186" t="s">
        <v>2047</v>
      </c>
      <c r="E1026" s="182" t="s">
        <v>2157</v>
      </c>
      <c r="F1026" s="187">
        <v>6473.5</v>
      </c>
      <c r="G1026" s="187">
        <v>-2270.16</v>
      </c>
      <c r="H1026" s="187">
        <v>4203.34</v>
      </c>
    </row>
    <row r="1027" spans="1:8">
      <c r="A1027" s="186">
        <v>212</v>
      </c>
      <c r="B1027" s="185">
        <v>100000417123</v>
      </c>
      <c r="C1027" s="186">
        <v>0</v>
      </c>
      <c r="D1027" s="186" t="s">
        <v>2047</v>
      </c>
      <c r="E1027" s="182" t="s">
        <v>2157</v>
      </c>
      <c r="F1027" s="187">
        <v>6473.5</v>
      </c>
      <c r="G1027" s="187">
        <v>-2270.16</v>
      </c>
      <c r="H1027" s="187">
        <v>4203.34</v>
      </c>
    </row>
    <row r="1028" spans="1:8">
      <c r="A1028" s="186">
        <v>213</v>
      </c>
      <c r="B1028" s="185">
        <v>100000417124</v>
      </c>
      <c r="C1028" s="186">
        <v>0</v>
      </c>
      <c r="D1028" s="186" t="s">
        <v>2047</v>
      </c>
      <c r="E1028" s="182" t="s">
        <v>2157</v>
      </c>
      <c r="F1028" s="187">
        <v>6473.5</v>
      </c>
      <c r="G1028" s="187">
        <v>-2270.16</v>
      </c>
      <c r="H1028" s="187">
        <v>4203.34</v>
      </c>
    </row>
    <row r="1029" spans="1:8">
      <c r="A1029" s="186">
        <v>214</v>
      </c>
      <c r="B1029" s="185">
        <v>100000417125</v>
      </c>
      <c r="C1029" s="186">
        <v>0</v>
      </c>
      <c r="D1029" s="186" t="s">
        <v>2047</v>
      </c>
      <c r="E1029" s="182" t="s">
        <v>2157</v>
      </c>
      <c r="F1029" s="187">
        <v>6473.5</v>
      </c>
      <c r="G1029" s="187">
        <v>-2270.16</v>
      </c>
      <c r="H1029" s="187">
        <v>4203.34</v>
      </c>
    </row>
    <row r="1030" spans="1:8">
      <c r="A1030" s="186">
        <v>215</v>
      </c>
      <c r="B1030" s="185">
        <v>100000417126</v>
      </c>
      <c r="C1030" s="186">
        <v>0</v>
      </c>
      <c r="D1030" s="186" t="s">
        <v>2047</v>
      </c>
      <c r="E1030" s="182" t="s">
        <v>2157</v>
      </c>
      <c r="F1030" s="187">
        <v>6473.5</v>
      </c>
      <c r="G1030" s="187">
        <v>-2270.16</v>
      </c>
      <c r="H1030" s="187">
        <v>4203.34</v>
      </c>
    </row>
    <row r="1031" spans="1:8">
      <c r="A1031" s="186">
        <v>216</v>
      </c>
      <c r="B1031" s="185">
        <v>100000417127</v>
      </c>
      <c r="C1031" s="186">
        <v>0</v>
      </c>
      <c r="D1031" s="186" t="s">
        <v>2047</v>
      </c>
      <c r="E1031" s="182" t="s">
        <v>2157</v>
      </c>
      <c r="F1031" s="187">
        <v>6473.5</v>
      </c>
      <c r="G1031" s="187">
        <v>-2270.16</v>
      </c>
      <c r="H1031" s="187">
        <v>4203.34</v>
      </c>
    </row>
    <row r="1032" spans="1:8">
      <c r="A1032" s="186">
        <v>217</v>
      </c>
      <c r="B1032" s="185">
        <v>100000417128</v>
      </c>
      <c r="C1032" s="186">
        <v>0</v>
      </c>
      <c r="D1032" s="186" t="s">
        <v>2047</v>
      </c>
      <c r="E1032" s="182" t="s">
        <v>2157</v>
      </c>
      <c r="F1032" s="187">
        <v>6473.5</v>
      </c>
      <c r="G1032" s="187">
        <v>-2270.16</v>
      </c>
      <c r="H1032" s="187">
        <v>4203.34</v>
      </c>
    </row>
    <row r="1033" spans="1:8">
      <c r="A1033" s="186">
        <v>218</v>
      </c>
      <c r="B1033" s="185">
        <v>100000417129</v>
      </c>
      <c r="C1033" s="186">
        <v>0</v>
      </c>
      <c r="D1033" s="186" t="s">
        <v>2047</v>
      </c>
      <c r="E1033" s="182" t="s">
        <v>2157</v>
      </c>
      <c r="F1033" s="187">
        <v>6473.5</v>
      </c>
      <c r="G1033" s="187">
        <v>-2270.16</v>
      </c>
      <c r="H1033" s="187">
        <v>4203.34</v>
      </c>
    </row>
    <row r="1034" spans="1:8">
      <c r="A1034" s="186">
        <v>219</v>
      </c>
      <c r="B1034" s="185">
        <v>100000417130</v>
      </c>
      <c r="C1034" s="186">
        <v>0</v>
      </c>
      <c r="D1034" s="186" t="s">
        <v>2047</v>
      </c>
      <c r="E1034" s="182" t="s">
        <v>2157</v>
      </c>
      <c r="F1034" s="187">
        <v>6473.5</v>
      </c>
      <c r="G1034" s="187">
        <v>-2270.16</v>
      </c>
      <c r="H1034" s="187">
        <v>4203.34</v>
      </c>
    </row>
    <row r="1035" spans="1:8">
      <c r="A1035" s="186">
        <v>220</v>
      </c>
      <c r="B1035" s="185">
        <v>100000417131</v>
      </c>
      <c r="C1035" s="186">
        <v>0</v>
      </c>
      <c r="D1035" s="186" t="s">
        <v>2047</v>
      </c>
      <c r="E1035" s="182" t="s">
        <v>2157</v>
      </c>
      <c r="F1035" s="187">
        <v>6473.5</v>
      </c>
      <c r="G1035" s="187">
        <v>-2270.16</v>
      </c>
      <c r="H1035" s="187">
        <v>4203.34</v>
      </c>
    </row>
    <row r="1036" spans="1:8">
      <c r="A1036" s="186">
        <v>221</v>
      </c>
      <c r="B1036" s="185">
        <v>100000417132</v>
      </c>
      <c r="C1036" s="186">
        <v>0</v>
      </c>
      <c r="D1036" s="186" t="s">
        <v>2047</v>
      </c>
      <c r="E1036" s="182" t="s">
        <v>2157</v>
      </c>
      <c r="F1036" s="187">
        <v>6473.5</v>
      </c>
      <c r="G1036" s="187">
        <v>-2270.16</v>
      </c>
      <c r="H1036" s="187">
        <v>4203.34</v>
      </c>
    </row>
    <row r="1037" spans="1:8">
      <c r="A1037" s="186">
        <v>222</v>
      </c>
      <c r="B1037" s="185">
        <v>100000417133</v>
      </c>
      <c r="C1037" s="186">
        <v>0</v>
      </c>
      <c r="D1037" s="186" t="s">
        <v>2047</v>
      </c>
      <c r="E1037" s="182" t="s">
        <v>2157</v>
      </c>
      <c r="F1037" s="187">
        <v>6473.5</v>
      </c>
      <c r="G1037" s="187">
        <v>-2270.16</v>
      </c>
      <c r="H1037" s="187">
        <v>4203.34</v>
      </c>
    </row>
    <row r="1038" spans="1:8">
      <c r="A1038" s="186">
        <v>223</v>
      </c>
      <c r="B1038" s="185">
        <v>100000417134</v>
      </c>
      <c r="C1038" s="186">
        <v>0</v>
      </c>
      <c r="D1038" s="186" t="s">
        <v>2047</v>
      </c>
      <c r="E1038" s="182" t="s">
        <v>2157</v>
      </c>
      <c r="F1038" s="187">
        <v>6473.5</v>
      </c>
      <c r="G1038" s="187">
        <v>-2270.16</v>
      </c>
      <c r="H1038" s="187">
        <v>4203.34</v>
      </c>
    </row>
    <row r="1039" spans="1:8">
      <c r="A1039" s="186">
        <v>224</v>
      </c>
      <c r="B1039" s="185">
        <v>100000417135</v>
      </c>
      <c r="C1039" s="186">
        <v>0</v>
      </c>
      <c r="D1039" s="186" t="s">
        <v>2047</v>
      </c>
      <c r="E1039" s="182" t="s">
        <v>2157</v>
      </c>
      <c r="F1039" s="187">
        <v>6473.5</v>
      </c>
      <c r="G1039" s="187">
        <v>-2270.16</v>
      </c>
      <c r="H1039" s="187">
        <v>4203.34</v>
      </c>
    </row>
    <row r="1040" spans="1:8">
      <c r="A1040" s="186">
        <v>225</v>
      </c>
      <c r="B1040" s="185">
        <v>100000417145</v>
      </c>
      <c r="C1040" s="186">
        <v>0</v>
      </c>
      <c r="D1040" s="186" t="s">
        <v>2047</v>
      </c>
      <c r="E1040" s="182" t="s">
        <v>2158</v>
      </c>
      <c r="F1040" s="187">
        <v>5174.5200000000004</v>
      </c>
      <c r="G1040" s="187">
        <v>-1814.63</v>
      </c>
      <c r="H1040" s="187">
        <v>3359.89</v>
      </c>
    </row>
    <row r="1041" spans="1:8">
      <c r="A1041" s="186">
        <v>226</v>
      </c>
      <c r="B1041" s="185">
        <v>100000417146</v>
      </c>
      <c r="C1041" s="186">
        <v>0</v>
      </c>
      <c r="D1041" s="186" t="s">
        <v>2047</v>
      </c>
      <c r="E1041" s="182" t="s">
        <v>2158</v>
      </c>
      <c r="F1041" s="187">
        <v>5174.5200000000004</v>
      </c>
      <c r="G1041" s="187">
        <v>-1814.63</v>
      </c>
      <c r="H1041" s="187">
        <v>3359.89</v>
      </c>
    </row>
    <row r="1042" spans="1:8">
      <c r="A1042" s="186">
        <v>227</v>
      </c>
      <c r="B1042" s="185">
        <v>100000417147</v>
      </c>
      <c r="C1042" s="186">
        <v>0</v>
      </c>
      <c r="D1042" s="186" t="s">
        <v>2047</v>
      </c>
      <c r="E1042" s="182" t="s">
        <v>2158</v>
      </c>
      <c r="F1042" s="187">
        <v>5174.5200000000004</v>
      </c>
      <c r="G1042" s="187">
        <v>-1814.63</v>
      </c>
      <c r="H1042" s="187">
        <v>3359.89</v>
      </c>
    </row>
    <row r="1043" spans="1:8">
      <c r="A1043" s="186">
        <v>228</v>
      </c>
      <c r="B1043" s="185">
        <v>100000417148</v>
      </c>
      <c r="C1043" s="186">
        <v>0</v>
      </c>
      <c r="D1043" s="186" t="s">
        <v>2047</v>
      </c>
      <c r="E1043" s="182" t="s">
        <v>2158</v>
      </c>
      <c r="F1043" s="187">
        <v>5174.5200000000004</v>
      </c>
      <c r="G1043" s="187">
        <v>-1814.63</v>
      </c>
      <c r="H1043" s="187">
        <v>3359.89</v>
      </c>
    </row>
    <row r="1044" spans="1:8">
      <c r="A1044" s="186">
        <v>229</v>
      </c>
      <c r="B1044" s="185">
        <v>100000417149</v>
      </c>
      <c r="C1044" s="186">
        <v>0</v>
      </c>
      <c r="D1044" s="186" t="s">
        <v>2047</v>
      </c>
      <c r="E1044" s="182" t="s">
        <v>2158</v>
      </c>
      <c r="F1044" s="187">
        <v>5174.5200000000004</v>
      </c>
      <c r="G1044" s="187">
        <v>-1814.63</v>
      </c>
      <c r="H1044" s="187">
        <v>3359.89</v>
      </c>
    </row>
    <row r="1045" spans="1:8">
      <c r="A1045" s="186">
        <v>230</v>
      </c>
      <c r="B1045" s="185">
        <v>100000417150</v>
      </c>
      <c r="C1045" s="186">
        <v>0</v>
      </c>
      <c r="D1045" s="186" t="s">
        <v>2047</v>
      </c>
      <c r="E1045" s="182" t="s">
        <v>2158</v>
      </c>
      <c r="F1045" s="187">
        <v>5174.5200000000004</v>
      </c>
      <c r="G1045" s="187">
        <v>-1814.63</v>
      </c>
      <c r="H1045" s="187">
        <v>3359.89</v>
      </c>
    </row>
    <row r="1046" spans="1:8">
      <c r="A1046" s="186">
        <v>231</v>
      </c>
      <c r="B1046" s="185">
        <v>100000417151</v>
      </c>
      <c r="C1046" s="186">
        <v>0</v>
      </c>
      <c r="D1046" s="186" t="s">
        <v>2047</v>
      </c>
      <c r="E1046" s="182" t="s">
        <v>2158</v>
      </c>
      <c r="F1046" s="187">
        <v>5174.5200000000004</v>
      </c>
      <c r="G1046" s="187">
        <v>-1814.63</v>
      </c>
      <c r="H1046" s="187">
        <v>3359.89</v>
      </c>
    </row>
    <row r="1047" spans="1:8">
      <c r="A1047" s="186">
        <v>232</v>
      </c>
      <c r="B1047" s="185">
        <v>100000417152</v>
      </c>
      <c r="C1047" s="186">
        <v>0</v>
      </c>
      <c r="D1047" s="186" t="s">
        <v>2047</v>
      </c>
      <c r="E1047" s="182" t="s">
        <v>2158</v>
      </c>
      <c r="F1047" s="187">
        <v>5174.5200000000004</v>
      </c>
      <c r="G1047" s="187">
        <v>-1814.63</v>
      </c>
      <c r="H1047" s="187">
        <v>3359.89</v>
      </c>
    </row>
    <row r="1048" spans="1:8">
      <c r="A1048" s="354" t="s">
        <v>1668</v>
      </c>
      <c r="B1048" s="354"/>
      <c r="C1048" s="354"/>
      <c r="D1048" s="354"/>
      <c r="E1048" s="354"/>
      <c r="F1048" s="188">
        <f>SUM(F816:F1047)</f>
        <v>2168941.3599999971</v>
      </c>
      <c r="G1048" s="188">
        <f t="shared" ref="G1048:H1048" si="17">SUM(G816:G1047)</f>
        <v>-759062.09000000183</v>
      </c>
      <c r="H1048" s="188">
        <f t="shared" si="17"/>
        <v>1409879.2700000035</v>
      </c>
    </row>
    <row r="1049" spans="1:8">
      <c r="F1049" s="179"/>
      <c r="G1049" s="179"/>
      <c r="H1049" s="179"/>
    </row>
    <row r="1050" spans="1:8">
      <c r="A1050" s="152" t="s">
        <v>2159</v>
      </c>
      <c r="B1050" s="152"/>
      <c r="C1050" s="152"/>
      <c r="D1050" s="152"/>
    </row>
    <row r="1051" spans="1:8">
      <c r="A1051" s="184" t="s">
        <v>1</v>
      </c>
      <c r="B1051" s="183" t="s">
        <v>33</v>
      </c>
      <c r="C1051" s="184" t="s">
        <v>34</v>
      </c>
      <c r="D1051" s="184" t="s">
        <v>35</v>
      </c>
      <c r="E1051" s="184" t="s">
        <v>36</v>
      </c>
      <c r="F1051" s="184" t="s">
        <v>37</v>
      </c>
      <c r="G1051" s="184" t="s">
        <v>38</v>
      </c>
      <c r="H1051" s="184" t="s">
        <v>39</v>
      </c>
    </row>
    <row r="1052" spans="1:8">
      <c r="A1052" s="186">
        <v>1</v>
      </c>
      <c r="B1052" s="185">
        <v>100000271450</v>
      </c>
      <c r="C1052" s="186">
        <v>0</v>
      </c>
      <c r="D1052" s="186" t="s">
        <v>1210</v>
      </c>
      <c r="E1052" s="182" t="s">
        <v>2160</v>
      </c>
      <c r="F1052" s="187">
        <v>22990</v>
      </c>
      <c r="G1052" s="187">
        <v>-22989</v>
      </c>
      <c r="H1052" s="182">
        <v>1</v>
      </c>
    </row>
    <row r="1053" spans="1:8">
      <c r="A1053" s="186">
        <v>2</v>
      </c>
      <c r="B1053" s="185">
        <v>100000271451</v>
      </c>
      <c r="C1053" s="186">
        <v>0</v>
      </c>
      <c r="D1053" s="186" t="s">
        <v>1210</v>
      </c>
      <c r="E1053" s="182" t="s">
        <v>2160</v>
      </c>
      <c r="F1053" s="187">
        <v>22990</v>
      </c>
      <c r="G1053" s="187">
        <v>-22989</v>
      </c>
      <c r="H1053" s="182">
        <v>1</v>
      </c>
    </row>
    <row r="1054" spans="1:8">
      <c r="A1054" s="186">
        <v>3</v>
      </c>
      <c r="B1054" s="185">
        <v>100000271452</v>
      </c>
      <c r="C1054" s="186">
        <v>0</v>
      </c>
      <c r="D1054" s="186" t="s">
        <v>1210</v>
      </c>
      <c r="E1054" s="182" t="s">
        <v>2160</v>
      </c>
      <c r="F1054" s="187">
        <v>22990</v>
      </c>
      <c r="G1054" s="187">
        <v>-22989</v>
      </c>
      <c r="H1054" s="182">
        <v>1</v>
      </c>
    </row>
    <row r="1055" spans="1:8">
      <c r="A1055" s="186">
        <v>4</v>
      </c>
      <c r="B1055" s="185">
        <v>100000271453</v>
      </c>
      <c r="C1055" s="186">
        <v>0</v>
      </c>
      <c r="D1055" s="186" t="s">
        <v>1210</v>
      </c>
      <c r="E1055" s="182" t="s">
        <v>2160</v>
      </c>
      <c r="F1055" s="187">
        <v>22990</v>
      </c>
      <c r="G1055" s="187">
        <v>-22989</v>
      </c>
      <c r="H1055" s="182">
        <v>1</v>
      </c>
    </row>
    <row r="1056" spans="1:8">
      <c r="A1056" s="186">
        <v>5</v>
      </c>
      <c r="B1056" s="185">
        <v>100000314458</v>
      </c>
      <c r="C1056" s="186">
        <v>0</v>
      </c>
      <c r="D1056" s="186" t="s">
        <v>2161</v>
      </c>
      <c r="E1056" s="182" t="s">
        <v>2162</v>
      </c>
      <c r="F1056" s="187">
        <v>25290</v>
      </c>
      <c r="G1056" s="187">
        <v>-25289</v>
      </c>
      <c r="H1056" s="182">
        <v>1</v>
      </c>
    </row>
    <row r="1057" spans="1:8">
      <c r="A1057" s="186">
        <v>6</v>
      </c>
      <c r="B1057" s="185">
        <v>100000314459</v>
      </c>
      <c r="C1057" s="186">
        <v>0</v>
      </c>
      <c r="D1057" s="186" t="s">
        <v>2161</v>
      </c>
      <c r="E1057" s="182" t="s">
        <v>2163</v>
      </c>
      <c r="F1057" s="187">
        <v>25290</v>
      </c>
      <c r="G1057" s="187">
        <v>-25289</v>
      </c>
      <c r="H1057" s="182">
        <v>1</v>
      </c>
    </row>
    <row r="1058" spans="1:8">
      <c r="A1058" s="362" t="s">
        <v>2159</v>
      </c>
      <c r="B1058" s="362"/>
      <c r="C1058" s="362"/>
      <c r="D1058" s="362"/>
      <c r="E1058" s="362"/>
      <c r="F1058" s="194">
        <f>SUBTOTAL(9,F1052:F1057)</f>
        <v>142540</v>
      </c>
      <c r="G1058" s="194">
        <f t="shared" ref="G1058:H1058" si="18">SUBTOTAL(9,G1052:G1057)</f>
        <v>-142534</v>
      </c>
      <c r="H1058" s="194">
        <f t="shared" si="18"/>
        <v>6</v>
      </c>
    </row>
    <row r="1059" spans="1:8">
      <c r="A1059" s="355" t="s">
        <v>56</v>
      </c>
      <c r="B1059" s="355"/>
      <c r="C1059" s="355"/>
      <c r="D1059" s="355"/>
      <c r="E1059" s="355"/>
      <c r="F1059" s="193">
        <f>F1058+F1048</f>
        <v>2311481.3599999971</v>
      </c>
      <c r="G1059" s="195">
        <f t="shared" ref="G1059:H1059" si="19">G1058+G1048</f>
        <v>-901596.09000000183</v>
      </c>
      <c r="H1059" s="195">
        <f t="shared" si="19"/>
        <v>1409885.2700000035</v>
      </c>
    </row>
    <row r="1061" spans="1:8">
      <c r="A1061" s="274" t="s">
        <v>944</v>
      </c>
      <c r="B1061" s="274"/>
      <c r="C1061" s="274"/>
      <c r="D1061" s="274"/>
    </row>
    <row r="1062" spans="1:8">
      <c r="A1062" s="184" t="s">
        <v>1</v>
      </c>
      <c r="B1062" s="183" t="s">
        <v>33</v>
      </c>
      <c r="C1062" s="184" t="s">
        <v>34</v>
      </c>
      <c r="D1062" s="184" t="s">
        <v>35</v>
      </c>
      <c r="E1062" s="184" t="s">
        <v>36</v>
      </c>
      <c r="F1062" s="184" t="s">
        <v>37</v>
      </c>
      <c r="G1062" s="184" t="s">
        <v>38</v>
      </c>
      <c r="H1062" s="184" t="s">
        <v>39</v>
      </c>
    </row>
    <row r="1063" spans="1:8">
      <c r="A1063" s="186">
        <v>1</v>
      </c>
      <c r="B1063" s="185">
        <v>100000445296</v>
      </c>
      <c r="C1063" s="186">
        <v>0</v>
      </c>
      <c r="D1063" s="186" t="s">
        <v>2055</v>
      </c>
      <c r="E1063" s="182" t="s">
        <v>2164</v>
      </c>
      <c r="F1063" s="187">
        <v>3480000</v>
      </c>
      <c r="G1063" s="187">
        <v>-158506.85</v>
      </c>
      <c r="H1063" s="187">
        <v>3321493.15</v>
      </c>
    </row>
    <row r="1064" spans="1:8">
      <c r="A1064" s="186">
        <v>2</v>
      </c>
      <c r="B1064" s="185">
        <v>100000445297</v>
      </c>
      <c r="C1064" s="186">
        <v>0</v>
      </c>
      <c r="D1064" s="186" t="s">
        <v>2055</v>
      </c>
      <c r="E1064" s="182" t="s">
        <v>2164</v>
      </c>
      <c r="F1064" s="187">
        <v>3480000</v>
      </c>
      <c r="G1064" s="187">
        <v>-158506.85</v>
      </c>
      <c r="H1064" s="187">
        <v>3321493.15</v>
      </c>
    </row>
    <row r="1065" spans="1:8">
      <c r="A1065" s="356" t="s">
        <v>944</v>
      </c>
      <c r="B1065" s="356"/>
      <c r="C1065" s="356"/>
      <c r="D1065" s="356"/>
      <c r="E1065" s="356"/>
      <c r="F1065" s="191">
        <f>SUM(F1063:F1064)</f>
        <v>6960000</v>
      </c>
      <c r="G1065" s="191">
        <f t="shared" ref="G1065:H1065" si="20">SUM(G1063:G1064)</f>
        <v>-317013.7</v>
      </c>
      <c r="H1065" s="191">
        <f t="shared" si="20"/>
        <v>6642986.2999999998</v>
      </c>
    </row>
    <row r="1066" spans="1:8">
      <c r="F1066" s="179"/>
      <c r="G1066" s="179"/>
      <c r="H1066" s="179"/>
    </row>
    <row r="1067" spans="1:8">
      <c r="A1067" s="339" t="s">
        <v>1200</v>
      </c>
      <c r="B1067" s="339"/>
      <c r="C1067" s="339"/>
      <c r="D1067" s="339"/>
      <c r="F1067" s="179">
        <v>195382018.28999999</v>
      </c>
      <c r="G1067" s="179">
        <v>-23473395.829999998</v>
      </c>
      <c r="H1067" s="179">
        <v>171908622.46000001</v>
      </c>
    </row>
    <row r="1068" spans="1:8">
      <c r="A1068" s="339" t="s">
        <v>2165</v>
      </c>
      <c r="B1068" s="339"/>
      <c r="C1068" s="339"/>
      <c r="D1068" s="339"/>
      <c r="F1068" s="179">
        <v>195382018.28999999</v>
      </c>
      <c r="G1068" s="179">
        <v>-23473395.829999998</v>
      </c>
      <c r="H1068" s="179">
        <v>171908622.46000001</v>
      </c>
    </row>
    <row r="1069" spans="1:8">
      <c r="A1069" s="339" t="s">
        <v>1204</v>
      </c>
      <c r="B1069" s="339"/>
      <c r="C1069" s="339"/>
      <c r="D1069" s="339"/>
      <c r="F1069" s="179">
        <v>195382018.28999999</v>
      </c>
      <c r="G1069" s="179">
        <v>-23473395.829999998</v>
      </c>
      <c r="H1069" s="179">
        <v>171908622.46000001</v>
      </c>
    </row>
  </sheetData>
  <mergeCells count="37">
    <mergeCell ref="A1067:D1067"/>
    <mergeCell ref="A1068:D1068"/>
    <mergeCell ref="A1069:D1069"/>
    <mergeCell ref="A1:B1"/>
    <mergeCell ref="A483:E483"/>
    <mergeCell ref="A466:E466"/>
    <mergeCell ref="A474:D474"/>
    <mergeCell ref="A14:E14"/>
    <mergeCell ref="A2:E2"/>
    <mergeCell ref="A21:E21"/>
    <mergeCell ref="A471:E471"/>
    <mergeCell ref="A468:E468"/>
    <mergeCell ref="A472:E472"/>
    <mergeCell ref="A27:E27"/>
    <mergeCell ref="A37:E37"/>
    <mergeCell ref="A632:E632"/>
    <mergeCell ref="A1061:D1061"/>
    <mergeCell ref="A1065:E1065"/>
    <mergeCell ref="A16:D16"/>
    <mergeCell ref="A23:D23"/>
    <mergeCell ref="A29:D29"/>
    <mergeCell ref="A812:E812"/>
    <mergeCell ref="A811:E811"/>
    <mergeCell ref="A814:D814"/>
    <mergeCell ref="A1048:E1048"/>
    <mergeCell ref="A1059:E1059"/>
    <mergeCell ref="A1058:E1058"/>
    <mergeCell ref="A641:D641"/>
    <mergeCell ref="A646:E646"/>
    <mergeCell ref="A653:E653"/>
    <mergeCell ref="A654:E654"/>
    <mergeCell ref="A750:E750"/>
    <mergeCell ref="A638:E638"/>
    <mergeCell ref="A634:E634"/>
    <mergeCell ref="A639:E639"/>
    <mergeCell ref="A491:E491"/>
    <mergeCell ref="A492:E49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5C196A1FFC27C849990503BD08BC582F" ma:contentTypeVersion="8" ma:contentTypeDescription="สร้างเอกสารใหม่" ma:contentTypeScope="" ma:versionID="2d56d8ed655b3533401b2ac3003cf102">
  <xsd:schema xmlns:xsd="http://www.w3.org/2001/XMLSchema" xmlns:xs="http://www.w3.org/2001/XMLSchema" xmlns:p="http://schemas.microsoft.com/office/2006/metadata/properties" xmlns:ns3="cdadb8ec-014a-464c-8122-7f8e932de37d" targetNamespace="http://schemas.microsoft.com/office/2006/metadata/properties" ma:root="true" ma:fieldsID="a1dc0eeb3e242753f0ed249fcb4454e7" ns3:_="">
    <xsd:import namespace="cdadb8ec-014a-464c-8122-7f8e932de37d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adb8ec-014a-464c-8122-7f8e932de3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D8C7B0B-7E20-48EC-A769-E7A591353C2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043935A-D03B-434B-8CF7-752991A005F7}">
  <ds:schemaRefs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cdadb8ec-014a-464c-8122-7f8e932de37d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9A989F92-7BF6-4AB1-81C2-A258E03FAB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dadb8ec-014a-464c-8122-7f8e932de37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17</vt:i4>
      </vt:variant>
      <vt:variant>
        <vt:lpstr>ช่วงที่มีชื่อ</vt:lpstr>
      </vt:variant>
      <vt:variant>
        <vt:i4>1</vt:i4>
      </vt:variant>
    </vt:vector>
  </HeadingPairs>
  <TitlesOfParts>
    <vt:vector size="18" baseType="lpstr">
      <vt:lpstr>434</vt:lpstr>
      <vt:lpstr>452</vt:lpstr>
      <vt:lpstr>453</vt:lpstr>
      <vt:lpstr>454</vt:lpstr>
      <vt:lpstr>455</vt:lpstr>
      <vt:lpstr>457</vt:lpstr>
      <vt:lpstr>457-2</vt:lpstr>
      <vt:lpstr>1603</vt:lpstr>
      <vt:lpstr>1605</vt:lpstr>
      <vt:lpstr>1679</vt:lpstr>
      <vt:lpstr>1698</vt:lpstr>
      <vt:lpstr>1681</vt:lpstr>
      <vt:lpstr>1682</vt:lpstr>
      <vt:lpstr>1683</vt:lpstr>
      <vt:lpstr>1684</vt:lpstr>
      <vt:lpstr>1685</vt:lpstr>
      <vt:lpstr>1686</vt:lpstr>
      <vt:lpstr>'457-2'!Print_Area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A1-Laywida</dc:creator>
  <cp:keywords/>
  <dc:description/>
  <cp:lastModifiedBy>Acc2-Kanya</cp:lastModifiedBy>
  <cp:revision/>
  <cp:lastPrinted>2020-01-31T08:07:46Z</cp:lastPrinted>
  <dcterms:created xsi:type="dcterms:W3CDTF">2018-01-10T06:25:19Z</dcterms:created>
  <dcterms:modified xsi:type="dcterms:W3CDTF">2020-02-07T03:18:54Z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0x0101005C196A1FFC27C849990503BD08BC582F</vt:lpwstr>
  </property>
</Properties>
</file>